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ZabretB\Desktop\JN-1 bc\"/>
    </mc:Choice>
  </mc:AlternateContent>
  <xr:revisionPtr revIDLastSave="0" documentId="13_ncr:1_{5D51AA78-662B-4563-89BB-CF8331376A6A}" xr6:coauthVersionLast="36" xr6:coauthVersionMax="36" xr10:uidLastSave="{00000000-0000-0000-0000-000000000000}"/>
  <bookViews>
    <workbookView xWindow="0" yWindow="0" windowWidth="18240" windowHeight="8280" tabRatio="768" activeTab="2" xr2:uid="{2A6A68B6-342B-4138-BE31-9F2166BA4700}"/>
  </bookViews>
  <sheets>
    <sheet name="spremni list" sheetId="3" r:id="rId1"/>
    <sheet name="Splošni pogoji" sheetId="9" r:id="rId2"/>
    <sheet name="rekapitulacija" sheetId="5" r:id="rId3"/>
    <sheet name="I.KLJUČAVNIČARSKA DELA-OVOJ" sheetId="16" r:id="rId4"/>
    <sheet name="II.STREHA NAD PRITLIČJEM" sheetId="10" r:id="rId5"/>
    <sheet name="III.STREHA NAD KLETJO - ATRIJ" sheetId="33" r:id="rId6"/>
    <sheet name="IV.FASADA " sheetId="27" r:id="rId7"/>
    <sheet name="V.ZUNANJA ALU VRATA IN OKNA" sheetId="30" r:id="rId8"/>
    <sheet name="VI.ZUNANJA KOVINSKA VRATA" sheetId="36" r:id="rId9"/>
    <sheet name="VII.KADILNICA ATRIJ" sheetId="35" r:id="rId10"/>
  </sheets>
  <externalReferences>
    <externalReference r:id="rId11"/>
    <externalReference r:id="rId12"/>
    <externalReference r:id="rId13"/>
  </externalReferences>
  <definedNames>
    <definedName name="__">#REF!</definedName>
    <definedName name="B">#REF!</definedName>
    <definedName name="ć">#REF!</definedName>
    <definedName name="ččččč">#REF!</definedName>
    <definedName name="ČČČČČČČČČČČČČČČČČČČČČČČČČČČČČČČČČČČČČČ">#REF!</definedName>
    <definedName name="cdc">[1]rekapitulacija!#REF!</definedName>
    <definedName name="CENA">#REF!</definedName>
    <definedName name="d">[1]rekapitulacija!#REF!</definedName>
    <definedName name="DF">[2]OSNOVA!$B$39</definedName>
    <definedName name="dfwdsf">[1]rekapitulacija!#REF!</definedName>
    <definedName name="eddd">#REF!</definedName>
    <definedName name="FRC">[2]OSNOVA!$B$37</definedName>
    <definedName name="FRD">[3]OSNOVA!$B$36</definedName>
    <definedName name="fsfdf">[1]rekapitulacija!#REF!</definedName>
    <definedName name="g">#REF!</definedName>
    <definedName name="gg">[3]OSNOVA!$B$38</definedName>
    <definedName name="izves">[1]rekapitulacija!#REF!</definedName>
    <definedName name="JEKLO">#REF!</definedName>
    <definedName name="JEKLO_SD">#REF!</definedName>
    <definedName name="K">#REF!</definedName>
    <definedName name="KOLIC">#REF!</definedName>
    <definedName name="l">#REF!</definedName>
    <definedName name="lllll">#REF!</definedName>
    <definedName name="m">#REF!</definedName>
    <definedName name="MM">#REF!</definedName>
    <definedName name="nnnnnnnnnnnnn">#REF!</definedName>
    <definedName name="_xlnm.Print_Area" localSheetId="3">'I.KLJUČAVNIČARSKA DELA-OVOJ'!$A$1:$F$21</definedName>
    <definedName name="_xlnm.Print_Area" localSheetId="4">'II.STREHA NAD PRITLIČJEM'!$A$1:$F$109</definedName>
    <definedName name="_xlnm.Print_Area" localSheetId="5">'III.STREHA NAD KLETJO - ATRIJ'!$A$1:$F$106</definedName>
    <definedName name="_xlnm.Print_Area" localSheetId="6">'IV.FASADA '!$A$1:$F$54</definedName>
    <definedName name="_xlnm.Print_Area" localSheetId="7">'V.ZUNANJA ALU VRATA IN OKNA'!$A$1:$F$1121</definedName>
    <definedName name="_xlnm.Print_Area" localSheetId="8">'VI.ZUNANJA KOVINSKA VRATA'!$A$1:$F$114</definedName>
    <definedName name="_xlnm.Print_Area" localSheetId="9">'VII.KADILNICA ATRIJ'!$A$1:$F$19</definedName>
    <definedName name="_xlnm.Print_Titles" localSheetId="3">'I.KLJUČAVNIČARSKA DELA-OVOJ'!$13:$13</definedName>
    <definedName name="_xlnm.Print_Titles" localSheetId="4">'II.STREHA NAD PRITLIČJEM'!$10:$10</definedName>
    <definedName name="_xlnm.Print_Titles" localSheetId="5">'III.STREHA NAD KLETJO - ATRIJ'!$10:$10</definedName>
    <definedName name="_xlnm.Print_Titles" localSheetId="6">'IV.FASADA '!$10:$10</definedName>
    <definedName name="_xlnm.Print_Titles" localSheetId="7">'V.ZUNANJA ALU VRATA IN OKNA'!$12:$12</definedName>
    <definedName name="_xlnm.Print_Titles" localSheetId="8">'VI.ZUNANJA KOVINSKA VRATA'!$12:$12</definedName>
    <definedName name="_xlnm.Print_Titles" localSheetId="9">'VII.KADILNICA ATRIJ'!$10:$10</definedName>
    <definedName name="totem">[1]rekapitulacija!#REF!</definedName>
    <definedName name="totm">[1]rekapitulacija!#REF!</definedName>
    <definedName name="x">#REF!</definedName>
    <definedName name="xxxx">#REF!</definedName>
    <definedName name="Y">#REF!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 i="27" l="1"/>
  <c r="F1120" i="30" l="1"/>
  <c r="A1119" i="30"/>
  <c r="F78" i="10" l="1"/>
  <c r="F80" i="10"/>
  <c r="F54" i="33"/>
  <c r="F56" i="36" l="1"/>
  <c r="F52" i="27" l="1"/>
  <c r="F51" i="27"/>
  <c r="F50" i="27"/>
  <c r="F46" i="27" l="1"/>
  <c r="B8" i="5" l="1"/>
  <c r="A8" i="5"/>
  <c r="B114" i="36"/>
  <c r="F15" i="36"/>
  <c r="F114" i="36" s="1"/>
  <c r="C8" i="5" s="1"/>
  <c r="A15" i="36" l="1"/>
  <c r="A56" i="36" l="1"/>
  <c r="F1062" i="30" l="1"/>
  <c r="F1011" i="30"/>
  <c r="F954" i="30"/>
  <c r="F953" i="30"/>
  <c r="F897" i="30"/>
  <c r="F896" i="30"/>
  <c r="F502" i="30"/>
  <c r="F114" i="30"/>
  <c r="F37" i="27" l="1"/>
  <c r="F42" i="27"/>
  <c r="F43" i="27"/>
  <c r="F35" i="27"/>
  <c r="F31" i="27" l="1"/>
  <c r="F23" i="27"/>
  <c r="F25" i="27"/>
  <c r="F21" i="27" l="1"/>
  <c r="F33" i="27"/>
  <c r="F30" i="27" l="1"/>
  <c r="F29" i="27"/>
  <c r="F19" i="27" l="1"/>
  <c r="F16" i="27" l="1"/>
  <c r="F15" i="27" l="1"/>
  <c r="F13" i="27"/>
  <c r="F54" i="27" l="1"/>
  <c r="F50" i="33"/>
  <c r="F837" i="30" l="1"/>
  <c r="F781" i="30"/>
  <c r="F780" i="30"/>
  <c r="F725" i="30"/>
  <c r="F724" i="30"/>
  <c r="F669" i="30" l="1"/>
  <c r="F668" i="30"/>
  <c r="F614" i="30"/>
  <c r="F613" i="30"/>
  <c r="F559" i="30"/>
  <c r="F558" i="30"/>
  <c r="F446" i="30"/>
  <c r="F447" i="30"/>
  <c r="F392" i="30"/>
  <c r="F393" i="30"/>
  <c r="F391" i="30"/>
  <c r="F337" i="30"/>
  <c r="F336" i="30"/>
  <c r="F282" i="30"/>
  <c r="F281" i="30"/>
  <c r="F107" i="10"/>
  <c r="F105" i="10"/>
  <c r="F103" i="10" l="1"/>
  <c r="F88" i="10"/>
  <c r="F100" i="10"/>
  <c r="F98" i="10"/>
  <c r="F95" i="10"/>
  <c r="F93" i="10" l="1"/>
  <c r="F91" i="10"/>
  <c r="F84" i="10"/>
  <c r="F86" i="10"/>
  <c r="F65" i="10"/>
  <c r="F68" i="10"/>
  <c r="F63" i="10"/>
  <c r="F67" i="10"/>
  <c r="F62" i="10"/>
  <c r="F90" i="33" l="1"/>
  <c r="F74" i="33"/>
  <c r="F72" i="33"/>
  <c r="F35" i="33"/>
  <c r="F19" i="16" l="1"/>
  <c r="F17" i="16"/>
  <c r="F52" i="33" l="1"/>
  <c r="F48" i="33"/>
  <c r="F46" i="33"/>
  <c r="F44" i="33"/>
  <c r="F42" i="33" l="1"/>
  <c r="F40" i="33"/>
  <c r="F38" i="33"/>
  <c r="F34" i="33"/>
  <c r="F32" i="33"/>
  <c r="F30" i="33" l="1"/>
  <c r="F28" i="33"/>
  <c r="F104" i="33" l="1"/>
  <c r="F100" i="33"/>
  <c r="F102" i="33"/>
  <c r="F96" i="33"/>
  <c r="F95" i="33"/>
  <c r="F17" i="35" l="1"/>
  <c r="F19" i="35" s="1"/>
  <c r="C9" i="5" s="1"/>
  <c r="B9" i="5"/>
  <c r="A9" i="5"/>
  <c r="A12" i="35"/>
  <c r="B19" i="35"/>
  <c r="F93" i="33" l="1"/>
  <c r="F98" i="33"/>
  <c r="F62" i="33"/>
  <c r="F86" i="33"/>
  <c r="F87" i="33"/>
  <c r="F85" i="33"/>
  <c r="F84" i="33"/>
  <c r="F83" i="33"/>
  <c r="F82" i="33"/>
  <c r="F79" i="33"/>
  <c r="F78" i="33"/>
  <c r="F70" i="33"/>
  <c r="F77" i="33"/>
  <c r="F69" i="33"/>
  <c r="F68" i="33"/>
  <c r="F67" i="33"/>
  <c r="F66" i="33"/>
  <c r="F65" i="33"/>
  <c r="F26" i="33" l="1"/>
  <c r="F58" i="33"/>
  <c r="F24" i="33" l="1"/>
  <c r="F60" i="33"/>
  <c r="F22" i="33" l="1"/>
  <c r="F20" i="33"/>
  <c r="F18" i="33"/>
  <c r="F16" i="33" l="1"/>
  <c r="F14" i="33"/>
  <c r="F70" i="10" l="1"/>
  <c r="F76" i="10"/>
  <c r="F74" i="10"/>
  <c r="F72" i="10"/>
  <c r="F58" i="10" l="1"/>
  <c r="F56" i="10"/>
  <c r="F55" i="10"/>
  <c r="F54" i="10"/>
  <c r="B5" i="5" l="1"/>
  <c r="A5" i="5"/>
  <c r="B106" i="33"/>
  <c r="A14" i="33"/>
  <c r="F106" i="33" l="1"/>
  <c r="C5" i="5" s="1"/>
  <c r="A16" i="33"/>
  <c r="A18" i="33" s="1"/>
  <c r="A20" i="33" l="1"/>
  <c r="A22" i="33" l="1"/>
  <c r="A24" i="33" l="1"/>
  <c r="A26" i="33" l="1"/>
  <c r="A28" i="33"/>
  <c r="A30" i="33" l="1"/>
  <c r="A32" i="33" s="1"/>
  <c r="A34" i="33" s="1"/>
  <c r="A38" i="33" l="1"/>
  <c r="A40" i="33" s="1"/>
  <c r="A42" i="33" s="1"/>
  <c r="A44" i="33" s="1"/>
  <c r="A46" i="33" s="1"/>
  <c r="A48" i="33" s="1"/>
  <c r="F37" i="10"/>
  <c r="A50" i="33" l="1"/>
  <c r="A52" i="33" s="1"/>
  <c r="F33" i="10"/>
  <c r="F29" i="10"/>
  <c r="F27" i="10"/>
  <c r="A54" i="33" l="1"/>
  <c r="A58" i="33" s="1"/>
  <c r="A60" i="33" s="1"/>
  <c r="A62" i="33" s="1"/>
  <c r="A64" i="33" s="1"/>
  <c r="A72" i="33" s="1"/>
  <c r="A74" i="33" s="1"/>
  <c r="F25" i="10"/>
  <c r="A76" i="33" l="1"/>
  <c r="A81" i="33" s="1"/>
  <c r="A89" i="33" s="1"/>
  <c r="A95" i="33" s="1"/>
  <c r="A93" i="33"/>
  <c r="F50" i="10"/>
  <c r="A98" i="33" l="1"/>
  <c r="A102" i="33"/>
  <c r="A100" i="33"/>
  <c r="A104" i="33" s="1"/>
  <c r="F20" i="10"/>
  <c r="F18" i="10"/>
  <c r="F16" i="10"/>
  <c r="F14" i="10" l="1"/>
  <c r="F39" i="10" l="1"/>
  <c r="B1121" i="30"/>
  <c r="F234" i="30"/>
  <c r="F233" i="30"/>
  <c r="F16" i="30"/>
  <c r="F1121" i="30" s="1"/>
  <c r="A16" i="30"/>
  <c r="A114" i="30" l="1"/>
  <c r="C7" i="5"/>
  <c r="A233" i="30" l="1"/>
  <c r="A281" i="30" s="1"/>
  <c r="F47" i="10"/>
  <c r="F46" i="10"/>
  <c r="F45" i="10"/>
  <c r="F44" i="10"/>
  <c r="F43" i="10"/>
  <c r="F42" i="10"/>
  <c r="A336" i="30" l="1"/>
  <c r="A391" i="30"/>
  <c r="F35" i="10"/>
  <c r="A446" i="30" l="1"/>
  <c r="A502" i="30" s="1"/>
  <c r="A558" i="30" l="1"/>
  <c r="A613" i="30" s="1"/>
  <c r="A668" i="30" s="1"/>
  <c r="A724" i="30" s="1"/>
  <c r="A780" i="30" s="1"/>
  <c r="A837" i="30" s="1"/>
  <c r="A896" i="30" s="1"/>
  <c r="A953" i="30" s="1"/>
  <c r="A1011" i="30" s="1"/>
  <c r="A1062" i="30" s="1"/>
  <c r="F31" i="10" l="1"/>
  <c r="F22" i="10"/>
  <c r="F109" i="10" l="1"/>
  <c r="F15" i="30"/>
  <c r="F15" i="16"/>
  <c r="F21" i="16" s="1"/>
  <c r="A13" i="27" l="1"/>
  <c r="A15" i="27" l="1"/>
  <c r="B7" i="5"/>
  <c r="A7" i="5"/>
  <c r="A19" i="27" l="1"/>
  <c r="F14" i="30"/>
  <c r="A21" i="27" l="1"/>
  <c r="B4" i="5"/>
  <c r="A4" i="5"/>
  <c r="B3" i="5"/>
  <c r="A3" i="5"/>
  <c r="A23" i="27" l="1"/>
  <c r="A28" i="27" s="1"/>
  <c r="A33" i="27" s="1"/>
  <c r="A15" i="16"/>
  <c r="A35" i="27" l="1"/>
  <c r="A17" i="16"/>
  <c r="A19" i="16"/>
  <c r="B6" i="5"/>
  <c r="A6" i="5"/>
  <c r="A37" i="27" l="1"/>
  <c r="A40" i="27" s="1"/>
  <c r="A46" i="27" s="1"/>
  <c r="A49" i="27" s="1"/>
  <c r="B54" i="27"/>
  <c r="C6" i="5" l="1"/>
  <c r="A14" i="10" l="1"/>
  <c r="A16" i="10" l="1"/>
  <c r="A18" i="10" l="1"/>
  <c r="A20" i="10" l="1"/>
  <c r="C4" i="5"/>
  <c r="C11" i="5" l="1"/>
  <c r="A22" i="10"/>
  <c r="C3" i="5"/>
  <c r="A25" i="10" l="1"/>
  <c r="B21" i="16"/>
  <c r="A27" i="10" l="1"/>
  <c r="A29" i="10" s="1"/>
  <c r="A31" i="10" s="1"/>
  <c r="B109" i="10"/>
  <c r="A33" i="10" l="1"/>
  <c r="A35" i="10" s="1"/>
  <c r="A37" i="10" s="1"/>
  <c r="A39" i="10" s="1"/>
  <c r="A41" i="10" s="1"/>
  <c r="A50" i="10" s="1"/>
  <c r="A53" i="10" s="1"/>
  <c r="A58" i="10" s="1"/>
  <c r="A62" i="10" s="1"/>
  <c r="C15" i="5"/>
  <c r="C17" i="5" s="1"/>
  <c r="A65" i="10" l="1"/>
  <c r="A67" i="10" s="1"/>
  <c r="A70" i="10" l="1"/>
  <c r="A72" i="10" s="1"/>
  <c r="A74" i="10" s="1"/>
  <c r="A76" i="10" s="1"/>
  <c r="A78" i="10" s="1"/>
  <c r="A80" i="10" l="1"/>
  <c r="A84" i="10" s="1"/>
  <c r="A86" i="10" s="1"/>
  <c r="A88" i="10" l="1"/>
  <c r="A91" i="10" s="1"/>
  <c r="A93" i="10" s="1"/>
  <c r="A95" i="10" s="1"/>
  <c r="A98" i="10" s="1"/>
  <c r="A100" i="10" s="1"/>
  <c r="A103" i="10" s="1"/>
  <c r="A105" i="10" s="1"/>
  <c r="A107" i="10" s="1"/>
</calcChain>
</file>

<file path=xl/sharedStrings.xml><?xml version="1.0" encoding="utf-8"?>
<sst xmlns="http://schemas.openxmlformats.org/spreadsheetml/2006/main" count="628" uniqueCount="359">
  <si>
    <t>I.</t>
  </si>
  <si>
    <t>št.post.</t>
  </si>
  <si>
    <t>Opis</t>
  </si>
  <si>
    <t>EM</t>
  </si>
  <si>
    <t>Količina</t>
  </si>
  <si>
    <t>Cena/EM</t>
  </si>
  <si>
    <t>Vrednost (€)</t>
  </si>
  <si>
    <r>
      <t>m</t>
    </r>
    <r>
      <rPr>
        <vertAlign val="superscript"/>
        <sz val="10"/>
        <rFont val="Arial"/>
        <family val="2"/>
        <charset val="238"/>
      </rPr>
      <t>2</t>
    </r>
  </si>
  <si>
    <t>kos</t>
  </si>
  <si>
    <t>PROJEKTANTSKI POPIS S PREDRAČUNOM</t>
  </si>
  <si>
    <t xml:space="preserve">Investitor:   </t>
  </si>
  <si>
    <t>Objekt:</t>
  </si>
  <si>
    <t xml:space="preserve">Št. projekta:  </t>
  </si>
  <si>
    <t>Projektant:</t>
  </si>
  <si>
    <t>PROTIM RŽIŠNIK PERC d.o.o.</t>
  </si>
  <si>
    <t>Poslovna cona A 2</t>
  </si>
  <si>
    <t>4208 Šenčur</t>
  </si>
  <si>
    <t>Odgovorni projektant:</t>
  </si>
  <si>
    <t>Popis izdelal:</t>
  </si>
  <si>
    <t xml:space="preserve">Datum izdelave popisa: </t>
  </si>
  <si>
    <t>V cenah 22 % DDV ni upoštevan!</t>
  </si>
  <si>
    <t>SPLOŠNE   ZAHTEVE ZA IZDELAVO PONUDBE:</t>
  </si>
  <si>
    <t>šifra</t>
  </si>
  <si>
    <t>2A.05</t>
  </si>
  <si>
    <t>Splošno</t>
  </si>
  <si>
    <t>2A.05.1</t>
  </si>
  <si>
    <t>-</t>
  </si>
  <si>
    <t xml:space="preserve">Pri izvajanju del je potrebno upoštevati pogoje, zahteve in navodila iz: </t>
  </si>
  <si>
    <t>2A.05.11</t>
  </si>
  <si>
    <t>Tehničnih poročil in navodil iz vseh sestavnih delov projektne dokumentacije (PZI).</t>
  </si>
  <si>
    <t>2A.05.12</t>
  </si>
  <si>
    <t>Študije ravnanja z gradbenimi odpadki (začasne in stalne deponije), ter upoštevati sprotno odvažanje odpadkov, ki nastajajo pri izvedbi.</t>
  </si>
  <si>
    <t>2A.05.13</t>
  </si>
  <si>
    <t>Pri izvedbi upoštevati vse veljavne predpise (splošno, področje gradbeništva in varstva pri delu,…).</t>
  </si>
  <si>
    <t>2A.05.14</t>
  </si>
  <si>
    <t xml:space="preserve">Splošne tehnične pogoje iz različnih ustreznih predpisov in standardov (gradbeni postopki, tolerance, kvalitetne zahteve in kontrole,…). </t>
  </si>
  <si>
    <t>2A.05.15</t>
  </si>
  <si>
    <t>Izvajalec mora zagotavljati sprotno čiščenje gradbišča, vključno z odvozom odpadkov na trajno deponijo, vključno z plačilom takse.</t>
  </si>
  <si>
    <t>ZA RAZPIS:</t>
  </si>
  <si>
    <t>Žig in podpis pooblaščene osebe ponudnika</t>
  </si>
  <si>
    <t xml:space="preserve"> </t>
  </si>
  <si>
    <t>SKUPNA REKAPITULACIJA-OVOJ STAVBE</t>
  </si>
  <si>
    <t>KLJUČAVNIČARSKA DELA-OVOJ</t>
  </si>
  <si>
    <r>
      <t>m</t>
    </r>
    <r>
      <rPr>
        <vertAlign val="superscript"/>
        <sz val="10"/>
        <rFont val="Arial"/>
        <family val="2"/>
        <charset val="238"/>
      </rPr>
      <t>1</t>
    </r>
  </si>
  <si>
    <t>Od nadzora ali investitorja odobrena in potrjena dodatna nepredvidena dela (ocenjeno, obračun po dejanskih stroških):</t>
  </si>
  <si>
    <t>Opombe:</t>
  </si>
  <si>
    <t xml:space="preserve">- izdelki so izdelani po shemah iz projekta, po detajlih in po dogovoru s projektantom, </t>
  </si>
  <si>
    <t>- mere za izdelke je vzeti na objektu,</t>
  </si>
  <si>
    <t>- v cenah je vkalkulirati vsa pomožna dela (odri, prenosi, dvigi ipd.),</t>
  </si>
  <si>
    <t>- izvajalec mora odvažati vse odpadke, ki nastajajo pri izvedbi,</t>
  </si>
  <si>
    <t>- v postavkah za jekleno konstrukcijo je dodana 3% teža za upoštevanje veznih sredstev in
  zvarov. V kolikor ponudnik ocenjuje, da je količina veznih sredstev in zvarov večja ali manjša od že upoštevane, mora svojo ceno prilagoditi glede na predvidevanje večjih ali manjših količin veznih
  sredstev in zvarov.</t>
  </si>
  <si>
    <t>Opomba:</t>
  </si>
  <si>
    <t>- v cenah je vkalkulirati vsa pomožna dela (odri, prenosi, dvižne košare, dvigi ipd.),</t>
  </si>
  <si>
    <t>- izvajalec mora odvažati vse odpadke, ki nastajajo pri izvedbi v pooblaščeno deponijo in dostaviti
  ustrezna dokazila,</t>
  </si>
  <si>
    <t>- izvajalec pred izvedbo dostavi vzorce vseh fasadnih elementov in vzorce vseh fasadnih barv
   velikosti vsaj 1x1 m, ki jih potrdi projektant,</t>
  </si>
  <si>
    <t>- izdelki so izdelani po shemah iz projekta, po detajlih in po dogovoru s projektantom,</t>
  </si>
  <si>
    <t>- pred izvedbo je potrebno izdelati delavniške načrte, ki jih potrdi projektant,</t>
  </si>
  <si>
    <t>- izvajalec pred izvedbo dostavi vzorce vseh profilov in stekel v dejanski velikosti, ki jih potrdi
  projektant,</t>
  </si>
  <si>
    <t>- izvajalec mora odvažati vse odpadke, ki nastajajo pri izvedbi.</t>
  </si>
  <si>
    <t>- v cenah po enoti mora biti zajeto: dobava vsega materiala, priprava in vgrajevanje potrebnega 
  materiala po opisu del v posameznih postavkah z vsemi transporti, prenosi, dvigi in vsemi 
  pomožnimi deli, zaščite stavbnega pohištva in ostalih vgrajenih materialov.</t>
  </si>
  <si>
    <t xml:space="preserve"> - jekleni elementi morajo biti abrazivno peskani s stopnji Sa 21/2 po EN 8501-1 in protikorozijsko zaščiteni. Protikorozijska zaščita jeklenih konstrukcij se izvede z vročim cinkanjem ali s sistemom premazov (glede na razred atmosferske korozivnosti). Jeklena konstrukcija protikorozijsko zaščitena z vročim cinkanjem (zunanje konstrukcije) spada v razred C4 atmosferske korozivnosti po SIST EN 14713-1. Vroče cinkanje se izvede v skladu s standardom SIST EN ISO 1461 v debelini min. 200 µm. </t>
  </si>
  <si>
    <t xml:space="preserve"> - upoštevati je potrebno dnevno čiščenje gradbišča, cene teh del morajo biti zajete
  v cenah na enoto.</t>
  </si>
  <si>
    <t xml:space="preserve"> -za vse postavke vgradnje konstrukcijskih jeklenih elementov je v ceno postavke všteta tudi izdelava delavniških načrtov.</t>
  </si>
  <si>
    <t>0.1</t>
  </si>
  <si>
    <t>0.2</t>
  </si>
  <si>
    <t>SPLOŠNA NAVODILA ZA IZVEDBO VSEH GO DEL</t>
  </si>
  <si>
    <t>PRI PRIPRAVI PONUDBE JE POTREBNO UPOŠTEVATI SPODNJE TOČKE SPLOŠNIH ZAHTEV ZA IZDELAVO PONUDBE, KI SE NE ZARAČUNAVAJO POSEBEJ:</t>
  </si>
  <si>
    <t>V kolikor je že katerakoli od spodaj navedenih del navedena tudi v popisih, veljajo splošne zahteve za izdelavo ponudbe navedane spodaj v točkah 1-30!</t>
  </si>
  <si>
    <t>1.</t>
  </si>
  <si>
    <t>Pri dobavi, vgradnji, montaži, nadzoru mora izvajalec upoštevati navodila TPSG - tehnične pogoje zagotavljanja kakovosti pri izvajanju objektov stanovanjske gradnje.</t>
  </si>
  <si>
    <t>2.</t>
  </si>
  <si>
    <t>Čiščenje terena pred in po gradnji ter priprava in organizacija gradbišča. Stroške zaključnih del na gradbišču z odvozom odvečnega materiala in stroške vzpostavitve prvotnega stanja, kjer bo to potrebno.</t>
  </si>
  <si>
    <t>3.</t>
  </si>
  <si>
    <t>Geodetski posnetek pred pričetkom in po končanju del.</t>
  </si>
  <si>
    <t>4.</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</si>
  <si>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</si>
  <si>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5.</t>
  </si>
  <si>
    <t>Varnostne ograje pred padci v globino, varovanje jarkov, označbe skladno s predpisi o varstvu pri delu in urejanja gradbišč, vključno z vsemi prestavitvami, popravili ipd. v času izvedbe del.</t>
  </si>
  <si>
    <t>6.</t>
  </si>
  <si>
    <t>V času izvajanja rušitvenih, geotehničnih in zemeljskih del, mora izvajalec zagotavljati vsakodnevno čiščenje javnih dostopnih cest.</t>
  </si>
  <si>
    <t>7.</t>
  </si>
  <si>
    <t>Vsi stroški trajnega deponiranja gradbenega materiala in odpadkov.</t>
  </si>
  <si>
    <t>8.</t>
  </si>
  <si>
    <t>Sanacija oz. povrnitev v prvotno stanje vseh dostopnih poti, ki jih bo izvajalec uporabljal za vso gradbiščno logistiko.</t>
  </si>
  <si>
    <t>9.</t>
  </si>
  <si>
    <t>Stroške obveščanja javnosti o morebitnih motnjah ter posledic nastalih zaradi motenj.</t>
  </si>
  <si>
    <t>10.</t>
  </si>
  <si>
    <t>Izvajalec mora zagotvaljalti sprotno čiščenje gradbišča, vključno z odvozom odpadkov na trajno deponijo, vključno z plačilom takse. Velja tudi za začasne najeme kontejnerjev za odvoze.</t>
  </si>
  <si>
    <t>11.</t>
  </si>
  <si>
    <t xml:space="preserve">Izdelava poročila o ravnanju z gradbenimi odpadki v skladu z zakonodajo, vključno z vsemi stroški in taksami ločenega zbiranja, </t>
  </si>
  <si>
    <t>12.</t>
  </si>
  <si>
    <t>Sortiranja in evidentiranja gradbenih odpadkov, zemeljskega izkopa, kot tudi stroške odvoza in predelave le teh, po določilih zakonodaje.</t>
  </si>
  <si>
    <t>13.</t>
  </si>
  <si>
    <t>Stroške vseh potrebnih ukrepov, ki so predpisana in določena z veljavnimi predpisi o varstvu pri delu in varstvom pred požarom, ki jih mora izvajalec obvezno upoštevati.</t>
  </si>
  <si>
    <t>14.</t>
  </si>
  <si>
    <t>Škoda na objektih ob gradbišču, ki jo povzroči izvajalec.</t>
  </si>
  <si>
    <t>15.</t>
  </si>
  <si>
    <t>Vse stroške najema, postavitev, vzdrževanja in priklopov začasnih vodov električne energije, vode, TK priključkov, razsvetljave, ogrevanja…</t>
  </si>
  <si>
    <t>16.</t>
  </si>
  <si>
    <t>V cenah je potrebno zajeti vse stroške za potrebe operativnega vodenja gradbišča (gradbiščni kontejnerji, sanitarije, jedilnice, garderobe ipd.). V cenah je potrebno upoštevati vse stroške za ustrezna čiščenja ter skrbeti za red in čistočo.</t>
  </si>
  <si>
    <t>17.</t>
  </si>
  <si>
    <t>Vse manipulativne stroške.</t>
  </si>
  <si>
    <t>18.</t>
  </si>
  <si>
    <t>Vse stroške zunanjega in notranjega vertikalnega in horizontalnega transporta, raztovarjanja, skladiščenja na gradbišču, takse, zavarovanja, manipulativne in ostale lokalne stroške, ki se nanašajo na pridobitev ustreznih dovoljenj za izvedbo del predmetnega razpisa in primopredajo objekta s strani izvajalca naročniku,</t>
  </si>
  <si>
    <t>19.</t>
  </si>
  <si>
    <t>Izvajalec mora vsakodnevno zagotavljati dostop do objektov, ter skrbeti za vse predpise varnega dela na začasnih in premičnih gradbiščih velja za vse začasne zaščitne ograje na previsih, pokrivanje odprtin ipd. oz. za delo nevarnih območjih.</t>
  </si>
  <si>
    <t>20.</t>
  </si>
  <si>
    <t>Eventuelno črpanje vode, vključno z vsemi eventualnimi najemninami, amortizacijami ter  prečrpavanjem,</t>
  </si>
  <si>
    <t>21.</t>
  </si>
  <si>
    <t>Vse stroške zavarovanja opreme v času izvedbe del in delavcev ter materiala na gradbišču v času izvajanja del, od začetka do uporabnega dovoljenja.</t>
  </si>
  <si>
    <t>22.</t>
  </si>
  <si>
    <t>Vse potrebne meritve, certifikate, poročila in preglede za izdelavo dokazila o zanesljivosti objekta.</t>
  </si>
  <si>
    <t>23.</t>
  </si>
  <si>
    <t>Ponudnik mora upoštevati, da si mora pred izvedbo, dobavo in vgradnjo vseh elementov vidnih obdelav površin predhodno pridobiti soglasje projektanta in investitorja in dostaviti vzorce v potrditev.</t>
  </si>
  <si>
    <t>24.</t>
  </si>
  <si>
    <t>Vsa potrebna dokumentacija, ki je potrebna za tehnični pregled, prodobitev uporabnega dovoljenja in vris v kataster GJI.</t>
  </si>
  <si>
    <t>25.</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</si>
  <si>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</si>
  <si>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26.</t>
  </si>
  <si>
    <t>Programiranje opreme, funkcionalni preizkusi, testi vodotesnosti, zagoni, šolanje osebja, izdealva navodil za obratovanje in vzdrževanje, analize, nastavitve…</t>
  </si>
  <si>
    <t>27.</t>
  </si>
  <si>
    <t>V sklop izvajalčeve ponudbe sodijo vsi delavniški in montažni načrti, ki jih pred izvedbo glede tehnične pravilnosti, zahtevane kakovosti in izgleda potrdi odgovorni projektant arhitekture.</t>
  </si>
  <si>
    <t>28.</t>
  </si>
  <si>
    <t>Ponudnik ali izvajalec je dolžan pred oddajo ponudbe in pred pričetkom del opozoriti na morebitno tehnično pomanjkljivost predvidenih izvedbenih detajlov, risb, opisov ali popisov del. Predloge potrdita odgovorni projektant arhitekture in investitor.</t>
  </si>
  <si>
    <t>29.</t>
  </si>
  <si>
    <t>V primerih, kjer ni opredeljenega izvedbenega industrijskega detajla ali izdelka in za vse izrisane detajle, mora izvajalec pred pričetkom izvedbe predlog predstaviti, izbor potrdita odgovorni projektant arhitekture in investitor.</t>
  </si>
  <si>
    <t>30.</t>
  </si>
  <si>
    <t>Pred izvedbo je ponudnik oz. izvajalec dolžan obvezno predložiti projektantu v potrditev vzorce vseh finalnih materialov, skladno s predloženimi projekti in opisi v popisu del, kjer so možne alternativne rešitve v izbiri materiala (finalne obloge površin, njegove obdelave, vidni in nevidni pritrdilni materiali, podkonstrukcije, vzorci potiskov, okovje, obdelave stavbnega pohištva in vsi ostali detajli). Vzorce pred nabavo oz. izvedbo potrdita odgovorni projektant arhitekture in investitor.</t>
  </si>
  <si>
    <t>31.</t>
  </si>
  <si>
    <t xml:space="preserve">Za ustrezno izvedbo vseh del je potrebno upoštevati vse elaborate, tehnične skice, načrte, navodila ki so v presoji vplivov na okolje (hrup, svetilnost ipd.) ter vse druge sestavne dele projektne dokumentacije ki se vežejo na projekt. </t>
  </si>
  <si>
    <t>OVOJ STAVBE SKUPAJ:</t>
  </si>
  <si>
    <t>Grega Prelovšek dipl. inž. gr.</t>
  </si>
  <si>
    <t>II.</t>
  </si>
  <si>
    <t>III.</t>
  </si>
  <si>
    <t>OVOJ SKUPAJ:</t>
  </si>
  <si>
    <t>FASADA</t>
  </si>
  <si>
    <t>a</t>
  </si>
  <si>
    <t>b</t>
  </si>
  <si>
    <t>c</t>
  </si>
  <si>
    <t>d</t>
  </si>
  <si>
    <t>dobava in vgradnja C profila, pocinkana pločevina, vključno z vsem pritrdilnim materialom</t>
  </si>
  <si>
    <t>kg</t>
  </si>
  <si>
    <t>e</t>
  </si>
  <si>
    <t>dobava in vgradnja objemke s tesnilno prirobnico ali HI poliuretanski premaz</t>
  </si>
  <si>
    <t>f</t>
  </si>
  <si>
    <t>kpl</t>
  </si>
  <si>
    <t>- pri zunanjih senčilih "Krpan" -žaluzije je upoštevati model "Z"</t>
  </si>
  <si>
    <t>ZUNANJA ALU VRATA IN OKNA</t>
  </si>
  <si>
    <t>ZASTEKLITVE</t>
  </si>
  <si>
    <t>IV.</t>
  </si>
  <si>
    <t>V.</t>
  </si>
  <si>
    <t>Univerzitetna psihiatrična klinika Ljubljana</t>
  </si>
  <si>
    <t>Univerzitetna psihiatrična klinika - urgentni blok z arhivi</t>
  </si>
  <si>
    <t>Segment :</t>
  </si>
  <si>
    <t>OVOJ</t>
  </si>
  <si>
    <t>D160950</t>
  </si>
  <si>
    <t>Urška Pollak, univ. dipl. inž. arh.</t>
  </si>
  <si>
    <r>
      <t>m</t>
    </r>
    <r>
      <rPr>
        <i/>
        <vertAlign val="superscript"/>
        <sz val="9"/>
        <rFont val="Arial"/>
        <family val="2"/>
        <charset val="238"/>
      </rPr>
      <t>2</t>
    </r>
  </si>
  <si>
    <t>Ravna streha nad pritličjem</t>
  </si>
  <si>
    <t>Dobava in vgradnja prodca frakcije 8/16, debelina sloja od 5 cm pod zelenim delom do 15 cm na robnem pasu strehe.</t>
  </si>
  <si>
    <r>
      <t>m</t>
    </r>
    <r>
      <rPr>
        <i/>
        <vertAlign val="superscript"/>
        <sz val="9"/>
        <rFont val="Arial"/>
        <family val="2"/>
        <charset val="238"/>
      </rPr>
      <t>3</t>
    </r>
  </si>
  <si>
    <r>
      <t xml:space="preserve">Dobava in izvedba sloja za ekstenzivno ozelenitev na strehi, sistem zazelenitve kot npr. Urbanscape:
- akumulator vode iz naravnih negorljivih mineralnih vlaken kot npr.: URBANSCAPE Green Roll 4 cm ali enakovredno,
- vegetacijska plast oz preproga z nizkorastočo trpežno debelolistno vegetacijo kot npr. Urbanscape Sedum-mix vegetacijska preproga ali enakovredno.
V ceni vključeni vsi potrebni razmejitveni profili in ostali drobni material. Vgradnja po sistemu proizvajalca.
</t>
    </r>
    <r>
      <rPr>
        <b/>
        <sz val="10"/>
        <rFont val="Arial"/>
        <family val="2"/>
        <charset val="238"/>
      </rPr>
      <t>Sestava TS.04</t>
    </r>
  </si>
  <si>
    <t>Dobava in vgradnja pranih plošč dimenzije 50x50 na naložbo strehe (izgradnja potke na strehi).</t>
  </si>
  <si>
    <t>dobava in vgradnja hidroizolacije (enaka kot v sestavi ravne zelene strehe nad pritličjem), dvig hidroizolacije vertikalno ob klimatu</t>
  </si>
  <si>
    <t>dobava in vgradnja mineralne volne debeline 10 cm, vertikalno ob klimatu</t>
  </si>
  <si>
    <t>dobava in vgradnja mineralne volne debeline do 5 cm, zapolnitev vrzeli med AB ploščo in klimatom</t>
  </si>
  <si>
    <t>tesnenje na spodnji strani AB plošče</t>
  </si>
  <si>
    <t>Strešno varovanje</t>
  </si>
  <si>
    <t>Zelena streha</t>
  </si>
  <si>
    <t>Atika</t>
  </si>
  <si>
    <t>Dobava in montaža točkovnega varovalnega sistema na ravni strehi nad pritličjem z vsemi potrebnimi deli in potrebnim sidrnim in pritrdilnim materialom. V ceno vključiti montažo in dobavo:
- sidrnih elementov, ki se ne pripenjajo v AB kostrukcijo, 15 kom (kot npr. Knauf Insulation SafetyPro green sec ali enakovredno).
- vpenjalnih točk, 15 kom (kot npr. Knauf Safetypro ali enakovredno).</t>
  </si>
  <si>
    <r>
      <t>m</t>
    </r>
    <r>
      <rPr>
        <i/>
        <vertAlign val="superscript"/>
        <sz val="9"/>
        <rFont val="Arial"/>
        <family val="2"/>
        <charset val="238"/>
      </rPr>
      <t>1</t>
    </r>
  </si>
  <si>
    <r>
      <t xml:space="preserve">Izdelava, dobava in montaža izolirane strešne 
kritine - obdelava atike strehe nad pritličjem kjer ni stika z obstoječim objektom
- dobava in vgradnja XPS kotne letve - omilitev kota loma hidroizolacije
- dvig hidroizolacije na atiko, višina dviga do 100 cm, dobava in vgradnja enake hidroizolacije kot pri ravni strehi
- dobava in vgradnja OSB plošče tip 4, d=20 mm, vključno s C profili (širine 10 cm), vgradnja vertikalno ob atiko, višina do 40 cm
- dobava in vgradnja termoizolacije - zapolnitev C profilov s termoizolacijo debeline 10 cm, kot npr. Fibran XPS 300-L ali enakovredno, višina 50 cm
- dobava in vgradnja naklonske letve višine 4-6 cm, dolžine 30 cm, raster polaganja na 80 cm
- dobava in vgradnja mineralne volne - zapolnitev prostora med letvami, višina 4-6 cm
- dobava in vgradnja OSB plošče - tip 4, d=20 mm, širine 65 cm - podloga kape atike
</t>
    </r>
    <r>
      <rPr>
        <b/>
        <sz val="10"/>
        <rFont val="Arial"/>
        <family val="2"/>
        <charset val="238"/>
      </rPr>
      <t>Detajl Df-01</t>
    </r>
  </si>
  <si>
    <t>Zamenjava obstoječe police oken na stiku strehe: stari in novi objekt, vključno s tesnili in vijačnim materialom:
- dolžina okenske police cca 1,6 m
- previdna odstranitev obstoječe police, r.š. 200 mm, nalaganje na transport in odvoz na trajno deponijo
- dobava in vgradnja nove police, FeZn pločevina, d=1,2 mm, r.š. 300 mm, RAL po izboru projektanta</t>
  </si>
  <si>
    <r>
      <t xml:space="preserve">Izdelava, dobava in montaža kleparskih elementov atike strehe nad pritličjem na stiku z obstoječim objektom, vključno s tesnili in vijačnim materialom:
- 1x podložna pločevina, FeZn, d=2,0mm, r.š. 20 cm, vijačena v OSB ploščo, raster vgradnje na cca 80 cm
- kapa atike iz FeZn pločevine, d=1,2 mm, r.š. 500 mm, RAL po izboru projektanta, kovičena v podložno pločevino, stikovanje - pregibni kleparski stik
- maska atike - FeZn pločevina d=1,2 mm, r.š. 200 mm, barvano v RAL po izboru projektanta
</t>
    </r>
    <r>
      <rPr>
        <b/>
        <sz val="10"/>
        <color rgb="FF000000"/>
        <rFont val="Arial"/>
        <family val="2"/>
        <charset val="238"/>
      </rPr>
      <t>Detajl Df-10</t>
    </r>
  </si>
  <si>
    <r>
      <t xml:space="preserve">Izdelava, dobava in montaža kleparskih elementov atike strehe nad pritličjem kjer ni stika z obstoječim objektom, vključno s tesnili in vijačnim materialom:
- 2x podložna pločevina, FeZn, d=2,0mm, r.š. 20 cm, vijačena v OSB ploščo, raster vgradnje na cca 80 cm
- kapa atike iz FeZn pločevine, d=1,2 mm, r.š. 960 mm, RAL po izboru projektanta, kovičena v podložno pločevino, stikovanje - pregibni kleparski stik
- maska atike - FeZn pločevina d=1,2 mm, r.š. 430 mm, barvano v RAL po izboru projektanta
</t>
    </r>
    <r>
      <rPr>
        <b/>
        <sz val="10"/>
        <color rgb="FF000000"/>
        <rFont val="Arial"/>
        <family val="2"/>
        <charset val="238"/>
      </rPr>
      <t>Detajl Df-01</t>
    </r>
  </si>
  <si>
    <t>Izdelava, dobava in montaža zaključkov strehe, izdelava odtočnika ravne strehe nad pritličjem v sestavi:                                              
- izdelava preboja skozi AB parapet debeline 20 cm; velikost preboja cca 20/20 cm
- dobava in montaža  kotnega elementa za gravitacijski odvod vode z bitumensko prirobnico (kot npr. Italprofili art. 312 ali enakovredno, bitumenska HI privarjena na okvir elementa
- izdelava, dobava in montaža košare z mrežico za zadrževanje nasutja dim 20/15 cm iz FeZn perforirane pločevine debeline 2,0 mm.</t>
  </si>
  <si>
    <t>Izdelava, dobava in montaža zaključkov strehe, izdelava varnostnega preliva atike strehe nad pritličjem v sestavi: 
- izdelava preboja skozi AB parapet debeline 20 cm
- dobava in montaža varnostnega preliva 50/10cm,  dolžne cca 60 cm in 5 cm nad tlakom atike,
- obdelava varnostnih prelivov v atiki objekta z dobavo in polaganjem končne hidroizolacijske folije kot v sestavi strehe
- izdelava, dobava in montaža škatle za varnostne prelive na fasadi objekta, iz pocinkane, barvane pločevine deb.1,0 mm, r.š. 120 cm z izolacijo, tesnili in vijačnim materialom.</t>
  </si>
  <si>
    <t xml:space="preserve">Izdelava, dobava in montaža zaključkov strehe, obdelava preboja strehe s prezračevalnimi jaški ali drugimi škatlastimi preboji prereza do cca 110x110 cm v sestavi: </t>
  </si>
  <si>
    <t>STREHA NAD KLETJO - ATRIJ</t>
  </si>
  <si>
    <t>Preureditev odvodnjavanja obstoječe strehe</t>
  </si>
  <si>
    <t xml:space="preserve">Znotraj atrija: obstoječa dolžina žlebu cca 20 metrov, višina vertikale cca 13 m do tal, nova postavitev dožina enaka, možna sprememba padca, vertikala speljana 6 metrov nižje na novo streho </t>
  </si>
  <si>
    <t xml:space="preserve">Zunaj atrija, južna stran: obstoječa dolžina žlebu cca 8 metrov, višina vertikale cca 13 m do tal, nova postavitev dožina enaka, možna sprememba padca, vertikala speljana 6 metrov nižje na novo streho </t>
  </si>
  <si>
    <t>Znotraj atrija, severna stran: obstoječa dolžina žlebu cca 8 metrov, višina vertikale cca 13 m do tal, nova postavitev dožina enaka, možna sprememba padca, vertikala speljana 13 metrov nižje mimo nove strehe</t>
  </si>
  <si>
    <t>STREHA</t>
  </si>
  <si>
    <t>Dobava in vgradnja prodca frakcije 16/32, debelina sloja do 30 cm - pas med zeleno površino strehe in atiko</t>
  </si>
  <si>
    <r>
      <t xml:space="preserve">Dobava in vgradnja drenaže z vodnim zalogovnikom in filtrirnega filca. Drenažni zalogovnik kot npr. URBANSCAPE® Drenažni sistem z vodnim zalogovnikom, izdelan iz mehansko odpornega polistirena z izjemno nosilnostjo. Plošče se polagajo direktno na protikoreninsko membrano z odprtinami navzgor, tako da se robovi prekrivajo. Vključno z polaganje filtrienega filca kot npr. URBANSCAPE® Geotextile 110 enakovredno nad zalogovnik, s prekrivanjem na 10 cm.
Vgradnja po sistemu proizvajalca.
</t>
    </r>
    <r>
      <rPr>
        <b/>
        <sz val="10"/>
        <rFont val="Arial"/>
        <family val="2"/>
        <charset val="238"/>
      </rPr>
      <t>TS.05</t>
    </r>
  </si>
  <si>
    <r>
      <t xml:space="preserve">Dobava in izvedba sloja za ekstenzivno ozelenitev na strehi, sistem zazelenitve kot npr. Urbanscape ali enakovredno:
- akumulator vode iz naravnih negorljivih mineralnih vlaken kot npr.: URBANSCAPE Green Roll 2 cm ali enakovredno,
- vegetacijska plast oz preproga z nizkorastočo trpežno debelolistno vegetacijo kot npr. Urbanscape Sedum-mix vegetacijska preproga ali enakovredno.
V ceni vključeni vsi potrebni razmejitveni profili in ostali drobni material. Vgradnja po sistemu proizvajalca.
</t>
    </r>
    <r>
      <rPr>
        <b/>
        <sz val="10"/>
        <rFont val="Arial"/>
        <family val="2"/>
        <charset val="238"/>
      </rPr>
      <t>Sestava TS.05</t>
    </r>
  </si>
  <si>
    <t>Dobava in vgradnja - ločilni sloj: PP filc, min. 200 g/m², vgrajen na sloj hidroizolacije pod prodcem.</t>
  </si>
  <si>
    <r>
      <t xml:space="preserve">Izdelava, dobava in montaža izolirane strešne 
kritine, vgrajene na AB ploščo v naklonu v sestavi:
- </t>
    </r>
    <r>
      <rPr>
        <b/>
        <sz val="10"/>
        <rFont val="Arial"/>
        <family val="2"/>
        <charset val="238"/>
      </rPr>
      <t>hidroizolacija</t>
    </r>
    <r>
      <rPr>
        <sz val="10"/>
        <rFont val="Arial"/>
        <family val="2"/>
      </rPr>
      <t xml:space="preserve"> - hladni bitumenski premaz + polimer-bitumenska, dvoslojna (APAO), zahteve za topl. obstojnost: fleksibilnost pri nizkih temperaturah -25°C, temperaturna odpornost proti tečenju 140°C, prvi (spodnji) sloj polno varjen na podlago z varjenimi preklopi, drugi sloj polno varjen na prvega, kot npr.: Galaxy FC 180 4 mm ali enakovredno
- </t>
    </r>
    <r>
      <rPr>
        <b/>
        <sz val="10"/>
        <rFont val="Arial"/>
        <family val="2"/>
        <charset val="238"/>
      </rPr>
      <t>toplotnoizolacijske plošče XPS 24 cm</t>
    </r>
    <r>
      <rPr>
        <sz val="10"/>
        <rFont val="Arial"/>
        <family val="2"/>
      </rPr>
      <t xml:space="preserve">, ekstrudirani polistiren XPS SIST EN 13164, [λD = max. 0.034 W/(m.K), CS(10) = 300 kPa], npr.: RAVATHERM XPS 300 SL ali enakovredno, plošče s stopničastimi preklopi, prosto položene na podlago
-ločilni sloj: PP filc, min. 200 g/m²
</t>
    </r>
    <r>
      <rPr>
        <b/>
        <sz val="10"/>
        <rFont val="Arial"/>
        <family val="2"/>
        <charset val="238"/>
      </rPr>
      <t>Sestava TS.04</t>
    </r>
  </si>
  <si>
    <t>Streha nad kletjo - gradbeni del</t>
  </si>
  <si>
    <t>Streha nad kletjo - krajinsko arhitekturni del</t>
  </si>
  <si>
    <r>
      <t>m</t>
    </r>
    <r>
      <rPr>
        <vertAlign val="superscript"/>
        <sz val="10"/>
        <rFont val="Arial"/>
        <family val="2"/>
        <charset val="238"/>
      </rPr>
      <t>3</t>
    </r>
  </si>
  <si>
    <r>
      <t>Dobava in vgradnja polimer bitumenske horizontalne hidroizolacije na podložni beton. Izvedba upošteva;  1x hladni bitumenski premaz in 2x bitumenski trak, polimer-bitumenska, dvoslojna (APAO),
zahteve za topl. obstojnost: fleksibilnost pri nizkih temperaturah -25°C, temperaturna odpornost proti tečenju 140°C, prvi (spodnji) sloj polno varjen na podlago z varjenimi preklopi, drugi sloj polno varjen na prvega, kot npr.: Galaxy FC 180 4 mm ali enakovredno, varjen po celotni površini z 10 cm preklopom, s predhodnim čiščenjem in fino izravnavo betonske podlage komplet z izravnavo stikov s cementno malto. Hidorizolacija mora biti izvedena skladno z navodili tehničnih specifikacij proizvajalca.</t>
    </r>
    <r>
      <rPr>
        <b/>
        <sz val="10"/>
        <rFont val="Arial"/>
        <family val="2"/>
        <charset val="238"/>
      </rPr>
      <t xml:space="preserve">
Sestava TS.01, TS.01b, TS.02, TS.03</t>
    </r>
  </si>
  <si>
    <r>
      <t xml:space="preserve">Dobava in vgradnja horizontalne toplotne izolacije z XPS izolacijo deb. 22,0 cm ekstrudirani polistiren XPS SIST EN 13164, [λD = max. 0.034 W/(m.K), CS(10) = 300 kPa], npr.: RAVATHERM XPS 300 SL ali enakovredno, plošče s stopničastimi preklopi, prosto položene na podlago.
</t>
    </r>
    <r>
      <rPr>
        <b/>
        <sz val="10"/>
        <rFont val="Arial"/>
        <family val="2"/>
        <charset val="238"/>
      </rPr>
      <t>Sestava TS.01, TS.01b, TS.02, TS.03</t>
    </r>
  </si>
  <si>
    <r>
      <t xml:space="preserve">Dobava in vgradnja čepaste folije pod travne rešetke po detajlu zunanje ureditve. Npr. Tefond ali enakovredno.
</t>
    </r>
    <r>
      <rPr>
        <b/>
        <sz val="10"/>
        <rFont val="Arial CE"/>
        <family val="2"/>
        <charset val="238"/>
      </rPr>
      <t>Sestava TS.01, TS.01b, TS.02, TS.03</t>
    </r>
  </si>
  <si>
    <r>
      <t xml:space="preserve">Dobava in vgradnja drenažnega sloja frakcije 16/32 nad termoizolacijo.
</t>
    </r>
    <r>
      <rPr>
        <b/>
        <sz val="10"/>
        <rFont val="Arial CE"/>
        <family val="2"/>
        <charset val="238"/>
      </rPr>
      <t>Sestava TS.01, TS.01b, TS.02</t>
    </r>
  </si>
  <si>
    <r>
      <t xml:space="preserve">Dobava in vgradnja geotekstila (ločilni sloj) pred nasipavanjem tamponskega materiala, natezna trdnost vzdolžno/prečno &gt; 16/16 kN/m.
</t>
    </r>
    <r>
      <rPr>
        <b/>
        <sz val="10"/>
        <rFont val="Arial"/>
        <family val="2"/>
        <charset val="238"/>
      </rPr>
      <t>Sestava TS.01, TS.01b, TS.02, TS.03</t>
    </r>
  </si>
  <si>
    <r>
      <t>m</t>
    </r>
    <r>
      <rPr>
        <vertAlign val="superscript"/>
        <sz val="10"/>
        <rFont val="Arial CE"/>
        <family val="2"/>
        <charset val="238"/>
      </rPr>
      <t>3</t>
    </r>
  </si>
  <si>
    <t>Dobava in vgrajevanje kvalitetne humusne zemlje v območja vseh zelenic. V ceni je zajeti raztiranje in uvaljanje zemlje.</t>
  </si>
  <si>
    <t xml:space="preserve">Dobava, razgrinjanje, planiranje in utrjevanje tamponskega drobljenca granulacije TD 32 frakcije od 0 - 32mm, planiranje in utrjevanje do potrebne zbitosti. </t>
  </si>
  <si>
    <r>
      <t>m</t>
    </r>
    <r>
      <rPr>
        <vertAlign val="superscript"/>
        <sz val="10"/>
        <rFont val="Arial CE"/>
        <family val="2"/>
        <charset val="238"/>
      </rPr>
      <t>2</t>
    </r>
  </si>
  <si>
    <t>Dobava in izvedba tlaka iz epoxi peščene mase iz epoxi peska po izboru projektanta v deb. 2,7cm na izravnano in utrjeno tamponsko podlago. Upoštevati vsa pomožna dela in material.</t>
  </si>
  <si>
    <r>
      <t xml:space="preserve">Dobava in vgradnja drenaže z vodnim zalogovnikom in filtrirnega filca. Drenažni zalogovnik kot npr. URBANSCAPE® Drenažni sistem z vodnim zalogovnikom, izdelan iz mehansko odpornega polistirena z izjemno nosilnostjo. Plošče se polagajo direktno na protikoreninsko membrano z odprtinami navzgor, tako da se robovi prekrivajo. Vključno z polaganje filtrienega filca kot npr. URBANSCAPE® Geotextile 110 ali enakovredno nad zalogovnik, s prekrivanjem na 10 cm.
Vgradnja po sistemu proizvajalca.
</t>
    </r>
    <r>
      <rPr>
        <b/>
        <sz val="10"/>
        <rFont val="Arial"/>
        <family val="2"/>
        <charset val="238"/>
      </rPr>
      <t>TS.04</t>
    </r>
  </si>
  <si>
    <t>Izdelava drenaže - drenažna cev DN 100, ovito z geosintetikom, obsuto z enozrnatim prodcem in ponovno ovito z geosintetikom 16kN/m. Ploščina prereza drenaže cca 0,15 x 0,5 m.</t>
  </si>
  <si>
    <t>Dobava in zasaditev dreves, vključno z delom in materialom (količek z veznim trakom, založno gnojilo, kvaliteten substrat, izkop in sajenje, protiplevelna tkanina ter zastirka iz lubja):</t>
  </si>
  <si>
    <t>Lonicera nitida Maigrun (kosteničevje), pogoj za nabavo sadika v loncu, gostota saditve 4 kos/m2</t>
  </si>
  <si>
    <t>drevo Amelanchier lamarckii (šmarna hrušica), 150-200 (širina), 250-300 (višina) cm, min. 4x presajen, sadika v loncu ali koreninska gruda</t>
  </si>
  <si>
    <t>drevo Acer palmatum (pahjlačasti javor), 100-150 (širina), 200-250 (višina) cm, min. 4x presajen, sadika v loncu ali koreninska gruda</t>
  </si>
  <si>
    <t>drevo Acer griseum (sivi javor), 10/12, min. 3x presajen, sadika v loncu ali koreninska gruda</t>
  </si>
  <si>
    <t>drevo Prunus accolade (Prummus accolade), 149-200 (širina), 250-300 (višina) cm, min. 4x presajen, sadika v loncu ali koreninska gruda</t>
  </si>
  <si>
    <t>drevo Parrotia persica (parocija), 12/14, min. 3x presajen, sadika v loncu ali koreninska gruda</t>
  </si>
  <si>
    <t>drevo Cornus kousa (dren),  100-150 (širina), 250-300 (višina), min. 4x presajen, sadika v loncu ali koreninska gruda</t>
  </si>
  <si>
    <t>Anemone x hybrida 'Jobert'</t>
  </si>
  <si>
    <t>Brunnera macrophylla 'Jack Frost'</t>
  </si>
  <si>
    <t>Dicentra spectabilis</t>
  </si>
  <si>
    <t>Galium odoratum</t>
  </si>
  <si>
    <t>Hosta 'Silly string'</t>
  </si>
  <si>
    <t>Phlox subulata</t>
  </si>
  <si>
    <t>Hebe pinguifolia 'Sutherlandii', velikost 5L</t>
  </si>
  <si>
    <t>Skimmia japonica, 5L</t>
  </si>
  <si>
    <t>Ozelenitev površin, dobava in sejanje travnega semena. Grabljenje in fino rahljanje površine pred setvijo, odstranjevanje plevela in kamenja, večjega od 5 cm. Setev mešanice travnega semena (kot npr.: Travna mešanica Tivoli ali enakovredno), raztros mineralnega gnojila (25g/m2). Uvaljanje in zalivanje. Upoštevati pokrivanje sejane površine s tanko plastjo humusa in negovanje trave do popolne ozelenitve.</t>
  </si>
  <si>
    <t>Zgornji ustroj</t>
  </si>
  <si>
    <t>Urbana oprema</t>
  </si>
  <si>
    <t>Dobava in postavitev klopi (O1) dim. 104x50x47 (d*š*v) iz vroče cinkane konstrukcije, prašno barvane v RAL po izboru projektanta (predviden antracit), sedalna površina iz lesenih letev tropskega lesa oprema. Pritrjevanje vijačeno v podlago. Kot npr. klop Atriva Mina 1 tip KL-33-RON1 ali enakovredno.</t>
  </si>
  <si>
    <t>VI.</t>
  </si>
  <si>
    <t>KADILNICA</t>
  </si>
  <si>
    <t>Izdelava kabine za potrebe kadilcev za postavitev na zunanjem območju, razdeljena z ojačano varno izdelano stekleno predelno steno z vmesnim alu inštalacijskim modulom (pepelnik, vžigalnik...) na ženski in moški del, oboje z ločenima vhodoma preko vrat s sistemom samodejnega zapiranja, ter podaljškom v obliki tehničnega prostora z ločenim vhodom, ter vključenim sistemom prezračevanja, hlajenja in ogrevanja z osnovno opremo vezano na prezračevanje in zadostitev kadilskega pravilnika (senzor, tlakomer) glede na izhodiščne zahteve projektanta:</t>
  </si>
  <si>
    <t>1.PREZRAČEVANJE
Prezračevanje prostora za kadilnice do max.2 osebi (na kadilnico)
1.1. Cevni ventilator za odvod zraka iz kadilnice
2.1. Brez stopenjski regulator pretoka
3.1. Manometer za nastavitev podtlaka v prostoru kadilnice.
4.1. Senzor gibanja, v kadilnici, ki vklopi prezračevalni sistem.
6.1. Regulacija sistema kadilnice-krmilni del
7.1. Odvodna prezračevalna maska
8.1. Dovodna prezračevalna maska dim. skupaj z zbirno komoro za priključitev odvodnega ventilatorja.
9.1. Aluminijasta fleksibilna prezračevalna cev
10.1. Prezračevalni kanali in reducirni kos, skupaj z obešalnim in pritrdilnim materialom
11.1. Zunanje rešetke za zajem/izpuh zraka
12.1. Izolacija zajemnega in dovodnega kanal.
13.1. Izvedba pooblaščenih meritev pretoka zraka s poročilom.
14.1. Demontaža obstoječega ventilatorja
15.1. Tesnitev obstoječih prezračevalnih rešetk/odprtin.
16.1. Izdelava prebojev
17.1. Vratna rešetka, okvirna dimenzija
18.1. Filter na zajemu svežega zraka
19.1. Komplet rezernih filtrov za obdobje enega leta
20.1. Izdelava PID načrta
21.1. Zagon in ureguliranje sistema, začetna in zaključna dela, transportni stroški, navodila in tehnična dokumentacija, izdelava
elaborata z laboratorijskimi preiskavami</t>
  </si>
  <si>
    <t>DOBAVA IN MONTAŽA STEKLENE KABINE
Dobava in montaža zunanje kadilnice
-Tlorisne dimenzije: 2200x2200mm, višina 3300mm.
Sistem: Zunanji: ALU-K SL50 + C67K, stekla 44.2 ESG+VSG/16/4/16/44.2 ESG+VSG ali enakovredno
Streha: ALU-K SL50 ali enakovredno
Notranji: ALU-K 55N ali enakovredno
V ceno zajeto:
- 3 x zunanja fiksna steklena stena 2200x3300mm
- 1x zunanja fiksna polna stena 1000x3300mm
- 1x zunanja fiksna polna stena 1000x3300mm z dvojimi enokrilnimi vrati 1000x2150mm
Oprema vrat: kljuka/kljuka, 1-točkovna ključavnica, cilinder za prvo vgradnjo, ALU prag
- 1x zunanja fiksna stena 2200x3300mm, z dvojnimi enokrilnimi vrati 1000x2150mm
Oprema vrat: kljuka/kljuka, 1-točkovna ključavnica, cilinder za prvo vgradnjo, ALU prag
- streha 3200x2200mm
- 1x notranja fiksna steklena stena 2200x3300mm
- 1x notranja fiksna polna stena 2200x3300mm</t>
  </si>
  <si>
    <t>STENSKI ALI (z imporovizacijo v montažno steno) VGRADNI STENSKI PEPELNIK kos: 2. Stenski (vgradni) pepelnik s priloženimi pritrdilnimi elementi za pritrditev zbirnika za cigarete na steno. Sprednja stran, ki jo je mogoče zakleniti se odpre in v notranjosti se nahaja odstranljiv zabojnik za pepel, ki ga je mogoče po potrebi izprazniti, sprednja stran ima svetleč motiv z logotipom cigarete. Varna
ključavnica z 2 ključema. Tehnični podatki: -Stenski pepelnik -Enostaven za namestitev, vrtanje ni potrebno. -Jeklo, prašno lakirano s svilenim tiskom -Črna barva -Debelina: 6 mm -2 ključa -Dimenzije: 20x16x9 cm VGRADNI VŽIGALNIK 12V (PO ŽELJI 220V, ista cena, sporočiti ob nabavi) Stenski vgradni brezplamenski vžigalnik s krmilnim časovnikom. Vžigalnik je izdelan iz nerjavečega jekla z
osvetljenim proti vandalizmu odpornim gumbom in pritrdilnimi vijaki za zaščito pred posegi kot del standardne opreme. Enota zasnovana za uporabo v robustnih okoljih, kjer odprt ogenj predstavlja tveganje za ljudi, lastnino in okolico. Vžigalnik je vgradni in se lahko v celoti poravna s površino. Pred montažo je po priloženo elektro shemi potrebno pripraviti elektro dovode. Vžigalnik upravlja varnostni kontrolni časovnik. Uporabnik pritisne gumb in ga nato sprosti. Enota nato teče skozi cikel, ki segreje element, ga izklopi in nato sprovede cikel ohlajanja. Časovnika ni mogoče znova zagnati, medtem ko ta cikel teče. 12-voltna različica naprave potrebuje neposredno 12-voltno napajanje na primarni strani za transformatorjem. Zgornja enota vžigalnika cigaret ima zaščito IP65.</t>
  </si>
  <si>
    <t>Montaža je vključena v ceno in zajema montažo prezračevanja, ogrevanja, hlajenja, montažo kabine na pripravljena tla, montažo vrat, zagon in primopredajo.</t>
  </si>
  <si>
    <t>Tehnični podatki :
 Napajanje: AC in AC izhod
 Napetost: 230V - 50Hz ali 12V
 Transformator (N/A v modelu 12v): 60 VA
 Frekvenca: 50-60 Hz
 Primarna varovalka: 3,15 A BS 1362 (ali enakovredna)
 Sekundarna varovalka: 6,3 A
 Moč: 72 W
 IP zaščita: IP65 (ko je dvojno zatesnjen s silikonskim tesnilom)
 Dimenzije ohišja naprave : 150 mm (v) x 80 mm (š) x 55 mm (d)
 Sprednja plošča: 175 mm (v) x 105 mm (š)
 Teža 3 kg</t>
  </si>
  <si>
    <t>Dobava in vgradnja okroglih betonskih stopalnih kamnov, fi 30 cm, debelina cca 4 cm.</t>
  </si>
  <si>
    <t>Dobava in vgradnja protiplezalne ograje (O2) višine 2438 mm, material vročecinkano jeklo plastificirano s poliestrom, barva antracit, pritrjevanje vijačeno v podlago, kot npr. Defence Palisada ali enakovredno. Vključno z vsemi potrebnimi pomožnimi deli in pritrditvenim materialom.</t>
  </si>
  <si>
    <t>Dobava in vgradnja WPC letvane ograje, dimenzija letve 10 x 1,2 x 580 cm (d x š x v), material WPC deska, polni profil, barva burma teak, pritrjevanje: vijačeno na kovinsko konstrukcijo. WPC ograja kot npr. WoodCore WPC ograja Roksal ali enakovredno. Vključno z vsemi potrebnimi pomožnimi deli in pritrditvenim materialom.</t>
  </si>
  <si>
    <t>Dobava in izvedba zunanjega tlaka iz WPC (lesno kompozitne deske) podnic deb.2,5 cm, dim. 220 x 15 cm, vključno z alu podkonstrukcijo 2 x 4 cm (aluminijasta prečna in vzdolžna podložna letev, višina vsake letve 4 cm, polaganje podkonstrukcije po shemi 2.2.3b), vse po navodilih proizvajalca, skladno s shemo in detajli. Rob terase se laključi z L letvijo in pokončno postavljeno WPC desko pod nivojem epoksi peska.</t>
  </si>
  <si>
    <t>Priprava, dobava in posaditev grmovnic vključno z izkopom, pripravo, zastirko in navodili z vsemi deli in materialom.</t>
  </si>
  <si>
    <t>Priprava, dobava in posaditev trajnic vključno z izkopom, pripravo, zastirko in navodili z vsemi deli in materialom.</t>
  </si>
  <si>
    <t>Obdelava prebojev skozi hidroizolacijo na področju strehe nad kletjo, vključno s tesnenjem in vsemi potrebnimi pomožnimi deli. Predvideni preboji za drenažo, elektriko, vodovod (do fi 160).</t>
  </si>
  <si>
    <r>
      <t xml:space="preserve">Dobava in vgradnja FeZn pločevine, d=3 mm, r.š. 30 cm, pritrjena na naklonski beton s 5 cm previsom na XPS, </t>
    </r>
    <r>
      <rPr>
        <b/>
        <sz val="10"/>
        <color rgb="FF000000"/>
        <rFont val="Arial"/>
        <family val="2"/>
        <charset val="238"/>
      </rPr>
      <t>po detajlu Df-05.</t>
    </r>
  </si>
  <si>
    <t>Novi del</t>
  </si>
  <si>
    <t>Obstoječi del</t>
  </si>
  <si>
    <r>
      <t xml:space="preserve">Odstranitev obstoječega tlaka ob stopnišču do AB plošče (predvideno talna obloga, estrih, izolacija, vse skupaj v debelini do 15 cm).
</t>
    </r>
    <r>
      <rPr>
        <b/>
        <sz val="10"/>
        <color rgb="FF000000"/>
        <rFont val="Arial"/>
        <family val="2"/>
        <charset val="238"/>
      </rPr>
      <t>Detajl Df-05.</t>
    </r>
  </si>
  <si>
    <r>
      <t>Dobava in vgradnja polimer bitumenske vertikalne in horizontalne hidroizolacije na AB steno in ploščo. Izvedba upošteva;  1x hladni bitumenski premaz in 1x bitumenski trak, polimer-bitumenska, enoslojna (APAO), kot npr.: Galaxy FC 180 4 mm ali enakovredno, varjen po celotni površini z 10 cm preklopom, s predhodnim čiščenjem in fino izravnavo betonske podlage komplet z izravnavo stikov s cementno malto. Hidorizolacija mora biti izvedena skladno z navodili tehničnih specifikacij proizvajalca.</t>
    </r>
    <r>
      <rPr>
        <b/>
        <sz val="10"/>
        <rFont val="Arial"/>
        <family val="2"/>
        <charset val="238"/>
      </rPr>
      <t xml:space="preserve">
Detajl Df-05.</t>
    </r>
  </si>
  <si>
    <r>
      <t xml:space="preserve">Izdelava betona v naklonu, debelina do 4 cm.
</t>
    </r>
    <r>
      <rPr>
        <b/>
        <sz val="10"/>
        <rFont val="Arial"/>
        <family val="2"/>
        <charset val="238"/>
      </rPr>
      <t>Detajl Df-05.</t>
    </r>
  </si>
  <si>
    <r>
      <t xml:space="preserve">Dobava in vgradnja horizontalne toplotne izolacije z XPS izolacijo deb. 3,0 cm ekstrudirani polistiren XPS SIST EN 13164, [λD = max. 0.034 W/(m.K), CS(10) = 300 kPa], npr.: RAVATHERM XPS 300 SL ali enakovredno, plošče s stopničastimi preklopi, prosto položene na podlago.
</t>
    </r>
    <r>
      <rPr>
        <b/>
        <sz val="10"/>
        <rFont val="Arial"/>
        <family val="2"/>
        <charset val="238"/>
      </rPr>
      <t>Detajl Df-05.</t>
    </r>
  </si>
  <si>
    <t>Dobava in vgradnja PE gradbene folija na XPS debeline 3 cm, kot ločilni sloj med termoizolacijo in betonom.</t>
  </si>
  <si>
    <t>Demontaža obstoječega žlebu z odtoki, ponovno montaža z novimi padci in odtoki skladno s projektom, vključno z vsemi pomožnimi, tesnilnimi in pritrdilnimi deli, odvozom in deponiranjem odvečnih elementov in dobavo ter vgradnjo novih.</t>
  </si>
  <si>
    <t>Izdelava osebnega prehoda v protiplezalni ograji, širina prehoda 1,0m, material enak ograji.</t>
  </si>
  <si>
    <r>
      <rPr>
        <sz val="10"/>
        <color indexed="8"/>
        <rFont val="Arial"/>
        <family val="2"/>
        <charset val="238"/>
      </rPr>
      <t>kg</t>
    </r>
  </si>
  <si>
    <r>
      <t>Dobava in montaža jeklene</t>
    </r>
    <r>
      <rPr>
        <b/>
        <sz val="10"/>
        <rFont val="Arial"/>
        <family val="2"/>
        <charset val="238"/>
      </rPr>
      <t xml:space="preserve"> konstrukcije nadstreška nad vhodom </t>
    </r>
    <r>
      <rPr>
        <sz val="10"/>
        <rFont val="Arial"/>
        <family val="2"/>
        <charset val="238"/>
      </rPr>
      <t>iz jekla kvalitete</t>
    </r>
    <r>
      <rPr>
        <b/>
        <sz val="10"/>
        <rFont val="Arial"/>
        <family val="2"/>
        <charset val="238"/>
      </rPr>
      <t xml:space="preserve"> </t>
    </r>
    <r>
      <rPr>
        <sz val="10"/>
        <rFont val="Arial"/>
        <family val="2"/>
        <charset val="238"/>
      </rPr>
      <t>S235 J0 po SIST EN 10025-5, SIST EN 10210 in SIST 10219. Jeklena konstrukcija je skladna s SIST EN 1090-2 v izvedbeni razred EXC 2. Konstrukcija je vroče cinkana. Teža vključuje ves potrebni sidrni material in pritrdilni material. Konstrukcija se vgradi z detajli vgrajevanja, kot je prikazano v načrtih jeklene konstrukcije.</t>
    </r>
  </si>
  <si>
    <r>
      <t>Dobava in montaža jeklene</t>
    </r>
    <r>
      <rPr>
        <b/>
        <sz val="10"/>
        <rFont val="Arial"/>
        <family val="2"/>
        <charset val="238"/>
      </rPr>
      <t xml:space="preserve"> NPU ojačitev nad preboji za nova vrata </t>
    </r>
    <r>
      <rPr>
        <sz val="10"/>
        <rFont val="Arial"/>
        <family val="2"/>
        <charset val="238"/>
      </rPr>
      <t>iz jekla kvalitete</t>
    </r>
    <r>
      <rPr>
        <b/>
        <sz val="10"/>
        <rFont val="Arial"/>
        <family val="2"/>
        <charset val="238"/>
      </rPr>
      <t xml:space="preserve"> </t>
    </r>
    <r>
      <rPr>
        <sz val="10"/>
        <rFont val="Arial"/>
        <family val="2"/>
        <charset val="238"/>
      </rPr>
      <t>S235 JR po SIST EN 10025-5, SIST EN 10210 in SIST 10219. Jeklena konstrukcija je skladna s SIST EN 1090-2 v izvedbeni razred EXC 2. Konstrukcija je vroče cinkana. Teža vključuje ves potrebni sidrni material in pritrdilni material. Konstrukcija se vgradi z detajli vgrajevanja, kot je prikazano v načrtih jeklene konstrukcije.</t>
    </r>
  </si>
  <si>
    <t>Izdelava, dobava in montaža kovinske lestve višine 7,0 m (skupaj z ločnimi oprijemali in hrbtobranom) za dostop s terena na ravno streho prizidka, komplet z vsem pritdilnim in tesnilnim materialom; vse vročecinkano. Barvano v RAL po izboru projektanta. Pritrjevanje v betonsko steno po navodilih proizvajalca. Konstrukcija je vročecinkana in se vgradi z detajli, kot je prikazano na shemi lestve. Jeklo kvalitete S235 J0 je skladno s SIST EN 1090-2:2008 v izvedbeni razred EXC 2.</t>
  </si>
  <si>
    <t>Izdelava, dobava in montaža fiksne pergole (O3), kot npr. Misteral ali enakovredno, dim. 6,0 x 5,0 x3,0m, Alu obodna konstrikcija, spodnji del strehe oblečen v les. Vse v RAL po izboru projektanta (predviden antracit). Pritrjevanje vijačeno v betonsko podlago, dodatki LED luči pod streho. V ceni zajeti ves pomožni in pritrdilni material in delo.
Vključiti še zeleno streho:
- OSB plošče
- hidroizolacija
- protikoreninska membrana
- sistem drenaže z vodnim zalogovnikom
- akumulator vode
- preproga z nizkorastočo trpežno debelolistno vegetacijo</t>
  </si>
  <si>
    <r>
      <t xml:space="preserve">Izvedba sidranja drevesnih grud, dobava in vgradnja mreže ter pripenjanje drevesa na mrežo, vse po </t>
    </r>
    <r>
      <rPr>
        <b/>
        <sz val="10"/>
        <rFont val="Arial CE"/>
        <family val="2"/>
        <charset val="238"/>
      </rPr>
      <t>detajlu 2.2.6.</t>
    </r>
  </si>
  <si>
    <r>
      <t xml:space="preserve">Dobava in vgradnja fugirnega traku za rešitev detajla hidroizolacije diletacije. Izvedba traku na stiku stari-novi objekt. Vgradnja skladno z navodili proizvajalca.
</t>
    </r>
    <r>
      <rPr>
        <b/>
        <sz val="10"/>
        <color rgb="FF000000"/>
        <rFont val="Arial"/>
        <family val="2"/>
        <charset val="238"/>
      </rPr>
      <t>Detajl Df-05.</t>
    </r>
  </si>
  <si>
    <t>Dobava in vgradnja fazonskih kosov na vse lome in vogale na območju polaganja fugirnega traku, vgradnja po navodilih proizvajalca.</t>
  </si>
  <si>
    <t>Dobava in vgradnja zalivalne in prezračevalne cevi okoli dreves, dolžina do 2,0 m, vključno s pokrovčkom proti glodalcem. Vgradnja skladno z navodili proizvajalca.</t>
  </si>
  <si>
    <t>Dobava in vgradnja prefabriciranih betonskih podstavkov za klopce, beton odporen na zunanje vplive, dimenzija podstavka 50x25x18 cm, s posnetimi robovi na zgornji ploskvi, vrh betonskega temelja bo poravnan z novijem poti iz epoksi peska, vključno z opažem in ostalimi potrebnimi pomožnimi deli.</t>
  </si>
  <si>
    <t>Priprava, dobava in posaditev vzpenjalk vključno z izkopom, pripravo, zastirko in navodili z vsemi deli in materialom.</t>
  </si>
  <si>
    <t>Clemantis armandii, velikost 5L, sadika v loncu</t>
  </si>
  <si>
    <t>Nadstrešek</t>
  </si>
  <si>
    <t>doplačilo za izdelavo žlote/žlebu v ravni strehi iz OSB plošč (poglobitev za cca 5 cm in širine 25 cm).</t>
  </si>
  <si>
    <t>Dobava in vgradnja večplastne strešne tesnilne folije za obtežene in ozelenjene ravne strehe narejene na bazi prvovrstnega fleksibilnega poliolefina (FPO), ojačane s stekleno tkanino, UV stabilne, debeline 1,8 mm, kot npr. SARNAFIL TG 66-18 ali enakovredno. Vgradnja po navodilu proizvajalca.</t>
  </si>
  <si>
    <t>Dobava in vgradnja večplastne strešne tesnilne folije v žloti/žlebu, ojačane s stekleno tkanino, UV stabilne, debeline 1,8 mm, kot npr. SARNAFIL TS 77-18 ali enakovredno. Vgradnja po navodilu proizvajalca.</t>
  </si>
  <si>
    <t>Dobava in vgradnja lesenih trikotnih letev 3/3 cm v žloto/žlev za lažji preklop hidroizolacije.</t>
  </si>
  <si>
    <t>Atika - stik z objektom (detajl Df-07)</t>
  </si>
  <si>
    <t>Atika - brez stika z objektom (detajl Df-06)</t>
  </si>
  <si>
    <r>
      <t xml:space="preserve">Izdelava, dobava in montaža kleparskih elementov atike strehe nadstreška na stiku z obstoječim objektom, vključno s tesnili in vijačnim materialom:
- maska atike - FeZn pločevina d=1,2 mm, r.š. cca 350 mm, barvano v RAL po izboru projektanta
</t>
    </r>
    <r>
      <rPr>
        <b/>
        <sz val="10"/>
        <color rgb="FF000000"/>
        <rFont val="Arial"/>
        <family val="2"/>
        <charset val="238"/>
      </rPr>
      <t>Detajl Df-07</t>
    </r>
  </si>
  <si>
    <r>
      <t xml:space="preserve">Izdelava, dobava in montaža izolirane strešne 
kritine - obdelava atike strehe nadstreška na stiku z obstoječim objektom
- dobava in vgradnja lesene trikotne letve - omilitev kota loma hidroizolacije
- dvig hidroizolacije na atiko, višina dviga do 20 cm, dobava in vgradnja enake hidroizolacije kot pri ravni strehi
- dobava in vgradnja termoizolacije debeline 10 cm, kot npr. Fibran XPS 300-L ali enakovredno, višina 20 cm
</t>
    </r>
    <r>
      <rPr>
        <b/>
        <sz val="10"/>
        <rFont val="Arial"/>
        <family val="2"/>
        <charset val="238"/>
      </rPr>
      <t>Detajl Df-07</t>
    </r>
  </si>
  <si>
    <r>
      <t xml:space="preserve">Izdelava, dobava in montaža izolirane strešne 
kritine - obdelava atike nadstreška kjer ni stika z obstoječim objektom
- dobava in vgradnja OSB/4 d=20mm, širina 65 cm.
- dobava in vgradnja lesene trikotne letve - omilitev kota loma hidroizolacije
- dvig hidroizolacije na atiko, višina dviga do 65 cm, dobava in vgradnja enake hidroizolacije kot pri ravni strehi
- dobava in vgradnja naklonske letve 55-58 mm, dolžina 30 cm, sidrana v jekleni venec na cca. 80 cm.
</t>
    </r>
    <r>
      <rPr>
        <b/>
        <sz val="10"/>
        <rFont val="Arial"/>
        <family val="2"/>
        <charset val="238"/>
      </rPr>
      <t>Detajl Df-06</t>
    </r>
  </si>
  <si>
    <r>
      <t xml:space="preserve">Izdelava, dobava in montaža kleparskih elementov atike nadstreška, kjer ni stika z obstoječim objektom, vključno s tesnili in vijačnim materialom:
- podložna pločevina FeZn, d=2mm, r.š. 20 cm, vijačena v OSB ploščo na cca 80 cm, 2x na prerez
- maska atike - FeZn pločevina d=1,2 mm, r.š. cca 250 mm, barvano v RAL po izboru projektanta
- kapa atike, FeZn pločevina, d=1,2 mm, r.š. 960 mm, barvano v RAL po izboru projektanta, kovičena v podložno pločevino, stikovanje - pregibni kleparski stik
</t>
    </r>
    <r>
      <rPr>
        <b/>
        <sz val="10"/>
        <color rgb="FF000000"/>
        <rFont val="Arial"/>
        <family val="2"/>
        <charset val="238"/>
      </rPr>
      <t>Detajl Df-06</t>
    </r>
  </si>
  <si>
    <t>Izdelava zaključkov strehe, obdelava raznih vertikalnih prebojev do fi 200 skozi streho (odduh, elektrika,..)
Višina strešnih naložb do 50 cm, minimalna višina obdelave nad strešnimi naložbami cca 25 cm.
- dobava in vgradnja plastificirane pločevine za varjenje strešne hidroizolacije
- dobava in vgradnja protikondenčne izolacije okoli cevi
- dvig hidroizolacije s posipom (UV obstojnost) na cevi
- tesnenje s tesnilno prirobnico ali odkapno obrobo ter zatesnitev s trajnoelastičnim kitom.</t>
  </si>
  <si>
    <t>Izdelava, dobava in montaža zaključkov strehe, izdelava varnostnega preliva atike nadstreška
- dobava in montaža varnostnega preliva 50/10cm,  dolžne cca 50 cm in 5 cm nad tlakom atike,
- obdelava varnostnih prelivov v atiki objekta z dobavo in polaganjem končne hidroizolacijske folije kot v sestavi strehe
- izdelava, dobava in montaža škatle za varnostne prelive na fasadi objekta, iz pocinkane, barvane pločevine deb.1,0 mm, r.š. 120 cm z izolacijo, tesnili in vijačnim materialom.</t>
  </si>
  <si>
    <r>
      <t xml:space="preserve">Izdelava, dobava in montaža izolirane strešne 
kritine - obdelava atike strehe nad pritličjem na stiku z obstoječim objektom
- dobava in vgradnja XPS kotne letve - omilitev kota loma hidroizolacije
- dvig hidroizolacije na atiko, višina dviga do 60 cm, dobava in vgradnja enake hidroizolacije kot pri ravni strehi
- dobava in vgradnja termoizolacije debeline 10 cm, kot npr. Fibran XPS 300-L ali enakovredno, višina 30 cm
- dobava in vgradnja naklonske letve višine 4-6 cm, dolžine 30 cm, raster polaganja na 80 cm
- dobava in vgradnja mineralne volne - zapolnitev prostora med letvami, višina 4-6 cm
- dobava in vgradnja OSB plošče - tip 4, d=20 mm, širine 40 cm - podloga kape atike
- dobava in vgradnja fugirnega traku za premostitev dilatacijskih reg in bitumensko tesnenje, preklop hidroizolacije se izvede z dilatacijskim trakom, vgradnja po navodilih proizvajalca
</t>
    </r>
    <r>
      <rPr>
        <b/>
        <sz val="10"/>
        <rFont val="Arial"/>
        <family val="2"/>
        <charset val="238"/>
      </rPr>
      <t>Detajl Df-10</t>
    </r>
  </si>
  <si>
    <t>Dobava in montaža sistema vodotesnega odvodnjavanja strehe kompletno z vsemi pripadajočimi deli.
Opis: PE cevi fi 160 mm, elektrovarjeni spoji, protikondenčna izolacija, cevi so skrite v sestavi ravne strehe v sloju XPS.</t>
  </si>
  <si>
    <t>Čelo atike</t>
  </si>
  <si>
    <t>Dobava in vgradnja OSB/4 plošč debeline 2,0 cm, pritrjena na jekleno konstrukcijo.</t>
  </si>
  <si>
    <r>
      <t xml:space="preserve">Dobava in vgradnja termoizolacije - kamena volna, razred gorljivosti A1, lepljeno s hidravličnim lepilom za plošče toplotne izolacije.  Debelina izolacije 20 cm. Vgradnja na čelo atike objekta - stik z nadstreškom.
</t>
    </r>
    <r>
      <rPr>
        <b/>
        <sz val="10"/>
        <rFont val="Arial"/>
        <family val="2"/>
        <charset val="238"/>
      </rPr>
      <t>Detajl Df-07</t>
    </r>
  </si>
  <si>
    <t>Dno nadstreška</t>
  </si>
  <si>
    <r>
      <t xml:space="preserve">Dobava in vgradnja termoizolacije - kamena volna, razred gorljivosti A1, lepljeno s hidravličnim lepilom za plošče toplotne izolacije.  Debelina izolacije 6,0 cm. Vgradnja na strop AB previsa - stik z nadstreškom.
</t>
    </r>
    <r>
      <rPr>
        <b/>
        <sz val="10"/>
        <rFont val="Arial"/>
        <family val="2"/>
        <charset val="238"/>
      </rPr>
      <t>Detajl Df-06, Df-07, Df-08</t>
    </r>
  </si>
  <si>
    <r>
      <t xml:space="preserve">Izdelava ometa stropa nadstreška:
- osnovni brezcementni tankoslojni nanos, armiran s stekleno mrežico
- finalni tankoslojni omet, na ustrezno pripravljeno armirano podlago, barva in zrnavost po izboru projektanta.
Vključno z vsemi potrebnimi pomožnimi deli.
</t>
    </r>
    <r>
      <rPr>
        <b/>
        <sz val="10"/>
        <rFont val="Arial"/>
        <family val="2"/>
        <charset val="238"/>
      </rPr>
      <t>Detajl Df-06, Df-07, Df-08</t>
    </r>
    <r>
      <rPr>
        <sz val="10"/>
        <rFont val="Arial"/>
        <family val="2"/>
        <charset val="238"/>
      </rPr>
      <t xml:space="preserve">
</t>
    </r>
    <r>
      <rPr>
        <b/>
        <sz val="10"/>
        <rFont val="Arial"/>
        <family val="2"/>
        <charset val="238"/>
      </rPr>
      <t>Sestava Ss.2</t>
    </r>
  </si>
  <si>
    <r>
      <t xml:space="preserve">Izdelava zunanjega stropa nadstreška v sestavi:
- dobava in vgradnja alu podkonstrukcije, pritrjene na jekleno konstrukcijo nadstreška (sloj 8,8 cm)
- dobava in vgradnja vlaknocementne plošče debeline 1,3 cm, primerne za zunanjo uporabo (kot npr. Aquapanel outdoor ali enakovredno)
Vključno z vsemi potrebnimi pomožnimi deli.
</t>
    </r>
    <r>
      <rPr>
        <b/>
        <sz val="10"/>
        <rFont val="Arial"/>
        <family val="2"/>
        <charset val="238"/>
      </rPr>
      <t>Detajl Df-06, Df-07, Df-08
Sestava Ss.2</t>
    </r>
  </si>
  <si>
    <t>ALU OKNA</t>
  </si>
  <si>
    <r>
      <t xml:space="preserve">Izdelava, dobava in montaža zunanjih  ALU oken v konstrukciji,  </t>
    </r>
    <r>
      <rPr>
        <b/>
        <sz val="10"/>
        <rFont val="Arial"/>
        <family val="2"/>
        <charset val="238"/>
      </rPr>
      <t>v ceni je potrebno upoštevati vse zahteve naštete v shemah zasteklitev v načrtu arhitekture.</t>
    </r>
    <r>
      <rPr>
        <sz val="10"/>
        <rFont val="Arial"/>
        <family val="2"/>
        <charset val="238"/>
      </rPr>
      <t xml:space="preserve"> V ceni upoštevati ves protreben pritrdilni material. </t>
    </r>
  </si>
  <si>
    <t>Dobava in vgradnja žaluzije tip "krpanka" na elektromotorni pogon</t>
  </si>
  <si>
    <r>
      <t xml:space="preserve">Doplačilo za boljšo izolativnost - </t>
    </r>
    <r>
      <rPr>
        <b/>
        <sz val="10"/>
        <rFont val="Arial"/>
        <family val="2"/>
        <charset val="238"/>
      </rPr>
      <t>RW ≥ 35 dB</t>
    </r>
  </si>
  <si>
    <t>Dobava in vgradnja notranjega senčila proti bleščanju na ročni pogon</t>
  </si>
  <si>
    <r>
      <t>O12 - okno v fasadi:</t>
    </r>
    <r>
      <rPr>
        <sz val="10"/>
        <rFont val="Arial"/>
        <family val="2"/>
        <charset val="238"/>
      </rPr>
      <t xml:space="preserve"> </t>
    </r>
  </si>
  <si>
    <r>
      <t xml:space="preserve">Dobava in vgradnja betona C25/30, zmrzlinsko odpornega, armiranega, nad sloj XPS, debelina 4 cm, vključno z robnim opažem/trakom.
</t>
    </r>
    <r>
      <rPr>
        <b/>
        <sz val="10"/>
        <rFont val="Arial"/>
        <family val="2"/>
        <charset val="238"/>
      </rPr>
      <t>Detajl Df-05.</t>
    </r>
  </si>
  <si>
    <t>doplačilo za 1 sloj impregnirane vlagoodporne plošče</t>
  </si>
  <si>
    <r>
      <t xml:space="preserve">Dobava in montaža zunanjih sten kot naprimer sistem KNAUF Aquapanel WM412C ali enakovredno v sestavi:
- enoslojna obloga iz cementno vlaknenih plošč - kot npr. KNAUF Aquapanel outdoor ali enakovredno deb. 1x12,5 mm,
- paropropustna folija kot npr. Knauf Insulation Homeseal LDS 004 ali enakovredno,
- podkonstrukcija iz KAW fasadnih profilov 150 ali enakovredno (osna razdalja med profili 417mm), zapolnjeno s toplotno izolacijo (mineralna volna)med profili toplotna izolacija - kamena volna, npr. ECOSE KNAUF INSULATION NATURBOARD VENTI ali enakovredno, (poudarek na PRITRJEVANJU), širine 525mm, debelina 10+5 cm.
Vsi stiki so dvakrat bandažirani - bandaža kvalitete K2. 
</t>
    </r>
    <r>
      <rPr>
        <b/>
        <sz val="10"/>
        <rFont val="Arial"/>
        <family val="2"/>
        <charset val="238"/>
      </rPr>
      <t>Sestava: ZF-05 in ZF-06</t>
    </r>
  </si>
  <si>
    <t>Suhomontažna dela - fasadne stene (med ploščama)</t>
  </si>
  <si>
    <t>Suhomontažna dela - fasada (po celotni fasadi)</t>
  </si>
  <si>
    <t>Vlaknocementne plošče</t>
  </si>
  <si>
    <r>
      <t xml:space="preserve">Dobava in montaža zunanjih sten kot naprimer sistem KNAUF Aquapanel WM412C ali enakovredno v sestavi:
 -mavčnokartonska plošča kot npr. Knauf DIAMANT ali enakovredno, d=12,5 mm
- notranja podkonstrukcija iz profilov UW/CW 50 ali enakovredno + toplotna izolacija med profili,  kot npr. ECOSE KNAUF INSULATION AKUSTIK ROLL ali enakovredno, debelina 5 cm 
- parna zapora kot npr. KI Homeseal LDS 100 ali enakovredno, preklopi folije zatesnjeni s paronepropustnim lepilnim trakom LDS Soliplan ali enakovredno, na robovih se folija na tla, strop in stene zatesni z lepilno-tesnilno maso LDS Solimur ali enakovredno
- dvoslojna obloga iz mavčnokartonskih plošč - 2 x GKF 12,5 mm ali enakovredno
Vsi stiki so dvakrat bandažirani - bandaža kvalitete K2. 
</t>
    </r>
    <r>
      <rPr>
        <b/>
        <sz val="10"/>
        <rFont val="Arial"/>
        <family val="2"/>
        <charset val="238"/>
      </rPr>
      <t>Sestava: ZF-06</t>
    </r>
  </si>
  <si>
    <r>
      <t xml:space="preserve">Dobava in montaža zunanjih sten kot naprimer sistem KNAUF Aquapanel WM412C ali enakovredno v sestavi:
 -mavčnokartonska plošča kot npr. Knauf DIAMANT ali enakovredno, d=12,5 mm
- notranja podkonstrukcija iz profilov UW/CW 50 ali enakovredno + toplotna izolacija med profili,  kot npr. ECOSE KNAUF INSULATION AKUSTIK ROLL ali enakovredno, debelina 5 cm 
- parna zapora kot npr. KI Homeseal LDS 100 ali enakovredno, preklopi folije zatesnjeni s paronepropustnim lepilnim trakom LDS Soliplan ali enakovredno, na robovih se folija na tla, strop in stene zatesni z lepilno-tesnilno maso LDS Solimur ali enakovredno
- dvoslojna obloga iz mavčnokartonskih plošč - 1 x GKF 12,5 mm ali enakovredno + 1 x Diamant 12,5 mm ali enakovredno
Vsi stiki so dvakrat bandažirani - bandaža kvalitete K2. 
</t>
    </r>
    <r>
      <rPr>
        <b/>
        <sz val="10"/>
        <rFont val="Arial"/>
        <family val="2"/>
        <charset val="238"/>
      </rPr>
      <t>Sestava: ZF-05</t>
    </r>
  </si>
  <si>
    <r>
      <t xml:space="preserve">Izdelava prezračevane fasadne obloga iz vremensko odpornih ter UV stabilnih vlaknocementnih plošč, naravno sušenih na prostem brez dodatne toplote ali umetnih pospeševalcev, kot npr. Equitone [natura] ali enakovredno, v barvah po izboru arhitekta. 
</t>
    </r>
    <r>
      <rPr>
        <b/>
        <sz val="10"/>
        <rFont val="Arial"/>
        <family val="2"/>
        <charset val="238"/>
      </rPr>
      <t xml:space="preserve">- zračni sloj/podkonstrukcija: </t>
    </r>
    <r>
      <rPr>
        <sz val="10"/>
        <rFont val="Arial"/>
        <family val="2"/>
        <charset val="238"/>
      </rPr>
      <t xml:space="preserve">tipska podkonstrukcija za obešene fasade, debelina sloja 13 cm, vključno z vsem pritrdilnim materialom
</t>
    </r>
    <r>
      <rPr>
        <b/>
        <sz val="10"/>
        <rFont val="Arial"/>
        <family val="2"/>
        <charset val="238"/>
      </rPr>
      <t xml:space="preserve">- vlaknocementna plošča: </t>
    </r>
    <r>
      <rPr>
        <sz val="10"/>
        <rFont val="Arial"/>
        <family val="2"/>
        <charset val="238"/>
      </rPr>
      <t xml:space="preserve">kot npr. Equitone Natura ali enakoredno, vertikalno polaganje, vključno s tovarniškim razrezom, pri pritrjevanju plošč se mora upoštevati fiksne in pomične točke pritrjevanja skladno z navodili dobavitelja, v zgornjem in spodnjem delu fasade se montira Alu perforiran profil v barvi po izboru arhitekta, ki zapira prezračevalni kanal.
</t>
    </r>
    <r>
      <rPr>
        <b/>
        <sz val="10"/>
        <rFont val="Arial"/>
        <family val="2"/>
        <charset val="238"/>
      </rPr>
      <t>Sestava: ZF-04, ZF-05 in ZF-06</t>
    </r>
  </si>
  <si>
    <r>
      <t xml:space="preserve">Izdelava prezračevane fasadne obloga iz vremensko odpornih ter UV stabilnih vlaknocementnih plošč, naravno sušenih na prostem brez dodatne toplote ali umetnih pospeševalcev, kot npr. Equitone [natura] ali enakovredno, v barvah po izboru arhitekta. 
</t>
    </r>
    <r>
      <rPr>
        <b/>
        <sz val="10"/>
        <rFont val="Arial"/>
        <family val="2"/>
        <charset val="238"/>
      </rPr>
      <t xml:space="preserve">- zračni sloj/podkonstrukcija: </t>
    </r>
    <r>
      <rPr>
        <sz val="10"/>
        <rFont val="Arial"/>
        <family val="2"/>
        <charset val="238"/>
      </rPr>
      <t xml:space="preserve">tipska podkonstrukcija za obešene fasade, debelina sloja 13 cm, vključno z vsem pritrdilnim materialom
</t>
    </r>
    <r>
      <rPr>
        <b/>
        <sz val="10"/>
        <rFont val="Arial"/>
        <family val="2"/>
        <charset val="238"/>
      </rPr>
      <t xml:space="preserve">- vlaknocementna plošča: </t>
    </r>
    <r>
      <rPr>
        <sz val="10"/>
        <rFont val="Arial"/>
        <family val="2"/>
        <charset val="238"/>
      </rPr>
      <t>kot npr. Equitone Natura ali enakoredno, vertikalno polaganje, vključno s tovarniškim razrezom, pri pritrjevanju plošč se mora upoštevati fiksne in pomične točke pritrjevanja skladno z navodili dobavitelja, v zgornjem in spodnjem delu fasade se montira Alu perforiran profil v barvi po izboru arhitekta, ki zapira prezračevalni kanal.</t>
    </r>
    <r>
      <rPr>
        <b/>
        <sz val="10"/>
        <rFont val="Arial"/>
        <family val="2"/>
        <charset val="238"/>
      </rPr>
      <t xml:space="preserve">
N154
Detajl Df-06</t>
    </r>
  </si>
  <si>
    <t>Izdelava, dobava in montaža vlakocementne fasadne obloge skupaj s potrebno podkonstrukcijo ob okenskih stranicah, v širini in višini oken. Vključeno z protimrčesno mrežico za prezračevanje fasade na zgornji obrobi med zunanjimi žaluzijami in fasadnimi ploščami. Globina špalet do 25 cm.</t>
  </si>
  <si>
    <t>Kontaktna fasada</t>
  </si>
  <si>
    <r>
      <t xml:space="preserve">Izdelava kontaktne fasade:
</t>
    </r>
    <r>
      <rPr>
        <b/>
        <sz val="10"/>
        <rFont val="Arial"/>
        <family val="2"/>
        <charset val="238"/>
      </rPr>
      <t>sistemska topl.-izolacijska fasadna obloga</t>
    </r>
    <r>
      <rPr>
        <sz val="10"/>
        <rFont val="Arial"/>
        <family val="2"/>
        <charset val="238"/>
      </rPr>
      <t>, obloga visoke trdnosti,s trajno hidrofobno finalno površino, odporno na pojave plesni in naslojevanje drugih mikroorganizmov, ustrezno paroprepustna, kot npr.: StoTherm mineral ali enakovredno, s finalno mikrostrukturirano,silikonsko paroprepustno barvo tipa STO-Lotusan-Color ali enakovredno</t>
    </r>
  </si>
  <si>
    <t>V sestavi:
- hidravlično vezivno lepilo za plošče toplotne izolacije
npr.: STO Level UNI ali enakovredno
- kamena mineralna volna SIST EN 13162, razred gorljivosti A1, [λD = max. 0.035 W/(m.K)], npr.: Knauf Insulation FKD-S Thermal ali enakovr., plošče dim. 120/40 cm, lepljene in sidrane v podlago po tehn.specifikaciji proizvajalca sistema
- osnovni brezcementni tankoslojni nanos, armiran s stekl.mrežico po sistemski rešitvi proizvajalca npr.: STO-Armat Classic plus ali enakovredno
- hidravlično vezivno lepilo za plošče toplotne izolacije
npr.: STO Level UNI ali enakovredno</t>
  </si>
  <si>
    <t>Dobava in vgradnja kamene mineralne volne SIST EN 13162, razred gorljivosti A1, [λD = max. 0.035 W/(m.K)], npr.: Knauf Insulation FKD-S Thermal ali enakovr., plošče dim. 120/40 cm, lepljene in sidrane v podlago po tehn.specifikaciji proizvajalca sistema. Debelina 2,0 cm. Mesto vgradnje čelo AB plošče in atike nad pritličjem.</t>
  </si>
  <si>
    <t>Dobava in vgradnja kamene mineralne volne SIST EN 13162, razred gorljivosti A1, [λD = max. 0.035 W/(m.K)], npr.: Knauf Insulation FKD-S Thermal ali enakovr., plošče dim. 120/40 cm, lepljene in sidrane v podlago po tehn.specifikaciji proizvajalca sistema. Debelina 5,0 cm. Mesto vgradnje čelo AB plošče in AB nastavka za suhomontažno steno v pritličju.</t>
  </si>
  <si>
    <t>Doplačilo za podkonstrukcijo - širši zračni sloj na površinah betonskih sten (30 cm namesto 13 cm)</t>
  </si>
  <si>
    <t>barva N892</t>
  </si>
  <si>
    <t>barva N154</t>
  </si>
  <si>
    <t>Dobava in vgradnja vlaknocementnih plošč kot na fasadi, vgradnja kot cokl objekta, lepljene na XPS.</t>
  </si>
  <si>
    <r>
      <t xml:space="preserve">Izdelava, dobava in montaža kleparskih elementov cokla fasade objekta
- FeZn pločevina, d = 0,6 mm, barvana v RAL po izboru projektanta, r.š. do 15 cm
</t>
    </r>
    <r>
      <rPr>
        <b/>
        <sz val="10"/>
        <color rgb="FF000000"/>
        <rFont val="Arial"/>
        <family val="2"/>
        <charset val="238"/>
      </rPr>
      <t>Detajl Df-03</t>
    </r>
  </si>
  <si>
    <t>volna debeline 20 cm</t>
  </si>
  <si>
    <t>volna debeline 10 cm (pozidava okoli stebrov)</t>
  </si>
  <si>
    <t xml:space="preserve">Dobava in polaganje dvokomponentnega hidroizolacijskega premaza na bazi cementnih veziv, sintetičnih polimerov in posebnih dodatkov kot npr. Aquafin-2K/M ali enakovredno, izveden tudi na vznožje obodnih sten, ter pri vratih s fleksibilnim sistemskim trakom po detajlu proizvajalca. V ceni upoštevana dobava in montaža mrežice iz alkalno odpornih steklenih vlaken Fiberglass Mesh, ki se jo vtisne v prvi sloj, tesnilnih trakov, manšet in lepila ter grundirnega premaza.
</t>
  </si>
  <si>
    <r>
      <t xml:space="preserve">Dobava in polaganje obloge tlaka na obstoječem objektu s talno keramiko dim. 60/60 cm z vsemi pomožnimi deli in prenosi, uporaba fleksibilnega cement-akrilatnega  lepila kot na primer Mapei Keraflex ali enakovredno ter predhodnega grundirnega premaza (tip keramike kot npr ali enakovredno Aextra20 RT). Razred protidrsnosti keramike R11, debelina keramike 2 cm. V ceni upoštevati tudi fugiranje keramike, s fugirno maso, čiščenje po končanih delih ter izvedbo kitanja na dilatacijskih mestih z enokomponentno poliuretansko maso. Barvo fugirne mase in trajnoelastočne mase mora predhodno potrditi projektant oz. investitor.        
</t>
    </r>
    <r>
      <rPr>
        <b/>
        <sz val="10"/>
        <rFont val="Arial"/>
        <family val="2"/>
        <charset val="238"/>
      </rPr>
      <t>Detajl Df-05.</t>
    </r>
  </si>
  <si>
    <r>
      <t xml:space="preserve">O1 - okno v fasadi; </t>
    </r>
    <r>
      <rPr>
        <sz val="10"/>
        <rFont val="Arial"/>
        <family val="2"/>
        <charset val="238"/>
      </rPr>
      <t>vključno z notranjo in zunanjo polico, OPOMBA: Elektro priklop, stikala in elektro dovod za žaluzije izvede izvajalec elektroinstalacij</t>
    </r>
  </si>
  <si>
    <r>
      <t xml:space="preserve">O2 - okno v fasadi; </t>
    </r>
    <r>
      <rPr>
        <sz val="10"/>
        <rFont val="Arial"/>
        <family val="2"/>
        <charset val="238"/>
      </rPr>
      <t>vključno z notranjo in zunanjo polico, OPOMBA: Elektro priklop, stikala in elektro dovod za žaluzije izvede izvajalec elektroinstalacij</t>
    </r>
  </si>
  <si>
    <r>
      <t xml:space="preserve">O3 - okno v fasadi; </t>
    </r>
    <r>
      <rPr>
        <sz val="10"/>
        <rFont val="Arial"/>
        <family val="2"/>
        <charset val="238"/>
      </rPr>
      <t>vključno z notranjo in zunanjo polico, OPOMBA: Elektro priklop, stikala in elektro dovod za žaluzije izvede izvajalec elektroinstalacij</t>
    </r>
  </si>
  <si>
    <r>
      <t xml:space="preserve">O4 - okno v fasadi; </t>
    </r>
    <r>
      <rPr>
        <sz val="10"/>
        <rFont val="Arial"/>
        <family val="2"/>
        <charset val="238"/>
      </rPr>
      <t>vključno z notranjo in zunanjo polico, OPOMBA: Elektro priklop, stikala in elektro dovod za žaluzije izvede izvajalec elektroinstalacij</t>
    </r>
    <r>
      <rPr>
        <b/>
        <sz val="10"/>
        <rFont val="Arial"/>
        <family val="2"/>
        <charset val="238"/>
      </rPr>
      <t>, RW ≥ 30 dB</t>
    </r>
  </si>
  <si>
    <r>
      <t xml:space="preserve">O5 - okno v fasadi; </t>
    </r>
    <r>
      <rPr>
        <sz val="10"/>
        <rFont val="Arial"/>
        <family val="2"/>
        <charset val="238"/>
      </rPr>
      <t>vključno z notranjo in zunanjo polico, OPOMBA: Elektro priklop, stikala in elektro dovod za žaluzije izvede izvajalec elektroinstalacij</t>
    </r>
  </si>
  <si>
    <r>
      <t xml:space="preserve">O7 - okno v fasadi; </t>
    </r>
    <r>
      <rPr>
        <sz val="10"/>
        <rFont val="Arial"/>
        <family val="2"/>
        <charset val="238"/>
      </rPr>
      <t xml:space="preserve"> vključno z notranjo in zunanjo polico, OPOMBA: Elektro priklop, stikala in elektro dovod za žaluzije izvede izvajalec elektroinstalacij</t>
    </r>
  </si>
  <si>
    <r>
      <t xml:space="preserve">O8 - okno v fasadi; </t>
    </r>
    <r>
      <rPr>
        <sz val="10"/>
        <rFont val="Arial"/>
        <family val="2"/>
        <charset val="238"/>
      </rPr>
      <t xml:space="preserve"> vključno z notranjo in zunanjo polico, OPOMBA: Elektro priklop, stikala in elektro dovod za žaluzije izvede izvajalec elektroinstalacij</t>
    </r>
  </si>
  <si>
    <r>
      <t xml:space="preserve">O9 - okno v fasadi; </t>
    </r>
    <r>
      <rPr>
        <sz val="10"/>
        <rFont val="Arial"/>
        <family val="2"/>
        <charset val="238"/>
      </rPr>
      <t xml:space="preserve"> vključno z notranjo in zunanjo polico:</t>
    </r>
  </si>
  <si>
    <r>
      <t xml:space="preserve">O10 - okno v fasadi; </t>
    </r>
    <r>
      <rPr>
        <sz val="10"/>
        <rFont val="Arial"/>
        <family val="2"/>
        <charset val="238"/>
      </rPr>
      <t>vključno z notranjo in zunanjo polico:</t>
    </r>
  </si>
  <si>
    <r>
      <t xml:space="preserve">O11 - okno v fasadi;  </t>
    </r>
    <r>
      <rPr>
        <sz val="10"/>
        <rFont val="Arial"/>
        <family val="2"/>
        <charset val="238"/>
      </rPr>
      <t>vključno z notranjo in zunanjo polico:</t>
    </r>
  </si>
  <si>
    <r>
      <t xml:space="preserve">O6 - okno v vetrolovu; </t>
    </r>
    <r>
      <rPr>
        <sz val="10"/>
        <rFont val="Arial"/>
        <family val="2"/>
        <charset val="238"/>
      </rPr>
      <t>vključno z notranjo in zunanjo polico</t>
    </r>
  </si>
  <si>
    <r>
      <t xml:space="preserve">O13 - okno v fasadi;  </t>
    </r>
    <r>
      <rPr>
        <sz val="10"/>
        <rFont val="Arial"/>
        <family val="2"/>
        <charset val="238"/>
      </rPr>
      <t>vključno z notranjo in zunanjo polico:</t>
    </r>
  </si>
  <si>
    <t>ALU VRATA</t>
  </si>
  <si>
    <r>
      <t xml:space="preserve">Izdelava, dobava in montaža zunanjih  ALU vrat v konstrukciji,  </t>
    </r>
    <r>
      <rPr>
        <b/>
        <sz val="10"/>
        <rFont val="Arial"/>
        <family val="2"/>
        <charset val="238"/>
      </rPr>
      <t>v ceni je potrebno upoštevati vse zahteve naštete v shemah zasteklitev v načrtu arhitekture.</t>
    </r>
    <r>
      <rPr>
        <sz val="10"/>
        <rFont val="Arial"/>
        <family val="2"/>
        <charset val="238"/>
      </rPr>
      <t xml:space="preserve"> V ceni upoštevati ves protreben pritrdilni material. </t>
    </r>
  </si>
  <si>
    <r>
      <t>VD2 - vrata v zasteklitvi SSf2;</t>
    </r>
    <r>
      <rPr>
        <sz val="10"/>
        <rFont val="Arial"/>
        <family val="2"/>
        <charset val="238"/>
      </rPr>
      <t xml:space="preserve"> OPOMBA: Elektro priklop, stikala in elektro dovod za žaluzije izvede izvajalec elektroinstalacij</t>
    </r>
  </si>
  <si>
    <t>ZUNANJA KOVINSKA VRATA</t>
  </si>
  <si>
    <t>VII.</t>
  </si>
  <si>
    <r>
      <t xml:space="preserve">O14 - okno v fasadi; </t>
    </r>
    <r>
      <rPr>
        <sz val="10"/>
        <rFont val="Arial"/>
        <family val="2"/>
        <charset val="238"/>
      </rPr>
      <t>vključno z notranjo in zunanjo polico, OPOMBA: Elektro priklop, stikala in elektro dovod izvede izvajalec elektroinstalacij</t>
    </r>
  </si>
  <si>
    <r>
      <t>VD1 - vrata v zasteklitvi Ssf1;</t>
    </r>
    <r>
      <rPr>
        <sz val="10"/>
        <rFont val="Arial"/>
        <family val="2"/>
        <charset val="238"/>
      </rPr>
      <t xml:space="preserve"> OPOMBA: Elektro priklop, stikala in elektro dovod izvede izvajalec elektroinstalacij</t>
    </r>
  </si>
  <si>
    <t>KOVINSKA VRATA</t>
  </si>
  <si>
    <t>Skrito odvodnjavanje v fasadi</t>
  </si>
  <si>
    <t>Dobava in montaža sistema vodotesnega odvodnjavanja strehe kompletno z vsemi pripadajočimi deli.
Opis: PE cevi fi 160 mm, elektrovarjeni spoji, protikondenčna izolacija, cevi so skrite v sestavi fasade.</t>
  </si>
  <si>
    <t>Fasadne rešetke</t>
  </si>
  <si>
    <r>
      <t>Dobava in montaža prezračevalne rešetke na fasadi, komplet s protimrčesno zaščito.</t>
    </r>
    <r>
      <rPr>
        <b/>
        <sz val="10"/>
        <rFont val="Arial"/>
        <family val="2"/>
        <charset val="238"/>
      </rPr>
      <t xml:space="preserve"> V ceni je potrebno upoštevati vse zahteve naštete v shemah rešetk v načrtu arhitekture.</t>
    </r>
  </si>
  <si>
    <t>Rste 1 185 x 105 cm</t>
  </si>
  <si>
    <t>Rste 2 95 x 95 cm</t>
  </si>
  <si>
    <t>Rste 3 80 x 80 cm</t>
  </si>
  <si>
    <t>Dobava in vgradnja:
- OSB/4 plošč ali vodoodpornih vezanih plošč, debeline 2,5 cm, položene dvopoljno
-sekundarna nosilna konstrukcija strehe: nosilne letve v naklonu dim 4/5 cm, 4/10 cm, (izdelava padca strehe, skladno z načrtom)</t>
  </si>
  <si>
    <t>VK18 - požarna vrata</t>
  </si>
  <si>
    <t>VZ2 - požarna vrata</t>
  </si>
  <si>
    <r>
      <t xml:space="preserve">Izdelava, dobava in montaža zunanjih kovinskih vrat v konstrukciji,  </t>
    </r>
    <r>
      <rPr>
        <b/>
        <sz val="10"/>
        <rFont val="Arial"/>
        <family val="2"/>
        <charset val="238"/>
      </rPr>
      <t>v ceni je potrebno upoštevati vse zahteve naštete v shemah vrat v načrtu arhitekture.</t>
    </r>
    <r>
      <rPr>
        <sz val="10"/>
        <rFont val="Arial"/>
        <family val="2"/>
        <charset val="238"/>
      </rPr>
      <t xml:space="preserve"> V ceni upoštevati ves protreben pritrdilni in tesnilni material. </t>
    </r>
  </si>
  <si>
    <t>Dobava in vgradnja kamnite pohodne police dimenzije 23/3/190 cm, z odkapnim vodnim nosom, položena v naklonu 2%, vgrajena v podložni beton.</t>
  </si>
  <si>
    <t>Dobava in montaža sistema vodotesnega odvodnjavanja strehe kompletno z vsemi pripadajočimi deli.
Opis: PE cevi fi 160 mm, elektrovarjeni spoji, protikondenčna izolacija. Odvod z nadstreška v fasado.</t>
  </si>
  <si>
    <t>Dobava in vgradnja vtočnika z žlote nadstreška, vključno z vsemi tesnilnim in pritrdilnimi deli. Fi 160 mm.</t>
  </si>
  <si>
    <t>Odvzem obstoječih elementov stavbnega pohištva, transport na lokacijo ponovne vgradnje in vgradnja. V ceni je potrebno zajeti tudi nov pritrdilni, sidrni in tesnilni material potreben za ponovno vgradnjo, čiščenje in morebitno potrebne manjše nastavitve.</t>
  </si>
  <si>
    <t>a.</t>
  </si>
  <si>
    <t>obstoječa zasteklitev v kleti dim. 180 x 230cm</t>
  </si>
  <si>
    <r>
      <t xml:space="preserve">Izdelava, dobava in montaža ALU zasteklitev v konstrukciji, </t>
    </r>
    <r>
      <rPr>
        <b/>
        <sz val="10"/>
        <rFont val="Arial"/>
        <family val="2"/>
        <charset val="238"/>
      </rPr>
      <t>v ceni je potrebno upoštevati vse zahteve naštete v shemah zasteklitev v načrtu arhitekture</t>
    </r>
    <r>
      <rPr>
        <sz val="10"/>
        <rFont val="Arial"/>
        <family val="2"/>
        <charset val="238"/>
      </rPr>
      <t xml:space="preserve">. V ceni upoštevati ves protreben pritrdilni in sidrni material. </t>
    </r>
  </si>
  <si>
    <r>
      <t xml:space="preserve">SSf1 - glavni vhod v objekt </t>
    </r>
    <r>
      <rPr>
        <i/>
        <sz val="10"/>
        <rFont val="Arial"/>
        <family val="2"/>
        <charset val="238"/>
      </rPr>
      <t>(opomba: vrata VD1 so zajete v samostojni postavki!)</t>
    </r>
    <r>
      <rPr>
        <b/>
        <sz val="10"/>
        <rFont val="Arial"/>
        <family val="2"/>
        <charset val="238"/>
      </rPr>
      <t>. Detajl DF08.</t>
    </r>
  </si>
  <si>
    <r>
      <t xml:space="preserve">SSf2 - glavni vhod v objekt </t>
    </r>
    <r>
      <rPr>
        <i/>
        <sz val="10"/>
        <rFont val="Arial"/>
        <family val="2"/>
        <charset val="238"/>
      </rPr>
      <t>(opomba: vrata VD2 so zajete v samostojni postavki!)</t>
    </r>
    <r>
      <rPr>
        <b/>
        <sz val="10"/>
        <rFont val="Arial"/>
        <family val="2"/>
        <charset val="238"/>
      </rPr>
      <t>. Detajl DF08.</t>
    </r>
  </si>
  <si>
    <t>1260 Ljubljana - Polje</t>
  </si>
  <si>
    <t xml:space="preserve">Chengdujska cesta 45 </t>
  </si>
  <si>
    <t>Julij 2024</t>
  </si>
  <si>
    <t>Dobava in vgradnja kamene mineralne volne SIST EN 13162, razred gorljivosti A1, [λD = max. 0.035 W/(m.K)], npr.: Knauf Insulation NaturBoard VENTI ali enakovr., plošče dim. 100/40 cm, mehansko pritrjene v podlago po tehn.specifikaciji proizvajalca sistema. Debelina 20,0 cm. Mesto vgradnje AB stene z vlaknocementno fasado. Vključiti še dobavo in vgradnjo membrane - zaščitne folije v vodoodporno vrhnjo plastjo, namenjena nadzoru vodne pare in zaščita proti vetru in dežju, UV odporna, odporna proti trganju, kemičnim impregnacijam, gnitjem in plesni, razred gorljivosti B, kot npr. Knauf insulation HOMESEAL LDS 0,02 UV ali podobno.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</si>
</sst>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_-* #,##0.00_-;\-* #,##0.00_-;_-* &quot;-&quot;??_-;_-@_-"/>
    <numFmt numFmtId="165" formatCode="#,##0.00\ &quot;€&quot;"/>
    <numFmt numFmtId="166" formatCode="00&quot;.&quot;"/>
    <numFmt numFmtId="167" formatCode="_(* #,##0.00_);_(* \(#,##0.00\);_(* &quot;-&quot;??_);_(@_)"/>
    <numFmt numFmtId="168" formatCode="#,##0.0"/>
    <numFmt numFmtId="169" formatCode="_-* #,##0.00\ _€_-;\-* #,##0.00\ _€_-;_-* &quot;-&quot;??\ _€_-;_-@_-"/>
    <numFmt numFmtId="170" formatCode="#,##0.00\ \€"/>
    <numFmt numFmtId="171" formatCode="_-* #,##0.00\ _S_I_T_-;\-* #,##0.00\ _S_I_T_-;_-* &quot;-&quot;??\ _S_I_T_-;_-@_-"/>
    <numFmt numFmtId="172" formatCode="#,##0.00\ [$€-1]"/>
    <numFmt numFmtId="173" formatCode="_-* #,##0\ _S_I_T_-;\-* #,##0\ _S_I_T_-;_-* &quot;-&quot;??\ _S_I_T_-;_-@_-"/>
    <numFmt numFmtId="174" formatCode="_(&quot;$&quot;* #,##0.00_);_(&quot;$&quot;* \(#,##0.00\);_(&quot;$&quot;* &quot;-&quot;??_);_(@_)"/>
    <numFmt numFmtId="175" formatCode="_-* #,##0.00\ &quot;SIT&quot;_-;\-* #,##0.00\ &quot;SIT&quot;_-;_-* &quot;-&quot;??\ &quot;SIT&quot;_-;_-@_-"/>
    <numFmt numFmtId="176" formatCode="#,##0.00\ &quot;SIT&quot;"/>
    <numFmt numFmtId="177" formatCode="#,##0.00&quot; €&quot;"/>
    <numFmt numFmtId="178" formatCode="General_)"/>
    <numFmt numFmtId="179" formatCode="0.0"/>
    <numFmt numFmtId="180" formatCode="_-* #,##0\ &quot;SIT&quot;_-;\-* #,##0\ &quot;SIT&quot;_-;_-* &quot;-&quot;\ &quot;SIT&quot;_-;_-@_-"/>
    <numFmt numFmtId="181" formatCode="_-* #,##0.00\ _E_U_R_-;\-* #,##0.00\ _E_U_R_-;_-* &quot;-&quot;??\ _E_U_R_-;_-@_-"/>
    <numFmt numFmtId="182" formatCode="_([$€]* #,##0.00_);_([$€]* \(#,##0.00\);_([$€]* &quot;-&quot;??_);_(@_)"/>
    <numFmt numFmtId="183" formatCode="#,##0.00\ [$SIT-424]"/>
    <numFmt numFmtId="184" formatCode="m\o\n\th\ d\,\ yyyy"/>
    <numFmt numFmtId="185" formatCode="_-* #,##0.00\ [$€-1]_-;\-* #,##0.00\ [$€-1]_-;_-* &quot;-&quot;??\ [$€-1]_-"/>
    <numFmt numFmtId="186" formatCode="#,##0.00\ _S_I_T"/>
    <numFmt numFmtId="187" formatCode="#,#00"/>
    <numFmt numFmtId="188" formatCode="#,"/>
    <numFmt numFmtId="189" formatCode="_ * #,##0.00\ &quot;SIT&quot;_ ;_ * #,##0.00\ &quot;SIT&quot;_ ;_ * &quot;-&quot;??\ &quot;SIT&quot;_ ;_ @_ "/>
    <numFmt numFmtId="190" formatCode="_ * #,##0.00\ _S_I_T_ ;_ * #,##0.00\ _S_I_T_ ;_ * &quot;-&quot;??\ _S_I_T_ ;_ @_ "/>
  </numFmts>
  <fonts count="103">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0"/>
      <name val="Arial CE"/>
      <family val="2"/>
    </font>
    <font>
      <sz val="10"/>
      <name val="Arial CE"/>
      <family val="2"/>
      <charset val="238"/>
    </font>
    <font>
      <b/>
      <sz val="10"/>
      <name val="Arial CE"/>
      <family val="2"/>
      <charset val="238"/>
    </font>
    <font>
      <sz val="8"/>
      <name val="Arial CE"/>
      <family val="2"/>
      <charset val="238"/>
    </font>
    <font>
      <b/>
      <sz val="10"/>
      <name val="Arial"/>
      <family val="2"/>
      <charset val="238"/>
    </font>
    <font>
      <sz val="10"/>
      <name val="Arial"/>
      <family val="2"/>
      <charset val="238"/>
    </font>
    <font>
      <vertAlign val="superscript"/>
      <sz val="10"/>
      <name val="Arial"/>
      <family val="2"/>
      <charset val="238"/>
    </font>
    <font>
      <sz val="10"/>
      <name val="Arial CE"/>
      <family val="2"/>
    </font>
    <font>
      <sz val="10"/>
      <name val="Arial CE"/>
      <family val="2"/>
      <charset val="238"/>
    </font>
    <font>
      <sz val="10"/>
      <name val="Arial CE"/>
      <family val="2"/>
      <charset val="238"/>
    </font>
    <font>
      <sz val="10"/>
      <name val="Gatineau"/>
    </font>
    <font>
      <sz val="14"/>
      <name val="Arial CE"/>
      <family val="2"/>
    </font>
    <font>
      <b/>
      <sz val="14"/>
      <name val="Arial CE"/>
      <family val="2"/>
    </font>
    <font>
      <b/>
      <sz val="10"/>
      <name val="Arial CE"/>
      <family val="2"/>
      <charset val="238"/>
    </font>
    <font>
      <b/>
      <sz val="10"/>
      <name val="Arial"/>
      <family val="2"/>
    </font>
    <font>
      <sz val="10"/>
      <name val="Arial"/>
      <family val="2"/>
    </font>
    <font>
      <b/>
      <sz val="12"/>
      <name val="Arial CE"/>
      <family val="2"/>
      <charset val="238"/>
    </font>
    <font>
      <b/>
      <sz val="11"/>
      <name val="Arial CE"/>
      <family val="2"/>
      <charset val="238"/>
    </font>
    <font>
      <sz val="11"/>
      <name val="Arial CE"/>
      <family val="2"/>
      <charset val="238"/>
    </font>
    <font>
      <b/>
      <sz val="11"/>
      <name val="Arial CE"/>
      <family val="2"/>
      <charset val="238"/>
    </font>
    <font>
      <b/>
      <sz val="11"/>
      <color theme="1"/>
      <name val="Arial"/>
      <family val="2"/>
    </font>
    <font>
      <i/>
      <sz val="7"/>
      <name val="Arial"/>
      <family val="2"/>
      <charset val="238"/>
    </font>
    <font>
      <sz val="8"/>
      <name val="Arial"/>
      <family val="2"/>
      <charset val="238"/>
    </font>
    <font>
      <sz val="11"/>
      <name val="Arial"/>
      <family val="2"/>
      <charset val="238"/>
    </font>
    <font>
      <sz val="12"/>
      <name val="Arial CE"/>
      <family val="2"/>
    </font>
    <font>
      <b/>
      <sz val="12"/>
      <name val="Arial CE"/>
      <family val="2"/>
    </font>
    <font>
      <b/>
      <i/>
      <u/>
      <sz val="9"/>
      <name val="Arial CE"/>
      <family val="2"/>
      <charset val="238"/>
    </font>
    <font>
      <b/>
      <i/>
      <sz val="9"/>
      <name val="Arial CE"/>
      <family val="2"/>
      <charset val="238"/>
    </font>
    <font>
      <b/>
      <sz val="12"/>
      <name val="Arial"/>
      <family val="2"/>
      <charset val="238"/>
    </font>
    <font>
      <sz val="11"/>
      <name val="Calibri"/>
      <family val="2"/>
      <scheme val="minor"/>
    </font>
    <font>
      <b/>
      <sz val="10"/>
      <name val="Arial CE"/>
      <family val="2"/>
      <charset val="238"/>
    </font>
    <font>
      <u/>
      <sz val="10"/>
      <name val="Arial CE"/>
      <family val="2"/>
      <charset val="238"/>
    </font>
    <font>
      <sz val="10"/>
      <color indexed="8"/>
      <name val="Arial"/>
      <family val="2"/>
    </font>
    <font>
      <sz val="10"/>
      <color indexed="8"/>
      <name val="Arial"/>
      <family val="2"/>
      <charset val="238"/>
    </font>
    <font>
      <b/>
      <sz val="10"/>
      <color rgb="FF000000"/>
      <name val="Arial"/>
      <family val="2"/>
      <charset val="238"/>
    </font>
    <font>
      <sz val="11"/>
      <name val="Calibri"/>
      <family val="2"/>
      <charset val="238"/>
    </font>
    <font>
      <sz val="10"/>
      <name val="Arial CE"/>
      <family val="2"/>
      <charset val="238"/>
    </font>
    <font>
      <sz val="8"/>
      <name val="Arial CE"/>
      <family val="2"/>
    </font>
    <font>
      <sz val="8"/>
      <color indexed="10"/>
      <name val="Arial CE"/>
      <family val="2"/>
      <charset val="238"/>
    </font>
    <font>
      <sz val="10"/>
      <name val="Helv"/>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0"/>
      <color indexed="22"/>
      <name val="Arial"/>
      <family val="2"/>
      <charset val="238"/>
    </font>
    <font>
      <b/>
      <sz val="11"/>
      <color indexed="10"/>
      <name val="Calibri"/>
      <family val="2"/>
      <charset val="238"/>
    </font>
    <font>
      <sz val="12"/>
      <name val="Arial"/>
      <family val="2"/>
      <charset val="238"/>
    </font>
    <font>
      <sz val="1"/>
      <color indexed="8"/>
      <name val="Courier"/>
      <family val="1"/>
      <charset val="238"/>
    </font>
    <font>
      <sz val="1"/>
      <color indexed="8"/>
      <name val="Courier"/>
      <family val="3"/>
    </font>
    <font>
      <sz val="11"/>
      <name val="Times New Roman CE"/>
      <family val="1"/>
      <charset val="238"/>
    </font>
    <font>
      <u/>
      <sz val="10"/>
      <color indexed="36"/>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family val="3"/>
    </font>
    <font>
      <u/>
      <sz val="10"/>
      <color indexed="12"/>
      <name val="Arial"/>
      <family val="2"/>
    </font>
    <font>
      <u/>
      <sz val="10"/>
      <color indexed="12"/>
      <name val="Arial"/>
      <family val="2"/>
      <charset val="238"/>
    </font>
    <font>
      <b/>
      <sz val="14"/>
      <name val="Arial"/>
      <family val="2"/>
    </font>
    <font>
      <b/>
      <sz val="18"/>
      <color indexed="62"/>
      <name val="Cambria"/>
      <family val="2"/>
      <charset val="238"/>
    </font>
    <font>
      <sz val="11"/>
      <name val="Garamond"/>
      <family val="1"/>
      <charset val="238"/>
    </font>
    <font>
      <sz val="12"/>
      <name val="Times New Roman CE"/>
      <charset val="238"/>
    </font>
    <font>
      <sz val="12"/>
      <name val="Courier"/>
      <family val="3"/>
    </font>
    <font>
      <sz val="10"/>
      <name val="Times New Roman CE"/>
      <charset val="238"/>
    </font>
    <font>
      <sz val="11"/>
      <name val="Times New Roman CE"/>
      <charset val="238"/>
    </font>
    <font>
      <sz val="10"/>
      <name val="Courier New CE"/>
    </font>
    <font>
      <sz val="12"/>
      <name val="Courier"/>
      <family val="1"/>
      <charset val="238"/>
    </font>
    <font>
      <sz val="10"/>
      <name val="Times New Roman"/>
      <family val="1"/>
      <charset val="238"/>
    </font>
    <font>
      <sz val="10"/>
      <name val="Courier"/>
      <family val="1"/>
      <charset val="238"/>
    </font>
    <font>
      <sz val="11"/>
      <color indexed="19"/>
      <name val="Calibri"/>
      <family val="2"/>
      <charset val="238"/>
    </font>
    <font>
      <sz val="11"/>
      <name val="Times New Roman"/>
      <family val="1"/>
    </font>
    <font>
      <sz val="11"/>
      <color theme="1"/>
      <name val="Arial"/>
      <family val="2"/>
      <charset val="238"/>
    </font>
    <font>
      <i/>
      <sz val="10"/>
      <name val="Arial"/>
      <family val="2"/>
      <charset val="238"/>
    </font>
    <font>
      <sz val="10"/>
      <name val="Arial CE"/>
      <family val="2"/>
      <charset val="238"/>
    </font>
    <font>
      <i/>
      <vertAlign val="superscript"/>
      <sz val="9"/>
      <name val="Arial"/>
      <family val="2"/>
      <charset val="238"/>
    </font>
    <font>
      <b/>
      <i/>
      <sz val="10"/>
      <color indexed="8"/>
      <name val="Arial"/>
      <family val="2"/>
      <charset val="238"/>
    </font>
    <font>
      <b/>
      <i/>
      <sz val="10"/>
      <name val="Arial"/>
      <family val="2"/>
      <charset val="238"/>
    </font>
    <font>
      <vertAlign val="superscript"/>
      <sz val="10"/>
      <name val="Arial CE"/>
      <family val="2"/>
      <charset val="238"/>
    </font>
    <font>
      <sz val="9"/>
      <color theme="1"/>
      <name val="Arial CE"/>
      <family val="2"/>
      <charset val="238"/>
    </font>
    <font>
      <sz val="10"/>
      <color theme="1"/>
      <name val="Arial"/>
      <family val="2"/>
      <charset val="238"/>
    </font>
    <font>
      <sz val="10"/>
      <color theme="1"/>
      <name val="Arial"/>
      <family val="2"/>
    </font>
    <font>
      <b/>
      <sz val="10"/>
      <color indexed="8"/>
      <name val="Arial"/>
      <family val="2"/>
      <charset val="238"/>
    </font>
    <font>
      <sz val="10"/>
      <color indexed="8"/>
      <name val="Arial CE"/>
      <family val="2"/>
      <charset val="238"/>
    </font>
  </fonts>
  <fills count="52">
    <fill>
      <patternFill patternType="none"/>
    </fill>
    <fill>
      <patternFill patternType="gray125"/>
    </fill>
    <fill>
      <patternFill patternType="solid">
        <fgColor indexed="43"/>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6"/>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18"/>
        <bgColor indexed="32"/>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bottom/>
      <diagonal/>
    </border>
    <border>
      <left/>
      <right/>
      <top/>
      <bottom style="double">
        <color indexed="10"/>
      </bottom>
      <diagonal/>
    </border>
    <border>
      <left style="thin">
        <color indexed="64"/>
      </left>
      <right/>
      <top/>
      <bottom/>
      <diagonal/>
    </border>
    <border>
      <left/>
      <right style="thin">
        <color indexed="64"/>
      </right>
      <top/>
      <bottom/>
      <diagonal/>
    </border>
    <border>
      <left/>
      <right/>
      <top style="thin">
        <color indexed="56"/>
      </top>
      <bottom style="double">
        <color indexed="56"/>
      </bottom>
      <diagonal/>
    </border>
  </borders>
  <cellStyleXfs count="978">
    <xf numFmtId="0" fontId="0" fillId="0" borderId="0"/>
    <xf numFmtId="0" fontId="4" fillId="0" borderId="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7" fontId="7" fillId="0" borderId="0" applyFont="0" applyFill="0" applyBorder="0" applyAlignment="0" applyProtection="0"/>
    <xf numFmtId="171" fontId="16" fillId="0" borderId="0" applyFont="0" applyFill="0" applyBorder="0" applyAlignment="0" applyProtection="0"/>
    <xf numFmtId="0" fontId="7" fillId="0" borderId="0"/>
    <xf numFmtId="167" fontId="7" fillId="0" borderId="0" applyFont="0" applyFill="0" applyBorder="0" applyAlignment="0" applyProtection="0"/>
    <xf numFmtId="0" fontId="11" fillId="0" borderId="0"/>
    <xf numFmtId="173" fontId="14" fillId="0" borderId="0" applyFont="0" applyFill="0" applyBorder="0" applyAlignment="0" applyProtection="0"/>
    <xf numFmtId="0" fontId="7" fillId="0" borderId="0"/>
    <xf numFmtId="174" fontId="7" fillId="0" borderId="0" applyFont="0" applyFill="0" applyBorder="0" applyAlignment="0" applyProtection="0"/>
    <xf numFmtId="0" fontId="14" fillId="0" borderId="0"/>
    <xf numFmtId="0" fontId="11" fillId="0" borderId="0"/>
    <xf numFmtId="169" fontId="7" fillId="0" borderId="0" applyFont="0" applyFill="0" applyBorder="0" applyAlignment="0" applyProtection="0"/>
    <xf numFmtId="0" fontId="7" fillId="0" borderId="0"/>
    <xf numFmtId="0" fontId="27" fillId="0" borderId="0">
      <alignment horizontal="left" vertical="center" wrapText="1"/>
    </xf>
    <xf numFmtId="164" fontId="7" fillId="0" borderId="0" applyFont="0" applyFill="0" applyBorder="0" applyAlignment="0" applyProtection="0"/>
    <xf numFmtId="169" fontId="7" fillId="0" borderId="0" applyFont="0" applyFill="0" applyBorder="0" applyAlignment="0" applyProtection="0"/>
    <xf numFmtId="167" fontId="7" fillId="0" borderId="0" applyFont="0" applyFill="0" applyBorder="0" applyAlignment="0" applyProtection="0"/>
    <xf numFmtId="0" fontId="14" fillId="0" borderId="0"/>
    <xf numFmtId="167" fontId="7" fillId="0" borderId="0" applyFont="0" applyFill="0" applyBorder="0" applyAlignment="0" applyProtection="0"/>
    <xf numFmtId="0" fontId="7" fillId="0" borderId="0"/>
    <xf numFmtId="0" fontId="11" fillId="0" borderId="0"/>
    <xf numFmtId="0" fontId="11" fillId="0" borderId="0"/>
    <xf numFmtId="171" fontId="11" fillId="0" borderId="0" applyFont="0" applyFill="0" applyBorder="0" applyAlignment="0" applyProtection="0"/>
    <xf numFmtId="0" fontId="11" fillId="0" borderId="0"/>
    <xf numFmtId="0" fontId="7" fillId="0" borderId="0"/>
    <xf numFmtId="167" fontId="7" fillId="0" borderId="0" applyFont="0" applyFill="0" applyBorder="0" applyAlignment="0" applyProtection="0"/>
    <xf numFmtId="175" fontId="14" fillId="0" borderId="0" applyFont="0" applyFill="0" applyBorder="0" applyAlignment="0" applyProtection="0"/>
    <xf numFmtId="0" fontId="7" fillId="0" borderId="0"/>
    <xf numFmtId="169" fontId="7" fillId="0" borderId="0" applyFont="0" applyFill="0" applyBorder="0" applyAlignment="0" applyProtection="0"/>
    <xf numFmtId="0" fontId="7" fillId="0" borderId="0"/>
    <xf numFmtId="167" fontId="7" fillId="0" borderId="0" applyFont="0" applyFill="0" applyBorder="0" applyAlignment="0" applyProtection="0"/>
    <xf numFmtId="0" fontId="7" fillId="0" borderId="0"/>
    <xf numFmtId="0" fontId="7" fillId="0" borderId="0"/>
    <xf numFmtId="169" fontId="7" fillId="0" borderId="0" applyFont="0" applyFill="0" applyBorder="0" applyAlignment="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41" fillId="0" borderId="0"/>
    <xf numFmtId="0" fontId="42" fillId="0" borderId="0"/>
    <xf numFmtId="0" fontId="11" fillId="0" borderId="0"/>
    <xf numFmtId="9" fontId="7" fillId="0" borderId="0" applyFont="0" applyFill="0" applyBorder="0" applyAlignment="0" applyProtection="0"/>
    <xf numFmtId="0" fontId="5" fillId="0" borderId="0"/>
    <xf numFmtId="0" fontId="45" fillId="0" borderId="0"/>
    <xf numFmtId="0" fontId="3" fillId="0" borderId="0"/>
    <xf numFmtId="0" fontId="63" fillId="0" borderId="0"/>
    <xf numFmtId="0" fontId="46" fillId="3" borderId="0" applyNumberFormat="0" applyBorder="0" applyAlignment="0" applyProtection="0"/>
    <xf numFmtId="0" fontId="46" fillId="4"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0" borderId="0" applyNumberFormat="0" applyBorder="0" applyAlignment="0" applyProtection="0"/>
    <xf numFmtId="0" fontId="46" fillId="8"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4" borderId="0" applyNumberFormat="0" applyBorder="0" applyAlignment="0" applyProtection="0"/>
    <xf numFmtId="0" fontId="46" fillId="12" borderId="0" applyNumberFormat="0" applyBorder="0" applyAlignment="0" applyProtection="0"/>
    <xf numFmtId="0" fontId="46" fillId="6" borderId="0" applyNumberFormat="0" applyBorder="0" applyAlignment="0" applyProtection="0"/>
    <xf numFmtId="0" fontId="46" fillId="13" borderId="0" applyNumberFormat="0" applyBorder="0" applyAlignment="0" applyProtection="0"/>
    <xf numFmtId="0" fontId="46" fillId="8" borderId="0" applyNumberFormat="0" applyBorder="0" applyAlignment="0" applyProtection="0"/>
    <xf numFmtId="0" fontId="46" fillId="14" borderId="0" applyNumberFormat="0" applyBorder="0" applyAlignment="0" applyProtection="0"/>
    <xf numFmtId="0" fontId="46" fillId="10" borderId="0" applyNumberFormat="0" applyBorder="0" applyAlignment="0" applyProtection="0"/>
    <xf numFmtId="0" fontId="46" fillId="15" borderId="0" applyNumberFormat="0" applyBorder="0" applyAlignment="0" applyProtection="0"/>
    <xf numFmtId="0" fontId="46" fillId="11" borderId="0" applyNumberFormat="0" applyBorder="0" applyAlignment="0" applyProtection="0"/>
    <xf numFmtId="0" fontId="46" fillId="16" borderId="0" applyNumberFormat="0" applyBorder="0" applyAlignment="0" applyProtection="0"/>
    <xf numFmtId="0" fontId="46" fillId="8" borderId="0" applyNumberFormat="0" applyBorder="0" applyAlignment="0" applyProtection="0"/>
    <xf numFmtId="0" fontId="46" fillId="17" borderId="0" applyNumberFormat="0" applyBorder="0" applyAlignment="0" applyProtection="0"/>
    <xf numFmtId="0" fontId="46" fillId="4" borderId="0" applyNumberFormat="0" applyBorder="0" applyAlignment="0" applyProtection="0"/>
    <xf numFmtId="0" fontId="46" fillId="11"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9" borderId="0" applyNumberFormat="0" applyBorder="0" applyAlignment="0" applyProtection="0"/>
    <xf numFmtId="0" fontId="46" fillId="5"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4" borderId="0" applyNumberFormat="0" applyBorder="0" applyAlignment="0" applyProtection="0"/>
    <xf numFmtId="0" fontId="46" fillId="11"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20" borderId="0" applyNumberFormat="0" applyBorder="0" applyAlignment="0" applyProtection="0"/>
    <xf numFmtId="0" fontId="46" fillId="8"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11" borderId="0" applyNumberFormat="0" applyBorder="0" applyAlignment="0" applyProtection="0"/>
    <xf numFmtId="0" fontId="46" fillId="21" borderId="0" applyNumberFormat="0" applyBorder="0" applyAlignment="0" applyProtection="0"/>
    <xf numFmtId="0" fontId="46" fillId="6" borderId="0" applyNumberFormat="0" applyBorder="0" applyAlignment="0" applyProtection="0"/>
    <xf numFmtId="0" fontId="46" fillId="22" borderId="0" applyNumberFormat="0" applyBorder="0" applyAlignment="0" applyProtection="0"/>
    <xf numFmtId="0" fontId="46" fillId="19" borderId="0" applyNumberFormat="0" applyBorder="0" applyAlignment="0" applyProtection="0"/>
    <xf numFmtId="0" fontId="46" fillId="23" borderId="0" applyNumberFormat="0" applyBorder="0" applyAlignment="0" applyProtection="0"/>
    <xf numFmtId="0" fontId="46" fillId="5" borderId="0" applyNumberFormat="0" applyBorder="0" applyAlignment="0" applyProtection="0"/>
    <xf numFmtId="0" fontId="46" fillId="15" borderId="0" applyNumberFormat="0" applyBorder="0" applyAlignment="0" applyProtection="0"/>
    <xf numFmtId="0" fontId="46" fillId="11" borderId="0" applyNumberFormat="0" applyBorder="0" applyAlignment="0" applyProtection="0"/>
    <xf numFmtId="0" fontId="46" fillId="21" borderId="0" applyNumberFormat="0" applyBorder="0" applyAlignment="0" applyProtection="0"/>
    <xf numFmtId="0" fontId="46" fillId="8" borderId="0" applyNumberFormat="0" applyBorder="0" applyAlignment="0" applyProtection="0"/>
    <xf numFmtId="0" fontId="46" fillId="24" borderId="0" applyNumberFormat="0" applyBorder="0" applyAlignment="0" applyProtection="0"/>
    <xf numFmtId="0" fontId="47" fillId="25" borderId="0" applyNumberFormat="0" applyBorder="0" applyAlignment="0" applyProtection="0"/>
    <xf numFmtId="0" fontId="47" fillId="11"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6" borderId="0" applyNumberFormat="0" applyBorder="0" applyAlignment="0" applyProtection="0"/>
    <xf numFmtId="0" fontId="47" fillId="2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18" borderId="0" applyNumberFormat="0" applyBorder="0" applyAlignment="0" applyProtection="0"/>
    <xf numFmtId="0" fontId="47" fillId="20"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27" borderId="0" applyNumberFormat="0" applyBorder="0" applyAlignment="0" applyProtection="0"/>
    <xf numFmtId="0" fontId="47" fillId="5"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8" borderId="0" applyNumberFormat="0" applyBorder="0" applyAlignment="0" applyProtection="0"/>
    <xf numFmtId="0" fontId="47" fillId="11"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9" borderId="0" applyNumberFormat="0" applyBorder="0" applyAlignment="0" applyProtection="0"/>
    <xf numFmtId="0" fontId="47" fillId="6"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11" borderId="0" applyNumberFormat="0" applyBorder="0" applyAlignment="0" applyProtection="0"/>
    <xf numFmtId="0" fontId="47" fillId="30" borderId="0" applyNumberFormat="0" applyBorder="0" applyAlignment="0" applyProtection="0"/>
    <xf numFmtId="0" fontId="47" fillId="26" borderId="0" applyNumberFormat="0" applyBorder="0" applyAlignment="0" applyProtection="0"/>
    <xf numFmtId="0" fontId="47" fillId="22" borderId="0" applyNumberFormat="0" applyBorder="0" applyAlignment="0" applyProtection="0"/>
    <xf numFmtId="0" fontId="47" fillId="20" borderId="0" applyNumberFormat="0" applyBorder="0" applyAlignment="0" applyProtection="0"/>
    <xf numFmtId="0" fontId="47" fillId="23" borderId="0" applyNumberFormat="0" applyBorder="0" applyAlignment="0" applyProtection="0"/>
    <xf numFmtId="0" fontId="47" fillId="5" borderId="0" applyNumberFormat="0" applyBorder="0" applyAlignment="0" applyProtection="0"/>
    <xf numFmtId="0" fontId="47" fillId="31" borderId="0" applyNumberFormat="0" applyBorder="0" applyAlignment="0" applyProtection="0"/>
    <xf numFmtId="0" fontId="47" fillId="11" borderId="0" applyNumberFormat="0" applyBorder="0" applyAlignment="0" applyProtection="0"/>
    <xf numFmtId="0" fontId="47" fillId="32" borderId="0" applyNumberFormat="0" applyBorder="0" applyAlignment="0" applyProtection="0"/>
    <xf numFmtId="0" fontId="47" fillId="6"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47" fillId="35" borderId="0" applyNumberFormat="0" applyBorder="0" applyAlignment="0" applyProtection="0"/>
    <xf numFmtId="0" fontId="47" fillId="36" borderId="0" applyNumberFormat="0" applyBorder="0" applyAlignment="0" applyProtection="0"/>
    <xf numFmtId="0" fontId="47" fillId="26" borderId="0" applyNumberFormat="0" applyBorder="0" applyAlignment="0" applyProtection="0"/>
    <xf numFmtId="0" fontId="47" fillId="37" borderId="0" applyNumberFormat="0" applyBorder="0" applyAlignment="0" applyProtection="0"/>
    <xf numFmtId="0" fontId="47" fillId="38" borderId="0" applyNumberFormat="0" applyBorder="0" applyAlignment="0" applyProtection="0"/>
    <xf numFmtId="0" fontId="47" fillId="20" borderId="0" applyNumberFormat="0" applyBorder="0" applyAlignment="0" applyProtection="0"/>
    <xf numFmtId="0" fontId="47" fillId="39" borderId="0" applyNumberFormat="0" applyBorder="0" applyAlignment="0" applyProtection="0"/>
    <xf numFmtId="0" fontId="47" fillId="40" borderId="0" applyNumberFormat="0" applyBorder="0" applyAlignment="0" applyProtection="0"/>
    <xf numFmtId="0" fontId="47" fillId="41" borderId="0" applyNumberFormat="0" applyBorder="0" applyAlignment="0" applyProtection="0"/>
    <xf numFmtId="0" fontId="47" fillId="31" borderId="0" applyNumberFormat="0" applyBorder="0" applyAlignment="0" applyProtection="0"/>
    <xf numFmtId="0" fontId="47" fillId="27" borderId="0" applyNumberFormat="0" applyBorder="0" applyAlignment="0" applyProtection="0"/>
    <xf numFmtId="0" fontId="47" fillId="28" borderId="0" applyNumberFormat="0" applyBorder="0" applyAlignment="0" applyProtection="0"/>
    <xf numFmtId="0" fontId="47" fillId="32" borderId="0" applyNumberFormat="0" applyBorder="0" applyAlignment="0" applyProtection="0"/>
    <xf numFmtId="0" fontId="47" fillId="38" borderId="0" applyNumberFormat="0" applyBorder="0" applyAlignment="0" applyProtection="0"/>
    <xf numFmtId="0" fontId="47" fillId="42" borderId="0" applyNumberFormat="0" applyBorder="0" applyAlignment="0" applyProtection="0"/>
    <xf numFmtId="0" fontId="47" fillId="26" borderId="0" applyNumberFormat="0" applyBorder="0" applyAlignment="0" applyProtection="0"/>
    <xf numFmtId="0" fontId="64" fillId="43" borderId="0" applyBorder="0" applyProtection="0">
      <alignment vertical="center"/>
    </xf>
    <xf numFmtId="0" fontId="64" fillId="43" borderId="0" applyBorder="0" applyProtection="0">
      <alignment vertical="center"/>
    </xf>
    <xf numFmtId="0" fontId="64" fillId="43" borderId="0" applyBorder="0" applyProtection="0">
      <alignment vertical="center"/>
    </xf>
    <xf numFmtId="0" fontId="64" fillId="43" borderId="0" applyBorder="0" applyProtection="0">
      <alignment vertical="center"/>
    </xf>
    <xf numFmtId="0" fontId="60" fillId="9" borderId="0" applyNumberFormat="0" applyBorder="0" applyAlignment="0" applyProtection="0"/>
    <xf numFmtId="0" fontId="60" fillId="13" borderId="0" applyNumberFormat="0" applyBorder="0" applyAlignment="0" applyProtection="0"/>
    <xf numFmtId="0" fontId="60" fillId="5" borderId="0" applyNumberFormat="0" applyBorder="0" applyAlignment="0" applyProtection="0"/>
    <xf numFmtId="0" fontId="65" fillId="44" borderId="8" applyNumberFormat="0" applyAlignment="0" applyProtection="0"/>
    <xf numFmtId="0" fontId="59" fillId="45" borderId="8" applyNumberFormat="0" applyAlignment="0" applyProtection="0"/>
    <xf numFmtId="0" fontId="59" fillId="46" borderId="8" applyNumberFormat="0" applyAlignment="0" applyProtection="0"/>
    <xf numFmtId="0" fontId="11" fillId="47" borderId="0" applyBorder="0" applyProtection="0">
      <alignment horizontal="right" vertical="center" wrapText="1"/>
    </xf>
    <xf numFmtId="0" fontId="11" fillId="47" borderId="0" applyBorder="0" applyProtection="0">
      <alignment horizontal="right" vertical="center" wrapText="1"/>
    </xf>
    <xf numFmtId="0" fontId="11" fillId="47" borderId="0" applyBorder="0" applyProtection="0">
      <alignment horizontal="right" vertical="center" wrapText="1"/>
    </xf>
    <xf numFmtId="0" fontId="11" fillId="47" borderId="0" applyBorder="0" applyProtection="0">
      <alignment horizontal="right" vertical="center" wrapText="1"/>
    </xf>
    <xf numFmtId="0" fontId="11" fillId="47" borderId="9" applyProtection="0">
      <alignment horizontal="right" vertical="center" wrapText="1"/>
    </xf>
    <xf numFmtId="0" fontId="11" fillId="47" borderId="9" applyProtection="0">
      <alignment horizontal="right" vertical="center" wrapText="1"/>
    </xf>
    <xf numFmtId="0" fontId="11" fillId="47" borderId="9" applyProtection="0">
      <alignment horizontal="right" vertical="center" wrapText="1"/>
    </xf>
    <xf numFmtId="0" fontId="11" fillId="47" borderId="9" applyProtection="0">
      <alignment horizontal="right" vertical="center" wrapText="1"/>
    </xf>
    <xf numFmtId="0" fontId="11" fillId="47" borderId="10" applyProtection="0">
      <alignment horizontal="right" vertical="center" wrapText="1"/>
    </xf>
    <xf numFmtId="0" fontId="11" fillId="47" borderId="10" applyProtection="0">
      <alignment horizontal="right" vertical="center" wrapText="1"/>
    </xf>
    <xf numFmtId="0" fontId="11" fillId="47" borderId="10" applyProtection="0">
      <alignment horizontal="right" vertical="center" wrapText="1"/>
    </xf>
    <xf numFmtId="0" fontId="11" fillId="47" borderId="10" applyProtection="0">
      <alignment horizontal="right" vertical="center" wrapText="1"/>
    </xf>
    <xf numFmtId="0" fontId="11" fillId="47" borderId="11" applyProtection="0">
      <alignment horizontal="right" vertical="center" wrapText="1"/>
    </xf>
    <xf numFmtId="0" fontId="11" fillId="47" borderId="11" applyProtection="0">
      <alignment horizontal="right" vertical="center" wrapText="1"/>
    </xf>
    <xf numFmtId="0" fontId="11" fillId="47" borderId="11" applyProtection="0">
      <alignment horizontal="right" vertical="center" wrapText="1"/>
    </xf>
    <xf numFmtId="0" fontId="11" fillId="47" borderId="11" applyProtection="0">
      <alignment horizontal="right" vertical="center" wrapText="1"/>
    </xf>
    <xf numFmtId="0" fontId="11" fillId="47" borderId="12" applyProtection="0">
      <alignment horizontal="right" vertical="center" wrapText="1"/>
    </xf>
    <xf numFmtId="0" fontId="11" fillId="47" borderId="12" applyProtection="0">
      <alignment horizontal="right" vertical="center" wrapText="1"/>
    </xf>
    <xf numFmtId="0" fontId="11" fillId="47" borderId="12" applyProtection="0">
      <alignment horizontal="right" vertical="center" wrapText="1"/>
    </xf>
    <xf numFmtId="0" fontId="11" fillId="47" borderId="12" applyProtection="0">
      <alignment horizontal="right" vertical="center" wrapText="1"/>
    </xf>
    <xf numFmtId="0" fontId="11" fillId="47" borderId="13" applyProtection="0">
      <alignment horizontal="right" vertical="center" wrapText="1"/>
    </xf>
    <xf numFmtId="0" fontId="11" fillId="47" borderId="13" applyProtection="0">
      <alignment horizontal="right" vertical="center" wrapText="1"/>
    </xf>
    <xf numFmtId="0" fontId="11" fillId="47" borderId="13" applyProtection="0">
      <alignment horizontal="right" vertical="center" wrapText="1"/>
    </xf>
    <xf numFmtId="0" fontId="11" fillId="47" borderId="13" applyProtection="0">
      <alignment horizontal="right" vertical="center" wrapText="1"/>
    </xf>
    <xf numFmtId="0" fontId="11" fillId="47" borderId="14" applyProtection="0">
      <alignment horizontal="right" vertical="center" wrapText="1"/>
    </xf>
    <xf numFmtId="0" fontId="11" fillId="47" borderId="14" applyProtection="0">
      <alignment horizontal="right" vertical="center" wrapText="1"/>
    </xf>
    <xf numFmtId="0" fontId="11" fillId="47" borderId="14" applyProtection="0">
      <alignment horizontal="right" vertical="center" wrapText="1"/>
    </xf>
    <xf numFmtId="0" fontId="11" fillId="47" borderId="14" applyProtection="0">
      <alignment horizontal="right" vertical="center" wrapText="1"/>
    </xf>
    <xf numFmtId="0" fontId="11" fillId="47" borderId="15" applyProtection="0">
      <alignment horizontal="right" vertical="center" wrapText="1"/>
    </xf>
    <xf numFmtId="0" fontId="11" fillId="47" borderId="15" applyProtection="0">
      <alignment horizontal="right" vertical="center" wrapText="1"/>
    </xf>
    <xf numFmtId="0" fontId="11" fillId="47" borderId="15" applyProtection="0">
      <alignment horizontal="right" vertical="center" wrapText="1"/>
    </xf>
    <xf numFmtId="0" fontId="11" fillId="47" borderId="15" applyProtection="0">
      <alignment horizontal="right" vertical="center" wrapText="1"/>
    </xf>
    <xf numFmtId="0" fontId="11" fillId="47" borderId="16" applyProtection="0">
      <alignment horizontal="right" vertical="center" wrapText="1"/>
    </xf>
    <xf numFmtId="0" fontId="11" fillId="47" borderId="16" applyProtection="0">
      <alignment horizontal="right" vertical="center" wrapText="1"/>
    </xf>
    <xf numFmtId="0" fontId="11" fillId="47" borderId="16" applyProtection="0">
      <alignment horizontal="right" vertical="center" wrapText="1"/>
    </xf>
    <xf numFmtId="0" fontId="11" fillId="47" borderId="16" applyProtection="0">
      <alignment horizontal="right" vertical="center" wrapText="1"/>
    </xf>
    <xf numFmtId="0" fontId="21" fillId="47" borderId="0" applyBorder="0" applyProtection="0">
      <alignment horizontal="right" vertical="center" wrapText="1"/>
    </xf>
    <xf numFmtId="0" fontId="58" fillId="48" borderId="17" applyNumberFormat="0" applyAlignment="0" applyProtection="0"/>
    <xf numFmtId="0" fontId="58" fillId="49" borderId="17" applyNumberFormat="0" applyAlignment="0" applyProtection="0"/>
    <xf numFmtId="0" fontId="11" fillId="47" borderId="18" applyProtection="0">
      <alignment horizontal="center" wrapText="1"/>
    </xf>
    <xf numFmtId="0" fontId="11" fillId="47" borderId="18" applyProtection="0">
      <alignment horizontal="center" wrapText="1"/>
    </xf>
    <xf numFmtId="0" fontId="11" fillId="47" borderId="18" applyProtection="0">
      <alignment horizontal="center" wrapText="1"/>
    </xf>
    <xf numFmtId="0" fontId="11" fillId="47" borderId="18" applyProtection="0">
      <alignment horizontal="center" wrapText="1"/>
    </xf>
    <xf numFmtId="164" fontId="7" fillId="0" borderId="0" applyFont="0" applyFill="0" applyBorder="0" applyAlignment="0" applyProtection="0"/>
    <xf numFmtId="48" fontId="66" fillId="0" borderId="0" applyFill="0" applyBorder="0" applyAlignment="0" applyProtection="0"/>
    <xf numFmtId="48" fontId="66" fillId="0" borderId="0" applyFill="0" applyBorder="0" applyAlignment="0" applyProtection="0"/>
    <xf numFmtId="171" fontId="11" fillId="0" borderId="0" applyFont="0" applyFill="0" applyBorder="0" applyAlignment="0" applyProtection="0"/>
    <xf numFmtId="164" fontId="11" fillId="0" borderId="0" applyFont="0" applyFill="0" applyBorder="0" applyAlignment="0" applyProtection="0"/>
    <xf numFmtId="184" fontId="67" fillId="0" borderId="0">
      <protection locked="0"/>
    </xf>
    <xf numFmtId="184" fontId="68" fillId="0" borderId="0">
      <protection locked="0"/>
    </xf>
    <xf numFmtId="0" fontId="48" fillId="7" borderId="0" applyNumberFormat="0" applyBorder="0" applyAlignment="0" applyProtection="0"/>
    <xf numFmtId="0" fontId="48" fillId="11"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182" fontId="7" fillId="0" borderId="0" applyFont="0" applyFill="0" applyBorder="0" applyAlignment="0" applyProtection="0"/>
    <xf numFmtId="182" fontId="7" fillId="0" borderId="0" applyFont="0" applyFill="0" applyBorder="0" applyAlignment="0" applyProtection="0"/>
    <xf numFmtId="185" fontId="11"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4" fontId="46" fillId="12" borderId="0"/>
    <xf numFmtId="4" fontId="46" fillId="13" borderId="0"/>
    <xf numFmtId="4" fontId="46" fillId="14" borderId="0"/>
    <xf numFmtId="4" fontId="46" fillId="15" borderId="0"/>
    <xf numFmtId="4" fontId="46" fillId="16" borderId="0"/>
    <xf numFmtId="4" fontId="46" fillId="17" borderId="0"/>
    <xf numFmtId="4" fontId="46" fillId="21" borderId="0"/>
    <xf numFmtId="4" fontId="46" fillId="22" borderId="0"/>
    <xf numFmtId="4" fontId="46" fillId="23" borderId="0"/>
    <xf numFmtId="4" fontId="46" fillId="15" borderId="0"/>
    <xf numFmtId="4" fontId="46" fillId="21" borderId="0"/>
    <xf numFmtId="4" fontId="46" fillId="24" borderId="0"/>
    <xf numFmtId="4" fontId="47" fillId="30" borderId="0"/>
    <xf numFmtId="4" fontId="47" fillId="22" borderId="0"/>
    <xf numFmtId="4" fontId="47" fillId="23" borderId="0"/>
    <xf numFmtId="4" fontId="47" fillId="31" borderId="0"/>
    <xf numFmtId="4" fontId="47" fillId="32" borderId="0"/>
    <xf numFmtId="4" fontId="47" fillId="33" borderId="0"/>
    <xf numFmtId="4" fontId="47" fillId="35" borderId="0"/>
    <xf numFmtId="4" fontId="47" fillId="37" borderId="0"/>
    <xf numFmtId="4" fontId="47" fillId="39" borderId="0"/>
    <xf numFmtId="4" fontId="47" fillId="31" borderId="0"/>
    <xf numFmtId="4" fontId="47" fillId="32" borderId="0"/>
    <xf numFmtId="4" fontId="47" fillId="42" borderId="0"/>
    <xf numFmtId="4" fontId="60" fillId="13" borderId="0"/>
    <xf numFmtId="4" fontId="59" fillId="45" borderId="8"/>
    <xf numFmtId="4" fontId="58" fillId="49" borderId="17"/>
    <xf numFmtId="4" fontId="56" fillId="0" borderId="0"/>
    <xf numFmtId="4" fontId="48" fillId="14" borderId="0"/>
    <xf numFmtId="4" fontId="51" fillId="0" borderId="19"/>
    <xf numFmtId="4" fontId="52" fillId="0" borderId="20"/>
    <xf numFmtId="4" fontId="53" fillId="0" borderId="21"/>
    <xf numFmtId="4" fontId="53" fillId="0" borderId="0"/>
    <xf numFmtId="4" fontId="61" fillId="17" borderId="8"/>
    <xf numFmtId="4" fontId="57" fillId="0" borderId="22"/>
    <xf numFmtId="4" fontId="54" fillId="50" borderId="0"/>
    <xf numFmtId="186" fontId="69" fillId="0" borderId="0"/>
    <xf numFmtId="0" fontId="7" fillId="0" borderId="0"/>
    <xf numFmtId="4" fontId="29" fillId="51" borderId="23"/>
    <xf numFmtId="4" fontId="49" fillId="45" borderId="24"/>
    <xf numFmtId="4" fontId="49" fillId="45" borderId="24"/>
    <xf numFmtId="4" fontId="50" fillId="0" borderId="0"/>
    <xf numFmtId="4" fontId="62" fillId="0" borderId="25"/>
    <xf numFmtId="4" fontId="62" fillId="0" borderId="25"/>
    <xf numFmtId="4" fontId="55" fillId="0" borderId="0"/>
    <xf numFmtId="0" fontId="56" fillId="0" borderId="0" applyNumberFormat="0" applyFill="0" applyBorder="0" applyAlignment="0" applyProtection="0"/>
    <xf numFmtId="187" fontId="67" fillId="0" borderId="0">
      <protection locked="0"/>
    </xf>
    <xf numFmtId="187" fontId="68" fillId="0" borderId="0">
      <protection locked="0"/>
    </xf>
    <xf numFmtId="0" fontId="70" fillId="0" borderId="0" applyNumberFormat="0" applyFill="0" applyBorder="0" applyAlignment="0" applyProtection="0">
      <alignment vertical="top"/>
      <protection locked="0"/>
    </xf>
    <xf numFmtId="0" fontId="48" fillId="11" borderId="0" applyNumberFormat="0" applyBorder="0" applyAlignment="0" applyProtection="0"/>
    <xf numFmtId="0" fontId="48" fillId="14" borderId="0" applyNumberFormat="0" applyBorder="0" applyAlignment="0" applyProtection="0"/>
    <xf numFmtId="0" fontId="71" fillId="0" borderId="26" applyNumberFormat="0" applyFill="0" applyAlignment="0" applyProtection="0"/>
    <xf numFmtId="0" fontId="51" fillId="0" borderId="19" applyNumberFormat="0" applyFill="0" applyAlignment="0" applyProtection="0"/>
    <xf numFmtId="0" fontId="72" fillId="0" borderId="27" applyNumberFormat="0" applyFill="0" applyAlignment="0" applyProtection="0"/>
    <xf numFmtId="0" fontId="52" fillId="0" borderId="20" applyNumberFormat="0" applyFill="0" applyAlignment="0" applyProtection="0"/>
    <xf numFmtId="0" fontId="73" fillId="0" borderId="28" applyNumberFormat="0" applyFill="0" applyAlignment="0" applyProtection="0"/>
    <xf numFmtId="0" fontId="53" fillId="0" borderId="21" applyNumberFormat="0" applyFill="0" applyAlignment="0" applyProtection="0"/>
    <xf numFmtId="0" fontId="73" fillId="0" borderId="0" applyNumberFormat="0" applyFill="0" applyBorder="0" applyAlignment="0" applyProtection="0"/>
    <xf numFmtId="0" fontId="53" fillId="0" borderId="0" applyNumberFormat="0" applyFill="0" applyBorder="0" applyAlignment="0" applyProtection="0"/>
    <xf numFmtId="188" fontId="74" fillId="0" borderId="0">
      <protection locked="0"/>
    </xf>
    <xf numFmtId="188" fontId="75" fillId="0" borderId="0">
      <protection locked="0"/>
    </xf>
    <xf numFmtId="188" fontId="74" fillId="0" borderId="0">
      <protection locked="0"/>
    </xf>
    <xf numFmtId="188" fontId="75" fillId="0" borderId="0">
      <protection locked="0"/>
    </xf>
    <xf numFmtId="0" fontId="76"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61" fillId="19" borderId="8" applyNumberFormat="0" applyAlignment="0" applyProtection="0"/>
    <xf numFmtId="0" fontId="61" fillId="17" borderId="8" applyNumberFormat="0" applyAlignment="0" applyProtection="0"/>
    <xf numFmtId="0" fontId="61" fillId="10" borderId="8" applyNumberFormat="0" applyAlignment="0" applyProtection="0"/>
    <xf numFmtId="4" fontId="78" fillId="0" borderId="6">
      <alignment horizontal="left" vertical="center" wrapText="1"/>
    </xf>
    <xf numFmtId="0" fontId="49" fillId="46" borderId="24" applyNumberFormat="0" applyAlignment="0" applyProtection="0"/>
    <xf numFmtId="0" fontId="49" fillId="44" borderId="24" applyNumberFormat="0" applyAlignment="0" applyProtection="0"/>
    <xf numFmtId="0" fontId="49" fillId="46" borderId="24" applyNumberFormat="0" applyAlignment="0" applyProtection="0"/>
    <xf numFmtId="0" fontId="49" fillId="44" borderId="24" applyNumberFormat="0" applyAlignment="0" applyProtection="0"/>
    <xf numFmtId="0" fontId="49" fillId="46" borderId="24" applyNumberFormat="0" applyAlignment="0" applyProtection="0"/>
    <xf numFmtId="39" fontId="21" fillId="0" borderId="29">
      <alignment horizontal="right" vertical="top" wrapText="1"/>
    </xf>
    <xf numFmtId="39" fontId="21" fillId="0" borderId="29">
      <alignment horizontal="right" vertical="top" wrapText="1"/>
    </xf>
    <xf numFmtId="39" fontId="21" fillId="0" borderId="29">
      <alignment horizontal="right" vertical="top" wrapText="1"/>
    </xf>
    <xf numFmtId="0" fontId="55" fillId="0" borderId="30" applyNumberFormat="0" applyFill="0" applyAlignment="0" applyProtection="0"/>
    <xf numFmtId="0" fontId="57" fillId="0" borderId="22" applyNumberFormat="0" applyFill="0" applyAlignment="0" applyProtection="0"/>
    <xf numFmtId="0" fontId="50" fillId="0" borderId="0" applyNumberFormat="0" applyFill="0" applyBorder="0" applyAlignment="0" applyProtection="0"/>
    <xf numFmtId="0" fontId="51" fillId="0" borderId="19" applyNumberFormat="0" applyFill="0" applyAlignment="0" applyProtection="0"/>
    <xf numFmtId="0" fontId="51" fillId="0" borderId="19" applyNumberFormat="0" applyFill="0" applyAlignment="0" applyProtection="0"/>
    <xf numFmtId="0" fontId="51" fillId="0" borderId="19"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53" fillId="0" borderId="21" applyNumberFormat="0" applyFill="0" applyAlignment="0" applyProtection="0"/>
    <xf numFmtId="0" fontId="53" fillId="0" borderId="21" applyNumberFormat="0" applyFill="0" applyAlignment="0" applyProtection="0"/>
    <xf numFmtId="0" fontId="53" fillId="0" borderId="21"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7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1" fillId="0" borderId="0"/>
    <xf numFmtId="0" fontId="11"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80" fillId="0" borderId="0"/>
    <xf numFmtId="0" fontId="80" fillId="0" borderId="0"/>
    <xf numFmtId="0" fontId="80"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80" fillId="0" borderId="0"/>
    <xf numFmtId="0" fontId="80"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top" wrapText="1"/>
    </xf>
    <xf numFmtId="0" fontId="7" fillId="0" borderId="0">
      <alignment vertical="top" wrapText="1"/>
    </xf>
    <xf numFmtId="0" fontId="7" fillId="0" borderId="0">
      <alignment vertical="top"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7" fillId="0" borderId="0">
      <alignment vertical="top" wrapText="1"/>
    </xf>
    <xf numFmtId="0" fontId="2" fillId="0" borderId="0"/>
    <xf numFmtId="0" fontId="7" fillId="0" borderId="0">
      <alignment vertical="top" wrapText="1"/>
    </xf>
    <xf numFmtId="0" fontId="7" fillId="0" borderId="0">
      <alignment vertical="top" wrapText="1"/>
    </xf>
    <xf numFmtId="0" fontId="7" fillId="0" borderId="0"/>
    <xf numFmtId="0" fontId="41" fillId="0" borderId="0"/>
    <xf numFmtId="0" fontId="41" fillId="0" borderId="0"/>
    <xf numFmtId="0" fontId="2" fillId="0" borderId="0"/>
    <xf numFmtId="0" fontId="2"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11" fillId="0" borderId="0"/>
    <xf numFmtId="0" fontId="7" fillId="0" borderId="0"/>
    <xf numFmtId="0" fontId="7" fillId="0" borderId="0"/>
    <xf numFmtId="0" fontId="24" fillId="0" borderId="0"/>
    <xf numFmtId="0" fontId="7" fillId="0" borderId="0"/>
    <xf numFmtId="0" fontId="11" fillId="0" borderId="0"/>
    <xf numFmtId="0" fontId="24" fillId="0" borderId="0"/>
    <xf numFmtId="0" fontId="7" fillId="0" borderId="0"/>
    <xf numFmtId="0" fontId="24" fillId="0" borderId="0"/>
    <xf numFmtId="0" fontId="24" fillId="0" borderId="0"/>
    <xf numFmtId="0" fontId="7" fillId="0" borderId="0"/>
    <xf numFmtId="0" fontId="7" fillId="0" borderId="0"/>
    <xf numFmtId="0" fontId="24" fillId="0" borderId="0"/>
    <xf numFmtId="0" fontId="7" fillId="0" borderId="0"/>
    <xf numFmtId="0" fontId="7" fillId="0" borderId="0"/>
    <xf numFmtId="0" fontId="11" fillId="0" borderId="0"/>
    <xf numFmtId="0" fontId="7" fillId="0" borderId="0"/>
    <xf numFmtId="186" fontId="69" fillId="0" borderId="0"/>
    <xf numFmtId="0" fontId="7" fillId="0" borderId="0"/>
    <xf numFmtId="0" fontId="82" fillId="0" borderId="0"/>
    <xf numFmtId="0" fontId="11" fillId="0" borderId="0"/>
    <xf numFmtId="0" fontId="7" fillId="0" borderId="0"/>
    <xf numFmtId="0" fontId="83" fillId="0" borderId="0"/>
    <xf numFmtId="0" fontId="7" fillId="0" borderId="0"/>
    <xf numFmtId="0" fontId="11" fillId="0" borderId="0"/>
    <xf numFmtId="186" fontId="84" fillId="0" borderId="0"/>
    <xf numFmtId="0" fontId="85" fillId="0" borderId="0"/>
    <xf numFmtId="0" fontId="24" fillId="0" borderId="0"/>
    <xf numFmtId="0" fontId="86" fillId="0" borderId="0"/>
    <xf numFmtId="0" fontId="11" fillId="0" borderId="0"/>
    <xf numFmtId="0" fontId="11" fillId="0" borderId="0"/>
    <xf numFmtId="0" fontId="11" fillId="0" borderId="0"/>
    <xf numFmtId="0" fontId="84" fillId="0" borderId="0"/>
    <xf numFmtId="0" fontId="84"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11" fillId="0" borderId="0"/>
    <xf numFmtId="0" fontId="11" fillId="0" borderId="0"/>
    <xf numFmtId="186" fontId="84" fillId="0" borderId="0"/>
    <xf numFmtId="0" fontId="24" fillId="0" borderId="0"/>
    <xf numFmtId="0" fontId="46" fillId="0" borderId="0"/>
    <xf numFmtId="0" fontId="11" fillId="0" borderId="0"/>
    <xf numFmtId="0" fontId="2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2" fillId="0" borderId="0"/>
    <xf numFmtId="0" fontId="2" fillId="0" borderId="0"/>
    <xf numFmtId="186" fontId="84" fillId="0" borderId="0"/>
    <xf numFmtId="0" fontId="7" fillId="0" borderId="0">
      <alignment vertical="top" wrapText="1"/>
    </xf>
    <xf numFmtId="0" fontId="84" fillId="0" borderId="0"/>
    <xf numFmtId="0" fontId="24" fillId="0" borderId="0"/>
    <xf numFmtId="0" fontId="7" fillId="0" borderId="0"/>
    <xf numFmtId="0"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24" fillId="0" borderId="0"/>
    <xf numFmtId="0" fontId="24" fillId="0" borderId="0"/>
    <xf numFmtId="0" fontId="24" fillId="0" borderId="0"/>
    <xf numFmtId="0" fontId="24" fillId="0" borderId="0"/>
    <xf numFmtId="0" fontId="87" fillId="0" borderId="0"/>
    <xf numFmtId="0" fontId="87" fillId="0" borderId="0"/>
    <xf numFmtId="0" fontId="87" fillId="0" borderId="0"/>
    <xf numFmtId="0" fontId="87" fillId="0" borderId="0"/>
    <xf numFmtId="0" fontId="1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24" fillId="0" borderId="0"/>
    <xf numFmtId="0" fontId="24" fillId="0" borderId="0"/>
    <xf numFmtId="0" fontId="24" fillId="0" borderId="0"/>
    <xf numFmtId="0" fontId="11" fillId="0" borderId="0"/>
    <xf numFmtId="0" fontId="24" fillId="0" borderId="0"/>
    <xf numFmtId="0" fontId="91" fillId="0" borderId="0"/>
    <xf numFmtId="0" fontId="87" fillId="0" borderId="0"/>
    <xf numFmtId="0" fontId="7" fillId="0" borderId="0"/>
    <xf numFmtId="0" fontId="1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5" fillId="0" borderId="0"/>
    <xf numFmtId="0" fontId="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9" fontId="88" fillId="0" borderId="0"/>
    <xf numFmtId="0" fontId="7" fillId="0" borderId="0"/>
    <xf numFmtId="39" fontId="88" fillId="0" borderId="0"/>
    <xf numFmtId="0" fontId="7" fillId="0" borderId="0"/>
    <xf numFmtId="0" fontId="7" fillId="0" borderId="0"/>
    <xf numFmtId="0" fontId="7" fillId="0" borderId="0"/>
    <xf numFmtId="0" fontId="7" fillId="0" borderId="0"/>
    <xf numFmtId="39" fontId="88" fillId="0" borderId="0"/>
    <xf numFmtId="0" fontId="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9" fontId="8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9" fillId="19" borderId="0" applyNumberFormat="0" applyBorder="0" applyAlignment="0" applyProtection="0"/>
    <xf numFmtId="0" fontId="54" fillId="50"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22" fillId="0" borderId="0">
      <alignment horizontal="left" vertical="top" wrapText="1" readingOrder="1"/>
    </xf>
    <xf numFmtId="0" fontId="11" fillId="0" borderId="0"/>
    <xf numFmtId="0" fontId="11"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0" borderId="0"/>
    <xf numFmtId="0" fontId="66" fillId="0" borderId="0" applyNumberFormat="0" applyFill="0" applyBorder="0" applyAlignment="0" applyProtection="0"/>
    <xf numFmtId="0" fontId="11"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7" fillId="0" borderId="0"/>
    <xf numFmtId="0" fontId="11" fillId="0" borderId="0" applyFill="0" applyBorder="0"/>
    <xf numFmtId="0" fontId="7" fillId="8" borderId="23" applyNumberFormat="0" applyFont="0" applyAlignment="0" applyProtection="0"/>
    <xf numFmtId="0" fontId="85" fillId="8" borderId="23" applyNumberFormat="0" applyFont="0" applyAlignment="0" applyProtection="0"/>
    <xf numFmtId="0" fontId="7" fillId="8" borderId="23" applyNumberFormat="0" applyFont="0" applyAlignment="0" applyProtection="0"/>
    <xf numFmtId="0" fontId="11" fillId="8" borderId="23" applyNumberFormat="0" applyFont="0" applyAlignment="0" applyProtection="0"/>
    <xf numFmtId="0" fontId="46" fillId="51" borderId="23" applyNumberFormat="0" applyAlignment="0" applyProtection="0"/>
    <xf numFmtId="0" fontId="11" fillId="8" borderId="23" applyNumberFormat="0" applyFont="0" applyAlignment="0" applyProtection="0"/>
    <xf numFmtId="0" fontId="11" fillId="8" borderId="23" applyNumberFormat="0" applyFont="0" applyAlignment="0" applyProtection="0"/>
    <xf numFmtId="0" fontId="11" fillId="8" borderId="23" applyNumberFormat="0" applyFont="0" applyAlignment="0" applyProtection="0"/>
    <xf numFmtId="0" fontId="7" fillId="8" borderId="23" applyNumberFormat="0" applyFont="0" applyAlignment="0" applyProtection="0"/>
    <xf numFmtId="0" fontId="85" fillId="8" borderId="23" applyNumberFormat="0" applyFont="0" applyAlignment="0" applyProtection="0"/>
    <xf numFmtId="9" fontId="46" fillId="0" borderId="0" applyFont="0" applyFill="0" applyBorder="0" applyAlignment="0" applyProtection="0"/>
    <xf numFmtId="0" fontId="7" fillId="8" borderId="23" applyNumberFormat="0" applyFont="0" applyAlignment="0" applyProtection="0"/>
    <xf numFmtId="0" fontId="7" fillId="8" borderId="23" applyNumberFormat="0" applyFont="0" applyAlignment="0" applyProtection="0"/>
    <xf numFmtId="0" fontId="7" fillId="8" borderId="23" applyNumberFormat="0" applyFont="0" applyAlignment="0" applyProtection="0"/>
    <xf numFmtId="0" fontId="46" fillId="8" borderId="23" applyNumberFormat="0" applyFont="0" applyAlignment="0" applyProtection="0"/>
    <xf numFmtId="0" fontId="11" fillId="8" borderId="23" applyNumberFormat="0" applyFont="0" applyAlignment="0" applyProtection="0"/>
    <xf numFmtId="0" fontId="7" fillId="8" borderId="23" applyNumberFormat="0" applyFont="0" applyAlignment="0" applyProtection="0"/>
    <xf numFmtId="0" fontId="7" fillId="8" borderId="23" applyNumberFormat="0" applyFont="0" applyAlignment="0" applyProtection="0"/>
    <xf numFmtId="0" fontId="46" fillId="8" borderId="23" applyNumberFormat="0" applyFont="0" applyAlignment="0" applyProtection="0"/>
    <xf numFmtId="0" fontId="7" fillId="8" borderId="23" applyNumberFormat="0" applyFont="0" applyAlignment="0" applyProtection="0"/>
    <xf numFmtId="0" fontId="7" fillId="8" borderId="23" applyNumberFormat="0" applyFont="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49" fillId="44" borderId="24" applyNumberFormat="0" applyAlignment="0" applyProtection="0"/>
    <xf numFmtId="0" fontId="49" fillId="44" borderId="24" applyNumberFormat="0" applyAlignment="0" applyProtection="0"/>
    <xf numFmtId="0" fontId="49" fillId="45" borderId="24" applyNumberFormat="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90" fillId="0" borderId="0" applyFill="0">
      <alignment vertical="justify"/>
    </xf>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8" fillId="48" borderId="17" applyNumberFormat="0" applyAlignment="0" applyProtection="0"/>
    <xf numFmtId="0" fontId="58" fillId="48" borderId="17" applyNumberFormat="0" applyAlignment="0" applyProtection="0"/>
    <xf numFmtId="0" fontId="58" fillId="48" borderId="17" applyNumberFormat="0" applyAlignment="0" applyProtection="0"/>
    <xf numFmtId="0" fontId="59" fillId="46" borderId="8" applyNumberFormat="0" applyAlignment="0" applyProtection="0"/>
    <xf numFmtId="0" fontId="59" fillId="46" borderId="8" applyNumberFormat="0" applyAlignment="0" applyProtection="0"/>
    <xf numFmtId="0" fontId="59" fillId="46" borderId="8" applyNumberFormat="0" applyAlignment="0" applyProtection="0"/>
    <xf numFmtId="0" fontId="60" fillId="5"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7" fillId="0" borderId="0"/>
    <xf numFmtId="0" fontId="7" fillId="0" borderId="0"/>
    <xf numFmtId="0" fontId="7" fillId="0" borderId="0"/>
    <xf numFmtId="0" fontId="7" fillId="0" borderId="0"/>
    <xf numFmtId="0" fontId="21" fillId="0" borderId="31">
      <alignment horizontal="left" vertical="top" wrapText="1"/>
    </xf>
    <xf numFmtId="0" fontId="21" fillId="0" borderId="31">
      <alignment horizontal="left" vertical="top" wrapText="1"/>
    </xf>
    <xf numFmtId="0" fontId="21" fillId="0" borderId="31">
      <alignment horizontal="left" vertical="top" wrapText="1"/>
    </xf>
    <xf numFmtId="0" fontId="21" fillId="0" borderId="32">
      <alignment horizontal="left" vertical="top" wrapText="1"/>
    </xf>
    <xf numFmtId="0" fontId="21" fillId="0" borderId="32">
      <alignment horizontal="left" vertical="top" wrapText="1"/>
    </xf>
    <xf numFmtId="0" fontId="21" fillId="0" borderId="32">
      <alignment horizontal="left" vertical="top" wrapText="1"/>
    </xf>
    <xf numFmtId="0" fontId="79" fillId="0" borderId="0" applyNumberFormat="0" applyFill="0" applyBorder="0" applyAlignment="0" applyProtection="0"/>
    <xf numFmtId="0" fontId="50" fillId="0" borderId="0" applyNumberFormat="0" applyFill="0" applyBorder="0" applyAlignment="0" applyProtection="0"/>
    <xf numFmtId="0" fontId="62" fillId="0" borderId="33" applyNumberFormat="0" applyFill="0" applyAlignment="0" applyProtection="0"/>
    <xf numFmtId="188" fontId="68" fillId="0" borderId="4">
      <protection locked="0"/>
    </xf>
    <xf numFmtId="0" fontId="62" fillId="0" borderId="25" applyNumberFormat="0" applyFill="0" applyAlignment="0" applyProtection="0"/>
    <xf numFmtId="0" fontId="62" fillId="0" borderId="33" applyNumberFormat="0" applyFill="0" applyAlignment="0" applyProtection="0"/>
    <xf numFmtId="188" fontId="67" fillId="0" borderId="4">
      <protection locked="0"/>
    </xf>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85"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0" fontId="85" fillId="0" borderId="0" applyFont="0" applyFill="0" applyBorder="0" applyAlignment="0" applyProtection="0"/>
    <xf numFmtId="175" fontId="11" fillId="0" borderId="0" applyFont="0" applyFill="0" applyBorder="0" applyAlignment="0" applyProtection="0"/>
    <xf numFmtId="175" fontId="7" fillId="0" borderId="0" applyFont="0" applyFill="0" applyBorder="0" applyAlignment="0" applyProtection="0"/>
    <xf numFmtId="175" fontId="11" fillId="0" borderId="0" applyFont="0" applyFill="0" applyBorder="0" applyAlignment="0" applyProtection="0"/>
    <xf numFmtId="175" fontId="7" fillId="0" borderId="0" applyFont="0" applyFill="0" applyBorder="0" applyAlignment="0" applyProtection="0"/>
    <xf numFmtId="175" fontId="85" fillId="0" borderId="0" applyFont="0" applyFill="0" applyBorder="0" applyAlignment="0" applyProtection="0"/>
    <xf numFmtId="175" fontId="11" fillId="0" borderId="0" applyFont="0" applyFill="0" applyBorder="0" applyAlignment="0" applyProtection="0"/>
    <xf numFmtId="175" fontId="7" fillId="0" borderId="0" applyFont="0" applyFill="0" applyBorder="0" applyAlignment="0" applyProtection="0"/>
    <xf numFmtId="175" fontId="11"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80" fontId="85"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4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3" fontId="7" fillId="0" borderId="0" applyFont="0" applyFill="0" applyBorder="0" applyAlignment="0" applyProtection="0"/>
    <xf numFmtId="164" fontId="7" fillId="0" borderId="0" applyFont="0" applyFill="0" applyBorder="0" applyAlignment="0" applyProtection="0"/>
    <xf numFmtId="173" fontId="7" fillId="0" borderId="0" applyFont="0" applyFill="0" applyBorder="0" applyAlignment="0" applyProtection="0"/>
    <xf numFmtId="190" fontId="7" fillId="0" borderId="0" applyFont="0" applyFill="0" applyBorder="0" applyAlignment="0" applyProtection="0"/>
    <xf numFmtId="173" fontId="7" fillId="0" borderId="0" applyFont="0" applyFill="0" applyBorder="0" applyAlignment="0" applyProtection="0"/>
    <xf numFmtId="164" fontId="7" fillId="0" borderId="0" applyFont="0" applyFill="0" applyBorder="0" applyAlignment="0" applyProtection="0"/>
    <xf numFmtId="173"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90"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73"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64" fontId="7" fillId="0" borderId="0" applyFont="0" applyFill="0" applyBorder="0" applyAlignment="0" applyProtection="0"/>
    <xf numFmtId="181"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90" fontId="7" fillId="0" borderId="0" applyFont="0" applyFill="0" applyBorder="0" applyAlignment="0" applyProtection="0"/>
    <xf numFmtId="181" fontId="7" fillId="0" borderId="0" applyFont="0" applyFill="0" applyBorder="0" applyAlignment="0" applyProtection="0"/>
    <xf numFmtId="173"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71"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11" fillId="0" borderId="0" applyFont="0" applyFill="0" applyBorder="0" applyAlignment="0" applyProtection="0"/>
    <xf numFmtId="171" fontId="7" fillId="0" borderId="0" applyFont="0" applyFill="0" applyBorder="0" applyAlignment="0" applyProtection="0"/>
    <xf numFmtId="164"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69"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83"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73"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83" fontId="7" fillId="0" borderId="0" applyFont="0" applyFill="0" applyBorder="0" applyAlignment="0" applyProtection="0"/>
    <xf numFmtId="171" fontId="11" fillId="0" borderId="0" applyFont="0" applyFill="0" applyBorder="0" applyAlignment="0" applyProtection="0"/>
    <xf numFmtId="164"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64" fontId="7" fillId="0" borderId="0" applyFont="0" applyFill="0" applyBorder="0" applyAlignment="0" applyProtection="0"/>
    <xf numFmtId="181"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71" fontId="11"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81" fontId="7" fillId="0" borderId="0" applyFont="0" applyFill="0" applyBorder="0" applyAlignment="0" applyProtection="0"/>
    <xf numFmtId="183"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24" fillId="0" borderId="0" applyFont="0" applyFill="0" applyBorder="0" applyAlignment="0" applyProtection="0"/>
    <xf numFmtId="181"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3" fontId="7" fillId="0" borderId="0" applyFont="0" applyFill="0" applyBorder="0" applyAlignment="0" applyProtection="0"/>
    <xf numFmtId="164" fontId="7" fillId="0" borderId="0" applyFont="0" applyFill="0" applyBorder="0" applyAlignment="0" applyProtection="0"/>
    <xf numFmtId="171" fontId="24" fillId="0" borderId="0" applyFont="0" applyFill="0" applyBorder="0" applyAlignment="0" applyProtection="0"/>
    <xf numFmtId="181" fontId="7" fillId="0" borderId="0" applyFont="0" applyFill="0" applyBorder="0" applyAlignment="0" applyProtection="0"/>
    <xf numFmtId="164"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71" fontId="24" fillId="0" borderId="0" applyFont="0" applyFill="0" applyBorder="0" applyAlignment="0" applyProtection="0"/>
    <xf numFmtId="169"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71" fontId="11" fillId="0" borderId="0" applyFont="0" applyFill="0" applyBorder="0" applyAlignment="0" applyProtection="0"/>
    <xf numFmtId="169" fontId="7" fillId="0" borderId="0" applyFont="0" applyFill="0" applyBorder="0" applyAlignment="0" applyProtection="0"/>
    <xf numFmtId="171" fontId="24"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64" fontId="7" fillId="0" borderId="0" applyFont="0" applyFill="0" applyBorder="0" applyAlignment="0" applyProtection="0"/>
    <xf numFmtId="171" fontId="11" fillId="0" borderId="0" applyFont="0" applyFill="0" applyBorder="0" applyAlignment="0" applyProtection="0"/>
    <xf numFmtId="164" fontId="7" fillId="0" borderId="0" applyFont="0" applyFill="0" applyBorder="0" applyAlignment="0" applyProtection="0"/>
    <xf numFmtId="171" fontId="7" fillId="0" borderId="0" applyFont="0" applyFill="0" applyBorder="0" applyAlignment="0" applyProtection="0"/>
    <xf numFmtId="169" fontId="7" fillId="0" borderId="0" applyFont="0" applyFill="0" applyBorder="0" applyAlignment="0" applyProtection="0"/>
    <xf numFmtId="171" fontId="7" fillId="0" borderId="0" applyFont="0" applyFill="0" applyBorder="0" applyAlignment="0" applyProtection="0"/>
    <xf numFmtId="0" fontId="61" fillId="10" borderId="8" applyNumberFormat="0" applyAlignment="0" applyProtection="0"/>
    <xf numFmtId="0" fontId="61" fillId="10" borderId="8" applyNumberFormat="0" applyAlignment="0" applyProtection="0"/>
    <xf numFmtId="0" fontId="61" fillId="10" borderId="8" applyNumberFormat="0" applyAlignment="0" applyProtection="0"/>
    <xf numFmtId="0" fontId="62" fillId="0" borderId="25" applyNumberFormat="0" applyFill="0" applyAlignment="0" applyProtection="0"/>
    <xf numFmtId="0" fontId="62" fillId="0" borderId="25" applyNumberFormat="0" applyFill="0" applyAlignment="0" applyProtection="0"/>
    <xf numFmtId="0" fontId="62" fillId="0" borderId="25" applyNumberFormat="0" applyFill="0" applyAlignment="0" applyProtection="0"/>
    <xf numFmtId="0" fontId="55" fillId="0" borderId="0" applyNumberFormat="0" applyFill="0" applyBorder="0" applyAlignment="0" applyProtection="0"/>
    <xf numFmtId="0" fontId="93"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 fillId="0" borderId="0"/>
    <xf numFmtId="0" fontId="1" fillId="0" borderId="0"/>
    <xf numFmtId="164"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cellStyleXfs>
  <cellXfs count="228">
    <xf numFmtId="0" fontId="0" fillId="0" borderId="0" xfId="0"/>
    <xf numFmtId="0" fontId="11" fillId="0" borderId="0" xfId="0" applyFont="1" applyAlignment="1">
      <alignment horizontal="center"/>
    </xf>
    <xf numFmtId="0" fontId="11" fillId="0" borderId="0" xfId="0" applyFont="1" applyAlignment="1">
      <alignment horizontal="left" vertical="top" wrapText="1"/>
    </xf>
    <xf numFmtId="0" fontId="17" fillId="0" borderId="0" xfId="0" applyFont="1"/>
    <xf numFmtId="0" fontId="18" fillId="0" borderId="0" xfId="0" applyFont="1"/>
    <xf numFmtId="0" fontId="15" fillId="0" borderId="0" xfId="0" applyFont="1" applyAlignment="1">
      <alignment horizontal="right"/>
    </xf>
    <xf numFmtId="0" fontId="8" fillId="0" borderId="0" xfId="0" applyFont="1"/>
    <xf numFmtId="172" fontId="15" fillId="0" borderId="0" xfId="3" applyNumberFormat="1" applyFont="1" applyFill="1" applyProtection="1"/>
    <xf numFmtId="4" fontId="15" fillId="0" borderId="0" xfId="0" applyNumberFormat="1" applyFont="1"/>
    <xf numFmtId="0" fontId="15" fillId="0" borderId="0" xfId="0" applyFont="1"/>
    <xf numFmtId="0" fontId="15" fillId="0" borderId="0" xfId="0" applyFont="1" applyAlignment="1">
      <alignment vertical="top"/>
    </xf>
    <xf numFmtId="0" fontId="14" fillId="0" borderId="0" xfId="0" applyFont="1"/>
    <xf numFmtId="0" fontId="7" fillId="0" borderId="0" xfId="0" applyFont="1"/>
    <xf numFmtId="0" fontId="15" fillId="0" borderId="0" xfId="7" applyFont="1"/>
    <xf numFmtId="166" fontId="9" fillId="0" borderId="0" xfId="3" applyNumberFormat="1" applyFont="1" applyFill="1" applyBorder="1" applyAlignment="1">
      <alignment horizontal="center" vertical="top"/>
    </xf>
    <xf numFmtId="4" fontId="0" fillId="0" borderId="0" xfId="0" applyNumberFormat="1"/>
    <xf numFmtId="172" fontId="0" fillId="0" borderId="0" xfId="0" applyNumberFormat="1"/>
    <xf numFmtId="0" fontId="0" fillId="0" borderId="0" xfId="0" applyAlignment="1">
      <alignment horizontal="right"/>
    </xf>
    <xf numFmtId="0" fontId="22" fillId="0" borderId="0" xfId="7" applyFont="1"/>
    <xf numFmtId="0" fontId="24" fillId="0" borderId="0" xfId="0" applyFont="1" applyAlignment="1">
      <alignment vertical="top"/>
    </xf>
    <xf numFmtId="0" fontId="0" fillId="0" borderId="0" xfId="0" applyAlignment="1">
      <alignment vertical="top"/>
    </xf>
    <xf numFmtId="0" fontId="19" fillId="0" borderId="0" xfId="0" applyFont="1" applyAlignment="1">
      <alignment horizontal="right"/>
    </xf>
    <xf numFmtId="0" fontId="25" fillId="0" borderId="4" xfId="0" applyFont="1" applyBorder="1" applyAlignment="1">
      <alignment vertical="top"/>
    </xf>
    <xf numFmtId="172" fontId="23" fillId="0" borderId="4" xfId="0" applyNumberFormat="1" applyFont="1" applyBorder="1"/>
    <xf numFmtId="0" fontId="8" fillId="0" borderId="0" xfId="0" applyFont="1" applyAlignment="1">
      <alignment horizontal="right" vertical="center"/>
    </xf>
    <xf numFmtId="10" fontId="8" fillId="0" borderId="0" xfId="0" applyNumberFormat="1" applyFont="1"/>
    <xf numFmtId="0" fontId="19" fillId="0" borderId="0" xfId="0" applyFont="1" applyAlignment="1">
      <alignment horizontal="left" vertical="top" wrapText="1"/>
    </xf>
    <xf numFmtId="166" fontId="6" fillId="0" borderId="0" xfId="7" applyNumberFormat="1" applyFont="1" applyAlignment="1">
      <alignment horizontal="center"/>
    </xf>
    <xf numFmtId="0" fontId="13" fillId="0" borderId="0" xfId="7" applyFont="1"/>
    <xf numFmtId="0" fontId="0" fillId="0" borderId="2" xfId="0" applyBorder="1" applyAlignment="1">
      <alignment horizontal="right"/>
    </xf>
    <xf numFmtId="0" fontId="26" fillId="0" borderId="2" xfId="0" applyFont="1" applyBorder="1" applyAlignment="1">
      <alignment vertical="top"/>
    </xf>
    <xf numFmtId="172" fontId="26" fillId="0" borderId="2" xfId="0" applyNumberFormat="1" applyFont="1" applyBorder="1"/>
    <xf numFmtId="168" fontId="11" fillId="0" borderId="0" xfId="0" applyNumberFormat="1" applyFont="1" applyAlignment="1">
      <alignment horizontal="center"/>
    </xf>
    <xf numFmtId="0" fontId="14" fillId="0" borderId="0" xfId="0" applyFont="1" applyAlignment="1">
      <alignment horizontal="right"/>
    </xf>
    <xf numFmtId="0" fontId="11" fillId="0" borderId="0" xfId="0" applyFont="1" applyAlignment="1">
      <alignment horizontal="left"/>
    </xf>
    <xf numFmtId="0" fontId="11" fillId="0" borderId="0" xfId="0" applyFont="1"/>
    <xf numFmtId="0" fontId="10" fillId="0" borderId="4" xfId="6" applyNumberFormat="1" applyFont="1" applyFill="1" applyBorder="1" applyAlignment="1">
      <alignment horizontal="left"/>
    </xf>
    <xf numFmtId="0" fontId="15" fillId="0" borderId="0" xfId="0" applyFont="1" applyAlignment="1">
      <alignment horizontal="center" vertical="top"/>
    </xf>
    <xf numFmtId="168" fontId="15" fillId="0" borderId="0" xfId="0" applyNumberFormat="1" applyFont="1" applyAlignment="1">
      <alignment horizontal="right"/>
    </xf>
    <xf numFmtId="4" fontId="15" fillId="0" borderId="0" xfId="0" applyNumberFormat="1" applyFont="1" applyAlignment="1" applyProtection="1">
      <alignment horizontal="right"/>
      <protection locked="0"/>
    </xf>
    <xf numFmtId="0" fontId="15" fillId="0" borderId="0" xfId="0" applyFont="1" applyProtection="1">
      <protection locked="0"/>
    </xf>
    <xf numFmtId="0" fontId="31" fillId="0" borderId="0" xfId="3" applyNumberFormat="1" applyFont="1" applyFill="1" applyBorder="1" applyAlignment="1" applyProtection="1">
      <alignment horizontal="left" wrapText="1"/>
    </xf>
    <xf numFmtId="0" fontId="30" fillId="0" borderId="0" xfId="0" applyFont="1" applyAlignment="1">
      <alignment horizontal="right"/>
    </xf>
    <xf numFmtId="168" fontId="30" fillId="0" borderId="0" xfId="3" applyNumberFormat="1" applyFont="1" applyFill="1" applyBorder="1" applyAlignment="1" applyProtection="1">
      <alignment horizontal="right"/>
    </xf>
    <xf numFmtId="4" fontId="30" fillId="0" borderId="0" xfId="3" applyNumberFormat="1" applyFont="1" applyFill="1" applyBorder="1" applyAlignment="1" applyProtection="1">
      <alignment horizontal="right"/>
      <protection locked="0"/>
    </xf>
    <xf numFmtId="0" fontId="30" fillId="0" borderId="0" xfId="0" applyFont="1" applyProtection="1">
      <protection locked="0"/>
    </xf>
    <xf numFmtId="166" fontId="9" fillId="0" borderId="0" xfId="3" applyNumberFormat="1" applyFont="1" applyFill="1" applyBorder="1" applyAlignment="1" applyProtection="1">
      <alignment horizontal="center" vertical="top"/>
    </xf>
    <xf numFmtId="0" fontId="19" fillId="0" borderId="0" xfId="3" applyNumberFormat="1" applyFont="1" applyFill="1" applyBorder="1" applyAlignment="1" applyProtection="1">
      <alignment horizontal="left" wrapText="1"/>
    </xf>
    <xf numFmtId="9" fontId="15" fillId="0" borderId="0" xfId="0" applyNumberFormat="1" applyFont="1" applyAlignment="1">
      <alignment horizontal="right"/>
    </xf>
    <xf numFmtId="168" fontId="15" fillId="0" borderId="0" xfId="3" applyNumberFormat="1" applyFont="1" applyFill="1" applyBorder="1" applyAlignment="1" applyProtection="1">
      <alignment horizontal="right"/>
    </xf>
    <xf numFmtId="4" fontId="15" fillId="0" borderId="0" xfId="3" applyNumberFormat="1" applyFont="1" applyFill="1" applyBorder="1" applyAlignment="1" applyProtection="1">
      <alignment horizontal="right"/>
      <protection locked="0"/>
    </xf>
    <xf numFmtId="0" fontId="23" fillId="0" borderId="0" xfId="0" applyFont="1"/>
    <xf numFmtId="0" fontId="15" fillId="0" borderId="0" xfId="0" quotePrefix="1" applyFont="1" applyAlignment="1">
      <alignment horizontal="right" vertical="top"/>
    </xf>
    <xf numFmtId="0" fontId="15" fillId="0" borderId="0" xfId="0" quotePrefix="1" applyFont="1" applyAlignment="1">
      <alignment wrapText="1"/>
    </xf>
    <xf numFmtId="4" fontId="13" fillId="0" borderId="0" xfId="3" applyNumberFormat="1" applyFont="1" applyFill="1" applyBorder="1" applyAlignment="1" applyProtection="1">
      <alignment horizontal="right"/>
      <protection locked="0"/>
    </xf>
    <xf numFmtId="168" fontId="13" fillId="0" borderId="0" xfId="3" applyNumberFormat="1" applyFont="1" applyFill="1" applyBorder="1" applyAlignment="1" applyProtection="1">
      <alignment horizontal="right"/>
      <protection locked="0"/>
    </xf>
    <xf numFmtId="168" fontId="15" fillId="0" borderId="0" xfId="0" applyNumberFormat="1" applyFont="1" applyProtection="1">
      <protection locked="0"/>
    </xf>
    <xf numFmtId="0" fontId="32" fillId="0" borderId="0" xfId="0" applyFont="1"/>
    <xf numFmtId="0" fontId="33" fillId="0" borderId="0" xfId="0" applyFont="1"/>
    <xf numFmtId="0" fontId="33" fillId="0" borderId="5" xfId="0" applyFont="1" applyBorder="1"/>
    <xf numFmtId="0" fontId="15" fillId="0" borderId="0" xfId="0" applyFont="1" applyAlignment="1" applyProtection="1">
      <alignment horizontal="center" vertical="top"/>
      <protection locked="0"/>
    </xf>
    <xf numFmtId="0" fontId="15" fillId="0" borderId="0" xfId="0" applyFont="1" applyAlignment="1" applyProtection="1">
      <alignment horizontal="right"/>
      <protection locked="0"/>
    </xf>
    <xf numFmtId="168" fontId="15" fillId="0" borderId="0" xfId="0" applyNumberFormat="1" applyFont="1" applyAlignment="1" applyProtection="1">
      <alignment horizontal="right"/>
      <protection locked="0"/>
    </xf>
    <xf numFmtId="166" fontId="10" fillId="0" borderId="0" xfId="0" applyNumberFormat="1" applyFont="1" applyAlignment="1">
      <alignment horizontal="center"/>
    </xf>
    <xf numFmtId="0" fontId="34" fillId="0" borderId="0" xfId="0" applyFont="1" applyAlignment="1">
      <alignment horizontal="left"/>
    </xf>
    <xf numFmtId="168" fontId="10" fillId="0" borderId="0" xfId="0" applyNumberFormat="1" applyFont="1" applyAlignment="1">
      <alignment horizontal="center"/>
    </xf>
    <xf numFmtId="166" fontId="28" fillId="0" borderId="1" xfId="5" applyNumberFormat="1" applyFont="1" applyFill="1" applyBorder="1" applyAlignment="1">
      <alignment horizontal="center"/>
    </xf>
    <xf numFmtId="166" fontId="28" fillId="0" borderId="0" xfId="5" applyNumberFormat="1" applyFont="1" applyFill="1" applyBorder="1" applyAlignment="1">
      <alignment horizontal="center" vertical="top"/>
    </xf>
    <xf numFmtId="166" fontId="28" fillId="0" borderId="3" xfId="0" applyNumberFormat="1" applyFont="1" applyBorder="1" applyAlignment="1">
      <alignment horizontal="center"/>
    </xf>
    <xf numFmtId="0" fontId="11" fillId="0" borderId="4" xfId="0" applyFont="1" applyBorder="1" applyAlignment="1">
      <alignment horizontal="left"/>
    </xf>
    <xf numFmtId="168" fontId="10" fillId="0" borderId="4" xfId="0" applyNumberFormat="1" applyFont="1" applyBorder="1" applyAlignment="1">
      <alignment horizontal="center"/>
    </xf>
    <xf numFmtId="170" fontId="11" fillId="0" borderId="0" xfId="5" applyNumberFormat="1" applyFont="1" applyFill="1" applyBorder="1" applyAlignment="1">
      <alignment horizontal="right"/>
    </xf>
    <xf numFmtId="166" fontId="11" fillId="0" borderId="0" xfId="0" applyNumberFormat="1" applyFont="1" applyAlignment="1">
      <alignment horizontal="center"/>
    </xf>
    <xf numFmtId="0" fontId="35" fillId="0" borderId="0" xfId="0" applyFont="1"/>
    <xf numFmtId="0" fontId="35" fillId="2" borderId="0" xfId="0" applyFont="1" applyFill="1"/>
    <xf numFmtId="166" fontId="28" fillId="0" borderId="6" xfId="5" applyNumberFormat="1" applyFont="1" applyFill="1" applyBorder="1" applyAlignment="1">
      <alignment horizontal="center"/>
    </xf>
    <xf numFmtId="0" fontId="28" fillId="0" borderId="6" xfId="0" applyFont="1" applyBorder="1" applyAlignment="1">
      <alignment horizontal="center"/>
    </xf>
    <xf numFmtId="0" fontId="28" fillId="0" borderId="6" xfId="0" applyFont="1" applyBorder="1" applyAlignment="1">
      <alignment horizontal="left"/>
    </xf>
    <xf numFmtId="168" fontId="28" fillId="0" borderId="6" xfId="0" applyNumberFormat="1" applyFont="1" applyBorder="1" applyAlignment="1">
      <alignment horizontal="center"/>
    </xf>
    <xf numFmtId="170" fontId="28" fillId="0" borderId="6" xfId="5" applyNumberFormat="1" applyFont="1" applyFill="1" applyBorder="1" applyAlignment="1">
      <alignment horizontal="right"/>
    </xf>
    <xf numFmtId="166" fontId="28" fillId="0" borderId="0" xfId="5" applyNumberFormat="1" applyFont="1" applyFill="1" applyBorder="1" applyAlignment="1">
      <alignment horizontal="center"/>
    </xf>
    <xf numFmtId="0" fontId="28" fillId="0" borderId="0" xfId="0" applyFont="1" applyAlignment="1">
      <alignment horizontal="center"/>
    </xf>
    <xf numFmtId="0" fontId="28" fillId="0" borderId="0" xfId="0" applyFont="1" applyAlignment="1">
      <alignment horizontal="left"/>
    </xf>
    <xf numFmtId="168" fontId="28" fillId="0" borderId="0" xfId="0" applyNumberFormat="1" applyFont="1" applyAlignment="1">
      <alignment horizontal="center"/>
    </xf>
    <xf numFmtId="170" fontId="28" fillId="0" borderId="0" xfId="5" applyNumberFormat="1" applyFont="1" applyFill="1" applyBorder="1" applyAlignment="1">
      <alignment horizontal="right"/>
    </xf>
    <xf numFmtId="170" fontId="10" fillId="0" borderId="5" xfId="5" applyNumberFormat="1" applyFont="1" applyFill="1" applyBorder="1" applyAlignment="1">
      <alignment horizontal="center"/>
    </xf>
    <xf numFmtId="9" fontId="11" fillId="0" borderId="0" xfId="0" applyNumberFormat="1" applyFont="1" applyAlignment="1">
      <alignment horizontal="left" vertical="top" wrapText="1"/>
    </xf>
    <xf numFmtId="165" fontId="10" fillId="0" borderId="4" xfId="0" applyNumberFormat="1" applyFont="1" applyBorder="1" applyAlignment="1">
      <alignment horizontal="center"/>
    </xf>
    <xf numFmtId="0" fontId="0" fillId="0" borderId="0" xfId="0" applyAlignment="1">
      <alignment wrapText="1"/>
    </xf>
    <xf numFmtId="166" fontId="36" fillId="0" borderId="0" xfId="0" applyNumberFormat="1" applyFont="1" applyAlignment="1">
      <alignment horizontal="center" vertical="top"/>
    </xf>
    <xf numFmtId="0" fontId="19" fillId="0" borderId="0" xfId="33" applyFont="1" applyAlignment="1">
      <alignment horizontal="left" vertical="top" wrapText="1"/>
    </xf>
    <xf numFmtId="0" fontId="8" fillId="0" borderId="0" xfId="0" applyFont="1" applyAlignment="1">
      <alignment horizontal="center"/>
    </xf>
    <xf numFmtId="168" fontId="15" fillId="0" borderId="0" xfId="0" applyNumberFormat="1" applyFont="1" applyAlignment="1">
      <alignment horizontal="center"/>
    </xf>
    <xf numFmtId="4" fontId="8" fillId="0" borderId="0" xfId="4" applyNumberFormat="1" applyFont="1" applyFill="1" applyBorder="1" applyAlignment="1">
      <alignment horizontal="right"/>
    </xf>
    <xf numFmtId="0" fontId="19" fillId="0" borderId="0" xfId="34" applyNumberFormat="1" applyFont="1" applyFill="1" applyBorder="1" applyAlignment="1">
      <alignment horizontal="left" wrapText="1"/>
    </xf>
    <xf numFmtId="170" fontId="8" fillId="0" borderId="0" xfId="34" applyNumberFormat="1" applyFont="1" applyFill="1" applyBorder="1" applyAlignment="1">
      <alignment horizontal="right"/>
    </xf>
    <xf numFmtId="170" fontId="28" fillId="0" borderId="5" xfId="5" applyNumberFormat="1" applyFont="1" applyFill="1" applyBorder="1" applyAlignment="1">
      <alignment horizontal="right"/>
    </xf>
    <xf numFmtId="170" fontId="10" fillId="0" borderId="0" xfId="5" applyNumberFormat="1" applyFont="1" applyFill="1" applyBorder="1" applyAlignment="1">
      <alignment horizontal="center"/>
    </xf>
    <xf numFmtId="0" fontId="22" fillId="0" borderId="0" xfId="0" applyFont="1"/>
    <xf numFmtId="0" fontId="37" fillId="0" borderId="0" xfId="0" applyFont="1" applyAlignment="1">
      <alignment vertical="top" wrapText="1"/>
    </xf>
    <xf numFmtId="178" fontId="11" fillId="0" borderId="0" xfId="0" applyNumberFormat="1" applyFont="1" applyAlignment="1">
      <alignment horizontal="left" wrapText="1"/>
    </xf>
    <xf numFmtId="166" fontId="14" fillId="0" borderId="0" xfId="35" applyNumberFormat="1" applyFont="1" applyAlignment="1">
      <alignment horizontal="right" vertical="top"/>
    </xf>
    <xf numFmtId="0" fontId="0" fillId="0" borderId="0" xfId="0" applyAlignment="1">
      <alignment vertical="top" wrapText="1"/>
    </xf>
    <xf numFmtId="0" fontId="11" fillId="0" borderId="0" xfId="36" quotePrefix="1" applyFont="1" applyAlignment="1">
      <alignment vertical="top" wrapText="1"/>
    </xf>
    <xf numFmtId="0" fontId="11" fillId="0" borderId="0" xfId="16" quotePrefix="1" applyFont="1" applyAlignment="1">
      <alignment vertical="top" wrapText="1"/>
    </xf>
    <xf numFmtId="0" fontId="15" fillId="0" borderId="0" xfId="0" quotePrefix="1" applyFont="1" applyAlignment="1">
      <alignment vertical="top" wrapText="1"/>
    </xf>
    <xf numFmtId="0" fontId="15" fillId="0" borderId="0" xfId="0" quotePrefix="1" applyFont="1" applyAlignment="1">
      <alignment vertical="top"/>
    </xf>
    <xf numFmtId="2" fontId="15" fillId="0" borderId="0" xfId="0" quotePrefix="1" applyNumberFormat="1" applyFont="1" applyAlignment="1">
      <alignment vertical="top" wrapText="1"/>
    </xf>
    <xf numFmtId="0" fontId="11" fillId="0" borderId="0" xfId="14" applyAlignment="1">
      <alignment vertical="top" wrapText="1"/>
    </xf>
    <xf numFmtId="166" fontId="9" fillId="0" borderId="0" xfId="20" applyNumberFormat="1" applyFont="1" applyFill="1" applyBorder="1" applyAlignment="1">
      <alignment horizontal="center" vertical="top"/>
    </xf>
    <xf numFmtId="0" fontId="8" fillId="0" borderId="0" xfId="0" applyFont="1" applyAlignment="1">
      <alignment vertical="top"/>
    </xf>
    <xf numFmtId="49" fontId="7" fillId="0" borderId="0" xfId="0" applyNumberFormat="1" applyFont="1"/>
    <xf numFmtId="176" fontId="21" fillId="0" borderId="0" xfId="7" applyNumberFormat="1" applyFont="1" applyAlignment="1">
      <alignment horizontal="left" vertical="top" wrapText="1"/>
    </xf>
    <xf numFmtId="0" fontId="38" fillId="0" borderId="0" xfId="0" applyFont="1" applyAlignment="1">
      <alignment horizontal="left" vertical="top" wrapText="1"/>
    </xf>
    <xf numFmtId="170" fontId="11" fillId="0" borderId="0" xfId="5" applyNumberFormat="1" applyFont="1" applyFill="1" applyAlignment="1">
      <alignment horizontal="right"/>
    </xf>
    <xf numFmtId="170" fontId="11" fillId="0" borderId="0" xfId="0" applyNumberFormat="1" applyFont="1" applyAlignment="1">
      <alignment horizontal="right"/>
    </xf>
    <xf numFmtId="177" fontId="11" fillId="0" borderId="0" xfId="5" applyNumberFormat="1" applyFont="1" applyFill="1" applyBorder="1" applyAlignment="1" applyProtection="1">
      <alignment horizontal="right"/>
      <protection locked="0"/>
    </xf>
    <xf numFmtId="2" fontId="11" fillId="0" borderId="0" xfId="0" applyNumberFormat="1" applyFont="1" applyAlignment="1">
      <alignment horizontal="center"/>
    </xf>
    <xf numFmtId="170" fontId="11" fillId="0" borderId="0" xfId="3" applyNumberFormat="1" applyFont="1" applyBorder="1" applyAlignment="1" applyProtection="1">
      <alignment horizontal="right"/>
      <protection locked="0"/>
    </xf>
    <xf numFmtId="170" fontId="11" fillId="0" borderId="0" xfId="7" applyNumberFormat="1" applyFont="1" applyAlignment="1">
      <alignment horizontal="right"/>
    </xf>
    <xf numFmtId="0" fontId="39" fillId="0" borderId="0" xfId="0" applyFont="1" applyAlignment="1">
      <alignment vertical="top" wrapText="1" readingOrder="1"/>
    </xf>
    <xf numFmtId="0" fontId="10" fillId="0" borderId="0" xfId="0" applyFont="1" applyAlignment="1">
      <alignment horizontal="left"/>
    </xf>
    <xf numFmtId="0" fontId="8" fillId="0" borderId="0" xfId="0" applyFont="1" applyAlignment="1">
      <alignment horizontal="left"/>
    </xf>
    <xf numFmtId="0" fontId="28" fillId="0" borderId="2" xfId="0" applyFont="1" applyBorder="1" applyAlignment="1">
      <alignment horizontal="center"/>
    </xf>
    <xf numFmtId="0" fontId="28" fillId="0" borderId="2" xfId="0" applyFont="1" applyBorder="1" applyAlignment="1">
      <alignment horizontal="left"/>
    </xf>
    <xf numFmtId="168" fontId="28" fillId="0" borderId="2" xfId="0" applyNumberFormat="1" applyFont="1" applyBorder="1" applyAlignment="1">
      <alignment horizontal="center"/>
    </xf>
    <xf numFmtId="166" fontId="8" fillId="0" borderId="0" xfId="42" applyNumberFormat="1" applyFont="1" applyAlignment="1">
      <alignment horizontal="center" vertical="top"/>
    </xf>
    <xf numFmtId="0" fontId="8" fillId="0" borderId="0" xfId="42" applyFont="1" applyAlignment="1">
      <alignment horizontal="left" vertical="top" wrapText="1"/>
    </xf>
    <xf numFmtId="0" fontId="8" fillId="0" borderId="0" xfId="42" applyFont="1" applyAlignment="1">
      <alignment horizontal="center"/>
    </xf>
    <xf numFmtId="168" fontId="7" fillId="0" borderId="0" xfId="42" applyNumberFormat="1" applyFont="1" applyAlignment="1">
      <alignment horizontal="center"/>
    </xf>
    <xf numFmtId="4" fontId="8" fillId="0" borderId="0" xfId="3" applyNumberFormat="1" applyFont="1" applyFill="1" applyBorder="1" applyAlignment="1">
      <alignment horizontal="right"/>
    </xf>
    <xf numFmtId="0" fontId="42" fillId="0" borderId="0" xfId="42"/>
    <xf numFmtId="0" fontId="6" fillId="0" borderId="0" xfId="42" applyFont="1" applyAlignment="1">
      <alignment horizontal="left" vertical="top" wrapText="1"/>
    </xf>
    <xf numFmtId="0" fontId="13" fillId="0" borderId="0" xfId="42" quotePrefix="1" applyFont="1" applyAlignment="1">
      <alignment horizontal="left" vertical="top" wrapText="1"/>
    </xf>
    <xf numFmtId="166" fontId="6" fillId="0" borderId="0" xfId="42" applyNumberFormat="1" applyFont="1" applyAlignment="1">
      <alignment horizontal="center"/>
    </xf>
    <xf numFmtId="168" fontId="13" fillId="0" borderId="0" xfId="3" applyNumberFormat="1" applyFont="1" applyFill="1" applyBorder="1" applyAlignment="1">
      <alignment horizontal="right"/>
    </xf>
    <xf numFmtId="168" fontId="42" fillId="0" borderId="0" xfId="42" applyNumberFormat="1"/>
    <xf numFmtId="166" fontId="9" fillId="0" borderId="1" xfId="3" applyNumberFormat="1" applyFont="1" applyFill="1" applyBorder="1" applyAlignment="1">
      <alignment horizontal="center"/>
    </xf>
    <xf numFmtId="0" fontId="43" fillId="0" borderId="2" xfId="42" applyFont="1" applyBorder="1" applyAlignment="1">
      <alignment horizontal="center"/>
    </xf>
    <xf numFmtId="168" fontId="9" fillId="0" borderId="2" xfId="42" applyNumberFormat="1" applyFont="1" applyBorder="1" applyAlignment="1">
      <alignment horizontal="center"/>
    </xf>
    <xf numFmtId="4" fontId="43" fillId="0" borderId="2" xfId="3" applyNumberFormat="1" applyFont="1" applyFill="1" applyBorder="1" applyAlignment="1">
      <alignment horizontal="right"/>
    </xf>
    <xf numFmtId="4" fontId="43" fillId="0" borderId="7" xfId="3" applyNumberFormat="1" applyFont="1" applyFill="1" applyBorder="1" applyAlignment="1">
      <alignment horizontal="right"/>
    </xf>
    <xf numFmtId="4" fontId="44" fillId="0" borderId="0" xfId="3" applyNumberFormat="1" applyFont="1" applyFill="1" applyBorder="1" applyAlignment="1">
      <alignment horizontal="right"/>
    </xf>
    <xf numFmtId="166" fontId="9" fillId="0" borderId="0" xfId="3" applyNumberFormat="1" applyFont="1" applyFill="1" applyBorder="1" applyAlignment="1">
      <alignment horizontal="center"/>
    </xf>
    <xf numFmtId="0" fontId="43" fillId="0" borderId="0" xfId="42" applyFont="1" applyAlignment="1">
      <alignment horizontal="center"/>
    </xf>
    <xf numFmtId="168" fontId="9" fillId="0" borderId="0" xfId="42" applyNumberFormat="1" applyFont="1" applyAlignment="1">
      <alignment horizontal="center"/>
    </xf>
    <xf numFmtId="165" fontId="13" fillId="0" borderId="0" xfId="3" applyNumberFormat="1" applyFont="1" applyFill="1" applyBorder="1" applyAlignment="1">
      <alignment horizontal="right"/>
    </xf>
    <xf numFmtId="165" fontId="7" fillId="0" borderId="0" xfId="42" applyNumberFormat="1" applyFont="1" applyAlignment="1">
      <alignment horizontal="right"/>
    </xf>
    <xf numFmtId="166" fontId="13" fillId="0" borderId="0" xfId="42" applyNumberFormat="1" applyFont="1" applyAlignment="1">
      <alignment horizontal="center"/>
    </xf>
    <xf numFmtId="168" fontId="8" fillId="0" borderId="0" xfId="42" applyNumberFormat="1" applyFont="1" applyAlignment="1">
      <alignment horizontal="center"/>
    </xf>
    <xf numFmtId="0" fontId="42" fillId="0" borderId="0" xfId="42" applyAlignment="1">
      <alignment horizontal="center"/>
    </xf>
    <xf numFmtId="0" fontId="42" fillId="0" borderId="0" xfId="42" applyAlignment="1">
      <alignment horizontal="right"/>
    </xf>
    <xf numFmtId="166" fontId="28" fillId="0" borderId="0" xfId="0" applyNumberFormat="1" applyFont="1" applyAlignment="1">
      <alignment horizontal="center"/>
    </xf>
    <xf numFmtId="0" fontId="11" fillId="0" borderId="0" xfId="20" applyNumberFormat="1" applyFont="1" applyFill="1" applyBorder="1" applyAlignment="1">
      <alignment horizontal="left" vertical="top" wrapText="1"/>
    </xf>
    <xf numFmtId="0" fontId="39" fillId="0" borderId="0" xfId="7" applyFont="1" applyAlignment="1">
      <alignment horizontal="center"/>
    </xf>
    <xf numFmtId="168" fontId="11" fillId="0" borderId="0" xfId="20" applyNumberFormat="1" applyFont="1" applyFill="1" applyBorder="1" applyAlignment="1">
      <alignment horizontal="center"/>
    </xf>
    <xf numFmtId="165" fontId="42" fillId="0" borderId="0" xfId="42" applyNumberFormat="1" applyAlignment="1">
      <alignment horizontal="right"/>
    </xf>
    <xf numFmtId="170" fontId="11" fillId="0" borderId="0" xfId="3" applyNumberFormat="1" applyFont="1" applyFill="1" applyBorder="1" applyAlignment="1" applyProtection="1">
      <alignment horizontal="right"/>
      <protection locked="0"/>
    </xf>
    <xf numFmtId="0" fontId="10" fillId="0" borderId="0" xfId="6" applyNumberFormat="1" applyFont="1" applyFill="1" applyBorder="1" applyAlignment="1">
      <alignment horizontal="left"/>
    </xf>
    <xf numFmtId="165" fontId="10" fillId="0" borderId="0" xfId="0" applyNumberFormat="1" applyFont="1" applyAlignment="1">
      <alignment horizontal="center"/>
    </xf>
    <xf numFmtId="0" fontId="10" fillId="0" borderId="5" xfId="1" applyFont="1" applyBorder="1" applyAlignment="1">
      <alignment horizontal="left"/>
    </xf>
    <xf numFmtId="4" fontId="43" fillId="0" borderId="0" xfId="3" applyNumberFormat="1" applyFont="1" applyFill="1" applyBorder="1" applyAlignment="1">
      <alignment horizontal="right"/>
    </xf>
    <xf numFmtId="0" fontId="11" fillId="0" borderId="0" xfId="1" applyFont="1" applyAlignment="1">
      <alignment horizontal="left" vertical="top" wrapText="1"/>
    </xf>
    <xf numFmtId="0" fontId="7" fillId="0" borderId="0" xfId="0" applyFont="1" applyAlignment="1">
      <alignment horizontal="center"/>
    </xf>
    <xf numFmtId="179" fontId="7" fillId="0" borderId="0" xfId="0" applyNumberFormat="1" applyFont="1" applyAlignment="1">
      <alignment horizontal="center"/>
    </xf>
    <xf numFmtId="4" fontId="7" fillId="0" borderId="0" xfId="34" applyNumberFormat="1" applyFont="1" applyFill="1" applyBorder="1" applyAlignment="1"/>
    <xf numFmtId="0" fontId="10" fillId="0" borderId="0" xfId="1" applyFont="1" applyAlignment="1">
      <alignment horizontal="left" vertical="top" wrapText="1"/>
    </xf>
    <xf numFmtId="0" fontId="7" fillId="0" borderId="0" xfId="42" applyFont="1" applyAlignment="1">
      <alignment wrapText="1"/>
    </xf>
    <xf numFmtId="166" fontId="13" fillId="0" borderId="0" xfId="42" applyNumberFormat="1" applyFont="1" applyAlignment="1">
      <alignment horizontal="center" vertical="top"/>
    </xf>
    <xf numFmtId="165" fontId="11" fillId="0" borderId="0" xfId="5" applyNumberFormat="1" applyFont="1" applyFill="1" applyBorder="1" applyAlignment="1">
      <alignment horizontal="right"/>
    </xf>
    <xf numFmtId="168" fontId="11" fillId="0" borderId="0" xfId="16" applyNumberFormat="1" applyFont="1" applyAlignment="1">
      <alignment horizontal="center"/>
    </xf>
    <xf numFmtId="165" fontId="11" fillId="0" borderId="0" xfId="40" applyNumberFormat="1" applyFont="1" applyFill="1" applyAlignment="1">
      <alignment horizontal="right"/>
    </xf>
    <xf numFmtId="0" fontId="11" fillId="0" borderId="0" xfId="0" applyFont="1" applyAlignment="1">
      <alignment vertical="top" wrapText="1"/>
    </xf>
    <xf numFmtId="176" fontId="21" fillId="0" borderId="0" xfId="7" quotePrefix="1" applyNumberFormat="1" applyFont="1" applyAlignment="1">
      <alignment horizontal="left" vertical="top" wrapText="1"/>
    </xf>
    <xf numFmtId="165" fontId="7" fillId="0" borderId="0" xfId="916" applyNumberFormat="1" applyFont="1" applyFill="1" applyAlignment="1">
      <alignment horizontal="right"/>
    </xf>
    <xf numFmtId="168" fontId="11" fillId="0" borderId="0" xfId="917" applyNumberFormat="1" applyFont="1" applyFill="1" applyAlignment="1">
      <alignment horizontal="center"/>
    </xf>
    <xf numFmtId="0" fontId="0" fillId="0" borderId="0" xfId="0" applyAlignment="1">
      <alignment horizontal="center"/>
    </xf>
    <xf numFmtId="168" fontId="7" fillId="0" borderId="0" xfId="6" applyNumberFormat="1" applyFont="1" applyFill="1" applyBorder="1" applyAlignment="1" applyProtection="1">
      <alignment horizontal="center"/>
    </xf>
    <xf numFmtId="165" fontId="7" fillId="0" borderId="0" xfId="6" applyNumberFormat="1" applyFont="1" applyFill="1" applyBorder="1" applyAlignment="1" applyProtection="1">
      <alignment horizontal="right"/>
    </xf>
    <xf numFmtId="170" fontId="99" fillId="0" borderId="0" xfId="5" applyNumberFormat="1" applyFont="1" applyFill="1" applyBorder="1" applyAlignment="1">
      <alignment horizontal="right"/>
    </xf>
    <xf numFmtId="0" fontId="10" fillId="0" borderId="0" xfId="0" applyFont="1" applyAlignment="1">
      <alignment vertical="top" wrapText="1"/>
    </xf>
    <xf numFmtId="0" fontId="7" fillId="0" borderId="0" xfId="42" applyFont="1"/>
    <xf numFmtId="0" fontId="10" fillId="0" borderId="0" xfId="0" applyFont="1"/>
    <xf numFmtId="168" fontId="13" fillId="0" borderId="0" xfId="0" applyNumberFormat="1" applyFont="1" applyAlignment="1">
      <alignment horizontal="center"/>
    </xf>
    <xf numFmtId="170" fontId="0" fillId="0" borderId="0" xfId="0" applyNumberFormat="1" applyAlignment="1">
      <alignment horizontal="right"/>
    </xf>
    <xf numFmtId="170" fontId="13" fillId="0" borderId="0" xfId="0" applyNumberFormat="1" applyFont="1" applyAlignment="1">
      <alignment horizontal="right"/>
    </xf>
    <xf numFmtId="0" fontId="11" fillId="0" borderId="0" xfId="0" applyFont="1" applyAlignment="1">
      <alignment wrapText="1"/>
    </xf>
    <xf numFmtId="0" fontId="11" fillId="0" borderId="0" xfId="342" applyFont="1" applyAlignment="1">
      <alignment horizontal="left" vertical="top" wrapText="1"/>
    </xf>
    <xf numFmtId="0" fontId="11" fillId="0" borderId="0" xfId="47" applyFont="1" applyAlignment="1">
      <alignment horizontal="left" vertical="top" wrapText="1"/>
    </xf>
    <xf numFmtId="0" fontId="7" fillId="0" borderId="0" xfId="0" quotePrefix="1" applyFont="1" applyAlignment="1">
      <alignment horizontal="left" vertical="top" wrapText="1"/>
    </xf>
    <xf numFmtId="0" fontId="20" fillId="0" borderId="0" xfId="0" applyFont="1" applyAlignment="1">
      <alignment horizontal="left" vertical="top" wrapText="1"/>
    </xf>
    <xf numFmtId="0" fontId="96" fillId="0" borderId="0" xfId="0" applyFont="1" applyAlignment="1">
      <alignment horizontal="left" vertical="top" wrapText="1"/>
    </xf>
    <xf numFmtId="0" fontId="11" fillId="0" borderId="0" xfId="914" quotePrefix="1" applyFont="1" applyAlignment="1">
      <alignment vertical="top" wrapText="1"/>
    </xf>
    <xf numFmtId="165" fontId="11" fillId="0" borderId="0" xfId="16" applyNumberFormat="1" applyFont="1" applyAlignment="1">
      <alignment horizontal="right"/>
    </xf>
    <xf numFmtId="176" fontId="11" fillId="0" borderId="0" xfId="7" applyNumberFormat="1" applyFont="1" applyAlignment="1">
      <alignment horizontal="left" vertical="top" wrapText="1"/>
    </xf>
    <xf numFmtId="0" fontId="11" fillId="0" borderId="0" xfId="16" applyFont="1" applyAlignment="1">
      <alignment horizontal="left" vertical="top" wrapText="1"/>
    </xf>
    <xf numFmtId="0" fontId="38" fillId="0" borderId="0" xfId="0" applyFont="1" applyAlignment="1">
      <alignment vertical="top" wrapText="1" readingOrder="1"/>
    </xf>
    <xf numFmtId="0" fontId="95" fillId="0" borderId="0" xfId="0" applyFont="1" applyAlignment="1">
      <alignment vertical="top" wrapText="1" readingOrder="1"/>
    </xf>
    <xf numFmtId="0" fontId="92"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center" wrapText="1"/>
    </xf>
    <xf numFmtId="168" fontId="7" fillId="0" borderId="0" xfId="915" applyNumberFormat="1" applyAlignment="1">
      <alignment horizontal="center"/>
    </xf>
    <xf numFmtId="165" fontId="7" fillId="0" borderId="0" xfId="915" applyNumberFormat="1" applyAlignment="1">
      <alignment horizontal="right"/>
    </xf>
    <xf numFmtId="0" fontId="98" fillId="0" borderId="0" xfId="7" quotePrefix="1" applyFont="1" applyAlignment="1">
      <alignment horizontal="left" vertical="top" wrapText="1"/>
    </xf>
    <xf numFmtId="0" fontId="101" fillId="0" borderId="0" xfId="0" applyFont="1" applyAlignment="1">
      <alignment horizontal="left" vertical="top" wrapText="1"/>
    </xf>
    <xf numFmtId="0" fontId="102" fillId="0" borderId="0" xfId="7" applyFont="1" applyAlignment="1">
      <alignment horizontal="left" vertical="top" wrapText="1"/>
    </xf>
    <xf numFmtId="165" fontId="7" fillId="0" borderId="0" xfId="918" applyNumberFormat="1" applyProtection="1">
      <protection locked="0"/>
    </xf>
    <xf numFmtId="0" fontId="7" fillId="0" borderId="0" xfId="420" applyAlignment="1">
      <alignment horizontal="center"/>
    </xf>
    <xf numFmtId="165" fontId="7" fillId="0" borderId="0" xfId="420" applyNumberFormat="1"/>
    <xf numFmtId="0" fontId="7" fillId="0" borderId="0" xfId="420" applyAlignment="1">
      <alignment vertical="top" wrapText="1"/>
    </xf>
    <xf numFmtId="0" fontId="40" fillId="0" borderId="0" xfId="0" applyFont="1" applyAlignment="1">
      <alignment vertical="top" wrapText="1" readingOrder="1"/>
    </xf>
    <xf numFmtId="4" fontId="11" fillId="0" borderId="0" xfId="0" applyNumberFormat="1" applyFont="1" applyAlignment="1">
      <alignment horizontal="center"/>
    </xf>
    <xf numFmtId="0" fontId="100" fillId="0" borderId="0" xfId="0" applyFont="1" applyAlignment="1">
      <alignment horizontal="left" vertical="top" wrapText="1"/>
    </xf>
    <xf numFmtId="0" fontId="99" fillId="0" borderId="0" xfId="0" applyFont="1" applyAlignment="1">
      <alignment wrapText="1"/>
    </xf>
    <xf numFmtId="0" fontId="11" fillId="0" borderId="0" xfId="42" applyFont="1" applyAlignment="1">
      <alignment horizontal="center"/>
    </xf>
    <xf numFmtId="168" fontId="10" fillId="0" borderId="0" xfId="42" applyNumberFormat="1" applyFont="1" applyAlignment="1">
      <alignment horizontal="center"/>
    </xf>
    <xf numFmtId="0" fontId="11" fillId="0" borderId="0" xfId="42" applyFont="1" applyAlignment="1">
      <alignment horizontal="right"/>
    </xf>
    <xf numFmtId="0" fontId="99" fillId="0" borderId="0" xfId="0" applyFont="1" applyAlignment="1">
      <alignment vertical="center" wrapText="1"/>
    </xf>
    <xf numFmtId="0" fontId="8" fillId="0" borderId="0" xfId="0" applyFont="1" applyAlignment="1">
      <alignment horizontal="left" wrapText="1"/>
    </xf>
    <xf numFmtId="0" fontId="29" fillId="0" borderId="0" xfId="0" quotePrefix="1" applyFont="1" applyAlignment="1">
      <alignment horizontal="left" vertical="top" wrapText="1"/>
    </xf>
    <xf numFmtId="0" fontId="13" fillId="0" borderId="0" xfId="7" quotePrefix="1" applyFont="1" applyAlignment="1">
      <alignment vertical="top" wrapText="1"/>
    </xf>
    <xf numFmtId="0" fontId="0" fillId="0" borderId="0" xfId="0" applyAlignment="1">
      <alignment wrapText="1"/>
    </xf>
    <xf numFmtId="0" fontId="11" fillId="0" borderId="0" xfId="16" quotePrefix="1" applyFont="1" applyAlignment="1">
      <alignment horizontal="left" vertical="top" wrapText="1"/>
    </xf>
    <xf numFmtId="0" fontId="15" fillId="0" borderId="0" xfId="33" quotePrefix="1" applyFont="1" applyAlignment="1">
      <alignment horizontal="left" vertical="top" wrapText="1"/>
    </xf>
    <xf numFmtId="0" fontId="15" fillId="0" borderId="0" xfId="10" quotePrefix="1" applyNumberFormat="1" applyFont="1" applyFill="1" applyBorder="1" applyAlignment="1">
      <alignment horizontal="left" vertical="top" wrapText="1"/>
    </xf>
    <xf numFmtId="170" fontId="10" fillId="0" borderId="0" xfId="5" applyNumberFormat="1" applyFont="1" applyFill="1" applyBorder="1" applyAlignment="1">
      <alignment horizontal="center"/>
    </xf>
    <xf numFmtId="0" fontId="15" fillId="0" borderId="0" xfId="0" quotePrefix="1" applyFont="1" applyAlignment="1">
      <alignment horizontal="left" vertical="top" wrapText="1"/>
    </xf>
    <xf numFmtId="0" fontId="7" fillId="0" borderId="0" xfId="0" quotePrefix="1" applyFont="1" applyAlignment="1">
      <alignment horizontal="left" vertical="top" wrapText="1"/>
    </xf>
  </cellXfs>
  <cellStyles count="978">
    <cellStyle name="_List1" xfId="48" xr:uid="{50AE6568-0D25-4F84-AF52-27538E210F4F}"/>
    <cellStyle name="20 % – Poudarek1 2" xfId="50" xr:uid="{446C2DC0-65ED-41D2-B12A-2DE5DDDB8788}"/>
    <cellStyle name="20 % – Poudarek1 2 2" xfId="51" xr:uid="{BAE15288-A7BE-4AB3-9C53-1AD05D9410DC}"/>
    <cellStyle name="20 % – Poudarek1 3" xfId="52" xr:uid="{7B1E0F82-2287-4E55-9E21-B7432D75AB79}"/>
    <cellStyle name="20 % – Poudarek1 4" xfId="49" xr:uid="{1E0F0E58-56FD-4A67-86B4-7D876FBE95D9}"/>
    <cellStyle name="20 % – Poudarek2 2" xfId="54" xr:uid="{A184CABC-E44D-4A87-B41F-7CB6E6872A18}"/>
    <cellStyle name="20 % – Poudarek2 2 2" xfId="55" xr:uid="{702A8178-4FF2-4BAC-B6F9-DF9E728E91AF}"/>
    <cellStyle name="20 % – Poudarek2 3" xfId="56" xr:uid="{1AADA877-B8EC-477A-99CC-4E762798C7A0}"/>
    <cellStyle name="20 % – Poudarek2 4" xfId="53" xr:uid="{A86B9A7B-5CC3-4D93-99AC-18908C413386}"/>
    <cellStyle name="20 % – Poudarek3 2" xfId="58" xr:uid="{B9700B1C-0FDC-4757-B7C6-891BB3033C6C}"/>
    <cellStyle name="20 % – Poudarek3 2 2" xfId="59" xr:uid="{EF62CCAE-49B8-44CF-A215-05DE4F67FA69}"/>
    <cellStyle name="20 % – Poudarek3 3" xfId="60" xr:uid="{B14B8D4E-482A-4C51-9BDC-E5936BB9CB15}"/>
    <cellStyle name="20 % – Poudarek3 4" xfId="57" xr:uid="{C3EAB43C-7DEA-4A52-A1F2-B49CD4653DD0}"/>
    <cellStyle name="20 % – Poudarek4 2" xfId="62" xr:uid="{E6C1848D-8968-4C3E-80D7-E88F39D39B61}"/>
    <cellStyle name="20 % – Poudarek4 2 2" xfId="63" xr:uid="{A4BFAF7A-BDDC-4F0D-9FD7-7BA1BE465E9A}"/>
    <cellStyle name="20 % – Poudarek4 3" xfId="64" xr:uid="{851924CC-EAA1-4F2B-A4B3-B17D33AEA271}"/>
    <cellStyle name="20 % – Poudarek4 4" xfId="61" xr:uid="{EAD3FC48-9FED-4BD0-852D-D13390D4158F}"/>
    <cellStyle name="20 % – Poudarek5 2" xfId="66" xr:uid="{4C5A5703-B00F-406D-8062-DFDFF0A57B7B}"/>
    <cellStyle name="20 % – Poudarek5 3" xfId="67" xr:uid="{4478137B-FA25-402E-AEC7-F7BE10239826}"/>
    <cellStyle name="20 % – Poudarek5 4" xfId="65" xr:uid="{8F123940-CA04-4FBE-A093-1FC7CF2F4D4B}"/>
    <cellStyle name="20 % – Poudarek6 2" xfId="69" xr:uid="{54CF7B4D-6C7E-4C49-8EEA-683DA0F64D14}"/>
    <cellStyle name="20 % – Poudarek6 2 2" xfId="70" xr:uid="{4D142186-6A6A-469A-9CB9-5910055D30AD}"/>
    <cellStyle name="20 % – Poudarek6 3" xfId="71" xr:uid="{BA0FF944-8DF2-4223-8EA7-CB198D8C847F}"/>
    <cellStyle name="20 % – Poudarek6 4" xfId="68" xr:uid="{08D1DDE4-E0A6-4F5A-A176-AA7BC7A1810A}"/>
    <cellStyle name="20% - Accent1" xfId="72" xr:uid="{E7AF4DD3-F0D3-4AB8-8309-CE9C8AD0B60C}"/>
    <cellStyle name="20% - Accent1 2" xfId="73" xr:uid="{24CB492C-B9CB-48B8-A801-0273A6DD1FA2}"/>
    <cellStyle name="20% - Accent2" xfId="74" xr:uid="{F41F5401-1713-4A53-9C55-E4AAAA5BAEDA}"/>
    <cellStyle name="20% - Accent2 2" xfId="75" xr:uid="{3043FF49-7BF0-46BC-B112-5AE6747FA325}"/>
    <cellStyle name="20% - Accent3" xfId="76" xr:uid="{D5ED6BC2-0C9C-4B02-B327-209D853FB410}"/>
    <cellStyle name="20% - Accent3 2" xfId="77" xr:uid="{2CF8A319-BA8E-424F-A125-4410E1BD6B53}"/>
    <cellStyle name="20% - Accent4" xfId="78" xr:uid="{3F5F0DAE-0D78-416D-A24D-CE7A27859B6A}"/>
    <cellStyle name="20% - Accent4 2" xfId="79" xr:uid="{2AF765EF-7661-41EA-9390-9642B2C6A75D}"/>
    <cellStyle name="20% - Accent5" xfId="80" xr:uid="{624AFDC0-01D0-4947-ADB0-6A5E4F4E702B}"/>
    <cellStyle name="20% - Accent5 2" xfId="81" xr:uid="{849F02DD-E79B-4252-B762-AE69E8E4AAB7}"/>
    <cellStyle name="20% - Accent6" xfId="82" xr:uid="{9BC3C050-A142-43D0-98E0-BD4219AAAAA2}"/>
    <cellStyle name="20% - Accent6 2" xfId="83" xr:uid="{DD37C55C-7FB2-412F-A516-58B2998600A6}"/>
    <cellStyle name="40 % – Poudarek1 2" xfId="85" xr:uid="{FD3D2D5B-1156-45E4-99AC-AB78237DAA0D}"/>
    <cellStyle name="40 % – Poudarek1 2 2" xfId="86" xr:uid="{C03E9353-6C07-4EB6-AC18-F36680AA368C}"/>
    <cellStyle name="40 % – Poudarek1 3" xfId="87" xr:uid="{05D6DE83-B513-47EB-8FE7-96D89EA4C27B}"/>
    <cellStyle name="40 % – Poudarek1 4" xfId="84" xr:uid="{0A9A0F2C-9C3C-4606-B72D-314F20B54CBD}"/>
    <cellStyle name="40 % – Poudarek2 2" xfId="89" xr:uid="{BD53B681-B911-4CCD-A464-D93FE8BF4A50}"/>
    <cellStyle name="40 % – Poudarek2 3" xfId="90" xr:uid="{D87EF543-C9AF-4208-92AD-176DC23381C4}"/>
    <cellStyle name="40 % – Poudarek2 4" xfId="88" xr:uid="{10436923-29E2-4933-8D7D-D021749AA2C5}"/>
    <cellStyle name="40 % – Poudarek3 2" xfId="92" xr:uid="{1E618CCD-0C2A-41E3-A960-9A9452EFB666}"/>
    <cellStyle name="40 % – Poudarek3 2 2" xfId="93" xr:uid="{EC3CEF44-D591-494B-B592-14148CFF1604}"/>
    <cellStyle name="40 % – Poudarek3 3" xfId="94" xr:uid="{212C5A7F-73D4-4B3D-B584-4A3ACBA4E85C}"/>
    <cellStyle name="40 % – Poudarek3 4" xfId="91" xr:uid="{C00BEF99-3E09-4AAE-907E-82F4DA55F38F}"/>
    <cellStyle name="40 % – Poudarek4 2" xfId="96" xr:uid="{37F51A88-802A-4FC5-8970-1F68A1BAF5A6}"/>
    <cellStyle name="40 % – Poudarek4 2 2" xfId="97" xr:uid="{8ADF33F7-B10A-4FB0-AA51-FB85CC6F6A1D}"/>
    <cellStyle name="40 % – Poudarek4 3" xfId="98" xr:uid="{10B1C025-6D9E-4D0F-95DF-784B4F8D7D93}"/>
    <cellStyle name="40 % – Poudarek4 4" xfId="95" xr:uid="{77E77312-C69E-4A6B-BAB7-18844BA03DE1}"/>
    <cellStyle name="40 % – Poudarek5 2" xfId="100" xr:uid="{9286C4D6-1515-404D-B004-17E8E1BF13F6}"/>
    <cellStyle name="40 % – Poudarek5 2 2" xfId="101" xr:uid="{FDD19FC5-E0DA-4310-AF88-DD79FEF4947D}"/>
    <cellStyle name="40 % – Poudarek5 3" xfId="102" xr:uid="{5D6D3982-9714-4FEE-B105-6A9F41676F30}"/>
    <cellStyle name="40 % – Poudarek5 4" xfId="99" xr:uid="{A0F10F95-0EEB-4B2D-A97F-16FD12047E33}"/>
    <cellStyle name="40 % – Poudarek6 2" xfId="104" xr:uid="{24371F7F-956C-4984-A399-09BD22E33C9A}"/>
    <cellStyle name="40 % – Poudarek6 2 2" xfId="105" xr:uid="{22C9DBD0-477C-4756-9BCF-AE662406B952}"/>
    <cellStyle name="40 % – Poudarek6 3" xfId="106" xr:uid="{750650B1-C853-4269-90C9-A601A418FF09}"/>
    <cellStyle name="40 % – Poudarek6 4" xfId="103" xr:uid="{DB2AA54C-0EA2-473A-BFF0-E509A2C8D1FD}"/>
    <cellStyle name="40% - Accent1" xfId="107" xr:uid="{14EB6BE8-1C7F-4C2C-ADB6-D1590763123F}"/>
    <cellStyle name="40% - Accent1 2" xfId="108" xr:uid="{E5063AA6-8615-4ED0-A1F3-8072D114ECBE}"/>
    <cellStyle name="40% - Accent2" xfId="109" xr:uid="{8210BB49-B4B4-46B4-868C-E570FA765143}"/>
    <cellStyle name="40% - Accent2 2" xfId="110" xr:uid="{876C849E-5368-4BFA-81E4-8CB397F4BBAB}"/>
    <cellStyle name="40% - Accent3" xfId="111" xr:uid="{4BDA249B-7723-44AD-8E95-55F6B1520205}"/>
    <cellStyle name="40% - Accent3 2" xfId="112" xr:uid="{7C484CF0-C2A5-468C-8D63-62066BED57B5}"/>
    <cellStyle name="40% - Accent4" xfId="113" xr:uid="{B4642D95-AE15-4796-87B7-44BD32A92C62}"/>
    <cellStyle name="40% - Accent4 2" xfId="114" xr:uid="{8340D89F-BDC1-4FAA-A2C9-7F1DC15F2A39}"/>
    <cellStyle name="40% - Accent5" xfId="115" xr:uid="{CFF9D28C-B3A0-495E-95BF-4AF128A09032}"/>
    <cellStyle name="40% - Accent5 2" xfId="116" xr:uid="{A348263C-09C2-4A1F-AC94-9862BD79E8BC}"/>
    <cellStyle name="40% - Accent6" xfId="117" xr:uid="{1BBA4F2A-4BB0-4317-AFD9-FE784E9460AE}"/>
    <cellStyle name="40% - Accent6 2" xfId="118" xr:uid="{B067F4E8-2D3F-4922-B3C7-AF88DE118DA1}"/>
    <cellStyle name="60 % – Poudarek1 2" xfId="120" xr:uid="{F9442259-82A2-4ACE-B55A-44DDD20507A9}"/>
    <cellStyle name="60 % – Poudarek1 2 2" xfId="121" xr:uid="{14B947F7-AA6F-4134-8468-99BBECE2AEE0}"/>
    <cellStyle name="60 % – Poudarek1 3" xfId="122" xr:uid="{C1773D32-B0FE-4822-B217-6FE4D642247B}"/>
    <cellStyle name="60 % – Poudarek1 4" xfId="119" xr:uid="{4B128DD6-28EF-4C1C-9A11-F8F4A50D80CC}"/>
    <cellStyle name="60 % – Poudarek2 2" xfId="124" xr:uid="{E83BA286-02B0-4BFB-9160-9FE26B407EF5}"/>
    <cellStyle name="60 % – Poudarek2 2 2" xfId="125" xr:uid="{FC165D8C-0C83-459B-8966-F9D119E00217}"/>
    <cellStyle name="60 % – Poudarek2 3" xfId="126" xr:uid="{7F028526-F25A-41A2-A159-0E2E118973FD}"/>
    <cellStyle name="60 % – Poudarek2 4" xfId="123" xr:uid="{201A45C6-6FBC-4E53-8C5B-4DEF892C18C2}"/>
    <cellStyle name="60 % – Poudarek3 2" xfId="128" xr:uid="{40BE938F-7B45-4498-823F-62FF9FAB6150}"/>
    <cellStyle name="60 % – Poudarek3 2 2" xfId="129" xr:uid="{5F40B5CC-E87A-4FC6-9ACB-C5932DE6DFC7}"/>
    <cellStyle name="60 % – Poudarek3 3" xfId="130" xr:uid="{5851AEB3-C4A7-4878-9D25-E8AA9E86E200}"/>
    <cellStyle name="60 % – Poudarek3 4" xfId="127" xr:uid="{1F162921-FA41-4607-AF96-73621AE431F3}"/>
    <cellStyle name="60 % – Poudarek4 2" xfId="132" xr:uid="{6BFA798A-E099-4041-ADE3-4D2F79A5A25E}"/>
    <cellStyle name="60 % – Poudarek4 2 2" xfId="133" xr:uid="{DCDB9276-F102-4F90-A387-3AB1C3312E70}"/>
    <cellStyle name="60 % – Poudarek4 3" xfId="134" xr:uid="{40A813D7-879C-437D-9443-42921B9D7C1F}"/>
    <cellStyle name="60 % – Poudarek4 4" xfId="131" xr:uid="{6D598258-C49C-409A-8B59-D968AA56C965}"/>
    <cellStyle name="60 % – Poudarek5 2" xfId="136" xr:uid="{6FAB188E-4CDD-4058-90C8-4F50A3FE9243}"/>
    <cellStyle name="60 % – Poudarek5 2 2" xfId="137" xr:uid="{7B728CE9-B60C-4CB8-8E90-4C7D9C06A6E9}"/>
    <cellStyle name="60 % – Poudarek5 3" xfId="138" xr:uid="{630919F4-0698-4594-A9C1-A083C726DD6B}"/>
    <cellStyle name="60 % – Poudarek5 4" xfId="135" xr:uid="{94A3B70B-30F1-41CD-AF0A-5E8D2B5F057D}"/>
    <cellStyle name="60 % – Poudarek6 2" xfId="140" xr:uid="{5D332AD2-5B31-44A0-BE57-5B7C185E1B00}"/>
    <cellStyle name="60 % – Poudarek6 2 2" xfId="141" xr:uid="{9BB78F32-88D8-454A-B5D9-6EBE10A8F767}"/>
    <cellStyle name="60 % – Poudarek6 3" xfId="142" xr:uid="{75CDE91D-10C7-4CEA-A9F0-7925E289E0FB}"/>
    <cellStyle name="60 % – Poudarek6 4" xfId="139" xr:uid="{07519264-3A3D-4F3B-A231-A8A29CC5A055}"/>
    <cellStyle name="60% - Accent1" xfId="143" xr:uid="{B7E45DF1-4BCF-413F-ABA0-92600B491505}"/>
    <cellStyle name="60% - Accent1 2" xfId="144" xr:uid="{928571F9-3605-412E-8CBF-56D5924A297B}"/>
    <cellStyle name="60% - Accent2" xfId="145" xr:uid="{0C17ABD3-78D1-4C8D-B7D6-D8ED8AEF57E2}"/>
    <cellStyle name="60% - Accent2 2" xfId="146" xr:uid="{D3530BFE-582F-4BE5-BED7-0AE2DE2100A3}"/>
    <cellStyle name="60% - Accent3" xfId="147" xr:uid="{A9B50A11-79FD-43E4-BFEF-3B544813C9F0}"/>
    <cellStyle name="60% - Accent3 2" xfId="148" xr:uid="{79707B32-A47D-4514-83C8-4C9D01ECF59E}"/>
    <cellStyle name="60% - Accent4" xfId="149" xr:uid="{079BCC8E-9663-4CF6-83E4-BD8C136333A0}"/>
    <cellStyle name="60% - Accent4 2" xfId="150" xr:uid="{4F7B171E-BCDD-43A6-85DD-E2DDC1BD5E38}"/>
    <cellStyle name="60% - Accent5" xfId="151" xr:uid="{874BE9D0-8D7F-49A0-B2EE-7EBC9B2923AF}"/>
    <cellStyle name="60% - Accent5 2" xfId="152" xr:uid="{3C97FCBF-BEF3-4021-93EF-B3208063E452}"/>
    <cellStyle name="60% - Accent6" xfId="153" xr:uid="{65B09DB5-2C57-49F3-B257-866A51718CF3}"/>
    <cellStyle name="60% - Accent6 2" xfId="154" xr:uid="{BC54E2EF-28F5-4889-AFEB-4F9C63E7FB29}"/>
    <cellStyle name="Accent1" xfId="155" xr:uid="{08C7BF9E-5F6F-40A4-B9D8-EBE7828B9641}"/>
    <cellStyle name="Accent1 2" xfId="156" xr:uid="{7A470E24-2789-419B-9F27-4FB04DBB87F9}"/>
    <cellStyle name="Accent1 3" xfId="157" xr:uid="{C51C8814-911F-4BE0-8522-9C14434C894A}"/>
    <cellStyle name="Accent2" xfId="158" xr:uid="{7852FA2F-9764-4227-A349-33F86992388A}"/>
    <cellStyle name="Accent2 2" xfId="159" xr:uid="{677E7B3E-0F84-4B09-A9C3-297349647CBA}"/>
    <cellStyle name="Accent2 3" xfId="160" xr:uid="{338EF170-920B-467D-962D-C198DA0098BA}"/>
    <cellStyle name="Accent3" xfId="161" xr:uid="{ED743880-A158-43C0-B17E-D4FAAEEED862}"/>
    <cellStyle name="Accent3 2" xfId="162" xr:uid="{E466709E-4F2C-4607-BB00-185A473B8A7F}"/>
    <cellStyle name="Accent3 3" xfId="163" xr:uid="{7946A1A3-0B3E-4C6C-BD63-27A7A83B5D97}"/>
    <cellStyle name="Accent4" xfId="164" xr:uid="{52D4B94F-F5F8-4EC5-AE62-45FA43EC5C2E}"/>
    <cellStyle name="Accent4 2" xfId="165" xr:uid="{77678861-9171-4150-B0B3-5296B6AE4335}"/>
    <cellStyle name="Accent4 3" xfId="166" xr:uid="{1217C572-9D33-40CA-98DE-A1C5EEEA2998}"/>
    <cellStyle name="Accent5" xfId="167" xr:uid="{BD22CDF8-22B5-49DA-8307-D531DDD4410D}"/>
    <cellStyle name="Accent5 2" xfId="168" xr:uid="{B5F6F46A-D617-4562-873E-D086085F1DFE}"/>
    <cellStyle name="Accent6" xfId="169" xr:uid="{CF9AD332-CD1C-47C0-8316-6D69E7C58816}"/>
    <cellStyle name="Accent6 2" xfId="170" xr:uid="{37DBAE44-40C1-43B2-A23A-81FB42C8221D}"/>
    <cellStyle name="Accent6 3" xfId="171" xr:uid="{9C0B878D-117B-4618-B43C-EF15546BFD4F}"/>
    <cellStyle name="Background" xfId="172" xr:uid="{68C0465E-8F51-48B9-A8A4-00880BF2A731}"/>
    <cellStyle name="Background 2" xfId="173" xr:uid="{BE2BCCDA-9E58-45EE-A27B-98DE184E8362}"/>
    <cellStyle name="Background 3" xfId="174" xr:uid="{D5520EDB-81F4-491B-BED8-6D917405C230}"/>
    <cellStyle name="Background 3 2" xfId="175" xr:uid="{76817516-FCDA-4D53-95AA-0D46A90276B0}"/>
    <cellStyle name="Bad" xfId="176" xr:uid="{D886B006-FB33-46B6-9B5F-37DEBCA38785}"/>
    <cellStyle name="Bad 2" xfId="177" xr:uid="{4E3F69CD-03AA-4C74-8084-8070E3DC22E3}"/>
    <cellStyle name="Bad 3" xfId="178" xr:uid="{290DFD4B-5C07-490F-839F-DC912509FC3A}"/>
    <cellStyle name="Calculation" xfId="179" xr:uid="{100D9F9F-4DC5-4B19-9FB3-E2CA9E0F0246}"/>
    <cellStyle name="Calculation 2" xfId="180" xr:uid="{E11613FC-A4FE-4F73-9838-F59C9356A28B}"/>
    <cellStyle name="Calculation 3" xfId="181" xr:uid="{A7CD9244-AE61-4A76-88CA-CE2A91CDA4A2}"/>
    <cellStyle name="Card" xfId="182" xr:uid="{42FDBD3B-C963-4E2E-93B9-BA73814FC6A7}"/>
    <cellStyle name="Card 2" xfId="183" xr:uid="{6E0B0AE6-F2C2-47CF-BFC1-536D5A18AE6C}"/>
    <cellStyle name="Card 3" xfId="184" xr:uid="{20FBEB2A-5029-436B-86F6-B7C3DAE24791}"/>
    <cellStyle name="Card 3 2" xfId="185" xr:uid="{99BEEEE7-C03B-47FA-90C0-4AE568DC8706}"/>
    <cellStyle name="Card B" xfId="186" xr:uid="{308AB396-95E9-43E7-8EF7-109844C80074}"/>
    <cellStyle name="Card B 2" xfId="187" xr:uid="{DE6959C3-7663-4E01-B7A5-2B85DE8B381E}"/>
    <cellStyle name="Card B 3" xfId="188" xr:uid="{C5F10B9C-0D9B-4C34-BC38-C711CC58B578}"/>
    <cellStyle name="Card B 3 2" xfId="189" xr:uid="{81A97CED-F761-4C9D-ACBF-1FA2D81E829B}"/>
    <cellStyle name="Card BL" xfId="190" xr:uid="{5798CA10-EA11-44BD-8B63-1364691D1788}"/>
    <cellStyle name="Card BL 2" xfId="191" xr:uid="{F7C60E87-7A0F-42E6-BD16-492D729BBA8B}"/>
    <cellStyle name="Card BL 3" xfId="192" xr:uid="{F12C4437-8363-465B-AE01-041699F6BAAA}"/>
    <cellStyle name="Card BL 3 2" xfId="193" xr:uid="{4D660BBB-ECB3-49F8-B937-D5ECFF31DA68}"/>
    <cellStyle name="Card BR" xfId="194" xr:uid="{8E0BD766-2137-4F17-9106-2E29626C0D31}"/>
    <cellStyle name="Card BR 2" xfId="195" xr:uid="{AD7FB04F-9B8B-4CAF-8ECE-3CDD2577B0DB}"/>
    <cellStyle name="Card BR 3" xfId="196" xr:uid="{D138E1CC-FB0C-4A53-A220-4DF5CD7A01F2}"/>
    <cellStyle name="Card BR 3 2" xfId="197" xr:uid="{6B22D78D-2FC0-437E-977F-6EBC94FCA98C}"/>
    <cellStyle name="Card L" xfId="198" xr:uid="{321D541E-ED10-4871-A98D-7BF9CCF37C93}"/>
    <cellStyle name="Card L 2" xfId="199" xr:uid="{935C2F64-3203-4150-B25F-F9F3EAC3D4BB}"/>
    <cellStyle name="Card L 3" xfId="200" xr:uid="{0C970593-6804-44B9-8744-97051C491C9A}"/>
    <cellStyle name="Card L 3 2" xfId="201" xr:uid="{A2E7EBEE-1583-4D9C-B045-11D6203AA24A}"/>
    <cellStyle name="Card R" xfId="202" xr:uid="{A870CEA6-873D-4B9F-816D-1C6BC8A2ACFA}"/>
    <cellStyle name="Card R 2" xfId="203" xr:uid="{23AF92B3-55ED-4687-BF86-4904A0667A89}"/>
    <cellStyle name="Card R 3" xfId="204" xr:uid="{4ABE1DCE-CDA5-42FA-94EB-857418B32C78}"/>
    <cellStyle name="Card R 3 2" xfId="205" xr:uid="{473CA028-FDC5-428F-ABE3-80D3C75E26C9}"/>
    <cellStyle name="Card T" xfId="206" xr:uid="{189201C5-E874-4CF1-A32A-0D1FFC2CCA06}"/>
    <cellStyle name="Card T 2" xfId="207" xr:uid="{8E35B36C-B7F5-4759-BFB0-23991CC7F99E}"/>
    <cellStyle name="Card T 3" xfId="208" xr:uid="{2FC3A347-A6AC-4B7A-BEC1-E8B3C2E89392}"/>
    <cellStyle name="Card T 3 2" xfId="209" xr:uid="{424E244B-4F75-4B88-9955-53AD40D52ECA}"/>
    <cellStyle name="Card TL" xfId="210" xr:uid="{6E1D1B48-A879-43FA-A5D9-504A30B3C555}"/>
    <cellStyle name="Card TL 2" xfId="211" xr:uid="{BF6582E9-BF61-46A9-AB69-FB7A16928E21}"/>
    <cellStyle name="Card TL 3" xfId="212" xr:uid="{288DFA49-7C5C-41B5-9416-6DFC2243218F}"/>
    <cellStyle name="Card TL 3 2" xfId="213" xr:uid="{898002C9-6BEE-46D6-BD62-5068E3D704B3}"/>
    <cellStyle name="Card TR" xfId="214" xr:uid="{4C8CF94D-F0DB-41AA-BAF2-FDB2320C8168}"/>
    <cellStyle name="Card TR 2" xfId="215" xr:uid="{A62D1C9D-0ED1-4902-9DEF-7C1252733632}"/>
    <cellStyle name="Card TR 3" xfId="216" xr:uid="{57768715-1CA8-40D7-ACAC-FD3B30DEBA5C}"/>
    <cellStyle name="Card TR 3 2" xfId="217" xr:uid="{37909BDC-EA76-4249-827B-7FBDC6D558D1}"/>
    <cellStyle name="Card_obrtna dela" xfId="218" xr:uid="{D22AC54F-D355-4E12-BE38-645AA143EF1D}"/>
    <cellStyle name="Check Cell" xfId="219" xr:uid="{57CBD02A-B44A-441D-9E57-E837BDE9BD31}"/>
    <cellStyle name="Check Cell 2" xfId="220" xr:uid="{A512A0C1-D321-4197-92EB-6A99A6DD52F4}"/>
    <cellStyle name="Column Header" xfId="221" xr:uid="{D6FCD443-330F-4627-B673-FBCED7108A63}"/>
    <cellStyle name="Column Header 2" xfId="222" xr:uid="{EA9046FC-47A0-4C60-A6F2-10E40F477196}"/>
    <cellStyle name="Column Header 3" xfId="223" xr:uid="{7EC11320-B201-4B2A-9B96-8F95FBFF10F0}"/>
    <cellStyle name="Column Header 3 2" xfId="224" xr:uid="{5A970AA0-CA0D-4E99-89CE-67ADE34A47D5}"/>
    <cellStyle name="Comma 2" xfId="225" xr:uid="{AAB165FB-5682-46F1-B8BB-12B822561084}"/>
    <cellStyle name="Comma 2 2" xfId="226" xr:uid="{643A87F8-1D2C-44FC-A809-84524A8FCF88}"/>
    <cellStyle name="Comma 2 3" xfId="227" xr:uid="{68F531E8-46AE-47F8-9F14-B3825B67F6AE}"/>
    <cellStyle name="Comma 2 4" xfId="931" xr:uid="{2E2DFB11-3E60-4DBB-B211-DCB89FEC818B}"/>
    <cellStyle name="Comma 3" xfId="228" xr:uid="{5DAE9F32-6E59-49C9-A5C1-515835362E2D}"/>
    <cellStyle name="Comma_Sheet1" xfId="229" xr:uid="{859C74FF-44D8-4D3B-B940-9860E0C1298D}"/>
    <cellStyle name="Date" xfId="230" xr:uid="{E6B0F41A-7E03-4729-9024-924D4FBDC180}"/>
    <cellStyle name="Date 2" xfId="231" xr:uid="{AFAC051E-D8FB-49EE-8713-B72F85751EA7}"/>
    <cellStyle name="Dobro 2" xfId="233" xr:uid="{63061DB8-F879-4ECA-A86B-D898F39A251F}"/>
    <cellStyle name="Dobro 2 2" xfId="234" xr:uid="{A93273E3-A278-4710-A5C4-63B7D335BE39}"/>
    <cellStyle name="Dobro 3" xfId="235" xr:uid="{0539E429-4E8A-4E75-922E-DAC577BBD032}"/>
    <cellStyle name="Dobro 4" xfId="232" xr:uid="{E292E308-C00C-4E0B-AC00-A95987A188FA}"/>
    <cellStyle name="Euro" xfId="236" xr:uid="{9CC1B541-2E57-4EAB-A1F3-24D7D43D8A1A}"/>
    <cellStyle name="Euro 2" xfId="237" xr:uid="{DBF885D1-7692-472F-9EC4-B8FDE0CF9DE4}"/>
    <cellStyle name="Euro 2 2" xfId="238" xr:uid="{595103E4-EA6D-4C2F-B68D-CC58A54683A9}"/>
    <cellStyle name="Euro 3" xfId="239" xr:uid="{E6A205A1-C823-4895-897F-B2F68740346D}"/>
    <cellStyle name="Euro 3 2" xfId="240" xr:uid="{A8C27AEE-7880-43CF-A3E9-FABC2DA7DD49}"/>
    <cellStyle name="Euro 4" xfId="241" xr:uid="{6603C933-5CE7-4581-A670-7FBF4674E9A2}"/>
    <cellStyle name="Excel Built-in 20% - Accent1" xfId="242" xr:uid="{37D78F71-C755-4F0C-946F-E014A09EDFCB}"/>
    <cellStyle name="Excel Built-in 20% - Accent2" xfId="243" xr:uid="{E59C993A-5B69-4163-A2B7-E5353EF75FD4}"/>
    <cellStyle name="Excel Built-in 20% - Accent3" xfId="244" xr:uid="{C9449AED-9DB2-4800-BC98-32972E2FAD8C}"/>
    <cellStyle name="Excel Built-in 20% - Accent4" xfId="245" xr:uid="{D466C1F9-23B7-4B53-B9C6-11CAD7D5F52B}"/>
    <cellStyle name="Excel Built-in 20% - Accent5" xfId="246" xr:uid="{752FD692-3A88-4B2D-8FC4-1D74B40FFE11}"/>
    <cellStyle name="Excel Built-in 20% - Accent6" xfId="247" xr:uid="{562815F3-8B7E-462A-8113-2AC44AD3B7F5}"/>
    <cellStyle name="Excel Built-in 40% - Accent1" xfId="248" xr:uid="{DAC65B1A-5D83-45B5-9BCA-B751D764B00F}"/>
    <cellStyle name="Excel Built-in 40% - Accent2" xfId="249" xr:uid="{BCE497BB-A1EA-46FA-8DC2-4764D72BB943}"/>
    <cellStyle name="Excel Built-in 40% - Accent3" xfId="250" xr:uid="{4D7B9B0F-4049-492B-90B6-7D23DE54A75F}"/>
    <cellStyle name="Excel Built-in 40% - Accent4" xfId="251" xr:uid="{5D5C834A-C297-44AA-87C3-AA153D07A760}"/>
    <cellStyle name="Excel Built-in 40% - Accent5" xfId="252" xr:uid="{ED4EBEF0-9333-468C-A191-8414BFD75B2E}"/>
    <cellStyle name="Excel Built-in 40% - Accent6" xfId="253" xr:uid="{AD85FEF4-6474-4C2F-BA64-D91BF3D505DE}"/>
    <cellStyle name="Excel Built-in 60% - Accent1" xfId="254" xr:uid="{1431D94D-D943-4F1D-A85A-9FCE05CE055F}"/>
    <cellStyle name="Excel Built-in 60% - Accent2" xfId="255" xr:uid="{2E4C4594-09B3-45E7-B686-DCA1CEE29727}"/>
    <cellStyle name="Excel Built-in 60% - Accent3" xfId="256" xr:uid="{1FF4A52A-DEBC-4B8A-9FDA-101841465C69}"/>
    <cellStyle name="Excel Built-in 60% - Accent4" xfId="257" xr:uid="{E27E0131-FBEF-4674-A45C-8F0F31A223D3}"/>
    <cellStyle name="Excel Built-in 60% - Accent5" xfId="258" xr:uid="{655C48E1-7096-4442-8592-3B21D4C3070C}"/>
    <cellStyle name="Excel Built-in 60% - Accent6" xfId="259" xr:uid="{F9F3B344-40EC-4866-B2B4-C2C7B187CE11}"/>
    <cellStyle name="Excel Built-in Accent1" xfId="260" xr:uid="{10334E49-2480-41E7-8506-0AA80719F9BD}"/>
    <cellStyle name="Excel Built-in Accent2" xfId="261" xr:uid="{C30717C2-1595-4478-A674-752DD571A73C}"/>
    <cellStyle name="Excel Built-in Accent3" xfId="262" xr:uid="{D2231187-64E3-4936-8C60-AB21EDDB5DF3}"/>
    <cellStyle name="Excel Built-in Accent4" xfId="263" xr:uid="{EBFD8B84-8107-4D73-9EEE-8AE64BC13D55}"/>
    <cellStyle name="Excel Built-in Accent5" xfId="264" xr:uid="{78EFF27F-3C47-4620-8665-987FAF55509B}"/>
    <cellStyle name="Excel Built-in Accent6" xfId="265" xr:uid="{8981D23C-E4A0-4F51-87EA-A1F8A2D73701}"/>
    <cellStyle name="Excel Built-in Bad" xfId="266" xr:uid="{2D9CD5C1-4FCF-448A-A7DA-E2E120A6B0C0}"/>
    <cellStyle name="Excel Built-in Calculation" xfId="267" xr:uid="{18BCA8A4-C8D1-4CC6-88AE-7AD610136487}"/>
    <cellStyle name="Excel Built-in Check Cell" xfId="268" xr:uid="{E47ACA06-B1CA-498B-903B-DE1B3C30C1E5}"/>
    <cellStyle name="Excel Built-in Explanatory Text" xfId="269" xr:uid="{0953AC69-D748-4557-AD98-5D92C6122085}"/>
    <cellStyle name="Excel Built-in Good" xfId="270" xr:uid="{C01C4F38-1889-4C5E-9C30-45CF6D1F1040}"/>
    <cellStyle name="Excel Built-in Heading 1" xfId="271" xr:uid="{D836BD10-7982-4AF1-9954-D31671A1FB8D}"/>
    <cellStyle name="Excel Built-in Heading 2" xfId="272" xr:uid="{86D9090D-D5E0-4889-9C1F-3A9C6F555006}"/>
    <cellStyle name="Excel Built-in Heading 3" xfId="273" xr:uid="{7D527AC1-E2A9-4319-B6F6-2191AC716AE1}"/>
    <cellStyle name="Excel Built-in Heading 4" xfId="274" xr:uid="{9D852BD3-CB41-4CC6-AB36-ADF841FA00BB}"/>
    <cellStyle name="Excel Built-in Input" xfId="275" xr:uid="{3AFDA16E-7FC3-408C-AF79-B409BE330663}"/>
    <cellStyle name="Excel Built-in Linked Cell" xfId="276" xr:uid="{A0ED932A-3748-47FE-8BF9-E81B0E26C64F}"/>
    <cellStyle name="Excel Built-in Neutral" xfId="277" xr:uid="{F772BAAB-31F8-4AA5-AB5B-A3642C9F825D}"/>
    <cellStyle name="Excel Built-in Normal" xfId="278" xr:uid="{20090616-FAB9-4CFF-8C8B-D92C6EDA83DC}"/>
    <cellStyle name="Excel Built-in Normal 2" xfId="279" xr:uid="{A1F0FE2C-44E9-4930-A3C1-94CAF20FBB37}"/>
    <cellStyle name="Excel Built-in Note" xfId="280" xr:uid="{84D985D9-6016-4AD2-97A2-09EE273901A3}"/>
    <cellStyle name="Excel Built-in Output" xfId="281" xr:uid="{B38CF105-1E60-48E6-9C75-6126C1A45072}"/>
    <cellStyle name="Excel Built-in Output 2" xfId="282" xr:uid="{399DB5A2-AEB7-4EC9-8770-0D547BA27361}"/>
    <cellStyle name="Excel Built-in Title" xfId="283" xr:uid="{A52F622E-F348-49D1-B398-23DA56BDCF30}"/>
    <cellStyle name="Excel Built-in Total" xfId="284" xr:uid="{1FFE9714-E9C8-4F4B-BB67-C846CD544B51}"/>
    <cellStyle name="Excel Built-in Total 2" xfId="285" xr:uid="{362B39F3-B695-4E2D-9219-DC07BDD94C6A}"/>
    <cellStyle name="Excel Built-in Warning Text" xfId="286" xr:uid="{3A1D1B73-E94D-46E0-ABAA-39A81EA0C2D7}"/>
    <cellStyle name="Explanatory Text" xfId="287" xr:uid="{0773B063-4438-4FF2-8DC0-7714FA968458}"/>
    <cellStyle name="Fixed" xfId="288" xr:uid="{6CD0C992-A7DC-422A-8C39-5B801F45EDB8}"/>
    <cellStyle name="Fixed 2" xfId="289" xr:uid="{4EB4DBA4-67EA-45E1-9689-4F7774D238CC}"/>
    <cellStyle name="Followed Hyperlink" xfId="290" xr:uid="{B1B9D6C7-61DD-4484-93FC-BB5C7D7A2CAA}"/>
    <cellStyle name="Good" xfId="291" xr:uid="{D42B3B0C-A43F-448E-8D62-F274BF002E3D}"/>
    <cellStyle name="Good 2" xfId="292" xr:uid="{C4D0756B-831C-4376-846E-B588530EDC14}"/>
    <cellStyle name="Heading 1" xfId="293" xr:uid="{F66F62EC-03C9-4E59-BB2C-6CB5DBC3B6E6}"/>
    <cellStyle name="Heading 1 2" xfId="294" xr:uid="{26882362-CCB4-4092-B813-EA5FE241BBE6}"/>
    <cellStyle name="Heading 2" xfId="295" xr:uid="{443B1F63-827C-4C17-A63D-676A887D8564}"/>
    <cellStyle name="Heading 2 2" xfId="296" xr:uid="{088876D7-40DB-4D66-9CE0-8B5B7ED164BD}"/>
    <cellStyle name="Heading 3" xfId="297" xr:uid="{49762B6B-1249-4C37-96DC-BD90C5C28D34}"/>
    <cellStyle name="Heading 3 2" xfId="298" xr:uid="{C8DAF001-7C50-4BA3-8DFB-5E27D105D93B}"/>
    <cellStyle name="Heading 4" xfId="299" xr:uid="{8F9115BD-B6F9-4BB3-8981-DF86748933F2}"/>
    <cellStyle name="Heading 4 2" xfId="300" xr:uid="{006F9249-ABCA-4709-8952-22C66AB10DD3}"/>
    <cellStyle name="Heading1" xfId="301" xr:uid="{DE2FFAD1-9799-4F20-968A-A9595BF91B46}"/>
    <cellStyle name="Heading1 2" xfId="302" xr:uid="{B9F22338-67AC-459D-83C2-5BF60E47A700}"/>
    <cellStyle name="Heading2" xfId="303" xr:uid="{993EB833-0665-4624-BBE4-41D4E48A9422}"/>
    <cellStyle name="Heading2 2" xfId="304" xr:uid="{F0DB3A20-0059-4407-A05E-07E4A465CDC0}"/>
    <cellStyle name="Hiperpovezava 2" xfId="305" xr:uid="{02285769-29B7-4FEE-9001-7DDB4764B4D3}"/>
    <cellStyle name="Hiperpovezava 2 2" xfId="306" xr:uid="{B350F057-64C4-4E46-AA2A-1E9BAE595C35}"/>
    <cellStyle name="Hyperlink" xfId="307" xr:uid="{D5D2B394-5D3C-4E5B-A568-8ED18E1B2E23}"/>
    <cellStyle name="Input" xfId="308" xr:uid="{AC651B17-30F7-4561-AE99-1BD29435E9D9}"/>
    <cellStyle name="Input 2" xfId="309" xr:uid="{9C49C4FF-5E31-44E3-A8DB-CAFC24BBF9C6}"/>
    <cellStyle name="Input 3" xfId="310" xr:uid="{C56FF851-3DE2-40AA-8BE1-8D87BF74E63A}"/>
    <cellStyle name="Item" xfId="311" xr:uid="{0135C1A0-962D-4E16-A5E5-77F03A9D774B}"/>
    <cellStyle name="Izhod 2" xfId="313" xr:uid="{7758680B-10E2-47E6-AF61-5EEE8DBA7446}"/>
    <cellStyle name="Izhod 2 2" xfId="314" xr:uid="{76F9CF39-D3E0-4E3E-82E9-5324BAA33C6C}"/>
    <cellStyle name="Izhod 3" xfId="315" xr:uid="{CAF963AC-111C-410C-8E01-015EF06797A8}"/>
    <cellStyle name="Izhod 3 2" xfId="316" xr:uid="{2E068BC9-B2BC-4FB5-BC5A-3AA855743185}"/>
    <cellStyle name="Izhod 4" xfId="312" xr:uid="{1D522E5C-8BE1-4C66-B3BC-B77EE3EB06B4}"/>
    <cellStyle name="Keš" xfId="317" xr:uid="{30EA07A8-690C-45E5-AF13-6C610E07E2C3}"/>
    <cellStyle name="Keš 2" xfId="318" xr:uid="{C1EB32C3-8372-4464-AAB9-4457FBEADC47}"/>
    <cellStyle name="Keš 3" xfId="319" xr:uid="{0A886CCC-F076-4998-8D63-E3EACE8BD112}"/>
    <cellStyle name="Linked Cell" xfId="320" xr:uid="{63474524-CB0E-43A4-B8C3-BA159B36A283}"/>
    <cellStyle name="Linked Cell 2" xfId="321" xr:uid="{F5332FA2-E2D0-43D5-A06A-D985FAA4093B}"/>
    <cellStyle name="Naslov 1 2" xfId="324" xr:uid="{6D1B20CB-BBFB-4058-A8F7-22C76C259957}"/>
    <cellStyle name="Naslov 1 3" xfId="325" xr:uid="{71E939D2-8CE9-4C4E-B8D9-62F7AFF8128D}"/>
    <cellStyle name="Naslov 1 4" xfId="323" xr:uid="{704373FD-3725-4B12-9EE0-514A94D7B840}"/>
    <cellStyle name="Naslov 2 2" xfId="327" xr:uid="{94A53A50-F22D-4B90-A1F5-06B8C57C728B}"/>
    <cellStyle name="Naslov 2 3" xfId="328" xr:uid="{39411AAE-770F-4B28-9A56-E8A304901DDC}"/>
    <cellStyle name="Naslov 2 4" xfId="326" xr:uid="{18234229-749F-4F24-8AE6-45C637B9CB53}"/>
    <cellStyle name="Naslov 3 2" xfId="330" xr:uid="{EED257E1-5F7B-4FE1-BD8A-BFC5F0188A57}"/>
    <cellStyle name="Naslov 3 3" xfId="331" xr:uid="{3325B3EB-19BD-4F60-87B7-712822D24D16}"/>
    <cellStyle name="Naslov 3 4" xfId="329" xr:uid="{52B09BBF-0FBB-4C7F-9173-4E5165AD8DC6}"/>
    <cellStyle name="Naslov 4 2" xfId="333" xr:uid="{724CE693-8078-4183-A13E-827AF509D024}"/>
    <cellStyle name="Naslov 4 3" xfId="334" xr:uid="{56F485A0-3872-4359-9DEA-CD6E47354EB2}"/>
    <cellStyle name="Naslov 4 4" xfId="332" xr:uid="{CA17AA60-025F-455F-8AEB-ADE0AA91170D}"/>
    <cellStyle name="Naslov 5" xfId="335" xr:uid="{4CD7A184-6EA8-45C9-A0A1-CBB5B2AAA5F8}"/>
    <cellStyle name="Naslov 5 2" xfId="336" xr:uid="{2F682108-8179-42D1-98C2-991339B40D06}"/>
    <cellStyle name="Naslov 6" xfId="337" xr:uid="{18073009-6592-4B6D-9785-7614A086AA1D}"/>
    <cellStyle name="Naslov 7" xfId="322" xr:uid="{C38CEF48-7924-4C27-A151-54939042613F}"/>
    <cellStyle name="Navadno" xfId="0" builtinId="0"/>
    <cellStyle name="Navadno 10" xfId="338" xr:uid="{E8F6EBCB-E99C-455E-907C-5429568EC189}"/>
    <cellStyle name="Navadno 10 2" xfId="339" xr:uid="{9F3A03BA-75DA-48EA-8412-06E28BFDE40D}"/>
    <cellStyle name="Navadno 10 3" xfId="340" xr:uid="{8FFF09BD-3372-4DEA-A285-1EE4697C98DA}"/>
    <cellStyle name="Navadno 10 3 2" xfId="932" xr:uid="{FD93DC99-AAB7-4CC7-8AAC-E920F38C4885}"/>
    <cellStyle name="Navadno 10 4" xfId="341" xr:uid="{5A4D3CA1-E912-49C9-A9E4-2FEAC524D541}"/>
    <cellStyle name="Navadno 10 4 2" xfId="933" xr:uid="{5D2C985B-5E13-4313-B73A-DD2D11AFD085}"/>
    <cellStyle name="Navadno 100" xfId="342" xr:uid="{FF504D88-6804-4EF5-AC2B-0A6030479888}"/>
    <cellStyle name="Navadno 101" xfId="343" xr:uid="{6F60A45B-4B10-4133-AC2A-3D07D818FFBB}"/>
    <cellStyle name="Navadno 102" xfId="344" xr:uid="{41B0BE54-67C8-4FD7-BB1B-C5A897ACFA01}"/>
    <cellStyle name="Navadno 103" xfId="345" xr:uid="{3CFCF276-B16C-4F57-90BF-A2C8D029AAA4}"/>
    <cellStyle name="Navadno 104" xfId="346" xr:uid="{09078BA0-FAB0-40C8-AD38-265C8E92E360}"/>
    <cellStyle name="Navadno 105" xfId="347" xr:uid="{B3F87F0A-A97A-4669-9C2C-BAE78AE9B160}"/>
    <cellStyle name="Navadno 106" xfId="348" xr:uid="{2515D8E9-B7EF-41A5-A245-1A2C5C94BF94}"/>
    <cellStyle name="Navadno 107" xfId="349" xr:uid="{FF0C7210-2784-405E-AEC9-B70C11CB9C7C}"/>
    <cellStyle name="Navadno 108" xfId="350" xr:uid="{F89C0DDE-640E-43BA-A0AC-11412BE49B5D}"/>
    <cellStyle name="Navadno 109" xfId="351" xr:uid="{9B0097B8-9602-422D-9ABA-6AEC2CE2FCE7}"/>
    <cellStyle name="Navadno 11" xfId="352" xr:uid="{D9262734-B798-4B02-A337-C505C8F3DFDC}"/>
    <cellStyle name="Navadno 11 10 2" xfId="24" xr:uid="{1E6C3BBF-958B-4DCC-AC35-D95D0A954E9A}"/>
    <cellStyle name="Navadno 11 2" xfId="353" xr:uid="{ED781829-85C8-4F90-A295-951FF412E69F}"/>
    <cellStyle name="Navadno 11 2 2" xfId="354" xr:uid="{C14A0EAA-F414-4965-91E2-3C4F28C2B60D}"/>
    <cellStyle name="Navadno 11 2 3" xfId="355" xr:uid="{1B819099-BC4C-4071-9B98-A9677104431D}"/>
    <cellStyle name="Navadno 11 2 4" xfId="356" xr:uid="{0F776629-752D-42D6-8098-8993873A0A28}"/>
    <cellStyle name="Navadno 11 3" xfId="357" xr:uid="{8E665ADA-89BD-476A-9373-8779C8ECC8F2}"/>
    <cellStyle name="Navadno 110" xfId="358" xr:uid="{F9FA4182-0538-4008-A55B-F1533279847C}"/>
    <cellStyle name="Navadno 111" xfId="359" xr:uid="{DB416EE1-0043-438D-A1B7-7DF988B6B4E0}"/>
    <cellStyle name="Navadno 112" xfId="360" xr:uid="{27E93944-A70C-4455-AAB4-899623D6CFA1}"/>
    <cellStyle name="Navadno 113" xfId="361" xr:uid="{12095617-28C7-407E-BF2A-AA08BF7CC3C8}"/>
    <cellStyle name="Navadno 114" xfId="362" xr:uid="{B2351306-35BB-4CEE-8206-95052461A443}"/>
    <cellStyle name="Navadno 115" xfId="363" xr:uid="{79683A46-8A26-4A4C-A4F0-A98623A037FB}"/>
    <cellStyle name="Navadno 116" xfId="364" xr:uid="{8AB1C51E-42FE-4911-928F-001D5030E336}"/>
    <cellStyle name="Navadno 117" xfId="365" xr:uid="{F432FF38-C72D-44D7-9A75-521A692CBEFB}"/>
    <cellStyle name="Navadno 118" xfId="366" xr:uid="{8FED1295-ECF5-47A6-9288-F97BC1C82428}"/>
    <cellStyle name="Navadno 119" xfId="367" xr:uid="{8272347D-B280-4163-B295-5AEB01767A36}"/>
    <cellStyle name="Navadno 12" xfId="368" xr:uid="{41E51CD9-1EA5-4767-877A-B91E5255FE1A}"/>
    <cellStyle name="Navadno 12 2" xfId="369" xr:uid="{C3A47D46-6893-4374-8671-39049FCB49EF}"/>
    <cellStyle name="Navadno 12 3" xfId="370" xr:uid="{25541CBA-F764-4EDD-B08D-7EA392E87E3F}"/>
    <cellStyle name="Navadno 12 4" xfId="371" xr:uid="{40C9E66B-7F2C-4EF6-84CE-DF0DB47AB129}"/>
    <cellStyle name="Navadno 120" xfId="372" xr:uid="{B1E5FE96-32D7-4E8E-8942-2A22DFD4BF71}"/>
    <cellStyle name="Navadno 121" xfId="373" xr:uid="{BE3EDCC3-A544-4DEF-AE0B-816CA018E18A}"/>
    <cellStyle name="Navadno 122" xfId="374" xr:uid="{DC5EDA77-A650-48E5-A40C-B7D29DEFB383}"/>
    <cellStyle name="Navadno 123" xfId="375" xr:uid="{321D655F-87E6-42F5-A79C-E34DB7A95071}"/>
    <cellStyle name="Navadno 124" xfId="376" xr:uid="{05807DD0-D38B-4EF7-B4D8-04FC296B58D8}"/>
    <cellStyle name="Navadno 125" xfId="377" xr:uid="{332E1FC5-E0AC-4A9B-A7F3-F509E0F1297E}"/>
    <cellStyle name="Navadno 126" xfId="378" xr:uid="{1C2F9FE1-685D-4929-A35A-F4961EEBD657}"/>
    <cellStyle name="Navadno 127" xfId="379" xr:uid="{B22DE42E-CF93-4256-8157-9571E9965369}"/>
    <cellStyle name="Navadno 128" xfId="380" xr:uid="{19B7678B-21B0-48BB-A9C3-F58A4EEF58EB}"/>
    <cellStyle name="Navadno 129" xfId="381" xr:uid="{86AC46F5-309B-49A7-BC4B-8FD0C5030367}"/>
    <cellStyle name="Navadno 13" xfId="382" xr:uid="{75B16131-9994-4596-8105-23FB62275F50}"/>
    <cellStyle name="Navadno 13 2" xfId="383" xr:uid="{9FD9F351-CC80-466F-B49A-500D699017A7}"/>
    <cellStyle name="Navadno 13 3" xfId="384" xr:uid="{6DE61C9D-63FE-4A66-B8A4-8CC6B238FD26}"/>
    <cellStyle name="Navadno 130" xfId="385" xr:uid="{92B5B417-9F45-41EA-8ED8-247F23953169}"/>
    <cellStyle name="Navadno 131" xfId="386" xr:uid="{779D423B-F590-4E70-A87C-DA38AB7CD464}"/>
    <cellStyle name="Navadno 132" xfId="387" xr:uid="{560EC27C-D7AE-4D12-9A25-C20D046EAAAB}"/>
    <cellStyle name="Navadno 133" xfId="388" xr:uid="{D91CCBC1-4DB2-4F1C-836D-6475E0B9EDB6}"/>
    <cellStyle name="Navadno 134" xfId="389" xr:uid="{4A9CD7AB-FDC6-49AE-83CA-D706C7EA559C}"/>
    <cellStyle name="Navadno 135" xfId="390" xr:uid="{9011FF59-3171-49D5-8007-FBEE5EDC50E2}"/>
    <cellStyle name="Navadno 136" xfId="391" xr:uid="{44DC8C46-5D06-48D9-AC55-06661908A4C8}"/>
    <cellStyle name="Navadno 137" xfId="392" xr:uid="{A54EFAE2-D5EA-4CBE-A1A2-5AFCEA6E64CA}"/>
    <cellStyle name="Navadno 138" xfId="393" xr:uid="{E92C2ED8-7600-4EFC-B764-EBD6E8301A2C}"/>
    <cellStyle name="Navadno 139" xfId="394" xr:uid="{B7C696A8-E0C4-4887-B0FE-44F7C908692F}"/>
    <cellStyle name="Navadno 14" xfId="395" xr:uid="{E3D9B684-E3BC-4A11-B9C3-A72F33CF2193}"/>
    <cellStyle name="Navadno 140" xfId="396" xr:uid="{54214DFB-F25B-4186-B2B3-E342C1211302}"/>
    <cellStyle name="Navadno 141" xfId="397" xr:uid="{A678ADBA-4D79-44B5-BCC4-902098BBE834}"/>
    <cellStyle name="Navadno 142" xfId="398" xr:uid="{2D9C9DCF-4340-4BE7-A954-A371EED4622A}"/>
    <cellStyle name="Navadno 143" xfId="399" xr:uid="{C80768CE-063A-477C-A17E-48F568FA421C}"/>
    <cellStyle name="Navadno 144" xfId="400" xr:uid="{D32B933F-62F3-45AC-AEC5-740B34FD648E}"/>
    <cellStyle name="Navadno 145" xfId="401" xr:uid="{B60C1165-0516-43F6-B33A-B225DDFD911D}"/>
    <cellStyle name="Navadno 146" xfId="402" xr:uid="{BD99990A-6482-403D-B84F-94C8342AF860}"/>
    <cellStyle name="Navadno 147" xfId="403" xr:uid="{55D10A59-2C03-46A0-9860-F7BEDD74FD1E}"/>
    <cellStyle name="Navadno 148" xfId="404" xr:uid="{E30CCB30-BD64-4DE5-B071-59232BE08615}"/>
    <cellStyle name="Navadno 149" xfId="405" xr:uid="{4C639D66-6C8F-4378-96A2-D0EBABA35AFA}"/>
    <cellStyle name="Navadno 15" xfId="406" xr:uid="{0A41EF07-F728-4332-9ACC-8F272E499F63}"/>
    <cellStyle name="Navadno 150" xfId="407" xr:uid="{F4E7B97F-263E-4D85-AF97-377C79A87A89}"/>
    <cellStyle name="Navadno 151" xfId="408" xr:uid="{DB7BD7B3-FB75-4014-85B8-E7836BA07A09}"/>
    <cellStyle name="Navadno 152" xfId="409" xr:uid="{42EFEEE5-9CCC-4731-963D-E65DE2E72D23}"/>
    <cellStyle name="Navadno 153" xfId="410" xr:uid="{157746F5-6043-4019-952B-779E533FB792}"/>
    <cellStyle name="Navadno 154" xfId="411" xr:uid="{6C2B984D-EF7E-445C-AE67-D93B88F0C1E8}"/>
    <cellStyle name="Navadno 155" xfId="412" xr:uid="{1AC4A65F-54DD-4CF1-BBAC-CFCC99A18EDE}"/>
    <cellStyle name="Navadno 156" xfId="413" xr:uid="{870E766D-7E46-4953-8953-3FCDD47D07DA}"/>
    <cellStyle name="Navadno 157" xfId="414" xr:uid="{6AC84DF9-6D17-419E-886F-AB359D5727D9}"/>
    <cellStyle name="Navadno 158" xfId="415" xr:uid="{5A24DF1F-0846-4137-9E94-6E5C26299FFA}"/>
    <cellStyle name="Navadno 159" xfId="416" xr:uid="{93D31BFA-53C0-4841-A266-D913E69B4A89}"/>
    <cellStyle name="Navadno 16" xfId="417" xr:uid="{6E578C25-154D-4CB7-A17B-9F485A1256FF}"/>
    <cellStyle name="Navadno 16 2" xfId="934" xr:uid="{804ED67E-A186-4A82-AA2B-6F90E72A8A75}"/>
    <cellStyle name="Navadno 160" xfId="418" xr:uid="{25AFE271-3A5B-4818-AC65-8F5BED21FDE3}"/>
    <cellStyle name="Navadno 161" xfId="419" xr:uid="{E92FC16A-332C-469E-864F-3ED37F899D10}"/>
    <cellStyle name="Navadno 162" xfId="21" xr:uid="{4D9EAC20-9DE1-49DF-ABBC-8519DB229C8A}"/>
    <cellStyle name="Navadno 162 2" xfId="420" xr:uid="{713613CC-6488-4163-AF5D-6F1581395299}"/>
    <cellStyle name="Navadno 163" xfId="421" xr:uid="{11838A84-443E-4078-94CA-52C7D3E8DBB3}"/>
    <cellStyle name="Navadno 164" xfId="422" xr:uid="{0FB4FA13-73DA-48BF-868B-A18382029446}"/>
    <cellStyle name="Navadno 17" xfId="423" xr:uid="{E72CE2FC-FA75-4626-A460-9BD87A07C5C7}"/>
    <cellStyle name="Navadno 17 2" xfId="935" xr:uid="{345B7C77-F04B-41E5-9044-678E4421E644}"/>
    <cellStyle name="Navadno 18" xfId="424" xr:uid="{08124D67-4C9A-4918-B687-EEFDAD63DC97}"/>
    <cellStyle name="Navadno 18 2" xfId="936" xr:uid="{2E8270EC-814D-404E-B617-FBFEA4AEB0BE}"/>
    <cellStyle name="Navadno 19" xfId="425" xr:uid="{50C2E65C-89EB-41DB-BC14-3614FD29DB92}"/>
    <cellStyle name="Navadno 2" xfId="7" xr:uid="{CF2E998A-C768-4DC8-93F9-F4C2C67C4967}"/>
    <cellStyle name="Navadno 2 10 2 2" xfId="25" xr:uid="{FD286529-CE4F-4B25-BC0D-F6E2771AB42A}"/>
    <cellStyle name="Navadno 2 2" xfId="11" xr:uid="{68936020-4CC5-46F3-A2FB-F2D7AD4C9B57}"/>
    <cellStyle name="Navadno 2 2 2" xfId="14" xr:uid="{3DDDABB9-C46B-4003-8126-A6D587507F90}"/>
    <cellStyle name="Navadno 2 2 2 2" xfId="27" xr:uid="{46C69D37-DEAB-4630-943A-FCA4C9ED1B15}"/>
    <cellStyle name="Navadno 2 2 2 2 2" xfId="426" xr:uid="{817608D7-4DCC-4AC6-951F-D2DE91719027}"/>
    <cellStyle name="Navadno 2 2 2 3" xfId="427" xr:uid="{979948C3-76C7-4D73-8D92-1029AD94076C}"/>
    <cellStyle name="Navadno 2 2 2 4" xfId="428" xr:uid="{C01E6FBB-F454-4445-909E-715FF172E511}"/>
    <cellStyle name="Navadno 2 2 2 5" xfId="429" xr:uid="{458FD71E-50D3-488B-9749-AC3F9AA96C11}"/>
    <cellStyle name="Navadno 2 2 3" xfId="16" xr:uid="{09362ACC-1A6B-4C93-AE40-2DA36C05C87B}"/>
    <cellStyle name="Navadno 2 2 3 2" xfId="430" xr:uid="{45C867E1-AC2F-4B16-BAE7-9E217A7237C2}"/>
    <cellStyle name="Navadno 2 2 3 2 2" xfId="431" xr:uid="{3023AFCA-4048-4292-923F-3A897474279B}"/>
    <cellStyle name="Navadno 2 2 3 2 2 3" xfId="28" xr:uid="{A2EC6F28-3041-4FEF-9693-332F978616B8}"/>
    <cellStyle name="Navadno 2 2 3 2 3" xfId="432" xr:uid="{6D99CD67-86E0-47BD-A3C3-0FE493E6726E}"/>
    <cellStyle name="Navadno 2 2 3 3" xfId="433" xr:uid="{D37AF6F3-6B49-40CC-BF84-6976566B2712}"/>
    <cellStyle name="Navadno 2 2 3 4" xfId="434" xr:uid="{80A35845-CA0D-4AB9-A9EE-836CAE509232}"/>
    <cellStyle name="Navadno 2 2 3 4 2" xfId="435" xr:uid="{F111EA7D-8F8F-4275-B6C0-5A5DA9A8774D}"/>
    <cellStyle name="Navadno 2 2 3 5" xfId="436" xr:uid="{68C1CFDC-70EB-4810-979F-0580A16E22CD}"/>
    <cellStyle name="Navadno 2 2 3 5 2" xfId="437" xr:uid="{88293D78-8091-432E-B76B-E54E2130CC53}"/>
    <cellStyle name="Navadno 2 2 3 6" xfId="438" xr:uid="{FAC132C3-4456-4EE1-8D94-0E7E780FD12C}"/>
    <cellStyle name="Navadno 2 2 3_V119824_prenova_preostalo" xfId="439" xr:uid="{94EF8B4B-3BD9-4DD6-A964-DBEAB2B1C1C9}"/>
    <cellStyle name="Navadno 2 2 4" xfId="440" xr:uid="{63F9CBB0-0C69-4AD9-B258-0BED6E1D5E2E}"/>
    <cellStyle name="Navadno 2 2 4 2" xfId="441" xr:uid="{CAC4F439-7602-4650-B928-EF40D72260E8}"/>
    <cellStyle name="Navadno 2 2 5" xfId="442" xr:uid="{AAC34126-6DF3-4C4E-9A17-FE1B882F5C7F}"/>
    <cellStyle name="Navadno 2 2 6" xfId="443" xr:uid="{AD6FD09F-0329-4492-B9BA-11085016593E}"/>
    <cellStyle name="Navadno 2 2 7" xfId="444" xr:uid="{A9F56FF2-49B1-47DC-B1D9-5A87EABD7671}"/>
    <cellStyle name="Navadno 2 2_K108993_projektantski predracun_fekalna kanalizacija(1)" xfId="445" xr:uid="{F0D67118-5076-43BC-8497-0411792E22FA}"/>
    <cellStyle name="Navadno 2 22" xfId="13" xr:uid="{497D4AEB-001D-45F6-8A75-AF73BD02217D}"/>
    <cellStyle name="Navadno 2 22 2" xfId="921" xr:uid="{8391A799-7D3E-4D7D-B627-3CA06B3E0024}"/>
    <cellStyle name="Navadno 2 3" xfId="33" xr:uid="{8FC3B6C0-6694-411E-A9E6-93D8AB27446C}"/>
    <cellStyle name="Navadno 2 3 2" xfId="446" xr:uid="{A0B7A062-CF26-4116-896C-BFE2111582C0}"/>
    <cellStyle name="Navadno 2 3 2 2" xfId="447" xr:uid="{6410AA6C-1D0F-42FE-9B71-007DBB63D9C8}"/>
    <cellStyle name="Navadno 2 3 3" xfId="448" xr:uid="{8EC2F374-B197-4150-9987-DC6D3D0A648E}"/>
    <cellStyle name="Navadno 2 3 3 2" xfId="449" xr:uid="{BB2C9C9C-A467-49B9-A08C-4D8DABA0AACB}"/>
    <cellStyle name="Navadno 2 3 3 3" xfId="450" xr:uid="{FDAB9E06-19EC-48E8-A923-C27696D0EF86}"/>
    <cellStyle name="Navadno 2 3 4" xfId="451" xr:uid="{F2E8DFCC-2B9F-41FF-BD14-F9C3F12168C2}"/>
    <cellStyle name="Navadno 2 3 5" xfId="452" xr:uid="{622FEFB2-A1CE-44A5-B5E3-D7CCE16FDE89}"/>
    <cellStyle name="Navadno 2 3 6" xfId="453" xr:uid="{39A9BE5B-DE36-4AD1-A4BD-BCC53E6F9B51}"/>
    <cellStyle name="Navadno 2 3 7" xfId="915" xr:uid="{510D6852-B368-43FC-9C2E-CD9503E3ECF8}"/>
    <cellStyle name="Navadno 2 4" xfId="36" xr:uid="{DB035943-BE91-4130-9E19-6A23FCC00BE4}"/>
    <cellStyle name="Navadno 2 4 2" xfId="454" xr:uid="{813B0E5B-EBF6-437F-B7F9-32B5D2816DCC}"/>
    <cellStyle name="Navadno 2 4 3" xfId="455" xr:uid="{62F3D828-0DB0-4572-80F9-FBA4E1CCD733}"/>
    <cellStyle name="Navadno 2 4 4" xfId="456" xr:uid="{7C9EFB92-9D5A-46C9-881F-53A1D79B7A5A}"/>
    <cellStyle name="Navadno 2 5" xfId="457" xr:uid="{227AA4EF-638C-4FB0-8249-05DCA5529F23}"/>
    <cellStyle name="Navadno 2 5 2" xfId="458" xr:uid="{F452FE53-8B6C-4E12-B6DE-B319B05C3E5D}"/>
    <cellStyle name="Navadno 2 6" xfId="459" xr:uid="{7BE17271-2C74-46CA-8B6B-D31863EE8601}"/>
    <cellStyle name="Navadno 2 6 2" xfId="460" xr:uid="{02716328-DFE2-49A9-8C9E-A01E0960AC12}"/>
    <cellStyle name="Navadno 2 7" xfId="461" xr:uid="{E54E5C96-4659-4EBA-8608-4EC0A7D335BC}"/>
    <cellStyle name="Navadno 2 8" xfId="462" xr:uid="{6307B123-A880-4305-B722-CDA5D3A64EB2}"/>
    <cellStyle name="Navadno 2 9" xfId="38" xr:uid="{C818D028-2D4F-4403-A696-32E213C7F9B9}"/>
    <cellStyle name="Navadno 2_114100_popis del_nadstrešek" xfId="463" xr:uid="{79EA2F6E-17D6-4A21-BAF3-A283A307BFF9}"/>
    <cellStyle name="Navadno 20" xfId="464" xr:uid="{B54A1309-684D-4DC6-AF7B-2109957E191A}"/>
    <cellStyle name="Navadno 21" xfId="465" xr:uid="{ED530A01-5E14-499D-9BEE-C9B6C1155071}"/>
    <cellStyle name="Navadno 22" xfId="466" xr:uid="{927719AA-0390-4AFA-BF94-B32235D4EAA7}"/>
    <cellStyle name="Navadno 23" xfId="467" xr:uid="{6CEA661B-2E71-42B5-B20E-13E023B11804}"/>
    <cellStyle name="Navadno 24" xfId="468" xr:uid="{3CAB0A7F-17D0-4DF1-9014-D28CD3FA3D30}"/>
    <cellStyle name="Navadno 25" xfId="469" xr:uid="{3A76403D-DE45-4BA0-8B84-2AD10F8DF8CF}"/>
    <cellStyle name="Navadno 25 2" xfId="470" xr:uid="{BD90371D-1CD8-4949-A047-23E6FCE0DA96}"/>
    <cellStyle name="Navadno 25_K119553_popis_s predracunom_delovna-2" xfId="471" xr:uid="{041E0344-1098-46C2-841F-C5607D67B412}"/>
    <cellStyle name="Navadno 26" xfId="472" xr:uid="{8D4E543A-86AA-457F-90A6-C6D51E6A5B4F}"/>
    <cellStyle name="Navadno 27" xfId="473" xr:uid="{C6B3FC86-9932-4DFC-AB40-9BEDF7E56D41}"/>
    <cellStyle name="Navadno 28" xfId="474" xr:uid="{A2A37E65-04C8-446C-A3EE-AF4AA8B418A8}"/>
    <cellStyle name="Navadno 29" xfId="475" xr:uid="{8A42D43F-6A1A-4612-AB6B-07C0C27E5866}"/>
    <cellStyle name="Navadno 3" xfId="1" xr:uid="{2ED7B963-304E-4405-8A21-68E8B5B3A782}"/>
    <cellStyle name="Navadno 3 2" xfId="43" xr:uid="{7F7A9D43-B318-4051-B7F2-C8978CC9B68B}"/>
    <cellStyle name="Navadno 3 2 2" xfId="477" xr:uid="{4242ECEB-7A5E-497A-A4C2-CD72B87085CD}"/>
    <cellStyle name="Navadno 3 2 3" xfId="478" xr:uid="{2F7017DC-7F91-45F2-8186-04E0E657E9EE}"/>
    <cellStyle name="Navadno 3 2 3 2" xfId="479" xr:uid="{31F848A4-C19A-4B98-9387-9A521E3A92CF}"/>
    <cellStyle name="Navadno 3 2 4" xfId="480" xr:uid="{94CD577C-5440-4A07-88A2-E330C213D3D5}"/>
    <cellStyle name="Navadno 3 2 5" xfId="481" xr:uid="{492F1454-08E2-4D9F-90D0-2DB0C40C2611}"/>
    <cellStyle name="Navadno 3 2 6" xfId="476" xr:uid="{50685A0B-E516-4D72-9C30-A8E8DF1AF812}"/>
    <cellStyle name="Navadno 3 3" xfId="47" xr:uid="{FBADEBF9-FF87-42ED-993A-DFA33B66459F}"/>
    <cellStyle name="Navadno 3 3 2" xfId="482" xr:uid="{7A316B51-BC0A-4183-A84D-4B2B1FE48E5F}"/>
    <cellStyle name="Navadno 3 3 3" xfId="930" xr:uid="{AC528D40-5CC4-4E67-A044-A4FBBAF34A87}"/>
    <cellStyle name="Navadno 3 4" xfId="483" xr:uid="{EDF77145-04A0-4BD1-9B87-5A8F2C3FB29F}"/>
    <cellStyle name="Navadno 3 5" xfId="484" xr:uid="{98DF50EA-8845-4C3F-A8EF-8EA57BFA5EF5}"/>
    <cellStyle name="Navadno 3 6" xfId="485" xr:uid="{B9F2BE24-37B0-45F5-935D-FF409EDFE6EA}"/>
    <cellStyle name="Navadno 3 7" xfId="486" xr:uid="{4A22C04A-8ED2-4AF9-9660-84376588B333}"/>
    <cellStyle name="Navadno 3 8" xfId="919" xr:uid="{EB39E0B7-C030-44F2-8A07-CA8E0B3A5547}"/>
    <cellStyle name="Navadno 3_6 Poglavje-ponudbeni predračun_ČN-BELTINCI" xfId="487" xr:uid="{1A3B0A26-B98F-4D25-8E2F-F8A3740D565E}"/>
    <cellStyle name="Navadno 30" xfId="488" xr:uid="{118B8DE9-D9EA-417B-AC08-95B2448485CD}"/>
    <cellStyle name="Navadno 31" xfId="489" xr:uid="{D5619592-7F07-45BD-8F27-CF617FB7DE97}"/>
    <cellStyle name="Navadno 32" xfId="490" xr:uid="{BFF4393D-B563-43D0-96DB-EA0A408D1ABA}"/>
    <cellStyle name="Navadno 33" xfId="491" xr:uid="{4527950C-EC1B-4A1F-9D35-B56130F73EF7}"/>
    <cellStyle name="Navadno 34" xfId="492" xr:uid="{91BEB137-BA45-47FD-B07E-DF55155DEC5B}"/>
    <cellStyle name="Navadno 35" xfId="493" xr:uid="{86CBFC2A-9DFF-4730-881C-498FAB07648B}"/>
    <cellStyle name="Navadno 36" xfId="494" xr:uid="{DFB54A36-F520-4A2B-A902-7AD69EB7B802}"/>
    <cellStyle name="Navadno 37" xfId="495" xr:uid="{B42ABB78-F64C-437C-93B3-5B87F55B9161}"/>
    <cellStyle name="Navadno 38" xfId="496" xr:uid="{7CB5DBB2-D22C-4E19-A04C-3B497F013D13}"/>
    <cellStyle name="Navadno 39" xfId="497" xr:uid="{23AF6DEF-8CF5-4AE1-B42F-10FC15DA9F12}"/>
    <cellStyle name="Navadno 4" xfId="41" xr:uid="{001120C6-41D0-4BAE-9A16-F629451136D8}"/>
    <cellStyle name="Navadno 4 2" xfId="45" xr:uid="{03FBEFBE-ED15-460C-8D03-605150AF7346}"/>
    <cellStyle name="Navadno 4 2 2" xfId="499" xr:uid="{D41FF9E9-320F-463E-B109-E56C5BC077BE}"/>
    <cellStyle name="Navadno 4 2 3" xfId="500" xr:uid="{03EBBA91-97D8-4E8B-AE04-94F3507220AA}"/>
    <cellStyle name="Navadno 4 2 3 2" xfId="501" xr:uid="{2187CCEA-0CA9-48F3-86C3-5E1D82B1F7DF}"/>
    <cellStyle name="Navadno 4 2 4" xfId="498" xr:uid="{3F447AF5-13B2-48BC-B8B4-4BB7584D2FA2}"/>
    <cellStyle name="Navadno 4 3" xfId="502" xr:uid="{5B692D72-A699-4866-A5AA-9AB1D6B32D51}"/>
    <cellStyle name="Navadno 4 3 2" xfId="503" xr:uid="{398C649D-6D9D-4C81-AEF6-62D247B637E1}"/>
    <cellStyle name="Navadno 4 3 2 2" xfId="938" xr:uid="{60C7DADB-25CD-4978-BAA8-36183B2BB75F}"/>
    <cellStyle name="Navadno 4 3 3" xfId="937" xr:uid="{BE5765AD-28C6-4890-B22D-B237B07C54CB}"/>
    <cellStyle name="Navadno 4 4" xfId="504" xr:uid="{ACC00153-583E-4B91-BB4E-A717EE190A20}"/>
    <cellStyle name="Navadno 4 4 2" xfId="505" xr:uid="{7DAD900C-2A65-4C6F-84B6-65CC586A8AA1}"/>
    <cellStyle name="Navadno 4 5" xfId="506" xr:uid="{FA805C72-33C4-478B-9690-0136859D854F}"/>
    <cellStyle name="Navadno 4 6" xfId="507" xr:uid="{C7FED946-AB23-4E77-9510-94C32CCF47E7}"/>
    <cellStyle name="Navadno 4 7" xfId="508" xr:uid="{B0079882-2515-4A4A-B72E-DB895B054EAE}"/>
    <cellStyle name="Navadno 4 8" xfId="509" xr:uid="{656E3431-090C-4C99-9628-34384494C2DE}"/>
    <cellStyle name="Navadno 40" xfId="510" xr:uid="{8D482235-C382-4F2B-8639-B7846DEDA37D}"/>
    <cellStyle name="Navadno 41" xfId="511" xr:uid="{51C543EA-7DFD-434D-8E41-A263F656D7BD}"/>
    <cellStyle name="Navadno 42" xfId="512" xr:uid="{63972062-9ED8-408A-8D00-5C43C67B63FF}"/>
    <cellStyle name="Navadno 43" xfId="513" xr:uid="{66E25C1A-6B92-4CB6-B515-08F277E1EEFB}"/>
    <cellStyle name="Navadno 44" xfId="514" xr:uid="{0510E253-EEE9-49CC-B324-21072D5B8368}"/>
    <cellStyle name="Navadno 45" xfId="515" xr:uid="{98C454AF-6958-44CF-9102-7B35EF0887B6}"/>
    <cellStyle name="Navadno 46" xfId="516" xr:uid="{ACE5C19F-3C8B-40A1-95C7-77BCFF5B5B08}"/>
    <cellStyle name="Navadno 47" xfId="517" xr:uid="{5F602F46-81B1-4AC8-96D1-4A6C3C4B1126}"/>
    <cellStyle name="Navadno 48" xfId="518" xr:uid="{05A84D85-9316-4686-953A-FB4837EC5E39}"/>
    <cellStyle name="Navadno 49" xfId="519" xr:uid="{62F78F51-08D8-4D7A-8EA0-C0247DED2D48}"/>
    <cellStyle name="Navadno 5" xfId="42" xr:uid="{DB069E41-2431-422A-8E8E-F7BEBA5B26A1}"/>
    <cellStyle name="Navadno 5 2" xfId="521" xr:uid="{C3406EBC-B778-492B-84C6-B47D9A9D4549}"/>
    <cellStyle name="Navadno 5 2 2" xfId="522" xr:uid="{4552F385-C41D-4A38-9425-A4EDFB67F744}"/>
    <cellStyle name="Navadno 5 2 3" xfId="523" xr:uid="{70FEE26A-4766-48CC-B2E8-2C0634D3289B}"/>
    <cellStyle name="Navadno 5 2 3 2" xfId="524" xr:uid="{F4C4502A-835A-4E8F-AD5C-7168A7FD9901}"/>
    <cellStyle name="Navadno 5 2 4" xfId="525" xr:uid="{66FA681C-460A-4BD9-ADA1-391B5AD06B0B}"/>
    <cellStyle name="Navadno 5 3" xfId="526" xr:uid="{63D3549F-FEC4-4514-A851-B7EF9DDF8119}"/>
    <cellStyle name="Navadno 5 3 2" xfId="527" xr:uid="{BAC9FE60-D1A7-40BA-A865-B53196B22115}"/>
    <cellStyle name="Navadno 5 4" xfId="528" xr:uid="{B17F24D6-6599-4C1F-86E8-4F71A7C5257D}"/>
    <cellStyle name="Navadno 5 5" xfId="529" xr:uid="{9B69AECE-F23B-4B23-AA5C-4AAD647D41AC}"/>
    <cellStyle name="Navadno 5 6" xfId="530" xr:uid="{DB0F02A8-CF98-4BD5-8972-3EBBA3F226CC}"/>
    <cellStyle name="Navadno 5 7" xfId="520" xr:uid="{158C1C26-3081-4F22-BA45-D8A36991D6C0}"/>
    <cellStyle name="Navadno 5 8" xfId="929" xr:uid="{93AA68C7-D8B4-4103-B127-6070FC1FFA32}"/>
    <cellStyle name="Navadno 50" xfId="531" xr:uid="{03C21414-09C6-4BE5-BF57-E27C0114E70D}"/>
    <cellStyle name="Navadno 51" xfId="532" xr:uid="{60784D05-4001-43B6-B78A-C3E88266CAAA}"/>
    <cellStyle name="Navadno 52" xfId="533" xr:uid="{0B5F4C1E-3909-41D7-B3B9-7D3893D48B24}"/>
    <cellStyle name="Navadno 53" xfId="534" xr:uid="{D4C07546-3D13-4D65-A6BF-97E7B9A9F046}"/>
    <cellStyle name="Navadno 54" xfId="535" xr:uid="{6BA21897-B0CA-4903-8F3C-74FDF89CC7A9}"/>
    <cellStyle name="Navadno 55" xfId="536" xr:uid="{73A51158-19B5-44B1-8174-92C7A6A80FD4}"/>
    <cellStyle name="Navadno 56" xfId="537" xr:uid="{4E232F01-A35A-4001-88D2-EBCFDEF654D4}"/>
    <cellStyle name="Navadno 57" xfId="538" xr:uid="{35F889C4-3D03-48C9-8FCE-EC9DFC36C61A}"/>
    <cellStyle name="Navadno 58" xfId="539" xr:uid="{3A1019C5-1C0A-448A-B542-7C7318964C2B}"/>
    <cellStyle name="Navadno 59" xfId="540" xr:uid="{0024EE9B-6A74-4FE9-B33F-B04F1F813AFF}"/>
    <cellStyle name="Navadno 6" xfId="541" xr:uid="{B6620D11-98E9-4DAB-9F64-AD3245DDFA3E}"/>
    <cellStyle name="Navadno 6 2" xfId="542" xr:uid="{B2A1228B-3F76-4232-A768-9D82C0FB755C}"/>
    <cellStyle name="Navadno 6 2 2" xfId="543" xr:uid="{84CEDD00-9339-449E-B6F8-0075FFA005AA}"/>
    <cellStyle name="Navadno 6 2 3" xfId="544" xr:uid="{D6559760-62C7-4923-8FCC-C3680C332EF6}"/>
    <cellStyle name="Navadno 6 2 3 2" xfId="545" xr:uid="{C136F917-E619-42FC-B6E8-7D28C2C65A4B}"/>
    <cellStyle name="Navadno 6 2 4" xfId="546" xr:uid="{45A44F9D-3902-4273-B00C-2BDF080186A9}"/>
    <cellStyle name="Navadno 6 2 5" xfId="547" xr:uid="{5A9A88A2-6B07-4841-859C-EC8E5934A099}"/>
    <cellStyle name="Navadno 6 2 6" xfId="548" xr:uid="{5C5B434C-9342-4A72-A72D-35FFB166B148}"/>
    <cellStyle name="Navadno 6 3" xfId="549" xr:uid="{50AB6A79-5ADB-47EB-81CB-47D544E39490}"/>
    <cellStyle name="Navadno 6 3 2" xfId="550" xr:uid="{3DFB7502-F29F-4B6F-ABE2-2F49CEDB3AA3}"/>
    <cellStyle name="Navadno 6 4" xfId="551" xr:uid="{16BE1458-FB66-405C-BEC9-40544676A5DA}"/>
    <cellStyle name="Navadno 6 5" xfId="552" xr:uid="{8F3D960B-5034-4E87-93F8-C41D63F2E49C}"/>
    <cellStyle name="Navadno 60" xfId="553" xr:uid="{41C1CA24-299B-49E0-A856-F40E10AE88FE}"/>
    <cellStyle name="Navadno 61" xfId="554" xr:uid="{C66C197C-DBB7-4750-AD6C-A1688AD13D6C}"/>
    <cellStyle name="Navadno 62" xfId="555" xr:uid="{D045836B-832B-4571-9D0E-173B46A8A91A}"/>
    <cellStyle name="Navadno 63" xfId="556" xr:uid="{4AA91935-CEE6-456D-939F-0D03B614F031}"/>
    <cellStyle name="Navadno 64" xfId="557" xr:uid="{714BE5A7-36AE-4A51-A2CA-CD7CE441A8BF}"/>
    <cellStyle name="Navadno 65" xfId="558" xr:uid="{E6300EB1-5841-461F-A66F-AC4A2916928C}"/>
    <cellStyle name="Navadno 66" xfId="559" xr:uid="{EF629E38-DC52-4C28-879A-D7029CB85B72}"/>
    <cellStyle name="Navadno 67" xfId="560" xr:uid="{F47F0FBD-6FAC-41B8-BD63-AACBA3703082}"/>
    <cellStyle name="Navadno 68" xfId="561" xr:uid="{F1B4D35A-47AE-40CB-BB0F-7AA9CEFC96EF}"/>
    <cellStyle name="Navadno 69" xfId="562" xr:uid="{7015A2E1-0A68-405B-9CA7-D8DA21673FB9}"/>
    <cellStyle name="Navadno 7" xfId="563" xr:uid="{A3B8B227-6A3C-4483-85EA-8BE3756CC8A2}"/>
    <cellStyle name="Navadno 7 2" xfId="564" xr:uid="{6064EC1C-54F6-4ECE-AC30-D97C2EB335AE}"/>
    <cellStyle name="Navadno 7 3" xfId="565" xr:uid="{D79E6173-00E4-4744-98D5-EE412DC21C4D}"/>
    <cellStyle name="Navadno 7 4" xfId="566" xr:uid="{178D488C-F7AA-4227-9734-9B4D47C3C61F}"/>
    <cellStyle name="Navadno 7 5" xfId="567" xr:uid="{3E0CD366-92A2-42D5-872B-8DB4A5604A8C}"/>
    <cellStyle name="Navadno 7 5 2" xfId="939" xr:uid="{66DA92C3-CF7F-44A4-9410-2B7646E66A63}"/>
    <cellStyle name="Navadno 7 6" xfId="568" xr:uid="{42C98E7A-15F0-4BEA-923D-E24B616CD70C}"/>
    <cellStyle name="Navadno 70" xfId="569" xr:uid="{2F50FE6C-BC4B-4249-8696-CB54DA37C96F}"/>
    <cellStyle name="Navadno 71" xfId="570" xr:uid="{9EE058DE-35B1-450E-9929-A66A4ED5A6D3}"/>
    <cellStyle name="Navadno 72" xfId="571" xr:uid="{B6357A7A-EB32-40B7-8DED-1381562F159D}"/>
    <cellStyle name="Navadno 73" xfId="572" xr:uid="{42D4B325-7C56-45CE-9EB4-C13EFBF48478}"/>
    <cellStyle name="Navadno 74" xfId="573" xr:uid="{88C32E46-5893-49F0-A332-1BD851144297}"/>
    <cellStyle name="Navadno 75" xfId="574" xr:uid="{0690BBBE-AED2-4CED-B05F-292855EA4EC7}"/>
    <cellStyle name="Navadno 76" xfId="575" xr:uid="{8D09F0F4-054E-4DF7-AAF5-8AB10FC0D0C3}"/>
    <cellStyle name="Navadno 77" xfId="576" xr:uid="{DE9EE55E-EEDB-443C-A343-14042944B887}"/>
    <cellStyle name="Navadno 78" xfId="577" xr:uid="{99EE9856-F745-4FBF-B363-901F0E1F7410}"/>
    <cellStyle name="Navadno 79" xfId="578" xr:uid="{7C054E44-2AB6-4579-B82C-6CCE614665FD}"/>
    <cellStyle name="Navadno 8" xfId="579" xr:uid="{BCFE898B-B2B8-4A34-B87C-881A6734B430}"/>
    <cellStyle name="Navadno 8 2" xfId="580" xr:uid="{FD897EA4-0B1B-4A42-B6E0-9F85FD395777}"/>
    <cellStyle name="Navadno 8 2 2" xfId="581" xr:uid="{1AAF538E-1CAA-4EAC-AB93-B05B6ECC69C2}"/>
    <cellStyle name="Navadno 8 2 2 2" xfId="582" xr:uid="{B6844F37-FE80-48A5-9BB7-DC089AE8B462}"/>
    <cellStyle name="Navadno 8 2 3" xfId="583" xr:uid="{B50D3B05-6D8B-4776-B7B8-F276FB016082}"/>
    <cellStyle name="Navadno 8 2 4" xfId="584" xr:uid="{966907DE-F303-4C58-816E-D0D0802A9121}"/>
    <cellStyle name="Navadno 8 3" xfId="585" xr:uid="{9BCF93D1-A64E-4BBD-9CE3-0048ADB9475A}"/>
    <cellStyle name="Navadno 8 4" xfId="586" xr:uid="{B80E5C1F-A0F7-4C9D-B9D6-31BE7B4B8932}"/>
    <cellStyle name="Navadno 8 4 2" xfId="587" xr:uid="{144A352C-BF04-4022-8074-E73FA2100F30}"/>
    <cellStyle name="Navadno 8 5" xfId="588" xr:uid="{F3E56A86-A5AA-42D7-A96B-EE948EF8A80B}"/>
    <cellStyle name="Navadno 8 6" xfId="589" xr:uid="{C255B22F-6098-40CA-9E7B-544A6C3A586D}"/>
    <cellStyle name="Navadno 8 7" xfId="590" xr:uid="{4C93BB85-A1A3-44C7-AE6F-87C4DC647904}"/>
    <cellStyle name="Navadno 8 7 2" xfId="940" xr:uid="{12CF0E26-DF30-48C6-8FDF-D68C3DD0231F}"/>
    <cellStyle name="Navadno 8 8" xfId="591" xr:uid="{1ED2DE32-CC5C-4C92-A19C-B00350FE0264}"/>
    <cellStyle name="Navadno 80" xfId="592" xr:uid="{D52D07E2-C7A5-4F6B-B8EE-69EDAB97AB17}"/>
    <cellStyle name="Navadno 81" xfId="593" xr:uid="{5EA22E74-B592-48E9-B33A-2492480EB1BE}"/>
    <cellStyle name="Navadno 82" xfId="594" xr:uid="{D82C88FF-0D2B-4F1B-BD32-CBB2D7D00630}"/>
    <cellStyle name="Navadno 83" xfId="595" xr:uid="{03995B75-61AA-4370-9FAF-8B60635A8BCE}"/>
    <cellStyle name="Navadno 84" xfId="596" xr:uid="{5E8922A7-1FEB-4DC9-9A9A-178D1F8A05E4}"/>
    <cellStyle name="Navadno 85" xfId="597" xr:uid="{CD67B413-8A89-40EC-B4BE-367C37AB7E03}"/>
    <cellStyle name="Navadno 86" xfId="598" xr:uid="{12CB8603-5765-4568-AF51-3DEFA93A4C9D}"/>
    <cellStyle name="Navadno 87" xfId="599" xr:uid="{427493B9-DBB5-49C6-B910-29ED04652E65}"/>
    <cellStyle name="Navadno 88" xfId="600" xr:uid="{BD7E3462-CB3A-416B-8984-89DB359379CD}"/>
    <cellStyle name="Navadno 89" xfId="601" xr:uid="{F0D7E0B6-DE35-43A0-9463-4123C24E5789}"/>
    <cellStyle name="Navadno 9" xfId="9" xr:uid="{6EB17372-9C6C-45BC-9347-6BD31DC897D0}"/>
    <cellStyle name="Navadno 9 2" xfId="602" xr:uid="{7B8847E6-40CE-4B0F-AC12-9BF9C91776BC}"/>
    <cellStyle name="Navadno 9 3" xfId="603" xr:uid="{BE10D196-7850-4FD5-BF08-109171170732}"/>
    <cellStyle name="Navadno 90" xfId="604" xr:uid="{DAABBE66-F8DF-4405-9E66-CDA0A75CA3AE}"/>
    <cellStyle name="Navadno 91" xfId="605" xr:uid="{9AA0C6D7-7F7C-42F0-A0DD-32C0E7C01534}"/>
    <cellStyle name="Navadno 92" xfId="606" xr:uid="{33536D2C-964A-498F-B39A-17BC63011B1E}"/>
    <cellStyle name="Navadno 93" xfId="607" xr:uid="{81B60EBD-EED6-4917-9286-6FF53C9C7233}"/>
    <cellStyle name="Navadno 94" xfId="608" xr:uid="{D7454EA1-B0C2-4C11-BEA2-72DC6C90C037}"/>
    <cellStyle name="Navadno 95" xfId="609" xr:uid="{7FE98338-A1F3-48DB-B78B-3FE222729444}"/>
    <cellStyle name="Navadno 96" xfId="610" xr:uid="{2F8D23C1-7D31-4342-A513-970F2325045A}"/>
    <cellStyle name="Navadno 97" xfId="611" xr:uid="{B9529C1B-0E28-450E-ABD9-6EC13D2FF917}"/>
    <cellStyle name="Navadno 98" xfId="612" xr:uid="{C46B5F66-332E-4CA3-89B0-1E23E667B530}"/>
    <cellStyle name="Navadno 99" xfId="613" xr:uid="{E539036F-E652-4CEB-883E-BE516C120091}"/>
    <cellStyle name="Navadno_V117070_PRIPRAVLJALNA-PZI 2" xfId="35" xr:uid="{05F2F825-79D7-45F1-A44D-7136976C0CD6}"/>
    <cellStyle name="Navadno_V117070_PRIPRAVLJALNA-PZI 3" xfId="918" xr:uid="{65B35099-AC26-400E-942D-3455D9A13169}"/>
    <cellStyle name="Navadno_V117070_ZUNANJA-PZI" xfId="914" xr:uid="{06ED6AE2-A12D-451C-89EE-04E037643F05}"/>
    <cellStyle name="Neutral" xfId="614" xr:uid="{88120B40-1C83-4AFC-BE56-3669AFBB04EC}"/>
    <cellStyle name="Neutral 2" xfId="615" xr:uid="{E7DD7F1E-035D-4383-86CF-AE8AE450CE26}"/>
    <cellStyle name="Neutral 3" xfId="616" xr:uid="{12EE029E-8C51-4AE9-BB14-6E978B7AFFCB}"/>
    <cellStyle name="Nevtralno 2" xfId="618" xr:uid="{4211EA48-B9DB-4821-B1BD-82FEB2D48950}"/>
    <cellStyle name="Nevtralno 3" xfId="619" xr:uid="{D7F886CC-EA9F-418A-9761-67DC4FB0A07F}"/>
    <cellStyle name="Nevtralno 4" xfId="617" xr:uid="{F84CFEFD-183D-4AC6-8ABE-0AF9895EF8C4}"/>
    <cellStyle name="Nivo_1_GlNaslov" xfId="620" xr:uid="{DDBF310A-B68D-47F6-BD9C-3054A58B791B}"/>
    <cellStyle name="Normal 2" xfId="621" xr:uid="{531C01F0-4211-4884-9DEC-D20241A79F68}"/>
    <cellStyle name="Normal 2 10" xfId="622" xr:uid="{D10CB509-6CFD-49E1-ACCA-524977141F61}"/>
    <cellStyle name="normal 2 11" xfId="623" xr:uid="{F79A080D-CE3A-46E4-B8FC-C61E78F77A9A}"/>
    <cellStyle name="normal 2 12" xfId="624" xr:uid="{1480A9DB-1F06-4797-9320-8FD895745782}"/>
    <cellStyle name="normal 2 13" xfId="625" xr:uid="{DBDA8FFF-FE91-4184-B3B2-1DD252A607A8}"/>
    <cellStyle name="normal 2 14" xfId="626" xr:uid="{1A95FC46-5B95-42AB-83EB-0B5CC6CD84C2}"/>
    <cellStyle name="normal 2 15" xfId="627" xr:uid="{836FB2A0-B9BA-4821-BAEA-99694DE225F4}"/>
    <cellStyle name="normal 2 16" xfId="628" xr:uid="{CB0B618B-642A-4B18-9DFF-83C70484A3B3}"/>
    <cellStyle name="normal 2 17" xfId="629" xr:uid="{F296DD57-A1C3-4489-93D9-D37245401417}"/>
    <cellStyle name="normal 2 18" xfId="630" xr:uid="{D33FF38D-2DB2-40A1-80BC-244CD796D7B9}"/>
    <cellStyle name="normal 2 19" xfId="631" xr:uid="{16A19CF1-33C7-47A2-B3B5-536F12B7B85C}"/>
    <cellStyle name="Normal 2 2" xfId="632" xr:uid="{5332E93F-C7AB-442D-99BD-3505190EB342}"/>
    <cellStyle name="normal 2 2 10" xfId="633" xr:uid="{D8238553-FBE8-4FD5-863C-1516850698D8}"/>
    <cellStyle name="Normal 2 2 2" xfId="634" xr:uid="{F3C56CE8-99F9-4450-8E59-FD4079773861}"/>
    <cellStyle name="normal 2 2 3" xfId="635" xr:uid="{60D610F8-8FB7-4FFA-9AB9-0D592A091BE1}"/>
    <cellStyle name="normal 2 2 4" xfId="636" xr:uid="{051D9A9C-24B6-4148-BEC0-D6CAA91BF0F2}"/>
    <cellStyle name="normal 2 2 5" xfId="637" xr:uid="{03CDACEB-D8F7-4B46-A019-6DD6F4777AB0}"/>
    <cellStyle name="normal 2 2 6" xfId="638" xr:uid="{CF009BE9-36EB-47FB-BC93-E18BC65AB5A2}"/>
    <cellStyle name="normal 2 2 7" xfId="639" xr:uid="{8BB70845-2316-41E7-88A3-80422A908140}"/>
    <cellStyle name="normal 2 2 8" xfId="640" xr:uid="{0C0DF169-164C-467D-BC1A-D5F6899467C4}"/>
    <cellStyle name="normal 2 2 9" xfId="641" xr:uid="{8391CC4E-3FC3-4573-A44E-A7CCB58A03D1}"/>
    <cellStyle name="normal 2 20" xfId="642" xr:uid="{D2560FCC-13F9-4B94-AA4B-841911C2EFAE}"/>
    <cellStyle name="normal 2 21" xfId="643" xr:uid="{1E190ABA-3143-4540-BE37-2B10EE80D1E6}"/>
    <cellStyle name="normal 2 22" xfId="644" xr:uid="{B986AC26-0478-4F43-BB7F-1A0A409D0202}"/>
    <cellStyle name="normal 2 23" xfId="645" xr:uid="{5666FB39-8D25-499F-A43B-7BBF791CBCAC}"/>
    <cellStyle name="normal 2 24" xfId="646" xr:uid="{DBD62B61-DD67-4A73-BC50-C0DE19EDFBFC}"/>
    <cellStyle name="normal 2 25" xfId="647" xr:uid="{7ED7EF11-3B80-44A9-A1FE-53415E49AFDB}"/>
    <cellStyle name="normal 2 26" xfId="648" xr:uid="{D4C1B62D-D118-475E-996A-3EF8106C9F3C}"/>
    <cellStyle name="normal 2 3" xfId="649" xr:uid="{5DDF404E-C140-4448-BDB1-2221D0BD694E}"/>
    <cellStyle name="Normal 2 4" xfId="650" xr:uid="{121EDE1B-0AD1-4CA4-8DE2-701DCF7CC8DF}"/>
    <cellStyle name="Normal 2 5" xfId="651" xr:uid="{AD7F7A74-A17A-47E4-873C-18615129C8A1}"/>
    <cellStyle name="Normal 2 6" xfId="652" xr:uid="{175ED941-47F7-44BE-8A7C-FC888D427677}"/>
    <cellStyle name="Normal 2 7" xfId="653" xr:uid="{13252E6D-3559-4C44-90A2-726ADF22A8B0}"/>
    <cellStyle name="Normal 2 8" xfId="654" xr:uid="{4EE7FDD4-7995-4812-8CAE-A83319D99C58}"/>
    <cellStyle name="Normal 2 9" xfId="655" xr:uid="{D128C30A-5672-4775-B7A1-E787C57E1B13}"/>
    <cellStyle name="Normal 2_T113830_POPIS_ŠOLA_PZI - MS" xfId="656" xr:uid="{BD2D226C-5EF3-4F63-902A-6AE5EB739F29}"/>
    <cellStyle name="normal 3" xfId="657" xr:uid="{9448CAD2-4A68-4327-8DBE-1DC70A9BED79}"/>
    <cellStyle name="normal 3 2" xfId="658" xr:uid="{7DEDE0D9-88CB-4580-B160-0E202F96144F}"/>
    <cellStyle name="normal 3 2 2" xfId="659" xr:uid="{1BC4E9DD-726B-4A84-81C0-516B73A7D519}"/>
    <cellStyle name="normal 3 2 3" xfId="660" xr:uid="{F4A830F3-134C-4228-A705-80E20F21E0BB}"/>
    <cellStyle name="Normal 4" xfId="23" xr:uid="{8984DD6F-2502-4E4E-B7BE-D19F672BB2FC}"/>
    <cellStyle name="Normal 4 2" xfId="31" xr:uid="{CE0862B1-778A-486C-838C-DF9182C8C97D}"/>
    <cellStyle name="Normal 4 2 2" xfId="661" xr:uid="{846CFD1F-567E-4209-A0A7-AAC0197E6E5E}"/>
    <cellStyle name="Normal_1.3.2" xfId="662" xr:uid="{EBD4D8DE-8FEA-4987-82DA-AEC5C3781D66}"/>
    <cellStyle name="Note" xfId="663" xr:uid="{E3EA3090-9AC8-4BB2-9E6A-5C5FA0F10A7D}"/>
    <cellStyle name="Note 2" xfId="664" xr:uid="{A178BAE2-BF43-42E5-9716-A2B1085FE29D}"/>
    <cellStyle name="Note 2 2" xfId="665" xr:uid="{BE548E87-DBCD-43CA-B123-B2E631F49FF7}"/>
    <cellStyle name="Note 3" xfId="666" xr:uid="{4D899315-9E45-4426-868A-7F1CE1ADBED3}"/>
    <cellStyle name="Note 3 2" xfId="667" xr:uid="{D3FCEEC3-C871-4837-B41B-32E9489823FF}"/>
    <cellStyle name="Note 4" xfId="668" xr:uid="{65E39FDA-E10E-440D-AC03-A7888D32EDA7}"/>
    <cellStyle name="Note 4 2" xfId="669" xr:uid="{E9A59C70-7C58-4662-84F9-1A05819AE7A8}"/>
    <cellStyle name="Note 5" xfId="670" xr:uid="{979B1E1A-9454-4DB8-81BA-5FB0EC242967}"/>
    <cellStyle name="Note 6" xfId="671" xr:uid="{29E69F44-D1E5-4D7F-B4C0-1AD060D48561}"/>
    <cellStyle name="Note 7" xfId="672" xr:uid="{34E00DE3-662E-42B3-A967-B36F371D7A52}"/>
    <cellStyle name="Odstotek 2" xfId="44" xr:uid="{84FEEEE1-0268-43DC-8DD8-70FA5686A466}"/>
    <cellStyle name="Odstotek 2 2" xfId="673" xr:uid="{2DB0DBC8-989E-4B27-9ED7-3D854C23CC29}"/>
    <cellStyle name="Opomba 2" xfId="675" xr:uid="{A135D9F8-457B-4FF1-AE8A-F13BE59FD51F}"/>
    <cellStyle name="Opomba 2 2" xfId="676" xr:uid="{27DC620E-315E-4AEB-95E0-67082C696814}"/>
    <cellStyle name="Opomba 2 3" xfId="677" xr:uid="{26F3E7B8-E865-4987-868F-820B85C4D18C}"/>
    <cellStyle name="Opomba 3" xfId="678" xr:uid="{F451C12F-9E79-40CE-A790-5126C4E97D1E}"/>
    <cellStyle name="Opomba 3 2" xfId="679" xr:uid="{6ADF9304-E319-449C-87CD-913A1E7645A8}"/>
    <cellStyle name="Opomba 3 3" xfId="680" xr:uid="{D35BD961-8A9C-48AC-A845-246D0B7AD4D2}"/>
    <cellStyle name="Opomba 3 4" xfId="681" xr:uid="{0C560151-C31D-443E-86E4-C9BA2A686CD7}"/>
    <cellStyle name="Opomba 4" xfId="682" xr:uid="{AD6FC54A-D6AF-48CC-97D8-06ED3BD3DD76}"/>
    <cellStyle name="Opomba 5" xfId="683" xr:uid="{9CDA21ED-50A3-4011-837E-4EE14DFDBC5C}"/>
    <cellStyle name="Opomba 6" xfId="674" xr:uid="{440C6DA4-8CBB-48BB-8444-CA7CA0AC36C1}"/>
    <cellStyle name="Opozorilo 2" xfId="685" xr:uid="{2F47F340-8B27-48E9-96E5-119136597FDF}"/>
    <cellStyle name="Opozorilo 3" xfId="686" xr:uid="{25DD28A2-989B-42B2-B4FA-74F3C04E5DA8}"/>
    <cellStyle name="Opozorilo 4" xfId="684" xr:uid="{57A477B4-B282-441C-8967-09F2FA076E40}"/>
    <cellStyle name="Output" xfId="687" xr:uid="{1E8199E9-0737-4ADB-86B6-6F4E7A1366DE}"/>
    <cellStyle name="Output 2" xfId="688" xr:uid="{E80D4C57-FD35-4AF5-8D5A-85775580871A}"/>
    <cellStyle name="Output 2 2" xfId="689" xr:uid="{B7D190BB-F94D-4B16-8331-C4295E561ADB}"/>
    <cellStyle name="Pojasnjevalno besedilo 2" xfId="691" xr:uid="{45EC58B6-5291-4C30-B101-902CE4FD9A32}"/>
    <cellStyle name="Pojasnjevalno besedilo 3" xfId="692" xr:uid="{EC92DE0F-66FE-41AA-81A1-2B2DF0E2B7D1}"/>
    <cellStyle name="Pojasnjevalno besedilo 4" xfId="690" xr:uid="{13A9EF80-FDA0-4FCA-AD05-18E1C467723B}"/>
    <cellStyle name="Popis Evo" xfId="693" xr:uid="{76D2F5C9-A00A-4DF7-80B8-C42C9BC2456A}"/>
    <cellStyle name="Poudarek1 2" xfId="695" xr:uid="{931C7770-678E-4278-BDD8-AE912D3EB5B0}"/>
    <cellStyle name="Poudarek1 3" xfId="696" xr:uid="{8584D2B3-4714-4D4D-92EF-CB728C02696F}"/>
    <cellStyle name="Poudarek1 4" xfId="694" xr:uid="{93A4F065-8A2B-4D0E-86F3-82DA16E019D3}"/>
    <cellStyle name="Poudarek2 2" xfId="698" xr:uid="{F0A1747B-F6AF-4724-83BE-FB379920EE1C}"/>
    <cellStyle name="Poudarek2 3" xfId="699" xr:uid="{A7C704EC-8CF6-409E-9C2C-DD6F22FAD032}"/>
    <cellStyle name="Poudarek2 4" xfId="697" xr:uid="{84F344AB-0738-4959-96F7-7A776A9D21EF}"/>
    <cellStyle name="Poudarek3 2" xfId="701" xr:uid="{300225B3-E6EF-4E1C-975C-0AC3D7573E8C}"/>
    <cellStyle name="Poudarek3 3" xfId="702" xr:uid="{30DC84BA-76F5-470F-B9CB-E7236452702F}"/>
    <cellStyle name="Poudarek3 4" xfId="700" xr:uid="{664AEAA3-AA10-4849-9E2C-18679780F9EC}"/>
    <cellStyle name="Poudarek4 2" xfId="704" xr:uid="{80611DD3-F48F-40E2-87B5-DA04787DCC70}"/>
    <cellStyle name="Poudarek4 3" xfId="705" xr:uid="{1BE83A43-7831-4D43-8785-1A7AF9D007E3}"/>
    <cellStyle name="Poudarek4 4" xfId="703" xr:uid="{C940734A-C917-499E-B191-D081DCC9C4F6}"/>
    <cellStyle name="Poudarek5 2" xfId="707" xr:uid="{1F8AE8D2-5B52-4B3A-A1C9-A7095DEA051D}"/>
    <cellStyle name="Poudarek5 3" xfId="708" xr:uid="{64534E0B-79E2-4CAB-990D-ADEA1952AC2C}"/>
    <cellStyle name="Poudarek5 4" xfId="706" xr:uid="{3319161D-0243-4AEA-A08B-B5FC1A1BA65B}"/>
    <cellStyle name="Poudarek6 2" xfId="710" xr:uid="{1EEB2AA5-15E6-4B2F-8127-D3FF9F05147D}"/>
    <cellStyle name="Poudarek6 3" xfId="711" xr:uid="{FB0D82E6-90DC-4B5D-94D8-D0C910B0D50A}"/>
    <cellStyle name="Poudarek6 4" xfId="709" xr:uid="{6A9DB079-338E-49E0-A5D2-AA3A77008011}"/>
    <cellStyle name="Povezana celica 2" xfId="713" xr:uid="{F23BB348-DAF6-44F9-B000-28F516A17826}"/>
    <cellStyle name="Povezana celica 3" xfId="714" xr:uid="{7B891966-5311-45D0-8044-2D6EB2E83906}"/>
    <cellStyle name="Povezana celica 4" xfId="712" xr:uid="{182858B4-1BA0-4360-B240-290A25D0619B}"/>
    <cellStyle name="Preveri celico 2" xfId="716" xr:uid="{5E34EB42-11D4-4CE0-BB59-3C409E6C0E05}"/>
    <cellStyle name="Preveri celico 3" xfId="717" xr:uid="{84CE1E1F-5585-4650-8F80-4C8C644E1F4F}"/>
    <cellStyle name="Preveri celico 4" xfId="715" xr:uid="{6AC02A6F-A8DA-4256-A219-527D18A17DA7}"/>
    <cellStyle name="Računanje 2" xfId="719" xr:uid="{0F58638D-105C-4863-9A96-D530717AD2F4}"/>
    <cellStyle name="Računanje 3" xfId="720" xr:uid="{4DB488B7-0808-4B98-9964-F11E9ADB9430}"/>
    <cellStyle name="Računanje 4" xfId="718" xr:uid="{50B1AD1A-EF06-4AE4-8A8B-02091D300C7D}"/>
    <cellStyle name="Slabo 2" xfId="722" xr:uid="{4513A7CA-12ED-496C-AEDB-B5CD5BC8056A}"/>
    <cellStyle name="Slabo 3" xfId="723" xr:uid="{ED41EF4D-7CB8-4F4A-BA80-D4783272233B}"/>
    <cellStyle name="Slabo 4" xfId="721" xr:uid="{4B5EE4E3-EAA4-4834-97B9-11BD8FD62B2B}"/>
    <cellStyle name="Slog 1" xfId="724" xr:uid="{512E2FBF-4D9B-47D2-8133-74AE9C300649}"/>
    <cellStyle name="Slog 1 2" xfId="725" xr:uid="{74D653FC-CC66-4846-B5BC-0C074C3D01D3}"/>
    <cellStyle name="Slog 1 3" xfId="726" xr:uid="{69898D5A-528E-44D0-8844-C3451E75791C}"/>
    <cellStyle name="Slog 1_V119824_prenova_preostalo" xfId="727" xr:uid="{5B0300A1-D56C-49D1-9FD4-1E238F1FEAF5}"/>
    <cellStyle name="Slog_Objekt" xfId="17" xr:uid="{A760DA11-188D-4E69-8FDC-FFD8BAB5FE14}"/>
    <cellStyle name="Style 1" xfId="46" xr:uid="{F4FA1FD4-A3B7-41CC-9B89-9B35BB8EC931}"/>
    <cellStyle name="tekst-levo" xfId="728" xr:uid="{B8D3C038-F5B2-4E8B-8704-C468853AFDCA}"/>
    <cellStyle name="tekst-levo 2" xfId="729" xr:uid="{792D5C84-E32C-43D6-A3F7-0A7C315D6299}"/>
    <cellStyle name="tekst-levo 3" xfId="730" xr:uid="{B772698D-296D-46EE-9E4E-3B8B7A995A2A}"/>
    <cellStyle name="text-desno" xfId="731" xr:uid="{CEC2897B-F028-48D5-B7A4-C1450C5C87C2}"/>
    <cellStyle name="text-desno 2" xfId="732" xr:uid="{EC057E42-7BFE-4410-8BF5-7FA1494DB237}"/>
    <cellStyle name="text-desno 3" xfId="733" xr:uid="{006C97E7-42A5-4502-ABAE-884BF1921299}"/>
    <cellStyle name="Title" xfId="734" xr:uid="{524ABB66-22F1-47B4-ADD5-1FA2F59392D5}"/>
    <cellStyle name="Title 2" xfId="735" xr:uid="{564DE328-D557-48A2-950F-19746F18D982}"/>
    <cellStyle name="Total" xfId="736" xr:uid="{FF03B29F-E43C-4C90-A953-A1CF552D0ACA}"/>
    <cellStyle name="Total 2" xfId="737" xr:uid="{21E9B56E-FC29-4564-A15C-8FE6B3EC2702}"/>
    <cellStyle name="Total 2 2" xfId="738" xr:uid="{24CB2886-183B-4AE6-93E8-96861F308F65}"/>
    <cellStyle name="Total 3" xfId="739" xr:uid="{45EFB32A-1949-4DE7-8091-54DE5419FBFE}"/>
    <cellStyle name="Total 4" xfId="740" xr:uid="{A6A4F20F-02BC-4F3C-BB62-BD9E7CFF8AF0}"/>
    <cellStyle name="Valuta 2" xfId="12" xr:uid="{8982C08E-CE2D-478E-89EA-CCDD23B358F4}"/>
    <cellStyle name="Valuta 2 2" xfId="741" xr:uid="{446D755E-2FFD-4FCC-B4AC-51C660689064}"/>
    <cellStyle name="Valuta 2 2 2" xfId="742" xr:uid="{0B1E5495-4E47-4A52-AEBB-C6506C0C2847}"/>
    <cellStyle name="Valuta 2 2 2 2" xfId="743" xr:uid="{80E91CD7-7E85-4907-BA4F-F9F3F5C140AE}"/>
    <cellStyle name="Valuta 2 2 2 3" xfId="744" xr:uid="{53BBE03E-A4C4-4A6C-A3C7-937553F05B05}"/>
    <cellStyle name="Valuta 2 2 3" xfId="745" xr:uid="{A479D8AC-DE04-441D-BDD2-EC7FA99B974F}"/>
    <cellStyle name="Valuta 2 2 4" xfId="746" xr:uid="{D891C960-1196-4AE6-A466-BFF06C308D09}"/>
    <cellStyle name="Valuta 2 2 4 2" xfId="747" xr:uid="{1FEECB44-F454-4738-8C28-43C68046D699}"/>
    <cellStyle name="Valuta 2 2 5" xfId="748" xr:uid="{B375289D-2AAA-4E41-B7F8-568945931659}"/>
    <cellStyle name="Valuta 2 2 6" xfId="749" xr:uid="{906D8922-82AE-40DC-B911-0A613AF4939D}"/>
    <cellStyle name="Valuta 2 2 7" xfId="750" xr:uid="{7E12350B-898D-44E3-B643-FA0B3DE30E3B}"/>
    <cellStyle name="Valuta 2 2 8" xfId="751" xr:uid="{DFAA3504-E83D-44A3-8749-B9EBF40D3D62}"/>
    <cellStyle name="Valuta 2 3" xfId="752" xr:uid="{B75CB64F-2994-4A20-AE6A-4C7954C7F116}"/>
    <cellStyle name="Valuta 2 3 2" xfId="753" xr:uid="{F2AC3B30-D1F1-493A-BAAC-B311034DC3CA}"/>
    <cellStyle name="Valuta 2 3 3" xfId="754" xr:uid="{2E115D8F-365C-484A-8687-646A7DDBDAC3}"/>
    <cellStyle name="Valuta 2 3 4" xfId="755" xr:uid="{692EED03-A2CC-4E55-B2F2-DCC4A1CF58F1}"/>
    <cellStyle name="Valuta 2 3 5" xfId="756" xr:uid="{0DF48542-B4D8-40CC-A6CA-39CD3B2ACCE4}"/>
    <cellStyle name="Valuta 2 4" xfId="757" xr:uid="{C830D5B3-4A73-400C-B262-018FD2805F63}"/>
    <cellStyle name="Valuta 2 4 2" xfId="758" xr:uid="{A4E444E2-77A5-451F-91E7-E9CD3962B331}"/>
    <cellStyle name="Valuta 2 5" xfId="759" xr:uid="{25D787D9-86BD-4ECC-B4E4-549DE9642567}"/>
    <cellStyle name="Valuta 2 6" xfId="760" xr:uid="{E9041478-061D-4295-86C7-1BCB5891CB2A}"/>
    <cellStyle name="Valuta 2 7" xfId="761" xr:uid="{8298D3FB-239E-4FB1-BE00-E1E53800A601}"/>
    <cellStyle name="Valuta 2 8" xfId="762" xr:uid="{01B0C955-BD68-4697-B643-C843964823AC}"/>
    <cellStyle name="Valuta 2 9" xfId="763" xr:uid="{30A4FCE0-7644-41E3-B3D2-37C531AE41A6}"/>
    <cellStyle name="Valuta 3" xfId="30" xr:uid="{5AF1B7AD-2DCD-4BA9-9ED7-9B8E556A90B3}"/>
    <cellStyle name="Valuta 3 2" xfId="765" xr:uid="{973ABFF1-1A5A-436D-8423-9890773B8D92}"/>
    <cellStyle name="Valuta 3 3" xfId="766" xr:uid="{D1777A91-0680-45F4-92F0-46D804E1CC2C}"/>
    <cellStyle name="Valuta 3 3 2" xfId="767" xr:uid="{62664E96-7BA6-4F27-87E5-1F2EF5412748}"/>
    <cellStyle name="Valuta 3 4" xfId="764" xr:uid="{3A1FDE38-B778-466A-B837-8DF3D717D53D}"/>
    <cellStyle name="Valuta 3 5" xfId="926" xr:uid="{FA661C5F-C14F-48C9-9710-635F473F4C84}"/>
    <cellStyle name="Valuta 4" xfId="768" xr:uid="{412F4548-D24B-415F-B5C5-914FC39A08A6}"/>
    <cellStyle name="Valuta 5" xfId="769" xr:uid="{041864C7-F63B-4B86-9E24-4290FFAEB0E8}"/>
    <cellStyle name="Vejica 10" xfId="770" xr:uid="{54EE8FFC-D9ED-48E9-BEB4-4F96330ADE3D}"/>
    <cellStyle name="Vejica 11" xfId="771" xr:uid="{02D0214D-4DCC-4BC8-941D-A4DB96375924}"/>
    <cellStyle name="Vejica 12" xfId="772" xr:uid="{959BEC54-CD30-4250-9839-D353DE205A58}"/>
    <cellStyle name="Vejica 13" xfId="18" xr:uid="{F774F7B1-5153-4AD5-8C7F-B38129C02DA7}"/>
    <cellStyle name="Vejica 13 2" xfId="922" xr:uid="{BCBBD4ED-B523-453E-8784-932FF804FA66}"/>
    <cellStyle name="Vejica 14" xfId="917" xr:uid="{BFAF6DB1-704F-4D32-AAFF-7216EB9CF48E}"/>
    <cellStyle name="Vejica 14 2" xfId="977" xr:uid="{0796A60F-713E-4DD9-B698-6DB2B1E1AAF9}"/>
    <cellStyle name="Vejica 2" xfId="3" xr:uid="{839F6E95-D137-4489-B1F4-AF6A2EFA28BD}"/>
    <cellStyle name="Vejica 2 2" xfId="774" xr:uid="{6926F67E-F629-41F7-A9E4-F4B11156A794}"/>
    <cellStyle name="Vejica 2 2 2" xfId="10" xr:uid="{921D2D2F-4A66-49A3-9C71-62684C462C26}"/>
    <cellStyle name="Vejica 2 2 2 2" xfId="5" xr:uid="{8284AAC4-B362-4CD5-B635-6E756772638B}"/>
    <cellStyle name="Vejica 2 2 2 2 2" xfId="19" xr:uid="{3F316189-769C-4688-9E24-2F49A86177AB}"/>
    <cellStyle name="Vejica 2 2 2 2 2 2" xfId="32" xr:uid="{7C34888D-D45D-477C-9461-4A7B1FAEBFA8}"/>
    <cellStyle name="Vejica 2 2 2 2 2 3" xfId="777" xr:uid="{E14A613F-C49B-49DF-801E-85D3EA251D61}"/>
    <cellStyle name="Vejica 2 2 2 2 3" xfId="776" xr:uid="{2589499C-372A-4038-8F5A-6EC806C6505C}"/>
    <cellStyle name="Vejica 2 2 2 2 3 2" xfId="943" xr:uid="{AA28EA6F-56E0-47C6-A53C-C5BC05B6423B}"/>
    <cellStyle name="Vejica 2 2 2 2 6" xfId="916" xr:uid="{A302EF75-964F-4E55-9E2C-81FFEE86B118}"/>
    <cellStyle name="Vejica 2 2 2 2 6 2" xfId="976" xr:uid="{B51F3792-6DA4-4FA0-A4D8-AD3F94689C18}"/>
    <cellStyle name="Vejica 2 2 2 2 7" xfId="29" xr:uid="{665E52DD-EEC7-4CBD-86CA-FFD8AE510EF5}"/>
    <cellStyle name="Vejica 2 2 2 2 7 2" xfId="925" xr:uid="{5944C8B0-F2B2-47ED-AC27-775995C6173E}"/>
    <cellStyle name="Vejica 2 2 2 3" xfId="778" xr:uid="{062138E8-2C05-423B-B980-AA7C8F0CE6DF}"/>
    <cellStyle name="Vejica 2 2 2 3 2" xfId="779" xr:uid="{E2633027-AE0C-416B-BF7F-C088A9DB4F4B}"/>
    <cellStyle name="Vejica 2 2 2 4" xfId="780" xr:uid="{4E7A07F7-EC52-4279-A1B1-9743870FF98D}"/>
    <cellStyle name="Vejica 2 2 2 4 2" xfId="944" xr:uid="{CA51BD7B-419D-4D2D-9CE7-475BC4C32FBB}"/>
    <cellStyle name="Vejica 2 2 2 5" xfId="781" xr:uid="{23C6F34A-C750-47E8-B1E1-FDBC42CEE18D}"/>
    <cellStyle name="Vejica 2 2 2 6" xfId="782" xr:uid="{73BF93C4-1B30-4DE5-8B94-DEDA32C9811E}"/>
    <cellStyle name="Vejica 2 2 2 6 2" xfId="945" xr:uid="{2005EC4D-F799-4352-917D-AAC1218FFCEF}"/>
    <cellStyle name="Vejica 2 2 2 7" xfId="775" xr:uid="{D65DF130-ED6A-4604-AEBD-94DE607D2895}"/>
    <cellStyle name="Vejica 2 2 3" xfId="783" xr:uid="{0FCC17FB-7637-4BA8-BBB2-A3F132789AD3}"/>
    <cellStyle name="Vejica 2 2 3 2" xfId="784" xr:uid="{A345BCBE-274C-4DC5-A0A7-6160F18B37CB}"/>
    <cellStyle name="Vejica 2 2 3 2 2" xfId="785" xr:uid="{0E43FDBD-A605-4244-89B2-7BFA4426E1E3}"/>
    <cellStyle name="Vejica 2 2 3 2 2 2" xfId="786" xr:uid="{269F0C7C-135A-43D1-A64C-0902792EF6CE}"/>
    <cellStyle name="Vejica 2 2 3 2 2 2 2" xfId="949" xr:uid="{49EEFB7B-1C0A-4D2F-9A49-8928CD994741}"/>
    <cellStyle name="Vejica 2 2 3 2 2 2 3" xfId="20" xr:uid="{41350209-D97D-4D9F-B36A-CCBF7E89EA77}"/>
    <cellStyle name="Vejica 2 2 3 2 2 2 3 2" xfId="923" xr:uid="{6C1F9A20-589F-4FCD-9EF1-5C35D9D29514}"/>
    <cellStyle name="Vejica 2 2 3 2 2 3" xfId="40" xr:uid="{1E482277-2BF3-4458-A293-273593F5C14C}"/>
    <cellStyle name="Vejica 2 2 3 2 2 3 2" xfId="928" xr:uid="{7398CE11-E3F8-46A6-95A3-0FFA31DF3DD1}"/>
    <cellStyle name="Vejica 2 2 3 2 2 4" xfId="948" xr:uid="{65E7FD8A-0FE1-40A3-92FF-9534C54E634C}"/>
    <cellStyle name="Vejica 2 2 3 2 3" xfId="787" xr:uid="{3B7915CE-864A-4559-B7AE-D0CFCC6FCFD9}"/>
    <cellStyle name="Vejica 2 2 3 2 3 2" xfId="788" xr:uid="{F1B9600A-F65B-499A-81D9-A235A880BEC4}"/>
    <cellStyle name="Vejica 2 2 3 2 3 3" xfId="950" xr:uid="{2E6A93F8-B35A-4FF4-ADC3-1FF2D3FE4605}"/>
    <cellStyle name="Vejica 2 2 3 2 4" xfId="947" xr:uid="{D38B82E9-5B5A-4E76-A94F-6A1539742B7F}"/>
    <cellStyle name="Vejica 2 2 3 3" xfId="34" xr:uid="{D35341C9-5ED9-4E41-84B8-C4EBEAEE7362}"/>
    <cellStyle name="Vejica 2 2 3 3 2" xfId="790" xr:uid="{7692C502-29B6-4663-9C3C-EFA2D4B0894C}"/>
    <cellStyle name="Vejica 2 2 3 3 2 2" xfId="791" xr:uid="{9EDC0CFC-1D3C-4798-A39A-0333C391BD6A}"/>
    <cellStyle name="Vejica 2 2 3 3 2 3" xfId="951" xr:uid="{A0C36E4A-B139-4608-B6C5-E5531EDA41CF}"/>
    <cellStyle name="Vejica 2 2 3 3 3" xfId="792" xr:uid="{2E71144B-A8A5-4DEB-98D1-6B71DC943FEE}"/>
    <cellStyle name="Vejica 2 2 3 3 3 2" xfId="952" xr:uid="{4E399A64-E420-4C6F-A4AA-DA0E1BC6383F}"/>
    <cellStyle name="Vejica 2 2 3 3 4" xfId="789" xr:uid="{05CA0484-33E9-4DE9-99A0-D291C716CF1B}"/>
    <cellStyle name="Vejica 2 2 3 4" xfId="793" xr:uid="{CB73FCEE-6521-42C1-8F82-9B3472E6677D}"/>
    <cellStyle name="Vejica 2 2 3 5" xfId="39" xr:uid="{EE6ACA98-8F19-4089-B657-B7BD829A0937}"/>
    <cellStyle name="Vejica 2 2 3 5 2" xfId="927" xr:uid="{27A60ADC-8F51-4907-90C5-9F2EF8380665}"/>
    <cellStyle name="Vejica 2 2 3 6" xfId="946" xr:uid="{A7853227-5616-4E32-B69E-A1B484CB93EF}"/>
    <cellStyle name="Vejica 2 2 4" xfId="794" xr:uid="{A855E4BA-C045-4DE3-A3B1-70D7154060C3}"/>
    <cellStyle name="Vejica 2 2 4 2" xfId="795" xr:uid="{9C5CF238-B395-4847-9F99-1F0DD353ABAB}"/>
    <cellStyle name="Vejica 2 2 4 2 2" xfId="796" xr:uid="{9BCD6FAC-F6E8-434D-802F-57ADBAF77323}"/>
    <cellStyle name="Vejica 2 2 4 2 3" xfId="953" xr:uid="{55D1E8B3-3538-4CFC-B899-5FCF61F11773}"/>
    <cellStyle name="Vejica 2 2 4 3" xfId="797" xr:uid="{3F3E4BC4-7617-44F2-A1A3-49EC512C6B65}"/>
    <cellStyle name="Vejica 2 2 4 3 2" xfId="954" xr:uid="{4512CD5B-B2CD-45FD-979F-A9E1D454CFBA}"/>
    <cellStyle name="Vejica 2 2 5" xfId="4" xr:uid="{B7F9103D-DFE9-48A1-9FCE-521CC227069A}"/>
    <cellStyle name="Vejica 2 2 5 2" xfId="799" xr:uid="{8C02CAA6-A033-4D56-874A-74774E4B1D84}"/>
    <cellStyle name="Vejica 2 2 5 2 2" xfId="955" xr:uid="{E8663D07-7695-4ACA-BCC7-CA52104A30CB}"/>
    <cellStyle name="Vejica 2 2 5 3" xfId="800" xr:uid="{F5B21E57-F8DC-4546-A434-D54F94E2C5E7}"/>
    <cellStyle name="Vejica 2 2 5 4" xfId="798" xr:uid="{728CFF53-3172-4EC9-A483-3C8B0D7DBAAE}"/>
    <cellStyle name="Vejica 2 2 6" xfId="801" xr:uid="{F85FA68F-1C36-404D-A821-777DD10828CC}"/>
    <cellStyle name="Vejica 2 2 6 2" xfId="802" xr:uid="{889D5D99-1FFE-46BD-B9A6-C0977D8E31CA}"/>
    <cellStyle name="Vejica 2 2 7" xfId="942" xr:uid="{2BFCB46D-1325-4CE6-9ADD-6F96D19C9982}"/>
    <cellStyle name="Vejica 2 2_K115620_popis s predracunom_PZI" xfId="803" xr:uid="{13C34DA5-8B50-4B10-B989-C5A05B7E9A4D}"/>
    <cellStyle name="Vejica 2 3" xfId="804" xr:uid="{822F0FBD-C005-408A-8B76-EDFCE3FE3EE9}"/>
    <cellStyle name="Vejica 2 3 2" xfId="8" xr:uid="{D3A9E955-3514-42B9-B97F-D9E1DB7815B7}"/>
    <cellStyle name="Vejica 2 3 2 2" xfId="806" xr:uid="{AF83188C-AF23-481C-B634-D2170973AB9B}"/>
    <cellStyle name="Vejica 2 3 2 2 2" xfId="807" xr:uid="{1B5F40C7-9C4C-4F71-BA7B-79E5328516FB}"/>
    <cellStyle name="Vejica 2 3 2 2 2 2" xfId="808" xr:uid="{C865197B-8938-4F96-A19B-097D7C8BFA15}"/>
    <cellStyle name="Vejica 2 3 2 2 2 3" xfId="959" xr:uid="{3D3EBED5-734F-4848-8E48-E8D3E090A7A9}"/>
    <cellStyle name="Vejica 2 3 2 2 3" xfId="22" xr:uid="{D55FBDC0-26BD-43BF-9B56-FED1CF21C765}"/>
    <cellStyle name="Vejica 2 3 2 2 3 2" xfId="924" xr:uid="{DBEDD042-DD6F-43A7-8A9A-A3AC72693C1B}"/>
    <cellStyle name="Vejica 2 3 2 2 4" xfId="958" xr:uid="{414B392D-CE00-4FF0-AC4C-D810234660EF}"/>
    <cellStyle name="Vejica 2 3 2 3" xfId="809" xr:uid="{28CFDD1F-F06A-4C2C-AB17-0B3E6C8F08FE}"/>
    <cellStyle name="Vejica 2 3 2 4" xfId="805" xr:uid="{5F5CB16A-84AD-454E-999E-5F4EA54FA8CD}"/>
    <cellStyle name="Vejica 2 3 2 4 2" xfId="957" xr:uid="{A92D674A-DEB0-4A50-969A-387017593A73}"/>
    <cellStyle name="Vejica 2 3 3" xfId="810" xr:uid="{D4000F77-A83C-4DF4-A6B3-99E1B9214E24}"/>
    <cellStyle name="Vejica 2 3 3 2" xfId="811" xr:uid="{1D63D8BE-2F75-49BF-8634-A79A0A0AA38D}"/>
    <cellStyle name="Vejica 2 3 3 2 2" xfId="960" xr:uid="{0E5AC5E2-43B3-4608-B8A8-DE58C91C5269}"/>
    <cellStyle name="Vejica 2 3 3 3" xfId="812" xr:uid="{56D5E87F-ACA7-46A8-AF2B-E6E769C1400B}"/>
    <cellStyle name="Vejica 2 3 4" xfId="956" xr:uid="{9381CFF5-C944-4CC7-885C-F8176FEE4055}"/>
    <cellStyle name="Vejica 2 4" xfId="26" xr:uid="{C546192C-0418-4059-8D89-D95766763846}"/>
    <cellStyle name="Vejica 2 4 2" xfId="814" xr:uid="{866CFB35-47D4-4275-9003-511F5342351B}"/>
    <cellStyle name="Vejica 2 4 3" xfId="815" xr:uid="{47A55ABC-1419-4EBD-978B-0A9609E23739}"/>
    <cellStyle name="Vejica 2 4 4" xfId="816" xr:uid="{79A0A371-D865-40DD-9F7B-2923F5B98DF0}"/>
    <cellStyle name="Vejica 2 4 5" xfId="817" xr:uid="{02516119-9CF3-4AEF-A313-8BC870FB0AA5}"/>
    <cellStyle name="Vejica 2 4 5 2" xfId="961" xr:uid="{8E175E5D-1E53-4EC6-AB38-38F41174799A}"/>
    <cellStyle name="Vejica 2 4 6" xfId="813" xr:uid="{F9836ED4-22D3-464A-9A47-FCA2D75A3DC5}"/>
    <cellStyle name="Vejica 2 4_K119550_projektantski predracun_vodovod-A(1)" xfId="818" xr:uid="{9FF5F60C-48F3-40C3-82FD-4AA7507FCBAB}"/>
    <cellStyle name="Vejica 2 5" xfId="819" xr:uid="{4E124B49-892C-4A08-8B7F-9E60F54CFE1F}"/>
    <cellStyle name="Vejica 2 5 2" xfId="820" xr:uid="{B298AC0D-F134-44C1-981B-F27C91F35DEC}"/>
    <cellStyle name="Vejica 2 6" xfId="821" xr:uid="{4356B77D-E71C-4094-8EB6-1D12DD0C8652}"/>
    <cellStyle name="Vejica 2 7" xfId="822" xr:uid="{87550993-E3DA-41E6-8A82-91E30200B414}"/>
    <cellStyle name="Vejica 2 8" xfId="823" xr:uid="{30EA1A95-0B1A-40E3-8DA2-BE9E35C3528F}"/>
    <cellStyle name="Vejica 2 9" xfId="773" xr:uid="{CAF4F9B1-F0FB-484A-846C-99DCFF76323B}"/>
    <cellStyle name="Vejica 2 9 2" xfId="941" xr:uid="{941E8375-F242-4DBF-9755-8FD762CC6E3E}"/>
    <cellStyle name="Vejica 2_114100_popis del_nadstrešek" xfId="824" xr:uid="{F34B42E9-8C81-4C68-8AD2-89E60CC3619F}"/>
    <cellStyle name="Vejica 3" xfId="825" xr:uid="{8FE08944-5D80-4A78-A9C6-F4579FBBFCFC}"/>
    <cellStyle name="Vejica 3 10" xfId="826" xr:uid="{2B73FEE8-098A-4A5A-8189-952BB90BD82F}"/>
    <cellStyle name="Vejica 3 2" xfId="827" xr:uid="{1CCA95B8-C120-43A6-88DE-0BA0663A8F72}"/>
    <cellStyle name="Vejica 3 2 2" xfId="828" xr:uid="{8CAEC7A6-64D3-409B-8B0A-11D5C9425D60}"/>
    <cellStyle name="Vejica 3 2 2 2" xfId="829" xr:uid="{8B517287-25DB-4158-BD7F-5B3A60240A8E}"/>
    <cellStyle name="Vejica 3 2 3" xfId="830" xr:uid="{31114870-C63B-44EF-9025-27AF96EA2FB8}"/>
    <cellStyle name="Vejica 3 2 4" xfId="831" xr:uid="{6DFC7A59-A823-465B-A3C1-A08770907010}"/>
    <cellStyle name="Vejica 3 2 5" xfId="832" xr:uid="{CFA1E2A4-DDF8-4972-8AD7-A1689AC54FBE}"/>
    <cellStyle name="Vejica 3 2 6" xfId="833" xr:uid="{43853344-7A2C-439F-A177-7E8C35612DDF}"/>
    <cellStyle name="Vejica 3 3" xfId="834" xr:uid="{7C975D79-047A-4CC3-9525-F986CB6BC69C}"/>
    <cellStyle name="Vejica 3 3 2" xfId="835" xr:uid="{91124756-9AFE-4581-B4D9-AE76E63900C4}"/>
    <cellStyle name="Vejica 3 3 2 2" xfId="836" xr:uid="{B692A36F-4BB8-441C-8084-CFB449D062E5}"/>
    <cellStyle name="Vejica 3 3 2 3" xfId="837" xr:uid="{FFCC5119-EE2C-4135-9709-060498B3473B}"/>
    <cellStyle name="Vejica 3 3 3" xfId="838" xr:uid="{2FF09911-E154-4AD9-A883-E3BF3AAB669D}"/>
    <cellStyle name="Vejica 3 3 4" xfId="839" xr:uid="{10A968D4-68FC-4947-94FD-2D77E11A8C93}"/>
    <cellStyle name="Vejica 3 3 5" xfId="840" xr:uid="{4E4F10E5-505F-429B-8C5D-4C6094A655E4}"/>
    <cellStyle name="Vejica 3 3 6" xfId="841" xr:uid="{C30AE985-C431-4C23-8E94-A9AB32C15505}"/>
    <cellStyle name="Vejica 3 4" xfId="842" xr:uid="{5DF24F1B-20E5-4D66-B325-D5E6F736336F}"/>
    <cellStyle name="Vejica 3 4 2" xfId="843" xr:uid="{1DA780A4-2FCF-434C-A1F9-A45F54627BD8}"/>
    <cellStyle name="Vejica 3 4 3" xfId="844" xr:uid="{19DB284E-9021-4456-8695-741E915E902E}"/>
    <cellStyle name="Vejica 3 4 4" xfId="845" xr:uid="{585BC571-A7A5-4117-A9B3-3A64F6407564}"/>
    <cellStyle name="Vejica 3 4 5" xfId="846" xr:uid="{9BC5ED16-7AA9-4B23-946F-1AA1209594F1}"/>
    <cellStyle name="Vejica 3 5" xfId="847" xr:uid="{140ED5FF-B501-4154-942D-5DA54DACC53D}"/>
    <cellStyle name="Vejica 3 6" xfId="848" xr:uid="{92313E76-87C5-445D-9CFE-EFDECC786527}"/>
    <cellStyle name="Vejica 3 7" xfId="849" xr:uid="{97543A7E-A4E8-4633-9CAC-0BE8BFE242E5}"/>
    <cellStyle name="Vejica 3 8" xfId="850" xr:uid="{2E0D17B6-A9C6-486C-BE92-6FC2C2B67A19}"/>
    <cellStyle name="Vejica 3 9" xfId="851" xr:uid="{581C94C1-E61C-4076-8C83-57675A3B2830}"/>
    <cellStyle name="Vejica 3_K114730_popis" xfId="852" xr:uid="{E739F806-2333-475C-ACEF-6B862C43F65E}"/>
    <cellStyle name="Vejica 4" xfId="853" xr:uid="{1252614A-69F1-4761-A2F6-EE3A73F87DA4}"/>
    <cellStyle name="Vejica 4 2" xfId="854" xr:uid="{0990C4F3-C389-48B4-8E10-7B2B6BDC01FF}"/>
    <cellStyle name="Vejica 4 2 2" xfId="2" xr:uid="{8A7C1BDE-9EAD-4BDA-AFB3-D244242687BE}"/>
    <cellStyle name="Vejica 4 2 2 2" xfId="855" xr:uid="{E80A8779-E7F4-4F9E-A545-4A34D6764EBE}"/>
    <cellStyle name="Vejica 4 2 2 3" xfId="920" xr:uid="{01E5BD17-DEDA-48BA-A793-3ED7646CD406}"/>
    <cellStyle name="Vejica 4 2 3" xfId="856" xr:uid="{40A781F7-EC95-430E-A75B-0D491578DDDD}"/>
    <cellStyle name="Vejica 4 2 3 2" xfId="857" xr:uid="{EFBE1D29-839B-42D9-B400-5376C75A7628}"/>
    <cellStyle name="Vejica 4 2 4" xfId="858" xr:uid="{786272B3-1EF3-4A4D-BF4E-CCC266306077}"/>
    <cellStyle name="Vejica 4 3" xfId="859" xr:uid="{7C81EFA6-603A-4A93-9EBD-90EDA9C26341}"/>
    <cellStyle name="Vejica 4 3 2" xfId="860" xr:uid="{D59E7523-1331-41FA-AA0C-CA13E39EC5CF}"/>
    <cellStyle name="Vejica 4 3 2 2" xfId="861" xr:uid="{C5319F19-7C32-4668-858E-FDC3D73322B3}"/>
    <cellStyle name="Vejica 4 3 2 2 2" xfId="965" xr:uid="{A87CE624-C2E0-44CE-881F-D8DF3270FAC1}"/>
    <cellStyle name="Vejica 4 3 2 3" xfId="862" xr:uid="{D52FDAB2-305A-4526-9ECD-D571B3AE582E}"/>
    <cellStyle name="Vejica 4 3 2 4" xfId="964" xr:uid="{182BDE06-A515-447F-8127-76CEB1C27EB7}"/>
    <cellStyle name="Vejica 4 3 3" xfId="863" xr:uid="{F8BE4F75-4FE2-46F6-B910-AC8C5B390A0A}"/>
    <cellStyle name="Vejica 4 3 3 2" xfId="966" xr:uid="{37D1B69D-40A4-4287-98D8-18665757B177}"/>
    <cellStyle name="Vejica 4 3 4" xfId="963" xr:uid="{B4324E7B-A85E-4EED-A683-773357E774D4}"/>
    <cellStyle name="Vejica 4 4" xfId="864" xr:uid="{1E16E3F0-0B23-4944-9B26-9A9FB8FB11D3}"/>
    <cellStyle name="Vejica 4 4 2" xfId="865" xr:uid="{B0878BE8-E998-46A0-9D13-31B886177129}"/>
    <cellStyle name="Vejica 4 4 2 2" xfId="866" xr:uid="{31D09AF3-A954-4EAC-B9D5-79265444F6C8}"/>
    <cellStyle name="Vejica 4 4 2 3" xfId="967" xr:uid="{9E52C664-6D63-4DFC-902C-71DDD884A0F9}"/>
    <cellStyle name="Vejica 4 5" xfId="867" xr:uid="{4FF95B74-DE16-42AF-BA8E-07CC65509466}"/>
    <cellStyle name="Vejica 4 5 2" xfId="868" xr:uid="{0606DE2B-6F66-46A7-8490-8FBD0FC2A9C5}"/>
    <cellStyle name="Vejica 4 5 2 2" xfId="968" xr:uid="{6B00AC2E-749E-4397-8633-9CB4A34A6ABB}"/>
    <cellStyle name="Vejica 4 5 3" xfId="869" xr:uid="{A3A63B59-24BB-407E-B605-F67D07032C1D}"/>
    <cellStyle name="Vejica 4 6" xfId="870" xr:uid="{06D77ACA-1345-4530-977B-F27C159EFE7A}"/>
    <cellStyle name="Vejica 4 7" xfId="871" xr:uid="{707A577C-59B6-4606-879E-32C286CD4FD4}"/>
    <cellStyle name="Vejica 4 8" xfId="962" xr:uid="{8D869E8C-3B65-4413-A270-470AFDAE29C8}"/>
    <cellStyle name="Vejica 4_114100_popis del_nadstrešek" xfId="872" xr:uid="{D2584998-E8C5-4339-AC1C-3407E7AEED9A}"/>
    <cellStyle name="Vejica 5" xfId="873" xr:uid="{70E7B182-A2D0-446F-8A01-76D440DD8859}"/>
    <cellStyle name="Vejica 5 2" xfId="874" xr:uid="{8A017952-F8D7-426E-88C6-84A561EBE8AA}"/>
    <cellStyle name="Vejica 5 2 2" xfId="875" xr:uid="{DDC6FA2B-07E3-4A97-87B6-82A21A37E4A9}"/>
    <cellStyle name="Vejica 5 2 2 2" xfId="876" xr:uid="{A4EAC280-41A4-40B2-BF3C-2BEA6572D533}"/>
    <cellStyle name="Vejica 5 2 2 3" xfId="877" xr:uid="{EA7283A0-90EA-484A-8942-D671CFFB528E}"/>
    <cellStyle name="Vejica 5 2 2 3 2" xfId="969" xr:uid="{4E562487-04BA-4D11-849E-222CDD2B7F08}"/>
    <cellStyle name="Vejica 5 2 2 4" xfId="878" xr:uid="{3E746B9D-B4FC-4279-B06A-3848F47BECEC}"/>
    <cellStyle name="Vejica 5 2 3" xfId="879" xr:uid="{052502A1-98E8-483B-A845-D56AB0863680}"/>
    <cellStyle name="Vejica 5 2 3 2" xfId="880" xr:uid="{8E75921F-3DAB-4EE3-BC47-B837AC3AE86E}"/>
    <cellStyle name="Vejica 5 2 4" xfId="881" xr:uid="{6028CBBC-73AE-4498-83A2-7A48C473CF51}"/>
    <cellStyle name="Vejica 5 2 5" xfId="882" xr:uid="{4165DBA4-ED1D-4119-8818-69BF25632685}"/>
    <cellStyle name="Vejica 5 2 5 2" xfId="970" xr:uid="{E6F81944-5FA8-4BDE-87E3-A3920C86D029}"/>
    <cellStyle name="Vejica 5 2 6" xfId="883" xr:uid="{9EDE1FB5-9D09-4117-B211-B6A7B35D787D}"/>
    <cellStyle name="Vejica 5 2 7" xfId="884" xr:uid="{56195DF9-298F-45E5-BBA6-801CB76BBD5B}"/>
    <cellStyle name="Vejica 5 3" xfId="885" xr:uid="{115059DB-2212-4835-9F21-6637683C0F83}"/>
    <cellStyle name="Vejica 5 3 2" xfId="886" xr:uid="{B3F8D007-514F-4B08-98E6-2B66002EC842}"/>
    <cellStyle name="Vejica 5 3 3" xfId="887" xr:uid="{0A0D1233-491E-4E59-A354-B286C3EE87E1}"/>
    <cellStyle name="Vejica 5 3 4" xfId="888" xr:uid="{39D5374B-FAA2-47C6-8F06-52653105F54D}"/>
    <cellStyle name="Vejica 5 3 5" xfId="971" xr:uid="{CF264A68-768E-487B-875C-1D5F0E51B7EC}"/>
    <cellStyle name="Vejica 5 4" xfId="889" xr:uid="{F20301ED-399E-4672-85D4-ED37600ACDB8}"/>
    <cellStyle name="Vejica 5 4 2" xfId="890" xr:uid="{A8EF41CA-A3D3-40D3-92BB-22FE45A71AFE}"/>
    <cellStyle name="Vejica 5 5" xfId="891" xr:uid="{BD5662EE-D817-4394-ACA6-2A073BC2C017}"/>
    <cellStyle name="Vejica 6" xfId="15" xr:uid="{7727EFCB-F3A0-4A76-AF92-85134EB6E788}"/>
    <cellStyle name="Vejica 6 2" xfId="893" xr:uid="{9B53551D-DD02-4B78-B2D2-F5EAC568133F}"/>
    <cellStyle name="Vejica 6 2 2" xfId="894" xr:uid="{4245964D-72AA-4AA5-908B-E9C72AA088FF}"/>
    <cellStyle name="Vejica 6 2 2 2" xfId="895" xr:uid="{7E0AF995-6B57-404E-8438-6AE2948F3CF0}"/>
    <cellStyle name="Vejica 6 2 2 3" xfId="973" xr:uid="{40ED120B-5078-425B-A4C2-A71BBB702C2E}"/>
    <cellStyle name="Vejica 6 2 3" xfId="972" xr:uid="{764C5919-976D-4BB6-B252-B7C09FA8628C}"/>
    <cellStyle name="Vejica 6 3" xfId="37" xr:uid="{8E9DC6E5-152E-42AC-947C-D5A119FDFC7F}"/>
    <cellStyle name="Vejica 6 3 2" xfId="897" xr:uid="{178DB9C7-132F-4060-BEED-E6240D86FAD7}"/>
    <cellStyle name="Vejica 6 3 3" xfId="896" xr:uid="{9B2E8F72-EBD3-4EFB-A37F-0E244BE7C487}"/>
    <cellStyle name="Vejica 6 4" xfId="898" xr:uid="{4C000CCC-E4F2-467B-AA45-CEC0C44420F2}"/>
    <cellStyle name="Vejica 6 5" xfId="899" xr:uid="{BC4119D3-7EA3-48B3-A9CF-10511469540A}"/>
    <cellStyle name="Vejica 6 6" xfId="892" xr:uid="{40CFB4E0-F435-416F-BA55-B0CD6EAA032A}"/>
    <cellStyle name="Vejica 7" xfId="900" xr:uid="{3A079A71-3C1B-4B10-B474-355B5A623FC8}"/>
    <cellStyle name="Vejica 7 2" xfId="901" xr:uid="{AB1C854F-2EDB-4B3E-A960-771B12C532EB}"/>
    <cellStyle name="Vejica 7 2 2" xfId="974" xr:uid="{B5C098FB-E835-46FC-8F10-F845583EBF99}"/>
    <cellStyle name="Vejica 7 3" xfId="902" xr:uid="{BDFA80C0-3427-4643-A104-73A5B20A9E99}"/>
    <cellStyle name="Vejica 7 4" xfId="903" xr:uid="{EBF63559-B57E-4A56-919E-8FEF65B6CA2A}"/>
    <cellStyle name="Vejica 7 4 2" xfId="975" xr:uid="{F0C42ECF-3828-4452-BE01-F2D7E63FE5AD}"/>
    <cellStyle name="Vejica 8" xfId="904" xr:uid="{47264950-25E3-4154-835B-B18258997606}"/>
    <cellStyle name="Vejica 8 2" xfId="905" xr:uid="{8A3B0AE0-B87F-4BFB-AC77-5B9E617925E9}"/>
    <cellStyle name="Vejica 9" xfId="906" xr:uid="{0821D048-53F0-4198-B6F1-89D97FBB8F27}"/>
    <cellStyle name="Vejica_popis-splošno-zun.ured" xfId="6" xr:uid="{DE21D766-17FF-4282-A308-B3C302EFBC1A}"/>
    <cellStyle name="Vnos 2" xfId="908" xr:uid="{95C12E97-EC5A-406D-8984-8CF226B80DF0}"/>
    <cellStyle name="Vnos 3" xfId="909" xr:uid="{48C0860D-D8F5-4E36-96E1-E39FAB758447}"/>
    <cellStyle name="Vnos 4" xfId="907" xr:uid="{4C7FC6E0-4119-49B7-9DD2-23D17B13D32A}"/>
    <cellStyle name="Vsota 2" xfId="911" xr:uid="{FDCACCBC-2FC0-460F-984A-6B9723123CDB}"/>
    <cellStyle name="Vsota 3" xfId="912" xr:uid="{18B0D8F6-7A00-485B-B9BF-0E565FB36781}"/>
    <cellStyle name="Vsota 4" xfId="910" xr:uid="{E70BBD49-C12D-4478-AFCD-0244EE3D2D54}"/>
    <cellStyle name="Warning Text" xfId="913" xr:uid="{CB931BA7-FAB5-4C85-9A7F-E60AD5514E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image" Target="../media/image2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oneCellAnchor>
    <xdr:from>
      <xdr:col>3</xdr:col>
      <xdr:colOff>247650</xdr:colOff>
      <xdr:row>34</xdr:row>
      <xdr:rowOff>0</xdr:rowOff>
    </xdr:from>
    <xdr:ext cx="184731" cy="264560"/>
    <xdr:sp macro="" textlink="">
      <xdr:nvSpPr>
        <xdr:cNvPr id="2" name="PoljeZBesedilom 1">
          <a:extLst>
            <a:ext uri="{FF2B5EF4-FFF2-40B4-BE49-F238E27FC236}">
              <a16:creationId xmlns:a16="http://schemas.microsoft.com/office/drawing/2014/main" id="{A84E9734-FFC7-48BD-AF17-46989DBE81A8}"/>
            </a:ext>
          </a:extLst>
        </xdr:cNvPr>
        <xdr:cNvSpPr txBox="1"/>
      </xdr:nvSpPr>
      <xdr:spPr>
        <a:xfrm>
          <a:off x="3981450" y="197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247650</xdr:colOff>
      <xdr:row>36</xdr:row>
      <xdr:rowOff>0</xdr:rowOff>
    </xdr:from>
    <xdr:ext cx="184731" cy="264560"/>
    <xdr:sp macro="" textlink="">
      <xdr:nvSpPr>
        <xdr:cNvPr id="7" name="PoljeZBesedilom 6">
          <a:extLst>
            <a:ext uri="{FF2B5EF4-FFF2-40B4-BE49-F238E27FC236}">
              <a16:creationId xmlns:a16="http://schemas.microsoft.com/office/drawing/2014/main" id="{8AFF899B-050F-4559-9542-6407CDE820FF}"/>
            </a:ext>
          </a:extLst>
        </xdr:cNvPr>
        <xdr:cNvSpPr txBox="1"/>
      </xdr:nvSpPr>
      <xdr:spPr>
        <a:xfrm>
          <a:off x="3981450" y="1388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247650</xdr:colOff>
      <xdr:row>36</xdr:row>
      <xdr:rowOff>0</xdr:rowOff>
    </xdr:from>
    <xdr:ext cx="184731" cy="264560"/>
    <xdr:sp macro="" textlink="">
      <xdr:nvSpPr>
        <xdr:cNvPr id="3" name="PoljeZBesedilom 2">
          <a:extLst>
            <a:ext uri="{FF2B5EF4-FFF2-40B4-BE49-F238E27FC236}">
              <a16:creationId xmlns:a16="http://schemas.microsoft.com/office/drawing/2014/main" id="{5A1F8005-F8FB-425A-B300-F757D7A9F9F2}"/>
            </a:ext>
          </a:extLst>
        </xdr:cNvPr>
        <xdr:cNvSpPr txBox="1"/>
      </xdr:nvSpPr>
      <xdr:spPr>
        <a:xfrm>
          <a:off x="3981450" y="245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247650</xdr:colOff>
      <xdr:row>94</xdr:row>
      <xdr:rowOff>0</xdr:rowOff>
    </xdr:from>
    <xdr:ext cx="184731" cy="264560"/>
    <xdr:sp macro="" textlink="">
      <xdr:nvSpPr>
        <xdr:cNvPr id="4" name="PoljeZBesedilom 3">
          <a:extLst>
            <a:ext uri="{FF2B5EF4-FFF2-40B4-BE49-F238E27FC236}">
              <a16:creationId xmlns:a16="http://schemas.microsoft.com/office/drawing/2014/main" id="{46CF148E-5CAE-4A96-890F-0A21A8435CC1}"/>
            </a:ext>
          </a:extLst>
        </xdr:cNvPr>
        <xdr:cNvSpPr txBox="1"/>
      </xdr:nvSpPr>
      <xdr:spPr>
        <a:xfrm>
          <a:off x="3981450" y="2680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247650</xdr:colOff>
      <xdr:row>94</xdr:row>
      <xdr:rowOff>0</xdr:rowOff>
    </xdr:from>
    <xdr:ext cx="184731" cy="264560"/>
    <xdr:sp macro="" textlink="">
      <xdr:nvSpPr>
        <xdr:cNvPr id="5" name="PoljeZBesedilom 4">
          <a:extLst>
            <a:ext uri="{FF2B5EF4-FFF2-40B4-BE49-F238E27FC236}">
              <a16:creationId xmlns:a16="http://schemas.microsoft.com/office/drawing/2014/main" id="{E3F1988A-74FA-4C5C-B625-0DC28E9CB1A3}"/>
            </a:ext>
          </a:extLst>
        </xdr:cNvPr>
        <xdr:cNvSpPr txBox="1"/>
      </xdr:nvSpPr>
      <xdr:spPr>
        <a:xfrm>
          <a:off x="3981450" y="2680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247650</xdr:colOff>
      <xdr:row>57</xdr:row>
      <xdr:rowOff>0</xdr:rowOff>
    </xdr:from>
    <xdr:ext cx="184731" cy="264560"/>
    <xdr:sp macro="" textlink="">
      <xdr:nvSpPr>
        <xdr:cNvPr id="3" name="PoljeZBesedilom 2">
          <a:extLst>
            <a:ext uri="{FF2B5EF4-FFF2-40B4-BE49-F238E27FC236}">
              <a16:creationId xmlns:a16="http://schemas.microsoft.com/office/drawing/2014/main" id="{BE04509B-0FFA-4B8D-A008-FD93FCE3F036}"/>
            </a:ext>
          </a:extLst>
        </xdr:cNvPr>
        <xdr:cNvSpPr txBox="1"/>
      </xdr:nvSpPr>
      <xdr:spPr>
        <a:xfrm>
          <a:off x="3981450" y="2664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247650</xdr:colOff>
      <xdr:row>57</xdr:row>
      <xdr:rowOff>0</xdr:rowOff>
    </xdr:from>
    <xdr:ext cx="184731" cy="264560"/>
    <xdr:sp macro="" textlink="">
      <xdr:nvSpPr>
        <xdr:cNvPr id="4" name="PoljeZBesedilom 3">
          <a:extLst>
            <a:ext uri="{FF2B5EF4-FFF2-40B4-BE49-F238E27FC236}">
              <a16:creationId xmlns:a16="http://schemas.microsoft.com/office/drawing/2014/main" id="{66E4D1A5-768D-4C7B-92A3-DB194D2FAF76}"/>
            </a:ext>
          </a:extLst>
        </xdr:cNvPr>
        <xdr:cNvSpPr txBox="1"/>
      </xdr:nvSpPr>
      <xdr:spPr>
        <a:xfrm>
          <a:off x="3981450" y="2664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16</xdr:row>
      <xdr:rowOff>47624</xdr:rowOff>
    </xdr:from>
    <xdr:to>
      <xdr:col>5</xdr:col>
      <xdr:colOff>880471</xdr:colOff>
      <xdr:row>53</xdr:row>
      <xdr:rowOff>123825</xdr:rowOff>
    </xdr:to>
    <xdr:pic>
      <xdr:nvPicPr>
        <xdr:cNvPr id="2" name="Slika 1">
          <a:extLst>
            <a:ext uri="{FF2B5EF4-FFF2-40B4-BE49-F238E27FC236}">
              <a16:creationId xmlns:a16="http://schemas.microsoft.com/office/drawing/2014/main" id="{4B8B0E05-7BD6-37D7-4067-897BA3EFCDAE}"/>
            </a:ext>
          </a:extLst>
        </xdr:cNvPr>
        <xdr:cNvPicPr>
          <a:picLocks noChangeAspect="1"/>
        </xdr:cNvPicPr>
      </xdr:nvPicPr>
      <xdr:blipFill>
        <a:blip xmlns:r="http://schemas.openxmlformats.org/officeDocument/2006/relationships" r:embed="rId1"/>
        <a:stretch>
          <a:fillRect/>
        </a:stretch>
      </xdr:blipFill>
      <xdr:spPr>
        <a:xfrm>
          <a:off x="0" y="3648074"/>
          <a:ext cx="6014446" cy="6067426"/>
        </a:xfrm>
        <a:prstGeom prst="rect">
          <a:avLst/>
        </a:prstGeom>
      </xdr:spPr>
    </xdr:pic>
    <xdr:clientData/>
  </xdr:twoCellAnchor>
  <xdr:twoCellAnchor editAs="oneCell">
    <xdr:from>
      <xdr:col>0</xdr:col>
      <xdr:colOff>0</xdr:colOff>
      <xdr:row>54</xdr:row>
      <xdr:rowOff>57149</xdr:rowOff>
    </xdr:from>
    <xdr:to>
      <xdr:col>5</xdr:col>
      <xdr:colOff>845612</xdr:colOff>
      <xdr:row>112</xdr:row>
      <xdr:rowOff>123824</xdr:rowOff>
    </xdr:to>
    <xdr:pic>
      <xdr:nvPicPr>
        <xdr:cNvPr id="15" name="Slika 14">
          <a:extLst>
            <a:ext uri="{FF2B5EF4-FFF2-40B4-BE49-F238E27FC236}">
              <a16:creationId xmlns:a16="http://schemas.microsoft.com/office/drawing/2014/main" id="{ED005CC2-315A-E877-BDA6-466F2111D57A}"/>
            </a:ext>
          </a:extLst>
        </xdr:cNvPr>
        <xdr:cNvPicPr>
          <a:picLocks noChangeAspect="1"/>
        </xdr:cNvPicPr>
      </xdr:nvPicPr>
      <xdr:blipFill>
        <a:blip xmlns:r="http://schemas.openxmlformats.org/officeDocument/2006/relationships" r:embed="rId2"/>
        <a:stretch>
          <a:fillRect/>
        </a:stretch>
      </xdr:blipFill>
      <xdr:spPr>
        <a:xfrm>
          <a:off x="0" y="9810749"/>
          <a:ext cx="5979587" cy="9458325"/>
        </a:xfrm>
        <a:prstGeom prst="rect">
          <a:avLst/>
        </a:prstGeom>
      </xdr:spPr>
    </xdr:pic>
    <xdr:clientData/>
  </xdr:twoCellAnchor>
  <xdr:twoCellAnchor editAs="oneCell">
    <xdr:from>
      <xdr:col>0</xdr:col>
      <xdr:colOff>0</xdr:colOff>
      <xdr:row>234</xdr:row>
      <xdr:rowOff>57149</xdr:rowOff>
    </xdr:from>
    <xdr:to>
      <xdr:col>5</xdr:col>
      <xdr:colOff>857249</xdr:colOff>
      <xdr:row>279</xdr:row>
      <xdr:rowOff>114299</xdr:rowOff>
    </xdr:to>
    <xdr:pic>
      <xdr:nvPicPr>
        <xdr:cNvPr id="17" name="Slika 16">
          <a:extLst>
            <a:ext uri="{FF2B5EF4-FFF2-40B4-BE49-F238E27FC236}">
              <a16:creationId xmlns:a16="http://schemas.microsoft.com/office/drawing/2014/main" id="{404D30C0-EADC-9422-429E-80AEBACF81B4}"/>
            </a:ext>
          </a:extLst>
        </xdr:cNvPr>
        <xdr:cNvPicPr>
          <a:picLocks noChangeAspect="1"/>
        </xdr:cNvPicPr>
      </xdr:nvPicPr>
      <xdr:blipFill>
        <a:blip xmlns:r="http://schemas.openxmlformats.org/officeDocument/2006/relationships" r:embed="rId3"/>
        <a:stretch>
          <a:fillRect/>
        </a:stretch>
      </xdr:blipFill>
      <xdr:spPr>
        <a:xfrm>
          <a:off x="0" y="40252649"/>
          <a:ext cx="5991224" cy="7343775"/>
        </a:xfrm>
        <a:prstGeom prst="rect">
          <a:avLst/>
        </a:prstGeom>
      </xdr:spPr>
    </xdr:pic>
    <xdr:clientData/>
  </xdr:twoCellAnchor>
  <xdr:twoCellAnchor editAs="oneCell">
    <xdr:from>
      <xdr:col>0</xdr:col>
      <xdr:colOff>0</xdr:colOff>
      <xdr:row>282</xdr:row>
      <xdr:rowOff>38100</xdr:rowOff>
    </xdr:from>
    <xdr:to>
      <xdr:col>5</xdr:col>
      <xdr:colOff>866775</xdr:colOff>
      <xdr:row>334</xdr:row>
      <xdr:rowOff>133350</xdr:rowOff>
    </xdr:to>
    <xdr:pic>
      <xdr:nvPicPr>
        <xdr:cNvPr id="19" name="Slika 18">
          <a:extLst>
            <a:ext uri="{FF2B5EF4-FFF2-40B4-BE49-F238E27FC236}">
              <a16:creationId xmlns:a16="http://schemas.microsoft.com/office/drawing/2014/main" id="{210A409C-B1EE-BB88-0968-D846E4E48D8A}"/>
            </a:ext>
          </a:extLst>
        </xdr:cNvPr>
        <xdr:cNvPicPr>
          <a:picLocks noChangeAspect="1"/>
        </xdr:cNvPicPr>
      </xdr:nvPicPr>
      <xdr:blipFill>
        <a:blip xmlns:r="http://schemas.openxmlformats.org/officeDocument/2006/relationships" r:embed="rId4"/>
        <a:stretch>
          <a:fillRect/>
        </a:stretch>
      </xdr:blipFill>
      <xdr:spPr>
        <a:xfrm>
          <a:off x="0" y="29546550"/>
          <a:ext cx="6000750" cy="8515350"/>
        </a:xfrm>
        <a:prstGeom prst="rect">
          <a:avLst/>
        </a:prstGeom>
      </xdr:spPr>
    </xdr:pic>
    <xdr:clientData/>
  </xdr:twoCellAnchor>
  <xdr:twoCellAnchor editAs="oneCell">
    <xdr:from>
      <xdr:col>0</xdr:col>
      <xdr:colOff>0</xdr:colOff>
      <xdr:row>337</xdr:row>
      <xdr:rowOff>57149</xdr:rowOff>
    </xdr:from>
    <xdr:to>
      <xdr:col>5</xdr:col>
      <xdr:colOff>866775</xdr:colOff>
      <xdr:row>389</xdr:row>
      <xdr:rowOff>138112</xdr:rowOff>
    </xdr:to>
    <xdr:pic>
      <xdr:nvPicPr>
        <xdr:cNvPr id="20" name="Slika 19">
          <a:extLst>
            <a:ext uri="{FF2B5EF4-FFF2-40B4-BE49-F238E27FC236}">
              <a16:creationId xmlns:a16="http://schemas.microsoft.com/office/drawing/2014/main" id="{27995CE6-8CF4-AEF6-A26E-5CE3D2837D39}"/>
            </a:ext>
          </a:extLst>
        </xdr:cNvPr>
        <xdr:cNvPicPr>
          <a:picLocks noChangeAspect="1"/>
        </xdr:cNvPicPr>
      </xdr:nvPicPr>
      <xdr:blipFill>
        <a:blip xmlns:r="http://schemas.openxmlformats.org/officeDocument/2006/relationships" r:embed="rId5"/>
        <a:stretch>
          <a:fillRect/>
        </a:stretch>
      </xdr:blipFill>
      <xdr:spPr>
        <a:xfrm>
          <a:off x="0" y="39281099"/>
          <a:ext cx="6000750" cy="8501063"/>
        </a:xfrm>
        <a:prstGeom prst="rect">
          <a:avLst/>
        </a:prstGeom>
      </xdr:spPr>
    </xdr:pic>
    <xdr:clientData/>
  </xdr:twoCellAnchor>
  <xdr:twoCellAnchor editAs="oneCell">
    <xdr:from>
      <xdr:col>0</xdr:col>
      <xdr:colOff>0</xdr:colOff>
      <xdr:row>393</xdr:row>
      <xdr:rowOff>38100</xdr:rowOff>
    </xdr:from>
    <xdr:to>
      <xdr:col>5</xdr:col>
      <xdr:colOff>857249</xdr:colOff>
      <xdr:row>444</xdr:row>
      <xdr:rowOff>114300</xdr:rowOff>
    </xdr:to>
    <xdr:pic>
      <xdr:nvPicPr>
        <xdr:cNvPr id="21" name="Slika 20">
          <a:extLst>
            <a:ext uri="{FF2B5EF4-FFF2-40B4-BE49-F238E27FC236}">
              <a16:creationId xmlns:a16="http://schemas.microsoft.com/office/drawing/2014/main" id="{554A245A-B438-2021-03E3-C6F21C08B9AF}"/>
            </a:ext>
          </a:extLst>
        </xdr:cNvPr>
        <xdr:cNvPicPr>
          <a:picLocks noChangeAspect="1"/>
        </xdr:cNvPicPr>
      </xdr:nvPicPr>
      <xdr:blipFill>
        <a:blip xmlns:r="http://schemas.openxmlformats.org/officeDocument/2006/relationships" r:embed="rId6"/>
        <a:stretch>
          <a:fillRect/>
        </a:stretch>
      </xdr:blipFill>
      <xdr:spPr>
        <a:xfrm>
          <a:off x="0" y="48815625"/>
          <a:ext cx="5991224" cy="8334375"/>
        </a:xfrm>
        <a:prstGeom prst="rect">
          <a:avLst/>
        </a:prstGeom>
      </xdr:spPr>
    </xdr:pic>
    <xdr:clientData/>
  </xdr:twoCellAnchor>
  <xdr:twoCellAnchor editAs="oneCell">
    <xdr:from>
      <xdr:col>0</xdr:col>
      <xdr:colOff>0</xdr:colOff>
      <xdr:row>447</xdr:row>
      <xdr:rowOff>47625</xdr:rowOff>
    </xdr:from>
    <xdr:to>
      <xdr:col>5</xdr:col>
      <xdr:colOff>847725</xdr:colOff>
      <xdr:row>500</xdr:row>
      <xdr:rowOff>76200</xdr:rowOff>
    </xdr:to>
    <xdr:pic>
      <xdr:nvPicPr>
        <xdr:cNvPr id="22" name="Slika 21">
          <a:extLst>
            <a:ext uri="{FF2B5EF4-FFF2-40B4-BE49-F238E27FC236}">
              <a16:creationId xmlns:a16="http://schemas.microsoft.com/office/drawing/2014/main" id="{5AE5B245-542C-089A-42DB-A0F9452F62F4}"/>
            </a:ext>
          </a:extLst>
        </xdr:cNvPr>
        <xdr:cNvPicPr>
          <a:picLocks noChangeAspect="1"/>
        </xdr:cNvPicPr>
      </xdr:nvPicPr>
      <xdr:blipFill>
        <a:blip xmlns:r="http://schemas.openxmlformats.org/officeDocument/2006/relationships" r:embed="rId7"/>
        <a:stretch>
          <a:fillRect/>
        </a:stretch>
      </xdr:blipFill>
      <xdr:spPr>
        <a:xfrm>
          <a:off x="0" y="76838175"/>
          <a:ext cx="5981700" cy="8610600"/>
        </a:xfrm>
        <a:prstGeom prst="rect">
          <a:avLst/>
        </a:prstGeom>
      </xdr:spPr>
    </xdr:pic>
    <xdr:clientData/>
  </xdr:twoCellAnchor>
  <xdr:twoCellAnchor editAs="oneCell">
    <xdr:from>
      <xdr:col>0</xdr:col>
      <xdr:colOff>0</xdr:colOff>
      <xdr:row>559</xdr:row>
      <xdr:rowOff>38101</xdr:rowOff>
    </xdr:from>
    <xdr:to>
      <xdr:col>5</xdr:col>
      <xdr:colOff>866775</xdr:colOff>
      <xdr:row>611</xdr:row>
      <xdr:rowOff>104775</xdr:rowOff>
    </xdr:to>
    <xdr:pic>
      <xdr:nvPicPr>
        <xdr:cNvPr id="23" name="Slika 22">
          <a:extLst>
            <a:ext uri="{FF2B5EF4-FFF2-40B4-BE49-F238E27FC236}">
              <a16:creationId xmlns:a16="http://schemas.microsoft.com/office/drawing/2014/main" id="{FC22BCB5-0C11-EEA4-5480-4BB2EF3D9867}"/>
            </a:ext>
          </a:extLst>
        </xdr:cNvPr>
        <xdr:cNvPicPr>
          <a:picLocks noChangeAspect="1"/>
        </xdr:cNvPicPr>
      </xdr:nvPicPr>
      <xdr:blipFill>
        <a:blip xmlns:r="http://schemas.openxmlformats.org/officeDocument/2006/relationships" r:embed="rId8"/>
        <a:stretch>
          <a:fillRect/>
        </a:stretch>
      </xdr:blipFill>
      <xdr:spPr>
        <a:xfrm>
          <a:off x="0" y="67760851"/>
          <a:ext cx="6000750" cy="8486774"/>
        </a:xfrm>
        <a:prstGeom prst="rect">
          <a:avLst/>
        </a:prstGeom>
      </xdr:spPr>
    </xdr:pic>
    <xdr:clientData/>
  </xdr:twoCellAnchor>
  <xdr:twoCellAnchor editAs="oneCell">
    <xdr:from>
      <xdr:col>0</xdr:col>
      <xdr:colOff>0</xdr:colOff>
      <xdr:row>614</xdr:row>
      <xdr:rowOff>38100</xdr:rowOff>
    </xdr:from>
    <xdr:to>
      <xdr:col>5</xdr:col>
      <xdr:colOff>866775</xdr:colOff>
      <xdr:row>666</xdr:row>
      <xdr:rowOff>119064</xdr:rowOff>
    </xdr:to>
    <xdr:pic>
      <xdr:nvPicPr>
        <xdr:cNvPr id="24" name="Slika 23">
          <a:extLst>
            <a:ext uri="{FF2B5EF4-FFF2-40B4-BE49-F238E27FC236}">
              <a16:creationId xmlns:a16="http://schemas.microsoft.com/office/drawing/2014/main" id="{69BA3D27-A360-A30C-0326-F0908DCFF92C}"/>
            </a:ext>
          </a:extLst>
        </xdr:cNvPr>
        <xdr:cNvPicPr>
          <a:picLocks noChangeAspect="1"/>
        </xdr:cNvPicPr>
      </xdr:nvPicPr>
      <xdr:blipFill>
        <a:blip xmlns:r="http://schemas.openxmlformats.org/officeDocument/2006/relationships" r:embed="rId9"/>
        <a:stretch>
          <a:fillRect/>
        </a:stretch>
      </xdr:blipFill>
      <xdr:spPr>
        <a:xfrm>
          <a:off x="0" y="77314425"/>
          <a:ext cx="6000750" cy="8501064"/>
        </a:xfrm>
        <a:prstGeom prst="rect">
          <a:avLst/>
        </a:prstGeom>
      </xdr:spPr>
    </xdr:pic>
    <xdr:clientData/>
  </xdr:twoCellAnchor>
  <xdr:twoCellAnchor editAs="oneCell">
    <xdr:from>
      <xdr:col>0</xdr:col>
      <xdr:colOff>9526</xdr:colOff>
      <xdr:row>669</xdr:row>
      <xdr:rowOff>47625</xdr:rowOff>
    </xdr:from>
    <xdr:to>
      <xdr:col>5</xdr:col>
      <xdr:colOff>847725</xdr:colOff>
      <xdr:row>722</xdr:row>
      <xdr:rowOff>133350</xdr:rowOff>
    </xdr:to>
    <xdr:pic>
      <xdr:nvPicPr>
        <xdr:cNvPr id="25" name="Slika 24">
          <a:extLst>
            <a:ext uri="{FF2B5EF4-FFF2-40B4-BE49-F238E27FC236}">
              <a16:creationId xmlns:a16="http://schemas.microsoft.com/office/drawing/2014/main" id="{64A9D00B-276C-EE85-44BB-1414EE9C75DC}"/>
            </a:ext>
          </a:extLst>
        </xdr:cNvPr>
        <xdr:cNvPicPr>
          <a:picLocks noChangeAspect="1"/>
        </xdr:cNvPicPr>
      </xdr:nvPicPr>
      <xdr:blipFill>
        <a:blip xmlns:r="http://schemas.openxmlformats.org/officeDocument/2006/relationships" r:embed="rId10"/>
        <a:stretch>
          <a:fillRect/>
        </a:stretch>
      </xdr:blipFill>
      <xdr:spPr>
        <a:xfrm>
          <a:off x="9526" y="86553675"/>
          <a:ext cx="5972174" cy="8667750"/>
        </a:xfrm>
        <a:prstGeom prst="rect">
          <a:avLst/>
        </a:prstGeom>
      </xdr:spPr>
    </xdr:pic>
    <xdr:clientData/>
  </xdr:twoCellAnchor>
  <xdr:twoCellAnchor editAs="oneCell">
    <xdr:from>
      <xdr:col>0</xdr:col>
      <xdr:colOff>0</xdr:colOff>
      <xdr:row>725</xdr:row>
      <xdr:rowOff>0</xdr:rowOff>
    </xdr:from>
    <xdr:to>
      <xdr:col>5</xdr:col>
      <xdr:colOff>857250</xdr:colOff>
      <xdr:row>778</xdr:row>
      <xdr:rowOff>95250</xdr:rowOff>
    </xdr:to>
    <xdr:pic>
      <xdr:nvPicPr>
        <xdr:cNvPr id="26" name="Slika 25">
          <a:extLst>
            <a:ext uri="{FF2B5EF4-FFF2-40B4-BE49-F238E27FC236}">
              <a16:creationId xmlns:a16="http://schemas.microsoft.com/office/drawing/2014/main" id="{92EE5577-F3F3-C8B7-9D34-A17EFB953C4D}"/>
            </a:ext>
          </a:extLst>
        </xdr:cNvPr>
        <xdr:cNvPicPr>
          <a:picLocks noChangeAspect="1"/>
        </xdr:cNvPicPr>
      </xdr:nvPicPr>
      <xdr:blipFill>
        <a:blip xmlns:r="http://schemas.openxmlformats.org/officeDocument/2006/relationships" r:embed="rId11"/>
        <a:stretch>
          <a:fillRect/>
        </a:stretch>
      </xdr:blipFill>
      <xdr:spPr>
        <a:xfrm>
          <a:off x="0" y="123586875"/>
          <a:ext cx="5991225" cy="8677275"/>
        </a:xfrm>
        <a:prstGeom prst="rect">
          <a:avLst/>
        </a:prstGeom>
      </xdr:spPr>
    </xdr:pic>
    <xdr:clientData/>
  </xdr:twoCellAnchor>
  <xdr:twoCellAnchor editAs="oneCell">
    <xdr:from>
      <xdr:col>0</xdr:col>
      <xdr:colOff>0</xdr:colOff>
      <xdr:row>781</xdr:row>
      <xdr:rowOff>0</xdr:rowOff>
    </xdr:from>
    <xdr:to>
      <xdr:col>5</xdr:col>
      <xdr:colOff>838200</xdr:colOff>
      <xdr:row>835</xdr:row>
      <xdr:rowOff>95250</xdr:rowOff>
    </xdr:to>
    <xdr:pic>
      <xdr:nvPicPr>
        <xdr:cNvPr id="27" name="Slika 26">
          <a:extLst>
            <a:ext uri="{FF2B5EF4-FFF2-40B4-BE49-F238E27FC236}">
              <a16:creationId xmlns:a16="http://schemas.microsoft.com/office/drawing/2014/main" id="{F403E76A-9154-A16E-B752-94C5B52B88CF}"/>
            </a:ext>
          </a:extLst>
        </xdr:cNvPr>
        <xdr:cNvPicPr>
          <a:picLocks noChangeAspect="1"/>
        </xdr:cNvPicPr>
      </xdr:nvPicPr>
      <xdr:blipFill>
        <a:blip xmlns:r="http://schemas.openxmlformats.org/officeDocument/2006/relationships" r:embed="rId12"/>
        <a:stretch>
          <a:fillRect/>
        </a:stretch>
      </xdr:blipFill>
      <xdr:spPr>
        <a:xfrm>
          <a:off x="0" y="105289350"/>
          <a:ext cx="5972175" cy="8839200"/>
        </a:xfrm>
        <a:prstGeom prst="rect">
          <a:avLst/>
        </a:prstGeom>
      </xdr:spPr>
    </xdr:pic>
    <xdr:clientData/>
  </xdr:twoCellAnchor>
  <xdr:twoCellAnchor editAs="oneCell">
    <xdr:from>
      <xdr:col>0</xdr:col>
      <xdr:colOff>0</xdr:colOff>
      <xdr:row>837</xdr:row>
      <xdr:rowOff>66674</xdr:rowOff>
    </xdr:from>
    <xdr:to>
      <xdr:col>5</xdr:col>
      <xdr:colOff>838200</xdr:colOff>
      <xdr:row>894</xdr:row>
      <xdr:rowOff>123824</xdr:rowOff>
    </xdr:to>
    <xdr:pic>
      <xdr:nvPicPr>
        <xdr:cNvPr id="29" name="Slika 28">
          <a:extLst>
            <a:ext uri="{FF2B5EF4-FFF2-40B4-BE49-F238E27FC236}">
              <a16:creationId xmlns:a16="http://schemas.microsoft.com/office/drawing/2014/main" id="{B24AB593-45EE-FDF6-D351-B2C431FCA788}"/>
            </a:ext>
          </a:extLst>
        </xdr:cNvPr>
        <xdr:cNvPicPr>
          <a:picLocks noChangeAspect="1"/>
        </xdr:cNvPicPr>
      </xdr:nvPicPr>
      <xdr:blipFill>
        <a:blip xmlns:r="http://schemas.openxmlformats.org/officeDocument/2006/relationships" r:embed="rId13"/>
        <a:stretch>
          <a:fillRect/>
        </a:stretch>
      </xdr:blipFill>
      <xdr:spPr>
        <a:xfrm>
          <a:off x="0" y="114423824"/>
          <a:ext cx="5972175" cy="9286875"/>
        </a:xfrm>
        <a:prstGeom prst="rect">
          <a:avLst/>
        </a:prstGeom>
      </xdr:spPr>
    </xdr:pic>
    <xdr:clientData/>
  </xdr:twoCellAnchor>
  <xdr:twoCellAnchor editAs="oneCell">
    <xdr:from>
      <xdr:col>0</xdr:col>
      <xdr:colOff>1</xdr:colOff>
      <xdr:row>114</xdr:row>
      <xdr:rowOff>66674</xdr:rowOff>
    </xdr:from>
    <xdr:to>
      <xdr:col>5</xdr:col>
      <xdr:colOff>879512</xdr:colOff>
      <xdr:row>170</xdr:row>
      <xdr:rowOff>114299</xdr:rowOff>
    </xdr:to>
    <xdr:pic>
      <xdr:nvPicPr>
        <xdr:cNvPr id="3" name="Slika 2">
          <a:extLst>
            <a:ext uri="{FF2B5EF4-FFF2-40B4-BE49-F238E27FC236}">
              <a16:creationId xmlns:a16="http://schemas.microsoft.com/office/drawing/2014/main" id="{10E77A38-8BD2-3D1D-BFBD-CC05338AA1ED}"/>
            </a:ext>
          </a:extLst>
        </xdr:cNvPr>
        <xdr:cNvPicPr>
          <a:picLocks noChangeAspect="1"/>
        </xdr:cNvPicPr>
      </xdr:nvPicPr>
      <xdr:blipFill>
        <a:blip xmlns:r="http://schemas.openxmlformats.org/officeDocument/2006/relationships" r:embed="rId14"/>
        <a:stretch>
          <a:fillRect/>
        </a:stretch>
      </xdr:blipFill>
      <xdr:spPr>
        <a:xfrm>
          <a:off x="1" y="19697699"/>
          <a:ext cx="6013486" cy="9115425"/>
        </a:xfrm>
        <a:prstGeom prst="rect">
          <a:avLst/>
        </a:prstGeom>
      </xdr:spPr>
    </xdr:pic>
    <xdr:clientData/>
  </xdr:twoCellAnchor>
  <xdr:twoCellAnchor editAs="oneCell">
    <xdr:from>
      <xdr:col>0</xdr:col>
      <xdr:colOff>0</xdr:colOff>
      <xdr:row>171</xdr:row>
      <xdr:rowOff>47626</xdr:rowOff>
    </xdr:from>
    <xdr:to>
      <xdr:col>5</xdr:col>
      <xdr:colOff>872904</xdr:colOff>
      <xdr:row>229</xdr:row>
      <xdr:rowOff>104776</xdr:rowOff>
    </xdr:to>
    <xdr:pic>
      <xdr:nvPicPr>
        <xdr:cNvPr id="4" name="Slika 3">
          <a:extLst>
            <a:ext uri="{FF2B5EF4-FFF2-40B4-BE49-F238E27FC236}">
              <a16:creationId xmlns:a16="http://schemas.microsoft.com/office/drawing/2014/main" id="{DF23B08B-E028-743E-4F89-B88CF2B65C80}"/>
            </a:ext>
          </a:extLst>
        </xdr:cNvPr>
        <xdr:cNvPicPr>
          <a:picLocks noChangeAspect="1"/>
        </xdr:cNvPicPr>
      </xdr:nvPicPr>
      <xdr:blipFill>
        <a:blip xmlns:r="http://schemas.openxmlformats.org/officeDocument/2006/relationships" r:embed="rId15"/>
        <a:stretch>
          <a:fillRect/>
        </a:stretch>
      </xdr:blipFill>
      <xdr:spPr>
        <a:xfrm>
          <a:off x="0" y="28908376"/>
          <a:ext cx="6006879" cy="9448800"/>
        </a:xfrm>
        <a:prstGeom prst="rect">
          <a:avLst/>
        </a:prstGeom>
      </xdr:spPr>
    </xdr:pic>
    <xdr:clientData/>
  </xdr:twoCellAnchor>
  <xdr:twoCellAnchor editAs="oneCell">
    <xdr:from>
      <xdr:col>0</xdr:col>
      <xdr:colOff>0</xdr:colOff>
      <xdr:row>502</xdr:row>
      <xdr:rowOff>38100</xdr:rowOff>
    </xdr:from>
    <xdr:to>
      <xdr:col>5</xdr:col>
      <xdr:colOff>857249</xdr:colOff>
      <xdr:row>556</xdr:row>
      <xdr:rowOff>95250</xdr:rowOff>
    </xdr:to>
    <xdr:pic>
      <xdr:nvPicPr>
        <xdr:cNvPr id="5" name="Slika 4">
          <a:extLst>
            <a:ext uri="{FF2B5EF4-FFF2-40B4-BE49-F238E27FC236}">
              <a16:creationId xmlns:a16="http://schemas.microsoft.com/office/drawing/2014/main" id="{6B190F38-6E4E-E6AC-2DC7-205385617621}"/>
            </a:ext>
          </a:extLst>
        </xdr:cNvPr>
        <xdr:cNvPicPr>
          <a:picLocks noChangeAspect="1"/>
        </xdr:cNvPicPr>
      </xdr:nvPicPr>
      <xdr:blipFill>
        <a:blip xmlns:r="http://schemas.openxmlformats.org/officeDocument/2006/relationships" r:embed="rId16"/>
        <a:stretch>
          <a:fillRect/>
        </a:stretch>
      </xdr:blipFill>
      <xdr:spPr>
        <a:xfrm>
          <a:off x="0" y="85896450"/>
          <a:ext cx="5991224" cy="8801100"/>
        </a:xfrm>
        <a:prstGeom prst="rect">
          <a:avLst/>
        </a:prstGeom>
      </xdr:spPr>
    </xdr:pic>
    <xdr:clientData/>
  </xdr:twoCellAnchor>
  <xdr:twoCellAnchor editAs="oneCell">
    <xdr:from>
      <xdr:col>0</xdr:col>
      <xdr:colOff>0</xdr:colOff>
      <xdr:row>897</xdr:row>
      <xdr:rowOff>66675</xdr:rowOff>
    </xdr:from>
    <xdr:to>
      <xdr:col>5</xdr:col>
      <xdr:colOff>866774</xdr:colOff>
      <xdr:row>951</xdr:row>
      <xdr:rowOff>126040</xdr:rowOff>
    </xdr:to>
    <xdr:pic>
      <xdr:nvPicPr>
        <xdr:cNvPr id="6" name="Slika 5">
          <a:extLst>
            <a:ext uri="{FF2B5EF4-FFF2-40B4-BE49-F238E27FC236}">
              <a16:creationId xmlns:a16="http://schemas.microsoft.com/office/drawing/2014/main" id="{0B97E9FF-FBB1-FC04-5A1C-7A9CBBBFF2E6}"/>
            </a:ext>
          </a:extLst>
        </xdr:cNvPr>
        <xdr:cNvPicPr>
          <a:picLocks noChangeAspect="1"/>
        </xdr:cNvPicPr>
      </xdr:nvPicPr>
      <xdr:blipFill>
        <a:blip xmlns:r="http://schemas.openxmlformats.org/officeDocument/2006/relationships" r:embed="rId17"/>
        <a:stretch>
          <a:fillRect/>
        </a:stretch>
      </xdr:blipFill>
      <xdr:spPr>
        <a:xfrm>
          <a:off x="0" y="152152350"/>
          <a:ext cx="6000749" cy="8803315"/>
        </a:xfrm>
        <a:prstGeom prst="rect">
          <a:avLst/>
        </a:prstGeom>
      </xdr:spPr>
    </xdr:pic>
    <xdr:clientData/>
  </xdr:twoCellAnchor>
  <xdr:twoCellAnchor editAs="oneCell">
    <xdr:from>
      <xdr:col>0</xdr:col>
      <xdr:colOff>0</xdr:colOff>
      <xdr:row>954</xdr:row>
      <xdr:rowOff>28575</xdr:rowOff>
    </xdr:from>
    <xdr:to>
      <xdr:col>5</xdr:col>
      <xdr:colOff>866774</xdr:colOff>
      <xdr:row>1007</xdr:row>
      <xdr:rowOff>137353</xdr:rowOff>
    </xdr:to>
    <xdr:pic>
      <xdr:nvPicPr>
        <xdr:cNvPr id="7" name="Slika 6">
          <a:extLst>
            <a:ext uri="{FF2B5EF4-FFF2-40B4-BE49-F238E27FC236}">
              <a16:creationId xmlns:a16="http://schemas.microsoft.com/office/drawing/2014/main" id="{16CF2E39-D116-A0C8-5447-B20D11C79934}"/>
            </a:ext>
          </a:extLst>
        </xdr:cNvPr>
        <xdr:cNvPicPr>
          <a:picLocks noChangeAspect="1"/>
        </xdr:cNvPicPr>
      </xdr:nvPicPr>
      <xdr:blipFill>
        <a:blip xmlns:r="http://schemas.openxmlformats.org/officeDocument/2006/relationships" r:embed="rId18"/>
        <a:stretch>
          <a:fillRect/>
        </a:stretch>
      </xdr:blipFill>
      <xdr:spPr>
        <a:xfrm>
          <a:off x="0" y="161829750"/>
          <a:ext cx="6000749" cy="8690803"/>
        </a:xfrm>
        <a:prstGeom prst="rect">
          <a:avLst/>
        </a:prstGeom>
      </xdr:spPr>
    </xdr:pic>
    <xdr:clientData/>
  </xdr:twoCellAnchor>
  <xdr:twoCellAnchor editAs="oneCell">
    <xdr:from>
      <xdr:col>0</xdr:col>
      <xdr:colOff>0</xdr:colOff>
      <xdr:row>1011</xdr:row>
      <xdr:rowOff>28575</xdr:rowOff>
    </xdr:from>
    <xdr:to>
      <xdr:col>5</xdr:col>
      <xdr:colOff>866775</xdr:colOff>
      <xdr:row>1060</xdr:row>
      <xdr:rowOff>104775</xdr:rowOff>
    </xdr:to>
    <xdr:pic>
      <xdr:nvPicPr>
        <xdr:cNvPr id="8" name="Slika 7">
          <a:extLst>
            <a:ext uri="{FF2B5EF4-FFF2-40B4-BE49-F238E27FC236}">
              <a16:creationId xmlns:a16="http://schemas.microsoft.com/office/drawing/2014/main" id="{79641927-9E17-70D3-C8BE-B8453894F7AC}"/>
            </a:ext>
          </a:extLst>
        </xdr:cNvPr>
        <xdr:cNvPicPr>
          <a:picLocks noChangeAspect="1"/>
        </xdr:cNvPicPr>
      </xdr:nvPicPr>
      <xdr:blipFill>
        <a:blip xmlns:r="http://schemas.openxmlformats.org/officeDocument/2006/relationships" r:embed="rId19"/>
        <a:stretch>
          <a:fillRect/>
        </a:stretch>
      </xdr:blipFill>
      <xdr:spPr>
        <a:xfrm>
          <a:off x="0" y="172031025"/>
          <a:ext cx="6000750" cy="8010525"/>
        </a:xfrm>
        <a:prstGeom prst="rect">
          <a:avLst/>
        </a:prstGeom>
      </xdr:spPr>
    </xdr:pic>
    <xdr:clientData/>
  </xdr:twoCellAnchor>
  <xdr:twoCellAnchor editAs="oneCell">
    <xdr:from>
      <xdr:col>0</xdr:col>
      <xdr:colOff>0</xdr:colOff>
      <xdr:row>1062</xdr:row>
      <xdr:rowOff>28575</xdr:rowOff>
    </xdr:from>
    <xdr:to>
      <xdr:col>5</xdr:col>
      <xdr:colOff>847724</xdr:colOff>
      <xdr:row>1116</xdr:row>
      <xdr:rowOff>133350</xdr:rowOff>
    </xdr:to>
    <xdr:pic>
      <xdr:nvPicPr>
        <xdr:cNvPr id="9" name="Slika 8">
          <a:extLst>
            <a:ext uri="{FF2B5EF4-FFF2-40B4-BE49-F238E27FC236}">
              <a16:creationId xmlns:a16="http://schemas.microsoft.com/office/drawing/2014/main" id="{3040A253-EEC9-1C84-5C37-1D902F264CDC}"/>
            </a:ext>
          </a:extLst>
        </xdr:cNvPr>
        <xdr:cNvPicPr>
          <a:picLocks noChangeAspect="1"/>
        </xdr:cNvPicPr>
      </xdr:nvPicPr>
      <xdr:blipFill>
        <a:blip xmlns:r="http://schemas.openxmlformats.org/officeDocument/2006/relationships" r:embed="rId20"/>
        <a:stretch>
          <a:fillRect/>
        </a:stretch>
      </xdr:blipFill>
      <xdr:spPr>
        <a:xfrm>
          <a:off x="0" y="180613050"/>
          <a:ext cx="5981699" cy="8848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15</xdr:row>
      <xdr:rowOff>38100</xdr:rowOff>
    </xdr:from>
    <xdr:to>
      <xdr:col>5</xdr:col>
      <xdr:colOff>876299</xdr:colOff>
      <xdr:row>54</xdr:row>
      <xdr:rowOff>133350</xdr:rowOff>
    </xdr:to>
    <xdr:pic>
      <xdr:nvPicPr>
        <xdr:cNvPr id="22" name="Slika 21">
          <a:extLst>
            <a:ext uri="{FF2B5EF4-FFF2-40B4-BE49-F238E27FC236}">
              <a16:creationId xmlns:a16="http://schemas.microsoft.com/office/drawing/2014/main" id="{1F63CDE7-78EA-7FD3-CA61-E2DE46FC4633}"/>
            </a:ext>
          </a:extLst>
        </xdr:cNvPr>
        <xdr:cNvPicPr>
          <a:picLocks noChangeAspect="1"/>
        </xdr:cNvPicPr>
      </xdr:nvPicPr>
      <xdr:blipFill>
        <a:blip xmlns:r="http://schemas.openxmlformats.org/officeDocument/2006/relationships" r:embed="rId1"/>
        <a:stretch>
          <a:fillRect/>
        </a:stretch>
      </xdr:blipFill>
      <xdr:spPr>
        <a:xfrm>
          <a:off x="0" y="3314700"/>
          <a:ext cx="6010274" cy="6410325"/>
        </a:xfrm>
        <a:prstGeom prst="rect">
          <a:avLst/>
        </a:prstGeom>
      </xdr:spPr>
    </xdr:pic>
    <xdr:clientData/>
  </xdr:twoCellAnchor>
  <xdr:twoCellAnchor editAs="oneCell">
    <xdr:from>
      <xdr:col>0</xdr:col>
      <xdr:colOff>0</xdr:colOff>
      <xdr:row>56</xdr:row>
      <xdr:rowOff>38100</xdr:rowOff>
    </xdr:from>
    <xdr:to>
      <xdr:col>5</xdr:col>
      <xdr:colOff>866775</xdr:colOff>
      <xdr:row>112</xdr:row>
      <xdr:rowOff>133122</xdr:rowOff>
    </xdr:to>
    <xdr:pic>
      <xdr:nvPicPr>
        <xdr:cNvPr id="24" name="Slika 23">
          <a:extLst>
            <a:ext uri="{FF2B5EF4-FFF2-40B4-BE49-F238E27FC236}">
              <a16:creationId xmlns:a16="http://schemas.microsoft.com/office/drawing/2014/main" id="{0ACB35FB-0E87-6493-39DE-A5E1D51F6099}"/>
            </a:ext>
          </a:extLst>
        </xdr:cNvPr>
        <xdr:cNvPicPr>
          <a:picLocks noChangeAspect="1"/>
        </xdr:cNvPicPr>
      </xdr:nvPicPr>
      <xdr:blipFill>
        <a:blip xmlns:r="http://schemas.openxmlformats.org/officeDocument/2006/relationships" r:embed="rId2"/>
        <a:stretch>
          <a:fillRect/>
        </a:stretch>
      </xdr:blipFill>
      <xdr:spPr>
        <a:xfrm>
          <a:off x="0" y="19507200"/>
          <a:ext cx="6000750" cy="91628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247650</xdr:colOff>
      <xdr:row>17</xdr:row>
      <xdr:rowOff>0</xdr:rowOff>
    </xdr:from>
    <xdr:ext cx="184731" cy="264560"/>
    <xdr:sp macro="" textlink="">
      <xdr:nvSpPr>
        <xdr:cNvPr id="2" name="PoljeZBesedilom 1">
          <a:extLst>
            <a:ext uri="{FF2B5EF4-FFF2-40B4-BE49-F238E27FC236}">
              <a16:creationId xmlns:a16="http://schemas.microsoft.com/office/drawing/2014/main" id="{0961846C-0E9D-467D-B304-28956BEDB3B7}"/>
            </a:ext>
          </a:extLst>
        </xdr:cNvPr>
        <xdr:cNvSpPr txBox="1"/>
      </xdr:nvSpPr>
      <xdr:spPr>
        <a:xfrm>
          <a:off x="3981450" y="1246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247650</xdr:colOff>
      <xdr:row>17</xdr:row>
      <xdr:rowOff>0</xdr:rowOff>
    </xdr:from>
    <xdr:ext cx="184731" cy="264560"/>
    <xdr:sp macro="" textlink="">
      <xdr:nvSpPr>
        <xdr:cNvPr id="3" name="PoljeZBesedilom 2">
          <a:extLst>
            <a:ext uri="{FF2B5EF4-FFF2-40B4-BE49-F238E27FC236}">
              <a16:creationId xmlns:a16="http://schemas.microsoft.com/office/drawing/2014/main" id="{A3C5B34D-5F6D-404E-9CA2-B4DAD07308AF}"/>
            </a:ext>
          </a:extLst>
        </xdr:cNvPr>
        <xdr:cNvSpPr txBox="1"/>
      </xdr:nvSpPr>
      <xdr:spPr>
        <a:xfrm>
          <a:off x="3981450" y="1246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fs\Protim\Projekti\111000-112990\C111580_Brdo_Stanovanjski%20sklad\9-1_RECENZIJA\prejeta%20dok%20(F2%20in%20F3)\F2\F2_14_12_09\F2_091209\ZBIRNIK%20POPISOV\3-2_promet%20garaza\POPISI_F2_PREDRACUN_GARAZA_2907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afs\Protim\Projekti\127000-128990\C127890_MOL_Gmajnice_recenzija\9-1_RECENZIJA\PREJETA_DOKUMENTACIJA\PREJETO_25_05_2017_popis\13381_32_Gmajnice_PZI%20-%20Popis_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afs\Protim\Projekti\127000-128990\C127890_MOL_Gmajnice_recenzija\9-1_RECENZIJA\PREJETA_DOKUMENTACIJA\PREJETO_02_05112017\CD%20-%20Digitalna%20kopija%20(dwg,%20doc..)\1%20-%20Na&#269;rt%20arhitekture\Popisi\GO%20del_Gmajnice%2010%205%2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GARAŽA_F2_PREDRAČUN"/>
      <sheetName val="GARAŽA_F2_POPI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 val="suhomon. in slikopl. del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48BC4-910D-44ED-92F7-9FDFBCCB11A4}">
  <dimension ref="A5:H46"/>
  <sheetViews>
    <sheetView workbookViewId="0">
      <selection activeCell="D47" sqref="D47"/>
    </sheetView>
  </sheetViews>
  <sheetFormatPr defaultColWidth="9.1171875" defaultRowHeight="14.35"/>
  <cols>
    <col min="1" max="1" width="14" customWidth="1"/>
    <col min="2" max="2" width="9.29296875" style="9" customWidth="1"/>
    <col min="3" max="3" width="14.29296875" style="9" customWidth="1"/>
    <col min="4" max="4" width="9.1171875" style="9"/>
    <col min="5" max="5" width="42.41015625" style="9" customWidth="1"/>
    <col min="7" max="7" width="17.87890625" customWidth="1"/>
  </cols>
  <sheetData>
    <row r="5" spans="1:8" ht="17.7">
      <c r="A5" s="3"/>
      <c r="B5" s="4" t="s">
        <v>9</v>
      </c>
      <c r="C5" s="3"/>
      <c r="D5" s="3"/>
      <c r="E5" s="3"/>
      <c r="F5" s="3"/>
      <c r="G5" s="3"/>
      <c r="H5" s="3"/>
    </row>
    <row r="6" spans="1:8">
      <c r="A6" s="5"/>
      <c r="B6" s="6"/>
      <c r="C6" s="6"/>
      <c r="D6" s="7"/>
      <c r="E6" s="8"/>
    </row>
    <row r="7" spans="1:8">
      <c r="B7" s="6"/>
    </row>
    <row r="11" spans="1:8">
      <c r="B11" s="9" t="s">
        <v>10</v>
      </c>
      <c r="D11" s="12" t="s">
        <v>151</v>
      </c>
    </row>
    <row r="12" spans="1:8">
      <c r="D12" s="12" t="s">
        <v>356</v>
      </c>
    </row>
    <row r="13" spans="1:8">
      <c r="D13" s="12" t="s">
        <v>355</v>
      </c>
    </row>
    <row r="16" spans="1:8" ht="15" customHeight="1">
      <c r="B16" s="10" t="s">
        <v>11</v>
      </c>
      <c r="C16" s="11"/>
      <c r="D16" s="110" t="s">
        <v>152</v>
      </c>
      <c r="E16" s="110"/>
    </row>
    <row r="17" spans="2:5" ht="15" customHeight="1">
      <c r="B17" s="12" t="s">
        <v>153</v>
      </c>
      <c r="C17" s="12"/>
      <c r="D17" s="218" t="s">
        <v>154</v>
      </c>
      <c r="E17" s="218"/>
    </row>
    <row r="18" spans="2:5" ht="15" customHeight="1">
      <c r="D18" s="218"/>
      <c r="E18" s="218"/>
    </row>
    <row r="20" spans="2:5">
      <c r="B20" s="9" t="s">
        <v>12</v>
      </c>
      <c r="D20" s="12" t="s">
        <v>155</v>
      </c>
    </row>
    <row r="24" spans="2:5">
      <c r="B24" s="9" t="s">
        <v>13</v>
      </c>
      <c r="D24" s="9" t="s">
        <v>14</v>
      </c>
    </row>
    <row r="25" spans="2:5">
      <c r="D25" s="9" t="s">
        <v>15</v>
      </c>
    </row>
    <row r="26" spans="2:5">
      <c r="D26" s="9" t="s">
        <v>16</v>
      </c>
    </row>
    <row r="30" spans="2:5">
      <c r="B30" s="9" t="s">
        <v>17</v>
      </c>
      <c r="D30" s="12" t="s">
        <v>156</v>
      </c>
    </row>
    <row r="36" spans="2:4">
      <c r="B36" s="9" t="s">
        <v>18</v>
      </c>
      <c r="D36" s="12" t="s">
        <v>131</v>
      </c>
    </row>
    <row r="38" spans="2:4">
      <c r="D38" s="13"/>
    </row>
    <row r="46" spans="2:4">
      <c r="B46" s="9" t="s">
        <v>19</v>
      </c>
      <c r="D46" s="111" t="s">
        <v>357</v>
      </c>
    </row>
  </sheetData>
  <mergeCells count="2">
    <mergeCell ref="D17:E17"/>
    <mergeCell ref="D18:E18"/>
  </mergeCells>
  <pageMargins left="0.7" right="0.7" top="0.75" bottom="0.75" header="0.3" footer="0.3"/>
  <pageSetup paperSize="9" scale="98"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1C7A6-6BE6-4D87-B88E-73AAEA3A0033}">
  <dimension ref="A1:J55"/>
  <sheetViews>
    <sheetView showZeros="0" topLeftCell="B1" workbookViewId="0">
      <selection activeCell="C32" sqref="C32"/>
    </sheetView>
  </sheetViews>
  <sheetFormatPr defaultColWidth="9.1171875" defaultRowHeight="12.7"/>
  <cols>
    <col min="1" max="1" width="0" style="40" hidden="1" customWidth="1"/>
    <col min="2" max="2" width="5.1171875" style="60" customWidth="1"/>
    <col min="3" max="3" width="62.41015625" style="40" customWidth="1"/>
    <col min="4" max="4" width="5.87890625" style="61" customWidth="1"/>
    <col min="5" max="5" width="8.41015625" style="62" customWidth="1"/>
    <col min="6" max="6" width="13.29296875" style="39" customWidth="1"/>
    <col min="7" max="7" width="16.1171875" style="39" customWidth="1"/>
    <col min="8" max="16384" width="9.1171875" style="40"/>
  </cols>
  <sheetData>
    <row r="1" spans="1:10" s="45" customFormat="1" ht="15.35">
      <c r="B1" s="41" t="s">
        <v>63</v>
      </c>
      <c r="C1" s="41" t="s">
        <v>21</v>
      </c>
      <c r="D1" s="42"/>
      <c r="E1" s="43"/>
      <c r="F1" s="44"/>
      <c r="G1" s="44"/>
    </row>
    <row r="2" spans="1:10">
      <c r="A2" s="40" t="s">
        <v>22</v>
      </c>
      <c r="B2" s="46"/>
      <c r="C2" s="47"/>
      <c r="D2" s="48"/>
      <c r="E2" s="49"/>
      <c r="F2" s="50"/>
      <c r="G2" s="50"/>
    </row>
    <row r="3" spans="1:10" ht="13.7">
      <c r="A3" s="40" t="s">
        <v>23</v>
      </c>
      <c r="B3" s="37"/>
      <c r="C3" s="51" t="s">
        <v>24</v>
      </c>
      <c r="D3" s="9"/>
      <c r="E3" s="9"/>
    </row>
    <row r="4" spans="1:10" ht="16.5" customHeight="1">
      <c r="A4" s="40" t="s">
        <v>25</v>
      </c>
      <c r="B4" s="52" t="s">
        <v>26</v>
      </c>
      <c r="C4" s="219" t="s">
        <v>27</v>
      </c>
      <c r="D4" s="219"/>
      <c r="E4" s="53"/>
    </row>
    <row r="5" spans="1:10" ht="32.25" customHeight="1">
      <c r="A5" s="40" t="s">
        <v>28</v>
      </c>
      <c r="B5" s="52" t="s">
        <v>26</v>
      </c>
      <c r="C5" s="219" t="s">
        <v>29</v>
      </c>
      <c r="D5" s="219"/>
      <c r="E5" s="53"/>
      <c r="F5" s="54"/>
      <c r="G5" s="54"/>
      <c r="H5" s="55"/>
      <c r="I5" s="56"/>
      <c r="J5" s="56"/>
    </row>
    <row r="6" spans="1:10" ht="36" customHeight="1">
      <c r="A6" s="40" t="s">
        <v>30</v>
      </c>
      <c r="B6" s="52" t="s">
        <v>26</v>
      </c>
      <c r="C6" s="219" t="s">
        <v>31</v>
      </c>
      <c r="D6" s="219"/>
      <c r="E6" s="53"/>
      <c r="F6" s="54"/>
      <c r="G6" s="54"/>
      <c r="H6" s="55"/>
      <c r="I6" s="56"/>
      <c r="J6" s="56"/>
    </row>
    <row r="7" spans="1:10" ht="32.25" customHeight="1">
      <c r="A7" s="40" t="s">
        <v>32</v>
      </c>
      <c r="B7" s="52" t="s">
        <v>26</v>
      </c>
      <c r="C7" s="219" t="s">
        <v>33</v>
      </c>
      <c r="D7" s="219"/>
      <c r="E7" s="53"/>
      <c r="F7" s="54"/>
      <c r="G7" s="54"/>
      <c r="H7" s="55"/>
      <c r="I7" s="56"/>
      <c r="J7" s="56"/>
    </row>
    <row r="8" spans="1:10" ht="36.75" customHeight="1">
      <c r="A8" s="40" t="s">
        <v>34</v>
      </c>
      <c r="B8" s="52" t="s">
        <v>26</v>
      </c>
      <c r="C8" s="219" t="s">
        <v>35</v>
      </c>
      <c r="D8" s="219"/>
      <c r="E8" s="53"/>
    </row>
    <row r="9" spans="1:10" ht="40.5" customHeight="1">
      <c r="A9" s="40" t="s">
        <v>36</v>
      </c>
      <c r="B9" s="52" t="s">
        <v>26</v>
      </c>
      <c r="C9" s="219" t="s">
        <v>37</v>
      </c>
      <c r="D9" s="219"/>
      <c r="E9" s="53"/>
    </row>
    <row r="10" spans="1:10">
      <c r="B10" s="37"/>
      <c r="C10" s="9"/>
      <c r="D10" s="5"/>
      <c r="E10" s="38"/>
    </row>
    <row r="11" spans="1:10">
      <c r="B11" s="37"/>
      <c r="C11" s="9"/>
      <c r="D11" s="5"/>
      <c r="E11" s="38"/>
    </row>
    <row r="12" spans="1:10">
      <c r="B12" s="37"/>
      <c r="C12" s="57" t="s">
        <v>38</v>
      </c>
      <c r="D12" s="5"/>
      <c r="E12" s="38"/>
    </row>
    <row r="13" spans="1:10">
      <c r="B13" s="37"/>
      <c r="C13" s="58" t="s">
        <v>39</v>
      </c>
      <c r="D13" s="5"/>
      <c r="E13" s="38"/>
    </row>
    <row r="14" spans="1:10">
      <c r="B14" s="37"/>
      <c r="C14" s="58"/>
      <c r="D14" s="5"/>
      <c r="E14" s="38"/>
    </row>
    <row r="15" spans="1:10">
      <c r="B15" s="37"/>
      <c r="C15" s="58"/>
      <c r="D15" s="5"/>
      <c r="E15" s="38"/>
    </row>
    <row r="16" spans="1:10">
      <c r="B16" s="37"/>
      <c r="C16" s="59"/>
      <c r="D16" s="5"/>
      <c r="E16" s="38"/>
    </row>
    <row r="17" spans="2:5">
      <c r="B17" s="37"/>
      <c r="C17" s="9"/>
      <c r="D17" s="5"/>
      <c r="E17" s="38"/>
    </row>
    <row r="18" spans="2:5" ht="15.35">
      <c r="B18" s="41" t="s">
        <v>64</v>
      </c>
      <c r="C18" s="98" t="s">
        <v>65</v>
      </c>
      <c r="D18" s="5"/>
      <c r="E18" s="38"/>
    </row>
    <row r="19" spans="2:5">
      <c r="B19" s="37"/>
      <c r="D19" s="5"/>
      <c r="E19" s="38"/>
    </row>
    <row r="20" spans="2:5" ht="38">
      <c r="B20" s="6"/>
      <c r="C20" s="99" t="s">
        <v>66</v>
      </c>
      <c r="D20" s="5"/>
      <c r="E20" s="38"/>
    </row>
    <row r="21" spans="2:5">
      <c r="B21" s="6"/>
      <c r="C21" s="99"/>
    </row>
    <row r="22" spans="2:5">
      <c r="B22" s="6"/>
      <c r="C22" s="99"/>
    </row>
    <row r="23" spans="2:5" ht="25.35">
      <c r="B23" s="6"/>
      <c r="C23" s="100" t="s">
        <v>67</v>
      </c>
      <c r="D23" s="61" t="s">
        <v>40</v>
      </c>
    </row>
    <row r="24" spans="2:5">
      <c r="B24" s="6"/>
      <c r="C24" s="100"/>
    </row>
    <row r="25" spans="2:5" ht="43">
      <c r="B25" s="101" t="s">
        <v>68</v>
      </c>
      <c r="C25" s="88" t="s">
        <v>69</v>
      </c>
    </row>
    <row r="26" spans="2:5" ht="43">
      <c r="B26" s="101" t="s">
        <v>70</v>
      </c>
      <c r="C26" s="102" t="s">
        <v>71</v>
      </c>
    </row>
    <row r="27" spans="2:5">
      <c r="B27" s="101" t="s">
        <v>72</v>
      </c>
      <c r="C27" s="103" t="s">
        <v>73</v>
      </c>
    </row>
    <row r="28" spans="2:5" ht="57.35">
      <c r="B28" s="101" t="s">
        <v>74</v>
      </c>
      <c r="C28" s="102" t="s">
        <v>75</v>
      </c>
    </row>
    <row r="29" spans="2:5" ht="38">
      <c r="B29" s="101" t="s">
        <v>76</v>
      </c>
      <c r="C29" s="105" t="s">
        <v>77</v>
      </c>
    </row>
    <row r="30" spans="2:5" ht="25.35">
      <c r="B30" s="101" t="s">
        <v>78</v>
      </c>
      <c r="C30" s="103" t="s">
        <v>79</v>
      </c>
    </row>
    <row r="31" spans="2:5" ht="14.35">
      <c r="B31" s="101" t="s">
        <v>80</v>
      </c>
      <c r="C31" s="102" t="s">
        <v>81</v>
      </c>
    </row>
    <row r="32" spans="2:5" ht="28.7">
      <c r="B32" s="101" t="s">
        <v>82</v>
      </c>
      <c r="C32" s="102" t="s">
        <v>83</v>
      </c>
    </row>
    <row r="33" spans="2:3" ht="28.7">
      <c r="B33" s="101" t="s">
        <v>84</v>
      </c>
      <c r="C33" s="102" t="s">
        <v>85</v>
      </c>
    </row>
    <row r="34" spans="2:3" ht="38">
      <c r="B34" s="101" t="s">
        <v>86</v>
      </c>
      <c r="C34" s="103" t="s">
        <v>87</v>
      </c>
    </row>
    <row r="35" spans="2:3" ht="28.7">
      <c r="B35" s="101" t="s">
        <v>88</v>
      </c>
      <c r="C35" s="102" t="s">
        <v>89</v>
      </c>
    </row>
    <row r="36" spans="2:3" ht="28.7">
      <c r="B36" s="101" t="s">
        <v>90</v>
      </c>
      <c r="C36" s="102" t="s">
        <v>91</v>
      </c>
    </row>
    <row r="37" spans="2:3" ht="43">
      <c r="B37" s="101" t="s">
        <v>92</v>
      </c>
      <c r="C37" s="102" t="s">
        <v>93</v>
      </c>
    </row>
    <row r="38" spans="2:3" ht="14.35">
      <c r="B38" s="101" t="s">
        <v>94</v>
      </c>
      <c r="C38" s="102" t="s">
        <v>95</v>
      </c>
    </row>
    <row r="39" spans="2:3" ht="28.7">
      <c r="B39" s="101" t="s">
        <v>96</v>
      </c>
      <c r="C39" s="102" t="s">
        <v>97</v>
      </c>
    </row>
    <row r="40" spans="2:3" ht="57.35">
      <c r="B40" s="101" t="s">
        <v>98</v>
      </c>
      <c r="C40" s="102" t="s">
        <v>99</v>
      </c>
    </row>
    <row r="41" spans="2:3">
      <c r="B41" s="101" t="s">
        <v>100</v>
      </c>
      <c r="C41" s="106" t="s">
        <v>101</v>
      </c>
    </row>
    <row r="42" spans="2:3" ht="71.7">
      <c r="B42" s="101" t="s">
        <v>102</v>
      </c>
      <c r="C42" s="102" t="s">
        <v>103</v>
      </c>
    </row>
    <row r="43" spans="2:3" ht="50.7">
      <c r="B43" s="101" t="s">
        <v>104</v>
      </c>
      <c r="C43" s="104" t="s">
        <v>105</v>
      </c>
    </row>
    <row r="44" spans="2:3" ht="25.35">
      <c r="B44" s="101" t="s">
        <v>106</v>
      </c>
      <c r="C44" s="103" t="s">
        <v>107</v>
      </c>
    </row>
    <row r="45" spans="2:3" ht="28.7">
      <c r="B45" s="101" t="s">
        <v>108</v>
      </c>
      <c r="C45" s="102" t="s">
        <v>109</v>
      </c>
    </row>
    <row r="46" spans="2:3" ht="25.35">
      <c r="B46" s="101" t="s">
        <v>110</v>
      </c>
      <c r="C46" s="105" t="s">
        <v>111</v>
      </c>
    </row>
    <row r="47" spans="2:3" ht="38">
      <c r="B47" s="101" t="s">
        <v>112</v>
      </c>
      <c r="C47" s="107" t="s">
        <v>113</v>
      </c>
    </row>
    <row r="48" spans="2:3" ht="28.7">
      <c r="B48" s="101" t="s">
        <v>114</v>
      </c>
      <c r="C48" s="102" t="s">
        <v>115</v>
      </c>
    </row>
    <row r="49" spans="2:3" ht="63.35">
      <c r="B49" s="101" t="s">
        <v>116</v>
      </c>
      <c r="C49" s="108" t="s">
        <v>117</v>
      </c>
    </row>
    <row r="50" spans="2:3" ht="38">
      <c r="B50" s="101" t="s">
        <v>118</v>
      </c>
      <c r="C50" s="108" t="s">
        <v>119</v>
      </c>
    </row>
    <row r="51" spans="2:3" ht="38">
      <c r="B51" s="101" t="s">
        <v>120</v>
      </c>
      <c r="C51" s="105" t="s">
        <v>121</v>
      </c>
    </row>
    <row r="52" spans="2:3" ht="50.7">
      <c r="B52" s="101" t="s">
        <v>122</v>
      </c>
      <c r="C52" s="105" t="s">
        <v>123</v>
      </c>
    </row>
    <row r="53" spans="2:3" ht="38">
      <c r="B53" s="101" t="s">
        <v>124</v>
      </c>
      <c r="C53" s="105" t="s">
        <v>125</v>
      </c>
    </row>
    <row r="54" spans="2:3" ht="88.7">
      <c r="B54" s="101" t="s">
        <v>126</v>
      </c>
      <c r="C54" s="105" t="s">
        <v>127</v>
      </c>
    </row>
    <row r="55" spans="2:3" ht="38">
      <c r="B55" s="101" t="s">
        <v>128</v>
      </c>
      <c r="C55" s="105" t="s">
        <v>129</v>
      </c>
    </row>
  </sheetData>
  <mergeCells count="6">
    <mergeCell ref="C9:D9"/>
    <mergeCell ref="C4:D4"/>
    <mergeCell ref="C5:D5"/>
    <mergeCell ref="C6:D6"/>
    <mergeCell ref="C7:D7"/>
    <mergeCell ref="C8:D8"/>
  </mergeCells>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7D133-936C-4B0A-A0F4-5272F9C0E205}">
  <dimension ref="A1:E28"/>
  <sheetViews>
    <sheetView tabSelected="1" zoomScale="84" zoomScaleNormal="84" workbookViewId="0">
      <selection activeCell="C12" sqref="C12"/>
    </sheetView>
  </sheetViews>
  <sheetFormatPr defaultRowHeight="14.35"/>
  <cols>
    <col min="1" max="1" width="10" style="17" customWidth="1"/>
    <col min="2" max="2" width="54.29296875" style="20" customWidth="1"/>
    <col min="3" max="3" width="21.87890625" style="16" customWidth="1"/>
  </cols>
  <sheetData>
    <row r="1" spans="1:3" ht="15.35">
      <c r="B1" s="18" t="s">
        <v>41</v>
      </c>
    </row>
    <row r="2" spans="1:3">
      <c r="B2" s="19"/>
    </row>
    <row r="3" spans="1:3">
      <c r="A3" s="17" t="str">
        <f>'I.KLJUČAVNIČARSKA DELA-OVOJ'!A1</f>
        <v>I.</v>
      </c>
      <c r="B3" s="20" t="str">
        <f>'I.KLJUČAVNIČARSKA DELA-OVOJ'!B1</f>
        <v>KLJUČAVNIČARSKA DELA-OVOJ</v>
      </c>
      <c r="C3" s="16">
        <f>'I.KLJUČAVNIČARSKA DELA-OVOJ'!F21</f>
        <v>0</v>
      </c>
    </row>
    <row r="4" spans="1:3">
      <c r="A4" s="17" t="str">
        <f>'II.STREHA NAD PRITLIČJEM'!A1</f>
        <v>II.</v>
      </c>
      <c r="B4" s="20" t="str">
        <f>'II.STREHA NAD PRITLIČJEM'!B1</f>
        <v>STREHA</v>
      </c>
      <c r="C4" s="16">
        <f>'II.STREHA NAD PRITLIČJEM'!F109</f>
        <v>0</v>
      </c>
    </row>
    <row r="5" spans="1:3">
      <c r="A5" s="17" t="str">
        <f>'III.STREHA NAD KLETJO - ATRIJ'!A1</f>
        <v>III.</v>
      </c>
      <c r="B5" s="20" t="str">
        <f>'III.STREHA NAD KLETJO - ATRIJ'!B1</f>
        <v>STREHA NAD KLETJO - ATRIJ</v>
      </c>
      <c r="C5" s="16">
        <f>'III.STREHA NAD KLETJO - ATRIJ'!F106</f>
        <v>0</v>
      </c>
    </row>
    <row r="6" spans="1:3">
      <c r="A6" s="17" t="str">
        <f>'IV.FASADA '!A1</f>
        <v>IV.</v>
      </c>
      <c r="B6" s="20" t="str">
        <f>'IV.FASADA '!B1</f>
        <v>FASADA</v>
      </c>
      <c r="C6" s="16">
        <f>'IV.FASADA '!F54</f>
        <v>0</v>
      </c>
    </row>
    <row r="7" spans="1:3">
      <c r="A7" s="33" t="str">
        <f>'V.ZUNANJA ALU VRATA IN OKNA'!A1</f>
        <v>V.</v>
      </c>
      <c r="B7" s="20" t="str">
        <f>'V.ZUNANJA ALU VRATA IN OKNA'!B1</f>
        <v>ZUNANJA ALU VRATA IN OKNA</v>
      </c>
      <c r="C7" s="16">
        <f>'V.ZUNANJA ALU VRATA IN OKNA'!F1121</f>
        <v>0</v>
      </c>
    </row>
    <row r="8" spans="1:3">
      <c r="A8" s="33" t="str">
        <f>'VI.ZUNANJA KOVINSKA VRATA'!A1</f>
        <v>VI.</v>
      </c>
      <c r="B8" s="20" t="str">
        <f>'VI.ZUNANJA KOVINSKA VRATA'!B1</f>
        <v>ZUNANJA KOVINSKA VRATA</v>
      </c>
      <c r="C8" s="16">
        <f>'VI.ZUNANJA KOVINSKA VRATA'!F114</f>
        <v>0</v>
      </c>
    </row>
    <row r="9" spans="1:3">
      <c r="A9" s="33" t="str">
        <f>'VII.KADILNICA ATRIJ'!A1</f>
        <v>VII.</v>
      </c>
      <c r="B9" s="20" t="str">
        <f>'VII.KADILNICA ATRIJ'!B1</f>
        <v>KADILNICA</v>
      </c>
      <c r="C9" s="16">
        <f>'VII.KADILNICA ATRIJ'!F19</f>
        <v>0</v>
      </c>
    </row>
    <row r="10" spans="1:3">
      <c r="A10" s="33"/>
    </row>
    <row r="11" spans="1:3">
      <c r="A11" s="29"/>
      <c r="B11" s="30" t="s">
        <v>134</v>
      </c>
      <c r="C11" s="31">
        <f>SUM(C3:C9)</f>
        <v>0</v>
      </c>
    </row>
    <row r="12" spans="1:3">
      <c r="A12" s="21"/>
    </row>
    <row r="13" spans="1:3">
      <c r="A13" s="21"/>
    </row>
    <row r="14" spans="1:3" ht="25.35">
      <c r="A14" s="21"/>
      <c r="B14" s="2" t="s">
        <v>44</v>
      </c>
    </row>
    <row r="15" spans="1:3">
      <c r="A15" s="21"/>
      <c r="B15" s="86">
        <v>0.05</v>
      </c>
      <c r="C15" s="16">
        <f>(+C11)*B15</f>
        <v>0</v>
      </c>
    </row>
    <row r="16" spans="1:3">
      <c r="A16" s="21"/>
    </row>
    <row r="17" spans="1:5" ht="14.7" thickBot="1">
      <c r="A17" s="22"/>
      <c r="B17" s="22" t="s">
        <v>130</v>
      </c>
      <c r="C17" s="23">
        <f>+C11+C15</f>
        <v>0</v>
      </c>
      <c r="D17" s="15"/>
      <c r="E17" s="15"/>
    </row>
    <row r="18" spans="1:5" ht="14.7" thickTop="1"/>
    <row r="19" spans="1:5">
      <c r="B19" s="24"/>
      <c r="C19" s="25"/>
      <c r="D19" s="15"/>
    </row>
    <row r="21" spans="1:5">
      <c r="B21" s="20" t="s">
        <v>20</v>
      </c>
      <c r="C21" s="17"/>
    </row>
    <row r="22" spans="1:5">
      <c r="C22" s="17"/>
    </row>
    <row r="23" spans="1:5">
      <c r="C23" s="17"/>
    </row>
    <row r="24" spans="1:5">
      <c r="A24" s="14"/>
      <c r="B24" s="26"/>
      <c r="C24" s="5"/>
    </row>
    <row r="25" spans="1:5">
      <c r="A25" s="14"/>
      <c r="B25" s="26"/>
      <c r="C25" s="5"/>
    </row>
    <row r="26" spans="1:5">
      <c r="A26" s="14"/>
      <c r="B26" s="26"/>
      <c r="C26" s="5"/>
    </row>
    <row r="27" spans="1:5">
      <c r="A27" s="14"/>
      <c r="B27" s="26"/>
      <c r="C27" s="5"/>
    </row>
    <row r="28" spans="1:5" s="28" customFormat="1">
      <c r="A28" s="27"/>
      <c r="B28" s="220"/>
      <c r="C28" s="221"/>
    </row>
  </sheetData>
  <mergeCells count="1">
    <mergeCell ref="B28:C28"/>
  </mergeCells>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DC0B4-AEC2-4BA1-91CD-D385FFCCCCA6}">
  <sheetPr>
    <tabColor theme="9" tint="0.79998168889431442"/>
  </sheetPr>
  <dimension ref="A1:F23"/>
  <sheetViews>
    <sheetView showZeros="0" topLeftCell="A10" workbookViewId="0">
      <selection activeCell="E15" sqref="E15:E19"/>
    </sheetView>
  </sheetViews>
  <sheetFormatPr defaultRowHeight="14.35"/>
  <cols>
    <col min="1" max="1" width="6.1171875" style="72" customWidth="1"/>
    <col min="2" max="2" width="45.1171875" style="35" customWidth="1"/>
    <col min="3" max="3" width="4.703125" style="34" customWidth="1"/>
    <col min="4" max="4" width="9.5859375" style="65" customWidth="1"/>
    <col min="5" max="5" width="10.703125" style="73" bestFit="1" customWidth="1"/>
    <col min="6" max="6" width="11.703125" style="73" bestFit="1" customWidth="1"/>
    <col min="7" max="209" width="9.1171875" style="73"/>
    <col min="210" max="210" width="6.1171875" style="73" customWidth="1"/>
    <col min="211" max="211" width="45.1171875" style="73" customWidth="1"/>
    <col min="212" max="212" width="4.703125" style="73" customWidth="1"/>
    <col min="213" max="213" width="9.5859375" style="73" customWidth="1"/>
    <col min="214" max="214" width="10.5859375" style="73" customWidth="1"/>
    <col min="215" max="215" width="12.87890625" style="73" customWidth="1"/>
    <col min="216" max="216" width="82" style="73" customWidth="1"/>
    <col min="217" max="465" width="9.1171875" style="73"/>
    <col min="466" max="466" width="6.1171875" style="73" customWidth="1"/>
    <col min="467" max="467" width="45.1171875" style="73" customWidth="1"/>
    <col min="468" max="468" width="4.703125" style="73" customWidth="1"/>
    <col min="469" max="469" width="9.5859375" style="73" customWidth="1"/>
    <col min="470" max="470" width="10.5859375" style="73" customWidth="1"/>
    <col min="471" max="471" width="12.87890625" style="73" customWidth="1"/>
    <col min="472" max="472" width="82" style="73" customWidth="1"/>
    <col min="473" max="721" width="9.1171875" style="73"/>
    <col min="722" max="722" width="6.1171875" style="73" customWidth="1"/>
    <col min="723" max="723" width="45.1171875" style="73" customWidth="1"/>
    <col min="724" max="724" width="4.703125" style="73" customWidth="1"/>
    <col min="725" max="725" width="9.5859375" style="73" customWidth="1"/>
    <col min="726" max="726" width="10.5859375" style="73" customWidth="1"/>
    <col min="727" max="727" width="12.87890625" style="73" customWidth="1"/>
    <col min="728" max="728" width="82" style="73" customWidth="1"/>
    <col min="729" max="977" width="9.1171875" style="73"/>
    <col min="978" max="978" width="6.1171875" style="73" customWidth="1"/>
    <col min="979" max="979" width="45.1171875" style="73" customWidth="1"/>
    <col min="980" max="980" width="4.703125" style="73" customWidth="1"/>
    <col min="981" max="981" width="9.5859375" style="73" customWidth="1"/>
    <col min="982" max="982" width="10.5859375" style="73" customWidth="1"/>
    <col min="983" max="983" width="12.87890625" style="73" customWidth="1"/>
    <col min="984" max="984" width="82" style="73" customWidth="1"/>
    <col min="985" max="1233" width="9.1171875" style="73"/>
    <col min="1234" max="1234" width="6.1171875" style="73" customWidth="1"/>
    <col min="1235" max="1235" width="45.1171875" style="73" customWidth="1"/>
    <col min="1236" max="1236" width="4.703125" style="73" customWidth="1"/>
    <col min="1237" max="1237" width="9.5859375" style="73" customWidth="1"/>
    <col min="1238" max="1238" width="10.5859375" style="73" customWidth="1"/>
    <col min="1239" max="1239" width="12.87890625" style="73" customWidth="1"/>
    <col min="1240" max="1240" width="82" style="73" customWidth="1"/>
    <col min="1241" max="1489" width="9.1171875" style="73"/>
    <col min="1490" max="1490" width="6.1171875" style="73" customWidth="1"/>
    <col min="1491" max="1491" width="45.1171875" style="73" customWidth="1"/>
    <col min="1492" max="1492" width="4.703125" style="73" customWidth="1"/>
    <col min="1493" max="1493" width="9.5859375" style="73" customWidth="1"/>
    <col min="1494" max="1494" width="10.5859375" style="73" customWidth="1"/>
    <col min="1495" max="1495" width="12.87890625" style="73" customWidth="1"/>
    <col min="1496" max="1496" width="82" style="73" customWidth="1"/>
    <col min="1497" max="1745" width="9.1171875" style="73"/>
    <col min="1746" max="1746" width="6.1171875" style="73" customWidth="1"/>
    <col min="1747" max="1747" width="45.1171875" style="73" customWidth="1"/>
    <col min="1748" max="1748" width="4.703125" style="73" customWidth="1"/>
    <col min="1749" max="1749" width="9.5859375" style="73" customWidth="1"/>
    <col min="1750" max="1750" width="10.5859375" style="73" customWidth="1"/>
    <col min="1751" max="1751" width="12.87890625" style="73" customWidth="1"/>
    <col min="1752" max="1752" width="82" style="73" customWidth="1"/>
    <col min="1753" max="2001" width="9.1171875" style="73"/>
    <col min="2002" max="2002" width="6.1171875" style="73" customWidth="1"/>
    <col min="2003" max="2003" width="45.1171875" style="73" customWidth="1"/>
    <col min="2004" max="2004" width="4.703125" style="73" customWidth="1"/>
    <col min="2005" max="2005" width="9.5859375" style="73" customWidth="1"/>
    <col min="2006" max="2006" width="10.5859375" style="73" customWidth="1"/>
    <col min="2007" max="2007" width="12.87890625" style="73" customWidth="1"/>
    <col min="2008" max="2008" width="82" style="73" customWidth="1"/>
    <col min="2009" max="2257" width="9.1171875" style="73"/>
    <col min="2258" max="2258" width="6.1171875" style="73" customWidth="1"/>
    <col min="2259" max="2259" width="45.1171875" style="73" customWidth="1"/>
    <col min="2260" max="2260" width="4.703125" style="73" customWidth="1"/>
    <col min="2261" max="2261" width="9.5859375" style="73" customWidth="1"/>
    <col min="2262" max="2262" width="10.5859375" style="73" customWidth="1"/>
    <col min="2263" max="2263" width="12.87890625" style="73" customWidth="1"/>
    <col min="2264" max="2264" width="82" style="73" customWidth="1"/>
    <col min="2265" max="2513" width="9.1171875" style="73"/>
    <col min="2514" max="2514" width="6.1171875" style="73" customWidth="1"/>
    <col min="2515" max="2515" width="45.1171875" style="73" customWidth="1"/>
    <col min="2516" max="2516" width="4.703125" style="73" customWidth="1"/>
    <col min="2517" max="2517" width="9.5859375" style="73" customWidth="1"/>
    <col min="2518" max="2518" width="10.5859375" style="73" customWidth="1"/>
    <col min="2519" max="2519" width="12.87890625" style="73" customWidth="1"/>
    <col min="2520" max="2520" width="82" style="73" customWidth="1"/>
    <col min="2521" max="2769" width="9.1171875" style="73"/>
    <col min="2770" max="2770" width="6.1171875" style="73" customWidth="1"/>
    <col min="2771" max="2771" width="45.1171875" style="73" customWidth="1"/>
    <col min="2772" max="2772" width="4.703125" style="73" customWidth="1"/>
    <col min="2773" max="2773" width="9.5859375" style="73" customWidth="1"/>
    <col min="2774" max="2774" width="10.5859375" style="73" customWidth="1"/>
    <col min="2775" max="2775" width="12.87890625" style="73" customWidth="1"/>
    <col min="2776" max="2776" width="82" style="73" customWidth="1"/>
    <col min="2777" max="3025" width="9.1171875" style="73"/>
    <col min="3026" max="3026" width="6.1171875" style="73" customWidth="1"/>
    <col min="3027" max="3027" width="45.1171875" style="73" customWidth="1"/>
    <col min="3028" max="3028" width="4.703125" style="73" customWidth="1"/>
    <col min="3029" max="3029" width="9.5859375" style="73" customWidth="1"/>
    <col min="3030" max="3030" width="10.5859375" style="73" customWidth="1"/>
    <col min="3031" max="3031" width="12.87890625" style="73" customWidth="1"/>
    <col min="3032" max="3032" width="82" style="73" customWidth="1"/>
    <col min="3033" max="3281" width="9.1171875" style="73"/>
    <col min="3282" max="3282" width="6.1171875" style="73" customWidth="1"/>
    <col min="3283" max="3283" width="45.1171875" style="73" customWidth="1"/>
    <col min="3284" max="3284" width="4.703125" style="73" customWidth="1"/>
    <col min="3285" max="3285" width="9.5859375" style="73" customWidth="1"/>
    <col min="3286" max="3286" width="10.5859375" style="73" customWidth="1"/>
    <col min="3287" max="3287" width="12.87890625" style="73" customWidth="1"/>
    <col min="3288" max="3288" width="82" style="73" customWidth="1"/>
    <col min="3289" max="3537" width="9.1171875" style="73"/>
    <col min="3538" max="3538" width="6.1171875" style="73" customWidth="1"/>
    <col min="3539" max="3539" width="45.1171875" style="73" customWidth="1"/>
    <col min="3540" max="3540" width="4.703125" style="73" customWidth="1"/>
    <col min="3541" max="3541" width="9.5859375" style="73" customWidth="1"/>
    <col min="3542" max="3542" width="10.5859375" style="73" customWidth="1"/>
    <col min="3543" max="3543" width="12.87890625" style="73" customWidth="1"/>
    <col min="3544" max="3544" width="82" style="73" customWidth="1"/>
    <col min="3545" max="3793" width="9.1171875" style="73"/>
    <col min="3794" max="3794" width="6.1171875" style="73" customWidth="1"/>
    <col min="3795" max="3795" width="45.1171875" style="73" customWidth="1"/>
    <col min="3796" max="3796" width="4.703125" style="73" customWidth="1"/>
    <col min="3797" max="3797" width="9.5859375" style="73" customWidth="1"/>
    <col min="3798" max="3798" width="10.5859375" style="73" customWidth="1"/>
    <col min="3799" max="3799" width="12.87890625" style="73" customWidth="1"/>
    <col min="3800" max="3800" width="82" style="73" customWidth="1"/>
    <col min="3801" max="4049" width="9.1171875" style="73"/>
    <col min="4050" max="4050" width="6.1171875" style="73" customWidth="1"/>
    <col min="4051" max="4051" width="45.1171875" style="73" customWidth="1"/>
    <col min="4052" max="4052" width="4.703125" style="73" customWidth="1"/>
    <col min="4053" max="4053" width="9.5859375" style="73" customWidth="1"/>
    <col min="4054" max="4054" width="10.5859375" style="73" customWidth="1"/>
    <col min="4055" max="4055" width="12.87890625" style="73" customWidth="1"/>
    <col min="4056" max="4056" width="82" style="73" customWidth="1"/>
    <col min="4057" max="4305" width="9.1171875" style="73"/>
    <col min="4306" max="4306" width="6.1171875" style="73" customWidth="1"/>
    <col min="4307" max="4307" width="45.1171875" style="73" customWidth="1"/>
    <col min="4308" max="4308" width="4.703125" style="73" customWidth="1"/>
    <col min="4309" max="4309" width="9.5859375" style="73" customWidth="1"/>
    <col min="4310" max="4310" width="10.5859375" style="73" customWidth="1"/>
    <col min="4311" max="4311" width="12.87890625" style="73" customWidth="1"/>
    <col min="4312" max="4312" width="82" style="73" customWidth="1"/>
    <col min="4313" max="4561" width="9.1171875" style="73"/>
    <col min="4562" max="4562" width="6.1171875" style="73" customWidth="1"/>
    <col min="4563" max="4563" width="45.1171875" style="73" customWidth="1"/>
    <col min="4564" max="4564" width="4.703125" style="73" customWidth="1"/>
    <col min="4565" max="4565" width="9.5859375" style="73" customWidth="1"/>
    <col min="4566" max="4566" width="10.5859375" style="73" customWidth="1"/>
    <col min="4567" max="4567" width="12.87890625" style="73" customWidth="1"/>
    <col min="4568" max="4568" width="82" style="73" customWidth="1"/>
    <col min="4569" max="4817" width="9.1171875" style="73"/>
    <col min="4818" max="4818" width="6.1171875" style="73" customWidth="1"/>
    <col min="4819" max="4819" width="45.1171875" style="73" customWidth="1"/>
    <col min="4820" max="4820" width="4.703125" style="73" customWidth="1"/>
    <col min="4821" max="4821" width="9.5859375" style="73" customWidth="1"/>
    <col min="4822" max="4822" width="10.5859375" style="73" customWidth="1"/>
    <col min="4823" max="4823" width="12.87890625" style="73" customWidth="1"/>
    <col min="4824" max="4824" width="82" style="73" customWidth="1"/>
    <col min="4825" max="5073" width="9.1171875" style="73"/>
    <col min="5074" max="5074" width="6.1171875" style="73" customWidth="1"/>
    <col min="5075" max="5075" width="45.1171875" style="73" customWidth="1"/>
    <col min="5076" max="5076" width="4.703125" style="73" customWidth="1"/>
    <col min="5077" max="5077" width="9.5859375" style="73" customWidth="1"/>
    <col min="5078" max="5078" width="10.5859375" style="73" customWidth="1"/>
    <col min="5079" max="5079" width="12.87890625" style="73" customWidth="1"/>
    <col min="5080" max="5080" width="82" style="73" customWidth="1"/>
    <col min="5081" max="5329" width="9.1171875" style="73"/>
    <col min="5330" max="5330" width="6.1171875" style="73" customWidth="1"/>
    <col min="5331" max="5331" width="45.1171875" style="73" customWidth="1"/>
    <col min="5332" max="5332" width="4.703125" style="73" customWidth="1"/>
    <col min="5333" max="5333" width="9.5859375" style="73" customWidth="1"/>
    <col min="5334" max="5334" width="10.5859375" style="73" customWidth="1"/>
    <col min="5335" max="5335" width="12.87890625" style="73" customWidth="1"/>
    <col min="5336" max="5336" width="82" style="73" customWidth="1"/>
    <col min="5337" max="5585" width="9.1171875" style="73"/>
    <col min="5586" max="5586" width="6.1171875" style="73" customWidth="1"/>
    <col min="5587" max="5587" width="45.1171875" style="73" customWidth="1"/>
    <col min="5588" max="5588" width="4.703125" style="73" customWidth="1"/>
    <col min="5589" max="5589" width="9.5859375" style="73" customWidth="1"/>
    <col min="5590" max="5590" width="10.5859375" style="73" customWidth="1"/>
    <col min="5591" max="5591" width="12.87890625" style="73" customWidth="1"/>
    <col min="5592" max="5592" width="82" style="73" customWidth="1"/>
    <col min="5593" max="5841" width="9.1171875" style="73"/>
    <col min="5842" max="5842" width="6.1171875" style="73" customWidth="1"/>
    <col min="5843" max="5843" width="45.1171875" style="73" customWidth="1"/>
    <col min="5844" max="5844" width="4.703125" style="73" customWidth="1"/>
    <col min="5845" max="5845" width="9.5859375" style="73" customWidth="1"/>
    <col min="5846" max="5846" width="10.5859375" style="73" customWidth="1"/>
    <col min="5847" max="5847" width="12.87890625" style="73" customWidth="1"/>
    <col min="5848" max="5848" width="82" style="73" customWidth="1"/>
    <col min="5849" max="6097" width="9.1171875" style="73"/>
    <col min="6098" max="6098" width="6.1171875" style="73" customWidth="1"/>
    <col min="6099" max="6099" width="45.1171875" style="73" customWidth="1"/>
    <col min="6100" max="6100" width="4.703125" style="73" customWidth="1"/>
    <col min="6101" max="6101" width="9.5859375" style="73" customWidth="1"/>
    <col min="6102" max="6102" width="10.5859375" style="73" customWidth="1"/>
    <col min="6103" max="6103" width="12.87890625" style="73" customWidth="1"/>
    <col min="6104" max="6104" width="82" style="73" customWidth="1"/>
    <col min="6105" max="6353" width="9.1171875" style="73"/>
    <col min="6354" max="6354" width="6.1171875" style="73" customWidth="1"/>
    <col min="6355" max="6355" width="45.1171875" style="73" customWidth="1"/>
    <col min="6356" max="6356" width="4.703125" style="73" customWidth="1"/>
    <col min="6357" max="6357" width="9.5859375" style="73" customWidth="1"/>
    <col min="6358" max="6358" width="10.5859375" style="73" customWidth="1"/>
    <col min="6359" max="6359" width="12.87890625" style="73" customWidth="1"/>
    <col min="6360" max="6360" width="82" style="73" customWidth="1"/>
    <col min="6361" max="6609" width="9.1171875" style="73"/>
    <col min="6610" max="6610" width="6.1171875" style="73" customWidth="1"/>
    <col min="6611" max="6611" width="45.1171875" style="73" customWidth="1"/>
    <col min="6612" max="6612" width="4.703125" style="73" customWidth="1"/>
    <col min="6613" max="6613" width="9.5859375" style="73" customWidth="1"/>
    <col min="6614" max="6614" width="10.5859375" style="73" customWidth="1"/>
    <col min="6615" max="6615" width="12.87890625" style="73" customWidth="1"/>
    <col min="6616" max="6616" width="82" style="73" customWidth="1"/>
    <col min="6617" max="6865" width="9.1171875" style="73"/>
    <col min="6866" max="6866" width="6.1171875" style="73" customWidth="1"/>
    <col min="6867" max="6867" width="45.1171875" style="73" customWidth="1"/>
    <col min="6868" max="6868" width="4.703125" style="73" customWidth="1"/>
    <col min="6869" max="6869" width="9.5859375" style="73" customWidth="1"/>
    <col min="6870" max="6870" width="10.5859375" style="73" customWidth="1"/>
    <col min="6871" max="6871" width="12.87890625" style="73" customWidth="1"/>
    <col min="6872" max="6872" width="82" style="73" customWidth="1"/>
    <col min="6873" max="7121" width="9.1171875" style="73"/>
    <col min="7122" max="7122" width="6.1171875" style="73" customWidth="1"/>
    <col min="7123" max="7123" width="45.1171875" style="73" customWidth="1"/>
    <col min="7124" max="7124" width="4.703125" style="73" customWidth="1"/>
    <col min="7125" max="7125" width="9.5859375" style="73" customWidth="1"/>
    <col min="7126" max="7126" width="10.5859375" style="73" customWidth="1"/>
    <col min="7127" max="7127" width="12.87890625" style="73" customWidth="1"/>
    <col min="7128" max="7128" width="82" style="73" customWidth="1"/>
    <col min="7129" max="7377" width="9.1171875" style="73"/>
    <col min="7378" max="7378" width="6.1171875" style="73" customWidth="1"/>
    <col min="7379" max="7379" width="45.1171875" style="73" customWidth="1"/>
    <col min="7380" max="7380" width="4.703125" style="73" customWidth="1"/>
    <col min="7381" max="7381" width="9.5859375" style="73" customWidth="1"/>
    <col min="7382" max="7382" width="10.5859375" style="73" customWidth="1"/>
    <col min="7383" max="7383" width="12.87890625" style="73" customWidth="1"/>
    <col min="7384" max="7384" width="82" style="73" customWidth="1"/>
    <col min="7385" max="7633" width="9.1171875" style="73"/>
    <col min="7634" max="7634" width="6.1171875" style="73" customWidth="1"/>
    <col min="7635" max="7635" width="45.1171875" style="73" customWidth="1"/>
    <col min="7636" max="7636" width="4.703125" style="73" customWidth="1"/>
    <col min="7637" max="7637" width="9.5859375" style="73" customWidth="1"/>
    <col min="7638" max="7638" width="10.5859375" style="73" customWidth="1"/>
    <col min="7639" max="7639" width="12.87890625" style="73" customWidth="1"/>
    <col min="7640" max="7640" width="82" style="73" customWidth="1"/>
    <col min="7641" max="7889" width="9.1171875" style="73"/>
    <col min="7890" max="7890" width="6.1171875" style="73" customWidth="1"/>
    <col min="7891" max="7891" width="45.1171875" style="73" customWidth="1"/>
    <col min="7892" max="7892" width="4.703125" style="73" customWidth="1"/>
    <col min="7893" max="7893" width="9.5859375" style="73" customWidth="1"/>
    <col min="7894" max="7894" width="10.5859375" style="73" customWidth="1"/>
    <col min="7895" max="7895" width="12.87890625" style="73" customWidth="1"/>
    <col min="7896" max="7896" width="82" style="73" customWidth="1"/>
    <col min="7897" max="8145" width="9.1171875" style="73"/>
    <col min="8146" max="8146" width="6.1171875" style="73" customWidth="1"/>
    <col min="8147" max="8147" width="45.1171875" style="73" customWidth="1"/>
    <col min="8148" max="8148" width="4.703125" style="73" customWidth="1"/>
    <col min="8149" max="8149" width="9.5859375" style="73" customWidth="1"/>
    <col min="8150" max="8150" width="10.5859375" style="73" customWidth="1"/>
    <col min="8151" max="8151" width="12.87890625" style="73" customWidth="1"/>
    <col min="8152" max="8152" width="82" style="73" customWidth="1"/>
    <col min="8153" max="8401" width="9.1171875" style="73"/>
    <col min="8402" max="8402" width="6.1171875" style="73" customWidth="1"/>
    <col min="8403" max="8403" width="45.1171875" style="73" customWidth="1"/>
    <col min="8404" max="8404" width="4.703125" style="73" customWidth="1"/>
    <col min="8405" max="8405" width="9.5859375" style="73" customWidth="1"/>
    <col min="8406" max="8406" width="10.5859375" style="73" customWidth="1"/>
    <col min="8407" max="8407" width="12.87890625" style="73" customWidth="1"/>
    <col min="8408" max="8408" width="82" style="73" customWidth="1"/>
    <col min="8409" max="8657" width="9.1171875" style="73"/>
    <col min="8658" max="8658" width="6.1171875" style="73" customWidth="1"/>
    <col min="8659" max="8659" width="45.1171875" style="73" customWidth="1"/>
    <col min="8660" max="8660" width="4.703125" style="73" customWidth="1"/>
    <col min="8661" max="8661" width="9.5859375" style="73" customWidth="1"/>
    <col min="8662" max="8662" width="10.5859375" style="73" customWidth="1"/>
    <col min="8663" max="8663" width="12.87890625" style="73" customWidth="1"/>
    <col min="8664" max="8664" width="82" style="73" customWidth="1"/>
    <col min="8665" max="8913" width="9.1171875" style="73"/>
    <col min="8914" max="8914" width="6.1171875" style="73" customWidth="1"/>
    <col min="8915" max="8915" width="45.1171875" style="73" customWidth="1"/>
    <col min="8916" max="8916" width="4.703125" style="73" customWidth="1"/>
    <col min="8917" max="8917" width="9.5859375" style="73" customWidth="1"/>
    <col min="8918" max="8918" width="10.5859375" style="73" customWidth="1"/>
    <col min="8919" max="8919" width="12.87890625" style="73" customWidth="1"/>
    <col min="8920" max="8920" width="82" style="73" customWidth="1"/>
    <col min="8921" max="9169" width="9.1171875" style="73"/>
    <col min="9170" max="9170" width="6.1171875" style="73" customWidth="1"/>
    <col min="9171" max="9171" width="45.1171875" style="73" customWidth="1"/>
    <col min="9172" max="9172" width="4.703125" style="73" customWidth="1"/>
    <col min="9173" max="9173" width="9.5859375" style="73" customWidth="1"/>
    <col min="9174" max="9174" width="10.5859375" style="73" customWidth="1"/>
    <col min="9175" max="9175" width="12.87890625" style="73" customWidth="1"/>
    <col min="9176" max="9176" width="82" style="73" customWidth="1"/>
    <col min="9177" max="9425" width="9.1171875" style="73"/>
    <col min="9426" max="9426" width="6.1171875" style="73" customWidth="1"/>
    <col min="9427" max="9427" width="45.1171875" style="73" customWidth="1"/>
    <col min="9428" max="9428" width="4.703125" style="73" customWidth="1"/>
    <col min="9429" max="9429" width="9.5859375" style="73" customWidth="1"/>
    <col min="9430" max="9430" width="10.5859375" style="73" customWidth="1"/>
    <col min="9431" max="9431" width="12.87890625" style="73" customWidth="1"/>
    <col min="9432" max="9432" width="82" style="73" customWidth="1"/>
    <col min="9433" max="9681" width="9.1171875" style="73"/>
    <col min="9682" max="9682" width="6.1171875" style="73" customWidth="1"/>
    <col min="9683" max="9683" width="45.1171875" style="73" customWidth="1"/>
    <col min="9684" max="9684" width="4.703125" style="73" customWidth="1"/>
    <col min="9685" max="9685" width="9.5859375" style="73" customWidth="1"/>
    <col min="9686" max="9686" width="10.5859375" style="73" customWidth="1"/>
    <col min="9687" max="9687" width="12.87890625" style="73" customWidth="1"/>
    <col min="9688" max="9688" width="82" style="73" customWidth="1"/>
    <col min="9689" max="9937" width="9.1171875" style="73"/>
    <col min="9938" max="9938" width="6.1171875" style="73" customWidth="1"/>
    <col min="9939" max="9939" width="45.1171875" style="73" customWidth="1"/>
    <col min="9940" max="9940" width="4.703125" style="73" customWidth="1"/>
    <col min="9941" max="9941" width="9.5859375" style="73" customWidth="1"/>
    <col min="9942" max="9942" width="10.5859375" style="73" customWidth="1"/>
    <col min="9943" max="9943" width="12.87890625" style="73" customWidth="1"/>
    <col min="9944" max="9944" width="82" style="73" customWidth="1"/>
    <col min="9945" max="10193" width="9.1171875" style="73"/>
    <col min="10194" max="10194" width="6.1171875" style="73" customWidth="1"/>
    <col min="10195" max="10195" width="45.1171875" style="73" customWidth="1"/>
    <col min="10196" max="10196" width="4.703125" style="73" customWidth="1"/>
    <col min="10197" max="10197" width="9.5859375" style="73" customWidth="1"/>
    <col min="10198" max="10198" width="10.5859375" style="73" customWidth="1"/>
    <col min="10199" max="10199" width="12.87890625" style="73" customWidth="1"/>
    <col min="10200" max="10200" width="82" style="73" customWidth="1"/>
    <col min="10201" max="10449" width="9.1171875" style="73"/>
    <col min="10450" max="10450" width="6.1171875" style="73" customWidth="1"/>
    <col min="10451" max="10451" width="45.1171875" style="73" customWidth="1"/>
    <col min="10452" max="10452" width="4.703125" style="73" customWidth="1"/>
    <col min="10453" max="10453" width="9.5859375" style="73" customWidth="1"/>
    <col min="10454" max="10454" width="10.5859375" style="73" customWidth="1"/>
    <col min="10455" max="10455" width="12.87890625" style="73" customWidth="1"/>
    <col min="10456" max="10456" width="82" style="73" customWidth="1"/>
    <col min="10457" max="10705" width="9.1171875" style="73"/>
    <col min="10706" max="10706" width="6.1171875" style="73" customWidth="1"/>
    <col min="10707" max="10707" width="45.1171875" style="73" customWidth="1"/>
    <col min="10708" max="10708" width="4.703125" style="73" customWidth="1"/>
    <col min="10709" max="10709" width="9.5859375" style="73" customWidth="1"/>
    <col min="10710" max="10710" width="10.5859375" style="73" customWidth="1"/>
    <col min="10711" max="10711" width="12.87890625" style="73" customWidth="1"/>
    <col min="10712" max="10712" width="82" style="73" customWidth="1"/>
    <col min="10713" max="10961" width="9.1171875" style="73"/>
    <col min="10962" max="10962" width="6.1171875" style="73" customWidth="1"/>
    <col min="10963" max="10963" width="45.1171875" style="73" customWidth="1"/>
    <col min="10964" max="10964" width="4.703125" style="73" customWidth="1"/>
    <col min="10965" max="10965" width="9.5859375" style="73" customWidth="1"/>
    <col min="10966" max="10966" width="10.5859375" style="73" customWidth="1"/>
    <col min="10967" max="10967" width="12.87890625" style="73" customWidth="1"/>
    <col min="10968" max="10968" width="82" style="73" customWidth="1"/>
    <col min="10969" max="11217" width="9.1171875" style="73"/>
    <col min="11218" max="11218" width="6.1171875" style="73" customWidth="1"/>
    <col min="11219" max="11219" width="45.1171875" style="73" customWidth="1"/>
    <col min="11220" max="11220" width="4.703125" style="73" customWidth="1"/>
    <col min="11221" max="11221" width="9.5859375" style="73" customWidth="1"/>
    <col min="11222" max="11222" width="10.5859375" style="73" customWidth="1"/>
    <col min="11223" max="11223" width="12.87890625" style="73" customWidth="1"/>
    <col min="11224" max="11224" width="82" style="73" customWidth="1"/>
    <col min="11225" max="11473" width="9.1171875" style="73"/>
    <col min="11474" max="11474" width="6.1171875" style="73" customWidth="1"/>
    <col min="11475" max="11475" width="45.1171875" style="73" customWidth="1"/>
    <col min="11476" max="11476" width="4.703125" style="73" customWidth="1"/>
    <col min="11477" max="11477" width="9.5859375" style="73" customWidth="1"/>
    <col min="11478" max="11478" width="10.5859375" style="73" customWidth="1"/>
    <col min="11479" max="11479" width="12.87890625" style="73" customWidth="1"/>
    <col min="11480" max="11480" width="82" style="73" customWidth="1"/>
    <col min="11481" max="11729" width="9.1171875" style="73"/>
    <col min="11730" max="11730" width="6.1171875" style="73" customWidth="1"/>
    <col min="11731" max="11731" width="45.1171875" style="73" customWidth="1"/>
    <col min="11732" max="11732" width="4.703125" style="73" customWidth="1"/>
    <col min="11733" max="11733" width="9.5859375" style="73" customWidth="1"/>
    <col min="11734" max="11734" width="10.5859375" style="73" customWidth="1"/>
    <col min="11735" max="11735" width="12.87890625" style="73" customWidth="1"/>
    <col min="11736" max="11736" width="82" style="73" customWidth="1"/>
    <col min="11737" max="11985" width="9.1171875" style="73"/>
    <col min="11986" max="11986" width="6.1171875" style="73" customWidth="1"/>
    <col min="11987" max="11987" width="45.1171875" style="73" customWidth="1"/>
    <col min="11988" max="11988" width="4.703125" style="73" customWidth="1"/>
    <col min="11989" max="11989" width="9.5859375" style="73" customWidth="1"/>
    <col min="11990" max="11990" width="10.5859375" style="73" customWidth="1"/>
    <col min="11991" max="11991" width="12.87890625" style="73" customWidth="1"/>
    <col min="11992" max="11992" width="82" style="73" customWidth="1"/>
    <col min="11993" max="12241" width="9.1171875" style="73"/>
    <col min="12242" max="12242" width="6.1171875" style="73" customWidth="1"/>
    <col min="12243" max="12243" width="45.1171875" style="73" customWidth="1"/>
    <col min="12244" max="12244" width="4.703125" style="73" customWidth="1"/>
    <col min="12245" max="12245" width="9.5859375" style="73" customWidth="1"/>
    <col min="12246" max="12246" width="10.5859375" style="73" customWidth="1"/>
    <col min="12247" max="12247" width="12.87890625" style="73" customWidth="1"/>
    <col min="12248" max="12248" width="82" style="73" customWidth="1"/>
    <col min="12249" max="12497" width="9.1171875" style="73"/>
    <col min="12498" max="12498" width="6.1171875" style="73" customWidth="1"/>
    <col min="12499" max="12499" width="45.1171875" style="73" customWidth="1"/>
    <col min="12500" max="12500" width="4.703125" style="73" customWidth="1"/>
    <col min="12501" max="12501" width="9.5859375" style="73" customWidth="1"/>
    <col min="12502" max="12502" width="10.5859375" style="73" customWidth="1"/>
    <col min="12503" max="12503" width="12.87890625" style="73" customWidth="1"/>
    <col min="12504" max="12504" width="82" style="73" customWidth="1"/>
    <col min="12505" max="12753" width="9.1171875" style="73"/>
    <col min="12754" max="12754" width="6.1171875" style="73" customWidth="1"/>
    <col min="12755" max="12755" width="45.1171875" style="73" customWidth="1"/>
    <col min="12756" max="12756" width="4.703125" style="73" customWidth="1"/>
    <col min="12757" max="12757" width="9.5859375" style="73" customWidth="1"/>
    <col min="12758" max="12758" width="10.5859375" style="73" customWidth="1"/>
    <col min="12759" max="12759" width="12.87890625" style="73" customWidth="1"/>
    <col min="12760" max="12760" width="82" style="73" customWidth="1"/>
    <col min="12761" max="13009" width="9.1171875" style="73"/>
    <col min="13010" max="13010" width="6.1171875" style="73" customWidth="1"/>
    <col min="13011" max="13011" width="45.1171875" style="73" customWidth="1"/>
    <col min="13012" max="13012" width="4.703125" style="73" customWidth="1"/>
    <col min="13013" max="13013" width="9.5859375" style="73" customWidth="1"/>
    <col min="13014" max="13014" width="10.5859375" style="73" customWidth="1"/>
    <col min="13015" max="13015" width="12.87890625" style="73" customWidth="1"/>
    <col min="13016" max="13016" width="82" style="73" customWidth="1"/>
    <col min="13017" max="13265" width="9.1171875" style="73"/>
    <col min="13266" max="13266" width="6.1171875" style="73" customWidth="1"/>
    <col min="13267" max="13267" width="45.1171875" style="73" customWidth="1"/>
    <col min="13268" max="13268" width="4.703125" style="73" customWidth="1"/>
    <col min="13269" max="13269" width="9.5859375" style="73" customWidth="1"/>
    <col min="13270" max="13270" width="10.5859375" style="73" customWidth="1"/>
    <col min="13271" max="13271" width="12.87890625" style="73" customWidth="1"/>
    <col min="13272" max="13272" width="82" style="73" customWidth="1"/>
    <col min="13273" max="13521" width="9.1171875" style="73"/>
    <col min="13522" max="13522" width="6.1171875" style="73" customWidth="1"/>
    <col min="13523" max="13523" width="45.1171875" style="73" customWidth="1"/>
    <col min="13524" max="13524" width="4.703125" style="73" customWidth="1"/>
    <col min="13525" max="13525" width="9.5859375" style="73" customWidth="1"/>
    <col min="13526" max="13526" width="10.5859375" style="73" customWidth="1"/>
    <col min="13527" max="13527" width="12.87890625" style="73" customWidth="1"/>
    <col min="13528" max="13528" width="82" style="73" customWidth="1"/>
    <col min="13529" max="13777" width="9.1171875" style="73"/>
    <col min="13778" max="13778" width="6.1171875" style="73" customWidth="1"/>
    <col min="13779" max="13779" width="45.1171875" style="73" customWidth="1"/>
    <col min="13780" max="13780" width="4.703125" style="73" customWidth="1"/>
    <col min="13781" max="13781" width="9.5859375" style="73" customWidth="1"/>
    <col min="13782" max="13782" width="10.5859375" style="73" customWidth="1"/>
    <col min="13783" max="13783" width="12.87890625" style="73" customWidth="1"/>
    <col min="13784" max="13784" width="82" style="73" customWidth="1"/>
    <col min="13785" max="14033" width="9.1171875" style="73"/>
    <col min="14034" max="14034" width="6.1171875" style="73" customWidth="1"/>
    <col min="14035" max="14035" width="45.1171875" style="73" customWidth="1"/>
    <col min="14036" max="14036" width="4.703125" style="73" customWidth="1"/>
    <col min="14037" max="14037" width="9.5859375" style="73" customWidth="1"/>
    <col min="14038" max="14038" width="10.5859375" style="73" customWidth="1"/>
    <col min="14039" max="14039" width="12.87890625" style="73" customWidth="1"/>
    <col min="14040" max="14040" width="82" style="73" customWidth="1"/>
    <col min="14041" max="14289" width="9.1171875" style="73"/>
    <col min="14290" max="14290" width="6.1171875" style="73" customWidth="1"/>
    <col min="14291" max="14291" width="45.1171875" style="73" customWidth="1"/>
    <col min="14292" max="14292" width="4.703125" style="73" customWidth="1"/>
    <col min="14293" max="14293" width="9.5859375" style="73" customWidth="1"/>
    <col min="14294" max="14294" width="10.5859375" style="73" customWidth="1"/>
    <col min="14295" max="14295" width="12.87890625" style="73" customWidth="1"/>
    <col min="14296" max="14296" width="82" style="73" customWidth="1"/>
    <col min="14297" max="14545" width="9.1171875" style="73"/>
    <col min="14546" max="14546" width="6.1171875" style="73" customWidth="1"/>
    <col min="14547" max="14547" width="45.1171875" style="73" customWidth="1"/>
    <col min="14548" max="14548" width="4.703125" style="73" customWidth="1"/>
    <col min="14549" max="14549" width="9.5859375" style="73" customWidth="1"/>
    <col min="14550" max="14550" width="10.5859375" style="73" customWidth="1"/>
    <col min="14551" max="14551" width="12.87890625" style="73" customWidth="1"/>
    <col min="14552" max="14552" width="82" style="73" customWidth="1"/>
    <col min="14553" max="14801" width="9.1171875" style="73"/>
    <col min="14802" max="14802" width="6.1171875" style="73" customWidth="1"/>
    <col min="14803" max="14803" width="45.1171875" style="73" customWidth="1"/>
    <col min="14804" max="14804" width="4.703125" style="73" customWidth="1"/>
    <col min="14805" max="14805" width="9.5859375" style="73" customWidth="1"/>
    <col min="14806" max="14806" width="10.5859375" style="73" customWidth="1"/>
    <col min="14807" max="14807" width="12.87890625" style="73" customWidth="1"/>
    <col min="14808" max="14808" width="82" style="73" customWidth="1"/>
    <col min="14809" max="15057" width="9.1171875" style="73"/>
    <col min="15058" max="15058" width="6.1171875" style="73" customWidth="1"/>
    <col min="15059" max="15059" width="45.1171875" style="73" customWidth="1"/>
    <col min="15060" max="15060" width="4.703125" style="73" customWidth="1"/>
    <col min="15061" max="15061" width="9.5859375" style="73" customWidth="1"/>
    <col min="15062" max="15062" width="10.5859375" style="73" customWidth="1"/>
    <col min="15063" max="15063" width="12.87890625" style="73" customWidth="1"/>
    <col min="15064" max="15064" width="82" style="73" customWidth="1"/>
    <col min="15065" max="15313" width="9.1171875" style="73"/>
    <col min="15314" max="15314" width="6.1171875" style="73" customWidth="1"/>
    <col min="15315" max="15315" width="45.1171875" style="73" customWidth="1"/>
    <col min="15316" max="15316" width="4.703125" style="73" customWidth="1"/>
    <col min="15317" max="15317" width="9.5859375" style="73" customWidth="1"/>
    <col min="15318" max="15318" width="10.5859375" style="73" customWidth="1"/>
    <col min="15319" max="15319" width="12.87890625" style="73" customWidth="1"/>
    <col min="15320" max="15320" width="82" style="73" customWidth="1"/>
    <col min="15321" max="15569" width="9.1171875" style="73"/>
    <col min="15570" max="15570" width="6.1171875" style="73" customWidth="1"/>
    <col min="15571" max="15571" width="45.1171875" style="73" customWidth="1"/>
    <col min="15572" max="15572" width="4.703125" style="73" customWidth="1"/>
    <col min="15573" max="15573" width="9.5859375" style="73" customWidth="1"/>
    <col min="15574" max="15574" width="10.5859375" style="73" customWidth="1"/>
    <col min="15575" max="15575" width="12.87890625" style="73" customWidth="1"/>
    <col min="15576" max="15576" width="82" style="73" customWidth="1"/>
    <col min="15577" max="15825" width="9.1171875" style="73"/>
    <col min="15826" max="15826" width="6.1171875" style="73" customWidth="1"/>
    <col min="15827" max="15827" width="45.1171875" style="73" customWidth="1"/>
    <col min="15828" max="15828" width="4.703125" style="73" customWidth="1"/>
    <col min="15829" max="15829" width="9.5859375" style="73" customWidth="1"/>
    <col min="15830" max="15830" width="10.5859375" style="73" customWidth="1"/>
    <col min="15831" max="15831" width="12.87890625" style="73" customWidth="1"/>
    <col min="15832" max="15832" width="82" style="73" customWidth="1"/>
    <col min="15833" max="16081" width="9.1171875" style="73"/>
    <col min="16082" max="16082" width="6.1171875" style="73" customWidth="1"/>
    <col min="16083" max="16083" width="45.1171875" style="73" customWidth="1"/>
    <col min="16084" max="16084" width="4.703125" style="73" customWidth="1"/>
    <col min="16085" max="16085" width="9.5859375" style="73" customWidth="1"/>
    <col min="16086" max="16086" width="10.5859375" style="73" customWidth="1"/>
    <col min="16087" max="16087" width="12.87890625" style="73" customWidth="1"/>
    <col min="16088" max="16088" width="82" style="73" customWidth="1"/>
    <col min="16089" max="16384" width="9.1171875" style="73"/>
  </cols>
  <sheetData>
    <row r="1" spans="1:6" ht="15.35">
      <c r="A1" s="63" t="s">
        <v>0</v>
      </c>
      <c r="B1" s="64" t="s">
        <v>42</v>
      </c>
    </row>
    <row r="2" spans="1:6" ht="15.35">
      <c r="A2" s="63"/>
      <c r="B2" s="64"/>
    </row>
    <row r="3" spans="1:6" customFormat="1">
      <c r="A3" s="89"/>
      <c r="B3" s="90" t="s">
        <v>45</v>
      </c>
      <c r="C3" s="91"/>
      <c r="D3" s="92"/>
      <c r="E3" s="93"/>
      <c r="F3" s="93"/>
    </row>
    <row r="4" spans="1:6" s="9" customFormat="1" ht="12.7">
      <c r="A4" s="89"/>
      <c r="B4" s="223" t="s">
        <v>46</v>
      </c>
      <c r="C4" s="223"/>
      <c r="D4" s="223"/>
      <c r="E4" s="223"/>
      <c r="F4" s="223"/>
    </row>
    <row r="5" spans="1:6" customFormat="1">
      <c r="A5" s="89"/>
      <c r="B5" s="223" t="s">
        <v>47</v>
      </c>
      <c r="C5" s="223"/>
      <c r="D5" s="223"/>
      <c r="E5" s="223"/>
      <c r="F5" s="223"/>
    </row>
    <row r="6" spans="1:6" customFormat="1">
      <c r="A6" s="89"/>
      <c r="B6" s="223" t="s">
        <v>48</v>
      </c>
      <c r="C6" s="223"/>
      <c r="D6" s="223"/>
      <c r="E6" s="223"/>
      <c r="F6" s="223"/>
    </row>
    <row r="7" spans="1:6" customFormat="1">
      <c r="A7" s="89"/>
      <c r="B7" s="223" t="s">
        <v>49</v>
      </c>
      <c r="C7" s="223"/>
      <c r="D7" s="223"/>
      <c r="E7" s="223"/>
      <c r="F7" s="223"/>
    </row>
    <row r="8" spans="1:6" customFormat="1" ht="27.75" customHeight="1">
      <c r="A8" s="89"/>
      <c r="B8" s="222" t="s">
        <v>61</v>
      </c>
      <c r="C8" s="222"/>
      <c r="D8" s="222"/>
      <c r="E8" s="222"/>
      <c r="F8" s="222"/>
    </row>
    <row r="9" spans="1:6" customFormat="1" ht="28.5" customHeight="1">
      <c r="A9" s="89"/>
      <c r="B9" s="222" t="s">
        <v>62</v>
      </c>
      <c r="C9" s="222"/>
      <c r="D9" s="222"/>
      <c r="E9" s="222"/>
      <c r="F9" s="222"/>
    </row>
    <row r="10" spans="1:6" customFormat="1" ht="54" customHeight="1">
      <c r="A10" s="89"/>
      <c r="B10" s="223" t="s">
        <v>50</v>
      </c>
      <c r="C10" s="223"/>
      <c r="D10" s="223"/>
      <c r="E10" s="223"/>
      <c r="F10" s="223"/>
    </row>
    <row r="11" spans="1:6" customFormat="1" ht="80.25" customHeight="1">
      <c r="A11" s="89"/>
      <c r="B11" s="222" t="s">
        <v>60</v>
      </c>
      <c r="C11" s="222"/>
      <c r="D11" s="222"/>
      <c r="E11" s="222"/>
      <c r="F11" s="222"/>
    </row>
    <row r="12" spans="1:6" ht="15.35">
      <c r="A12" s="63"/>
      <c r="B12" s="64"/>
    </row>
    <row r="13" spans="1:6">
      <c r="A13" s="75" t="s">
        <v>1</v>
      </c>
      <c r="B13" s="76" t="s">
        <v>2</v>
      </c>
      <c r="C13" s="77" t="s">
        <v>3</v>
      </c>
      <c r="D13" s="78" t="s">
        <v>4</v>
      </c>
      <c r="E13" s="79" t="s">
        <v>5</v>
      </c>
      <c r="F13" s="79" t="s">
        <v>6</v>
      </c>
    </row>
    <row r="14" spans="1:6">
      <c r="A14" s="80"/>
      <c r="B14" s="81"/>
      <c r="C14" s="82"/>
      <c r="D14" s="83"/>
      <c r="E14" s="84"/>
      <c r="F14" s="84"/>
    </row>
    <row r="15" spans="1:6" ht="114">
      <c r="A15" s="67">
        <f>COUNT($A$10:A14)+1</f>
        <v>1</v>
      </c>
      <c r="B15" s="153" t="s">
        <v>253</v>
      </c>
      <c r="C15" s="154" t="s">
        <v>8</v>
      </c>
      <c r="D15" s="155">
        <v>1</v>
      </c>
      <c r="E15" s="71"/>
      <c r="F15" s="119">
        <f>E15*D15</f>
        <v>0</v>
      </c>
    </row>
    <row r="16" spans="1:6">
      <c r="A16" s="67"/>
      <c r="B16" s="153"/>
      <c r="C16" s="154"/>
      <c r="D16" s="155"/>
      <c r="E16" s="71"/>
      <c r="F16" s="119"/>
    </row>
    <row r="17" spans="1:6" ht="101.35">
      <c r="A17" s="67">
        <f>COUNT($A$10:A16)+1</f>
        <v>2</v>
      </c>
      <c r="B17" s="2" t="s">
        <v>251</v>
      </c>
      <c r="C17" s="32" t="s">
        <v>250</v>
      </c>
      <c r="D17" s="32">
        <v>15000</v>
      </c>
      <c r="E17" s="71"/>
      <c r="F17" s="119">
        <f>E17*D17</f>
        <v>0</v>
      </c>
    </row>
    <row r="18" spans="1:6">
      <c r="A18" s="67"/>
      <c r="B18" s="2"/>
      <c r="C18" s="32"/>
      <c r="D18" s="32"/>
      <c r="E18" s="71"/>
      <c r="F18" s="119"/>
    </row>
    <row r="19" spans="1:6" ht="101.35">
      <c r="A19" s="67">
        <f>COUNT($A$10:A18)+1</f>
        <v>3</v>
      </c>
      <c r="B19" s="2" t="s">
        <v>252</v>
      </c>
      <c r="C19" s="32" t="s">
        <v>250</v>
      </c>
      <c r="D19" s="32">
        <v>250</v>
      </c>
      <c r="E19" s="71"/>
      <c r="F19" s="119">
        <f>E19*D19</f>
        <v>0</v>
      </c>
    </row>
    <row r="20" spans="1:6">
      <c r="A20" s="67"/>
      <c r="B20" s="153"/>
      <c r="C20" s="154"/>
      <c r="D20" s="155"/>
      <c r="E20" s="71"/>
      <c r="F20" s="119"/>
    </row>
    <row r="21" spans="1:6" ht="14.7" thickBot="1">
      <c r="A21" s="68"/>
      <c r="B21" s="36" t="str">
        <f>$B$1&amp;" skupaj:"</f>
        <v>KLJUČAVNIČARSKA DELA-OVOJ skupaj:</v>
      </c>
      <c r="C21" s="69"/>
      <c r="D21" s="70"/>
      <c r="E21" s="70"/>
      <c r="F21" s="87">
        <f>SUM(F15:F20)</f>
        <v>0</v>
      </c>
    </row>
    <row r="22" spans="1:6" ht="14.7" thickTop="1"/>
    <row r="23" spans="1:6">
      <c r="B23" s="34"/>
      <c r="C23" s="65"/>
      <c r="D23" s="73"/>
    </row>
  </sheetData>
  <mergeCells count="8">
    <mergeCell ref="B11:F11"/>
    <mergeCell ref="B8:F8"/>
    <mergeCell ref="B9:F9"/>
    <mergeCell ref="B4:F4"/>
    <mergeCell ref="B5:F5"/>
    <mergeCell ref="B6:F6"/>
    <mergeCell ref="B7:F7"/>
    <mergeCell ref="B10:F10"/>
  </mergeCells>
  <pageMargins left="0.70866141732283472" right="0.70866141732283472" top="0.74803149606299213" bottom="0.74803149606299213" header="0.31496062992125984" footer="0.31496062992125984"/>
  <pageSetup paperSize="9" scale="9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CF3F-E0E1-4FF6-B236-90FCE4666D80}">
  <sheetPr>
    <tabColor theme="9" tint="0.79998168889431442"/>
  </sheetPr>
  <dimension ref="A1:F112"/>
  <sheetViews>
    <sheetView showZeros="0" topLeftCell="A3" workbookViewId="0">
      <selection activeCell="E14" sqref="E14:E107"/>
    </sheetView>
  </sheetViews>
  <sheetFormatPr defaultRowHeight="14.35"/>
  <cols>
    <col min="1" max="1" width="6.1171875" style="72" customWidth="1"/>
    <col min="2" max="2" width="45.1171875" style="35" customWidth="1"/>
    <col min="3" max="3" width="4.703125" style="34" customWidth="1"/>
    <col min="4" max="4" width="9.5859375" style="65" customWidth="1"/>
    <col min="5" max="5" width="10.703125" style="73" bestFit="1" customWidth="1"/>
    <col min="6" max="6" width="11.703125" style="73" bestFit="1" customWidth="1"/>
    <col min="7" max="205" width="9.1171875" style="73"/>
    <col min="206" max="206" width="6.1171875" style="73" customWidth="1"/>
    <col min="207" max="207" width="45.1171875" style="73" customWidth="1"/>
    <col min="208" max="208" width="4.703125" style="73" customWidth="1"/>
    <col min="209" max="209" width="9.5859375" style="73" customWidth="1"/>
    <col min="210" max="210" width="10.5859375" style="73" customWidth="1"/>
    <col min="211" max="211" width="12.87890625" style="73" customWidth="1"/>
    <col min="212" max="212" width="82" style="73" customWidth="1"/>
    <col min="213" max="461" width="9.1171875" style="73"/>
    <col min="462" max="462" width="6.1171875" style="73" customWidth="1"/>
    <col min="463" max="463" width="45.1171875" style="73" customWidth="1"/>
    <col min="464" max="464" width="4.703125" style="73" customWidth="1"/>
    <col min="465" max="465" width="9.5859375" style="73" customWidth="1"/>
    <col min="466" max="466" width="10.5859375" style="73" customWidth="1"/>
    <col min="467" max="467" width="12.87890625" style="73" customWidth="1"/>
    <col min="468" max="468" width="82" style="73" customWidth="1"/>
    <col min="469" max="717" width="9.1171875" style="73"/>
    <col min="718" max="718" width="6.1171875" style="73" customWidth="1"/>
    <col min="719" max="719" width="45.1171875" style="73" customWidth="1"/>
    <col min="720" max="720" width="4.703125" style="73" customWidth="1"/>
    <col min="721" max="721" width="9.5859375" style="73" customWidth="1"/>
    <col min="722" max="722" width="10.5859375" style="73" customWidth="1"/>
    <col min="723" max="723" width="12.87890625" style="73" customWidth="1"/>
    <col min="724" max="724" width="82" style="73" customWidth="1"/>
    <col min="725" max="973" width="9.1171875" style="73"/>
    <col min="974" max="974" width="6.1171875" style="73" customWidth="1"/>
    <col min="975" max="975" width="45.1171875" style="73" customWidth="1"/>
    <col min="976" max="976" width="4.703125" style="73" customWidth="1"/>
    <col min="977" max="977" width="9.5859375" style="73" customWidth="1"/>
    <col min="978" max="978" width="10.5859375" style="73" customWidth="1"/>
    <col min="979" max="979" width="12.87890625" style="73" customWidth="1"/>
    <col min="980" max="980" width="82" style="73" customWidth="1"/>
    <col min="981" max="1229" width="9.1171875" style="73"/>
    <col min="1230" max="1230" width="6.1171875" style="73" customWidth="1"/>
    <col min="1231" max="1231" width="45.1171875" style="73" customWidth="1"/>
    <col min="1232" max="1232" width="4.703125" style="73" customWidth="1"/>
    <col min="1233" max="1233" width="9.5859375" style="73" customWidth="1"/>
    <col min="1234" max="1234" width="10.5859375" style="73" customWidth="1"/>
    <col min="1235" max="1235" width="12.87890625" style="73" customWidth="1"/>
    <col min="1236" max="1236" width="82" style="73" customWidth="1"/>
    <col min="1237" max="1485" width="9.1171875" style="73"/>
    <col min="1486" max="1486" width="6.1171875" style="73" customWidth="1"/>
    <col min="1487" max="1487" width="45.1171875" style="73" customWidth="1"/>
    <col min="1488" max="1488" width="4.703125" style="73" customWidth="1"/>
    <col min="1489" max="1489" width="9.5859375" style="73" customWidth="1"/>
    <col min="1490" max="1490" width="10.5859375" style="73" customWidth="1"/>
    <col min="1491" max="1491" width="12.87890625" style="73" customWidth="1"/>
    <col min="1492" max="1492" width="82" style="73" customWidth="1"/>
    <col min="1493" max="1741" width="9.1171875" style="73"/>
    <col min="1742" max="1742" width="6.1171875" style="73" customWidth="1"/>
    <col min="1743" max="1743" width="45.1171875" style="73" customWidth="1"/>
    <col min="1744" max="1744" width="4.703125" style="73" customWidth="1"/>
    <col min="1745" max="1745" width="9.5859375" style="73" customWidth="1"/>
    <col min="1746" max="1746" width="10.5859375" style="73" customWidth="1"/>
    <col min="1747" max="1747" width="12.87890625" style="73" customWidth="1"/>
    <col min="1748" max="1748" width="82" style="73" customWidth="1"/>
    <col min="1749" max="1997" width="9.1171875" style="73"/>
    <col min="1998" max="1998" width="6.1171875" style="73" customWidth="1"/>
    <col min="1999" max="1999" width="45.1171875" style="73" customWidth="1"/>
    <col min="2000" max="2000" width="4.703125" style="73" customWidth="1"/>
    <col min="2001" max="2001" width="9.5859375" style="73" customWidth="1"/>
    <col min="2002" max="2002" width="10.5859375" style="73" customWidth="1"/>
    <col min="2003" max="2003" width="12.87890625" style="73" customWidth="1"/>
    <col min="2004" max="2004" width="82" style="73" customWidth="1"/>
    <col min="2005" max="2253" width="9.1171875" style="73"/>
    <col min="2254" max="2254" width="6.1171875" style="73" customWidth="1"/>
    <col min="2255" max="2255" width="45.1171875" style="73" customWidth="1"/>
    <col min="2256" max="2256" width="4.703125" style="73" customWidth="1"/>
    <col min="2257" max="2257" width="9.5859375" style="73" customWidth="1"/>
    <col min="2258" max="2258" width="10.5859375" style="73" customWidth="1"/>
    <col min="2259" max="2259" width="12.87890625" style="73" customWidth="1"/>
    <col min="2260" max="2260" width="82" style="73" customWidth="1"/>
    <col min="2261" max="2509" width="9.1171875" style="73"/>
    <col min="2510" max="2510" width="6.1171875" style="73" customWidth="1"/>
    <col min="2511" max="2511" width="45.1171875" style="73" customWidth="1"/>
    <col min="2512" max="2512" width="4.703125" style="73" customWidth="1"/>
    <col min="2513" max="2513" width="9.5859375" style="73" customWidth="1"/>
    <col min="2514" max="2514" width="10.5859375" style="73" customWidth="1"/>
    <col min="2515" max="2515" width="12.87890625" style="73" customWidth="1"/>
    <col min="2516" max="2516" width="82" style="73" customWidth="1"/>
    <col min="2517" max="2765" width="9.1171875" style="73"/>
    <col min="2766" max="2766" width="6.1171875" style="73" customWidth="1"/>
    <col min="2767" max="2767" width="45.1171875" style="73" customWidth="1"/>
    <col min="2768" max="2768" width="4.703125" style="73" customWidth="1"/>
    <col min="2769" max="2769" width="9.5859375" style="73" customWidth="1"/>
    <col min="2770" max="2770" width="10.5859375" style="73" customWidth="1"/>
    <col min="2771" max="2771" width="12.87890625" style="73" customWidth="1"/>
    <col min="2772" max="2772" width="82" style="73" customWidth="1"/>
    <col min="2773" max="3021" width="9.1171875" style="73"/>
    <col min="3022" max="3022" width="6.1171875" style="73" customWidth="1"/>
    <col min="3023" max="3023" width="45.1171875" style="73" customWidth="1"/>
    <col min="3024" max="3024" width="4.703125" style="73" customWidth="1"/>
    <col min="3025" max="3025" width="9.5859375" style="73" customWidth="1"/>
    <col min="3026" max="3026" width="10.5859375" style="73" customWidth="1"/>
    <col min="3027" max="3027" width="12.87890625" style="73" customWidth="1"/>
    <col min="3028" max="3028" width="82" style="73" customWidth="1"/>
    <col min="3029" max="3277" width="9.1171875" style="73"/>
    <col min="3278" max="3278" width="6.1171875" style="73" customWidth="1"/>
    <col min="3279" max="3279" width="45.1171875" style="73" customWidth="1"/>
    <col min="3280" max="3280" width="4.703125" style="73" customWidth="1"/>
    <col min="3281" max="3281" width="9.5859375" style="73" customWidth="1"/>
    <col min="3282" max="3282" width="10.5859375" style="73" customWidth="1"/>
    <col min="3283" max="3283" width="12.87890625" style="73" customWidth="1"/>
    <col min="3284" max="3284" width="82" style="73" customWidth="1"/>
    <col min="3285" max="3533" width="9.1171875" style="73"/>
    <col min="3534" max="3534" width="6.1171875" style="73" customWidth="1"/>
    <col min="3535" max="3535" width="45.1171875" style="73" customWidth="1"/>
    <col min="3536" max="3536" width="4.703125" style="73" customWidth="1"/>
    <col min="3537" max="3537" width="9.5859375" style="73" customWidth="1"/>
    <col min="3538" max="3538" width="10.5859375" style="73" customWidth="1"/>
    <col min="3539" max="3539" width="12.87890625" style="73" customWidth="1"/>
    <col min="3540" max="3540" width="82" style="73" customWidth="1"/>
    <col min="3541" max="3789" width="9.1171875" style="73"/>
    <col min="3790" max="3790" width="6.1171875" style="73" customWidth="1"/>
    <col min="3791" max="3791" width="45.1171875" style="73" customWidth="1"/>
    <col min="3792" max="3792" width="4.703125" style="73" customWidth="1"/>
    <col min="3793" max="3793" width="9.5859375" style="73" customWidth="1"/>
    <col min="3794" max="3794" width="10.5859375" style="73" customWidth="1"/>
    <col min="3795" max="3795" width="12.87890625" style="73" customWidth="1"/>
    <col min="3796" max="3796" width="82" style="73" customWidth="1"/>
    <col min="3797" max="4045" width="9.1171875" style="73"/>
    <col min="4046" max="4046" width="6.1171875" style="73" customWidth="1"/>
    <col min="4047" max="4047" width="45.1171875" style="73" customWidth="1"/>
    <col min="4048" max="4048" width="4.703125" style="73" customWidth="1"/>
    <col min="4049" max="4049" width="9.5859375" style="73" customWidth="1"/>
    <col min="4050" max="4050" width="10.5859375" style="73" customWidth="1"/>
    <col min="4051" max="4051" width="12.87890625" style="73" customWidth="1"/>
    <col min="4052" max="4052" width="82" style="73" customWidth="1"/>
    <col min="4053" max="4301" width="9.1171875" style="73"/>
    <col min="4302" max="4302" width="6.1171875" style="73" customWidth="1"/>
    <col min="4303" max="4303" width="45.1171875" style="73" customWidth="1"/>
    <col min="4304" max="4304" width="4.703125" style="73" customWidth="1"/>
    <col min="4305" max="4305" width="9.5859375" style="73" customWidth="1"/>
    <col min="4306" max="4306" width="10.5859375" style="73" customWidth="1"/>
    <col min="4307" max="4307" width="12.87890625" style="73" customWidth="1"/>
    <col min="4308" max="4308" width="82" style="73" customWidth="1"/>
    <col min="4309" max="4557" width="9.1171875" style="73"/>
    <col min="4558" max="4558" width="6.1171875" style="73" customWidth="1"/>
    <col min="4559" max="4559" width="45.1171875" style="73" customWidth="1"/>
    <col min="4560" max="4560" width="4.703125" style="73" customWidth="1"/>
    <col min="4561" max="4561" width="9.5859375" style="73" customWidth="1"/>
    <col min="4562" max="4562" width="10.5859375" style="73" customWidth="1"/>
    <col min="4563" max="4563" width="12.87890625" style="73" customWidth="1"/>
    <col min="4564" max="4564" width="82" style="73" customWidth="1"/>
    <col min="4565" max="4813" width="9.1171875" style="73"/>
    <col min="4814" max="4814" width="6.1171875" style="73" customWidth="1"/>
    <col min="4815" max="4815" width="45.1171875" style="73" customWidth="1"/>
    <col min="4816" max="4816" width="4.703125" style="73" customWidth="1"/>
    <col min="4817" max="4817" width="9.5859375" style="73" customWidth="1"/>
    <col min="4818" max="4818" width="10.5859375" style="73" customWidth="1"/>
    <col min="4819" max="4819" width="12.87890625" style="73" customWidth="1"/>
    <col min="4820" max="4820" width="82" style="73" customWidth="1"/>
    <col min="4821" max="5069" width="9.1171875" style="73"/>
    <col min="5070" max="5070" width="6.1171875" style="73" customWidth="1"/>
    <col min="5071" max="5071" width="45.1171875" style="73" customWidth="1"/>
    <col min="5072" max="5072" width="4.703125" style="73" customWidth="1"/>
    <col min="5073" max="5073" width="9.5859375" style="73" customWidth="1"/>
    <col min="5074" max="5074" width="10.5859375" style="73" customWidth="1"/>
    <col min="5075" max="5075" width="12.87890625" style="73" customWidth="1"/>
    <col min="5076" max="5076" width="82" style="73" customWidth="1"/>
    <col min="5077" max="5325" width="9.1171875" style="73"/>
    <col min="5326" max="5326" width="6.1171875" style="73" customWidth="1"/>
    <col min="5327" max="5327" width="45.1171875" style="73" customWidth="1"/>
    <col min="5328" max="5328" width="4.703125" style="73" customWidth="1"/>
    <col min="5329" max="5329" width="9.5859375" style="73" customWidth="1"/>
    <col min="5330" max="5330" width="10.5859375" style="73" customWidth="1"/>
    <col min="5331" max="5331" width="12.87890625" style="73" customWidth="1"/>
    <col min="5332" max="5332" width="82" style="73" customWidth="1"/>
    <col min="5333" max="5581" width="9.1171875" style="73"/>
    <col min="5582" max="5582" width="6.1171875" style="73" customWidth="1"/>
    <col min="5583" max="5583" width="45.1171875" style="73" customWidth="1"/>
    <col min="5584" max="5584" width="4.703125" style="73" customWidth="1"/>
    <col min="5585" max="5585" width="9.5859375" style="73" customWidth="1"/>
    <col min="5586" max="5586" width="10.5859375" style="73" customWidth="1"/>
    <col min="5587" max="5587" width="12.87890625" style="73" customWidth="1"/>
    <col min="5588" max="5588" width="82" style="73" customWidth="1"/>
    <col min="5589" max="5837" width="9.1171875" style="73"/>
    <col min="5838" max="5838" width="6.1171875" style="73" customWidth="1"/>
    <col min="5839" max="5839" width="45.1171875" style="73" customWidth="1"/>
    <col min="5840" max="5840" width="4.703125" style="73" customWidth="1"/>
    <col min="5841" max="5841" width="9.5859375" style="73" customWidth="1"/>
    <col min="5842" max="5842" width="10.5859375" style="73" customWidth="1"/>
    <col min="5843" max="5843" width="12.87890625" style="73" customWidth="1"/>
    <col min="5844" max="5844" width="82" style="73" customWidth="1"/>
    <col min="5845" max="6093" width="9.1171875" style="73"/>
    <col min="6094" max="6094" width="6.1171875" style="73" customWidth="1"/>
    <col min="6095" max="6095" width="45.1171875" style="73" customWidth="1"/>
    <col min="6096" max="6096" width="4.703125" style="73" customWidth="1"/>
    <col min="6097" max="6097" width="9.5859375" style="73" customWidth="1"/>
    <col min="6098" max="6098" width="10.5859375" style="73" customWidth="1"/>
    <col min="6099" max="6099" width="12.87890625" style="73" customWidth="1"/>
    <col min="6100" max="6100" width="82" style="73" customWidth="1"/>
    <col min="6101" max="6349" width="9.1171875" style="73"/>
    <col min="6350" max="6350" width="6.1171875" style="73" customWidth="1"/>
    <col min="6351" max="6351" width="45.1171875" style="73" customWidth="1"/>
    <col min="6352" max="6352" width="4.703125" style="73" customWidth="1"/>
    <col min="6353" max="6353" width="9.5859375" style="73" customWidth="1"/>
    <col min="6354" max="6354" width="10.5859375" style="73" customWidth="1"/>
    <col min="6355" max="6355" width="12.87890625" style="73" customWidth="1"/>
    <col min="6356" max="6356" width="82" style="73" customWidth="1"/>
    <col min="6357" max="6605" width="9.1171875" style="73"/>
    <col min="6606" max="6606" width="6.1171875" style="73" customWidth="1"/>
    <col min="6607" max="6607" width="45.1171875" style="73" customWidth="1"/>
    <col min="6608" max="6608" width="4.703125" style="73" customWidth="1"/>
    <col min="6609" max="6609" width="9.5859375" style="73" customWidth="1"/>
    <col min="6610" max="6610" width="10.5859375" style="73" customWidth="1"/>
    <col min="6611" max="6611" width="12.87890625" style="73" customWidth="1"/>
    <col min="6612" max="6612" width="82" style="73" customWidth="1"/>
    <col min="6613" max="6861" width="9.1171875" style="73"/>
    <col min="6862" max="6862" width="6.1171875" style="73" customWidth="1"/>
    <col min="6863" max="6863" width="45.1171875" style="73" customWidth="1"/>
    <col min="6864" max="6864" width="4.703125" style="73" customWidth="1"/>
    <col min="6865" max="6865" width="9.5859375" style="73" customWidth="1"/>
    <col min="6866" max="6866" width="10.5859375" style="73" customWidth="1"/>
    <col min="6867" max="6867" width="12.87890625" style="73" customWidth="1"/>
    <col min="6868" max="6868" width="82" style="73" customWidth="1"/>
    <col min="6869" max="7117" width="9.1171875" style="73"/>
    <col min="7118" max="7118" width="6.1171875" style="73" customWidth="1"/>
    <col min="7119" max="7119" width="45.1171875" style="73" customWidth="1"/>
    <col min="7120" max="7120" width="4.703125" style="73" customWidth="1"/>
    <col min="7121" max="7121" width="9.5859375" style="73" customWidth="1"/>
    <col min="7122" max="7122" width="10.5859375" style="73" customWidth="1"/>
    <col min="7123" max="7123" width="12.87890625" style="73" customWidth="1"/>
    <col min="7124" max="7124" width="82" style="73" customWidth="1"/>
    <col min="7125" max="7373" width="9.1171875" style="73"/>
    <col min="7374" max="7374" width="6.1171875" style="73" customWidth="1"/>
    <col min="7375" max="7375" width="45.1171875" style="73" customWidth="1"/>
    <col min="7376" max="7376" width="4.703125" style="73" customWidth="1"/>
    <col min="7377" max="7377" width="9.5859375" style="73" customWidth="1"/>
    <col min="7378" max="7378" width="10.5859375" style="73" customWidth="1"/>
    <col min="7379" max="7379" width="12.87890625" style="73" customWidth="1"/>
    <col min="7380" max="7380" width="82" style="73" customWidth="1"/>
    <col min="7381" max="7629" width="9.1171875" style="73"/>
    <col min="7630" max="7630" width="6.1171875" style="73" customWidth="1"/>
    <col min="7631" max="7631" width="45.1171875" style="73" customWidth="1"/>
    <col min="7632" max="7632" width="4.703125" style="73" customWidth="1"/>
    <col min="7633" max="7633" width="9.5859375" style="73" customWidth="1"/>
    <col min="7634" max="7634" width="10.5859375" style="73" customWidth="1"/>
    <col min="7635" max="7635" width="12.87890625" style="73" customWidth="1"/>
    <col min="7636" max="7636" width="82" style="73" customWidth="1"/>
    <col min="7637" max="7885" width="9.1171875" style="73"/>
    <col min="7886" max="7886" width="6.1171875" style="73" customWidth="1"/>
    <col min="7887" max="7887" width="45.1171875" style="73" customWidth="1"/>
    <col min="7888" max="7888" width="4.703125" style="73" customWidth="1"/>
    <col min="7889" max="7889" width="9.5859375" style="73" customWidth="1"/>
    <col min="7890" max="7890" width="10.5859375" style="73" customWidth="1"/>
    <col min="7891" max="7891" width="12.87890625" style="73" customWidth="1"/>
    <col min="7892" max="7892" width="82" style="73" customWidth="1"/>
    <col min="7893" max="8141" width="9.1171875" style="73"/>
    <col min="8142" max="8142" width="6.1171875" style="73" customWidth="1"/>
    <col min="8143" max="8143" width="45.1171875" style="73" customWidth="1"/>
    <col min="8144" max="8144" width="4.703125" style="73" customWidth="1"/>
    <col min="8145" max="8145" width="9.5859375" style="73" customWidth="1"/>
    <col min="8146" max="8146" width="10.5859375" style="73" customWidth="1"/>
    <col min="8147" max="8147" width="12.87890625" style="73" customWidth="1"/>
    <col min="8148" max="8148" width="82" style="73" customWidth="1"/>
    <col min="8149" max="8397" width="9.1171875" style="73"/>
    <col min="8398" max="8398" width="6.1171875" style="73" customWidth="1"/>
    <col min="8399" max="8399" width="45.1171875" style="73" customWidth="1"/>
    <col min="8400" max="8400" width="4.703125" style="73" customWidth="1"/>
    <col min="8401" max="8401" width="9.5859375" style="73" customWidth="1"/>
    <col min="8402" max="8402" width="10.5859375" style="73" customWidth="1"/>
    <col min="8403" max="8403" width="12.87890625" style="73" customWidth="1"/>
    <col min="8404" max="8404" width="82" style="73" customWidth="1"/>
    <col min="8405" max="8653" width="9.1171875" style="73"/>
    <col min="8654" max="8654" width="6.1171875" style="73" customWidth="1"/>
    <col min="8655" max="8655" width="45.1171875" style="73" customWidth="1"/>
    <col min="8656" max="8656" width="4.703125" style="73" customWidth="1"/>
    <col min="8657" max="8657" width="9.5859375" style="73" customWidth="1"/>
    <col min="8658" max="8658" width="10.5859375" style="73" customWidth="1"/>
    <col min="8659" max="8659" width="12.87890625" style="73" customWidth="1"/>
    <col min="8660" max="8660" width="82" style="73" customWidth="1"/>
    <col min="8661" max="8909" width="9.1171875" style="73"/>
    <col min="8910" max="8910" width="6.1171875" style="73" customWidth="1"/>
    <col min="8911" max="8911" width="45.1171875" style="73" customWidth="1"/>
    <col min="8912" max="8912" width="4.703125" style="73" customWidth="1"/>
    <col min="8913" max="8913" width="9.5859375" style="73" customWidth="1"/>
    <col min="8914" max="8914" width="10.5859375" style="73" customWidth="1"/>
    <col min="8915" max="8915" width="12.87890625" style="73" customWidth="1"/>
    <col min="8916" max="8916" width="82" style="73" customWidth="1"/>
    <col min="8917" max="9165" width="9.1171875" style="73"/>
    <col min="9166" max="9166" width="6.1171875" style="73" customWidth="1"/>
    <col min="9167" max="9167" width="45.1171875" style="73" customWidth="1"/>
    <col min="9168" max="9168" width="4.703125" style="73" customWidth="1"/>
    <col min="9169" max="9169" width="9.5859375" style="73" customWidth="1"/>
    <col min="9170" max="9170" width="10.5859375" style="73" customWidth="1"/>
    <col min="9171" max="9171" width="12.87890625" style="73" customWidth="1"/>
    <col min="9172" max="9172" width="82" style="73" customWidth="1"/>
    <col min="9173" max="9421" width="9.1171875" style="73"/>
    <col min="9422" max="9422" width="6.1171875" style="73" customWidth="1"/>
    <col min="9423" max="9423" width="45.1171875" style="73" customWidth="1"/>
    <col min="9424" max="9424" width="4.703125" style="73" customWidth="1"/>
    <col min="9425" max="9425" width="9.5859375" style="73" customWidth="1"/>
    <col min="9426" max="9426" width="10.5859375" style="73" customWidth="1"/>
    <col min="9427" max="9427" width="12.87890625" style="73" customWidth="1"/>
    <col min="9428" max="9428" width="82" style="73" customWidth="1"/>
    <col min="9429" max="9677" width="9.1171875" style="73"/>
    <col min="9678" max="9678" width="6.1171875" style="73" customWidth="1"/>
    <col min="9679" max="9679" width="45.1171875" style="73" customWidth="1"/>
    <col min="9680" max="9680" width="4.703125" style="73" customWidth="1"/>
    <col min="9681" max="9681" width="9.5859375" style="73" customWidth="1"/>
    <col min="9682" max="9682" width="10.5859375" style="73" customWidth="1"/>
    <col min="9683" max="9683" width="12.87890625" style="73" customWidth="1"/>
    <col min="9684" max="9684" width="82" style="73" customWidth="1"/>
    <col min="9685" max="9933" width="9.1171875" style="73"/>
    <col min="9934" max="9934" width="6.1171875" style="73" customWidth="1"/>
    <col min="9935" max="9935" width="45.1171875" style="73" customWidth="1"/>
    <col min="9936" max="9936" width="4.703125" style="73" customWidth="1"/>
    <col min="9937" max="9937" width="9.5859375" style="73" customWidth="1"/>
    <col min="9938" max="9938" width="10.5859375" style="73" customWidth="1"/>
    <col min="9939" max="9939" width="12.87890625" style="73" customWidth="1"/>
    <col min="9940" max="9940" width="82" style="73" customWidth="1"/>
    <col min="9941" max="10189" width="9.1171875" style="73"/>
    <col min="10190" max="10190" width="6.1171875" style="73" customWidth="1"/>
    <col min="10191" max="10191" width="45.1171875" style="73" customWidth="1"/>
    <col min="10192" max="10192" width="4.703125" style="73" customWidth="1"/>
    <col min="10193" max="10193" width="9.5859375" style="73" customWidth="1"/>
    <col min="10194" max="10194" width="10.5859375" style="73" customWidth="1"/>
    <col min="10195" max="10195" width="12.87890625" style="73" customWidth="1"/>
    <col min="10196" max="10196" width="82" style="73" customWidth="1"/>
    <col min="10197" max="10445" width="9.1171875" style="73"/>
    <col min="10446" max="10446" width="6.1171875" style="73" customWidth="1"/>
    <col min="10447" max="10447" width="45.1171875" style="73" customWidth="1"/>
    <col min="10448" max="10448" width="4.703125" style="73" customWidth="1"/>
    <col min="10449" max="10449" width="9.5859375" style="73" customWidth="1"/>
    <col min="10450" max="10450" width="10.5859375" style="73" customWidth="1"/>
    <col min="10451" max="10451" width="12.87890625" style="73" customWidth="1"/>
    <col min="10452" max="10452" width="82" style="73" customWidth="1"/>
    <col min="10453" max="10701" width="9.1171875" style="73"/>
    <col min="10702" max="10702" width="6.1171875" style="73" customWidth="1"/>
    <col min="10703" max="10703" width="45.1171875" style="73" customWidth="1"/>
    <col min="10704" max="10704" width="4.703125" style="73" customWidth="1"/>
    <col min="10705" max="10705" width="9.5859375" style="73" customWidth="1"/>
    <col min="10706" max="10706" width="10.5859375" style="73" customWidth="1"/>
    <col min="10707" max="10707" width="12.87890625" style="73" customWidth="1"/>
    <col min="10708" max="10708" width="82" style="73" customWidth="1"/>
    <col min="10709" max="10957" width="9.1171875" style="73"/>
    <col min="10958" max="10958" width="6.1171875" style="73" customWidth="1"/>
    <col min="10959" max="10959" width="45.1171875" style="73" customWidth="1"/>
    <col min="10960" max="10960" width="4.703125" style="73" customWidth="1"/>
    <col min="10961" max="10961" width="9.5859375" style="73" customWidth="1"/>
    <col min="10962" max="10962" width="10.5859375" style="73" customWidth="1"/>
    <col min="10963" max="10963" width="12.87890625" style="73" customWidth="1"/>
    <col min="10964" max="10964" width="82" style="73" customWidth="1"/>
    <col min="10965" max="11213" width="9.1171875" style="73"/>
    <col min="11214" max="11214" width="6.1171875" style="73" customWidth="1"/>
    <col min="11215" max="11215" width="45.1171875" style="73" customWidth="1"/>
    <col min="11216" max="11216" width="4.703125" style="73" customWidth="1"/>
    <col min="11217" max="11217" width="9.5859375" style="73" customWidth="1"/>
    <col min="11218" max="11218" width="10.5859375" style="73" customWidth="1"/>
    <col min="11219" max="11219" width="12.87890625" style="73" customWidth="1"/>
    <col min="11220" max="11220" width="82" style="73" customWidth="1"/>
    <col min="11221" max="11469" width="9.1171875" style="73"/>
    <col min="11470" max="11470" width="6.1171875" style="73" customWidth="1"/>
    <col min="11471" max="11471" width="45.1171875" style="73" customWidth="1"/>
    <col min="11472" max="11472" width="4.703125" style="73" customWidth="1"/>
    <col min="11473" max="11473" width="9.5859375" style="73" customWidth="1"/>
    <col min="11474" max="11474" width="10.5859375" style="73" customWidth="1"/>
    <col min="11475" max="11475" width="12.87890625" style="73" customWidth="1"/>
    <col min="11476" max="11476" width="82" style="73" customWidth="1"/>
    <col min="11477" max="11725" width="9.1171875" style="73"/>
    <col min="11726" max="11726" width="6.1171875" style="73" customWidth="1"/>
    <col min="11727" max="11727" width="45.1171875" style="73" customWidth="1"/>
    <col min="11728" max="11728" width="4.703125" style="73" customWidth="1"/>
    <col min="11729" max="11729" width="9.5859375" style="73" customWidth="1"/>
    <col min="11730" max="11730" width="10.5859375" style="73" customWidth="1"/>
    <col min="11731" max="11731" width="12.87890625" style="73" customWidth="1"/>
    <col min="11732" max="11732" width="82" style="73" customWidth="1"/>
    <col min="11733" max="11981" width="9.1171875" style="73"/>
    <col min="11982" max="11982" width="6.1171875" style="73" customWidth="1"/>
    <col min="11983" max="11983" width="45.1171875" style="73" customWidth="1"/>
    <col min="11984" max="11984" width="4.703125" style="73" customWidth="1"/>
    <col min="11985" max="11985" width="9.5859375" style="73" customWidth="1"/>
    <col min="11986" max="11986" width="10.5859375" style="73" customWidth="1"/>
    <col min="11987" max="11987" width="12.87890625" style="73" customWidth="1"/>
    <col min="11988" max="11988" width="82" style="73" customWidth="1"/>
    <col min="11989" max="12237" width="9.1171875" style="73"/>
    <col min="12238" max="12238" width="6.1171875" style="73" customWidth="1"/>
    <col min="12239" max="12239" width="45.1171875" style="73" customWidth="1"/>
    <col min="12240" max="12240" width="4.703125" style="73" customWidth="1"/>
    <col min="12241" max="12241" width="9.5859375" style="73" customWidth="1"/>
    <col min="12242" max="12242" width="10.5859375" style="73" customWidth="1"/>
    <col min="12243" max="12243" width="12.87890625" style="73" customWidth="1"/>
    <col min="12244" max="12244" width="82" style="73" customWidth="1"/>
    <col min="12245" max="12493" width="9.1171875" style="73"/>
    <col min="12494" max="12494" width="6.1171875" style="73" customWidth="1"/>
    <col min="12495" max="12495" width="45.1171875" style="73" customWidth="1"/>
    <col min="12496" max="12496" width="4.703125" style="73" customWidth="1"/>
    <col min="12497" max="12497" width="9.5859375" style="73" customWidth="1"/>
    <col min="12498" max="12498" width="10.5859375" style="73" customWidth="1"/>
    <col min="12499" max="12499" width="12.87890625" style="73" customWidth="1"/>
    <col min="12500" max="12500" width="82" style="73" customWidth="1"/>
    <col min="12501" max="12749" width="9.1171875" style="73"/>
    <col min="12750" max="12750" width="6.1171875" style="73" customWidth="1"/>
    <col min="12751" max="12751" width="45.1171875" style="73" customWidth="1"/>
    <col min="12752" max="12752" width="4.703125" style="73" customWidth="1"/>
    <col min="12753" max="12753" width="9.5859375" style="73" customWidth="1"/>
    <col min="12754" max="12754" width="10.5859375" style="73" customWidth="1"/>
    <col min="12755" max="12755" width="12.87890625" style="73" customWidth="1"/>
    <col min="12756" max="12756" width="82" style="73" customWidth="1"/>
    <col min="12757" max="13005" width="9.1171875" style="73"/>
    <col min="13006" max="13006" width="6.1171875" style="73" customWidth="1"/>
    <col min="13007" max="13007" width="45.1171875" style="73" customWidth="1"/>
    <col min="13008" max="13008" width="4.703125" style="73" customWidth="1"/>
    <col min="13009" max="13009" width="9.5859375" style="73" customWidth="1"/>
    <col min="13010" max="13010" width="10.5859375" style="73" customWidth="1"/>
    <col min="13011" max="13011" width="12.87890625" style="73" customWidth="1"/>
    <col min="13012" max="13012" width="82" style="73" customWidth="1"/>
    <col min="13013" max="13261" width="9.1171875" style="73"/>
    <col min="13262" max="13262" width="6.1171875" style="73" customWidth="1"/>
    <col min="13263" max="13263" width="45.1171875" style="73" customWidth="1"/>
    <col min="13264" max="13264" width="4.703125" style="73" customWidth="1"/>
    <col min="13265" max="13265" width="9.5859375" style="73" customWidth="1"/>
    <col min="13266" max="13266" width="10.5859375" style="73" customWidth="1"/>
    <col min="13267" max="13267" width="12.87890625" style="73" customWidth="1"/>
    <col min="13268" max="13268" width="82" style="73" customWidth="1"/>
    <col min="13269" max="13517" width="9.1171875" style="73"/>
    <col min="13518" max="13518" width="6.1171875" style="73" customWidth="1"/>
    <col min="13519" max="13519" width="45.1171875" style="73" customWidth="1"/>
    <col min="13520" max="13520" width="4.703125" style="73" customWidth="1"/>
    <col min="13521" max="13521" width="9.5859375" style="73" customWidth="1"/>
    <col min="13522" max="13522" width="10.5859375" style="73" customWidth="1"/>
    <col min="13523" max="13523" width="12.87890625" style="73" customWidth="1"/>
    <col min="13524" max="13524" width="82" style="73" customWidth="1"/>
    <col min="13525" max="13773" width="9.1171875" style="73"/>
    <col min="13774" max="13774" width="6.1171875" style="73" customWidth="1"/>
    <col min="13775" max="13775" width="45.1171875" style="73" customWidth="1"/>
    <col min="13776" max="13776" width="4.703125" style="73" customWidth="1"/>
    <col min="13777" max="13777" width="9.5859375" style="73" customWidth="1"/>
    <col min="13778" max="13778" width="10.5859375" style="73" customWidth="1"/>
    <col min="13779" max="13779" width="12.87890625" style="73" customWidth="1"/>
    <col min="13780" max="13780" width="82" style="73" customWidth="1"/>
    <col min="13781" max="14029" width="9.1171875" style="73"/>
    <col min="14030" max="14030" width="6.1171875" style="73" customWidth="1"/>
    <col min="14031" max="14031" width="45.1171875" style="73" customWidth="1"/>
    <col min="14032" max="14032" width="4.703125" style="73" customWidth="1"/>
    <col min="14033" max="14033" width="9.5859375" style="73" customWidth="1"/>
    <col min="14034" max="14034" width="10.5859375" style="73" customWidth="1"/>
    <col min="14035" max="14035" width="12.87890625" style="73" customWidth="1"/>
    <col min="14036" max="14036" width="82" style="73" customWidth="1"/>
    <col min="14037" max="14285" width="9.1171875" style="73"/>
    <col min="14286" max="14286" width="6.1171875" style="73" customWidth="1"/>
    <col min="14287" max="14287" width="45.1171875" style="73" customWidth="1"/>
    <col min="14288" max="14288" width="4.703125" style="73" customWidth="1"/>
    <col min="14289" max="14289" width="9.5859375" style="73" customWidth="1"/>
    <col min="14290" max="14290" width="10.5859375" style="73" customWidth="1"/>
    <col min="14291" max="14291" width="12.87890625" style="73" customWidth="1"/>
    <col min="14292" max="14292" width="82" style="73" customWidth="1"/>
    <col min="14293" max="14541" width="9.1171875" style="73"/>
    <col min="14542" max="14542" width="6.1171875" style="73" customWidth="1"/>
    <col min="14543" max="14543" width="45.1171875" style="73" customWidth="1"/>
    <col min="14544" max="14544" width="4.703125" style="73" customWidth="1"/>
    <col min="14545" max="14545" width="9.5859375" style="73" customWidth="1"/>
    <col min="14546" max="14546" width="10.5859375" style="73" customWidth="1"/>
    <col min="14547" max="14547" width="12.87890625" style="73" customWidth="1"/>
    <col min="14548" max="14548" width="82" style="73" customWidth="1"/>
    <col min="14549" max="14797" width="9.1171875" style="73"/>
    <col min="14798" max="14798" width="6.1171875" style="73" customWidth="1"/>
    <col min="14799" max="14799" width="45.1171875" style="73" customWidth="1"/>
    <col min="14800" max="14800" width="4.703125" style="73" customWidth="1"/>
    <col min="14801" max="14801" width="9.5859375" style="73" customWidth="1"/>
    <col min="14802" max="14802" width="10.5859375" style="73" customWidth="1"/>
    <col min="14803" max="14803" width="12.87890625" style="73" customWidth="1"/>
    <col min="14804" max="14804" width="82" style="73" customWidth="1"/>
    <col min="14805" max="15053" width="9.1171875" style="73"/>
    <col min="15054" max="15054" width="6.1171875" style="73" customWidth="1"/>
    <col min="15055" max="15055" width="45.1171875" style="73" customWidth="1"/>
    <col min="15056" max="15056" width="4.703125" style="73" customWidth="1"/>
    <col min="15057" max="15057" width="9.5859375" style="73" customWidth="1"/>
    <col min="15058" max="15058" width="10.5859375" style="73" customWidth="1"/>
    <col min="15059" max="15059" width="12.87890625" style="73" customWidth="1"/>
    <col min="15060" max="15060" width="82" style="73" customWidth="1"/>
    <col min="15061" max="15309" width="9.1171875" style="73"/>
    <col min="15310" max="15310" width="6.1171875" style="73" customWidth="1"/>
    <col min="15311" max="15311" width="45.1171875" style="73" customWidth="1"/>
    <col min="15312" max="15312" width="4.703125" style="73" customWidth="1"/>
    <col min="15313" max="15313" width="9.5859375" style="73" customWidth="1"/>
    <col min="15314" max="15314" width="10.5859375" style="73" customWidth="1"/>
    <col min="15315" max="15315" width="12.87890625" style="73" customWidth="1"/>
    <col min="15316" max="15316" width="82" style="73" customWidth="1"/>
    <col min="15317" max="15565" width="9.1171875" style="73"/>
    <col min="15566" max="15566" width="6.1171875" style="73" customWidth="1"/>
    <col min="15567" max="15567" width="45.1171875" style="73" customWidth="1"/>
    <col min="15568" max="15568" width="4.703125" style="73" customWidth="1"/>
    <col min="15569" max="15569" width="9.5859375" style="73" customWidth="1"/>
    <col min="15570" max="15570" width="10.5859375" style="73" customWidth="1"/>
    <col min="15571" max="15571" width="12.87890625" style="73" customWidth="1"/>
    <col min="15572" max="15572" width="82" style="73" customWidth="1"/>
    <col min="15573" max="15821" width="9.1171875" style="73"/>
    <col min="15822" max="15822" width="6.1171875" style="73" customWidth="1"/>
    <col min="15823" max="15823" width="45.1171875" style="73" customWidth="1"/>
    <col min="15824" max="15824" width="4.703125" style="73" customWidth="1"/>
    <col min="15825" max="15825" width="9.5859375" style="73" customWidth="1"/>
    <col min="15826" max="15826" width="10.5859375" style="73" customWidth="1"/>
    <col min="15827" max="15827" width="12.87890625" style="73" customWidth="1"/>
    <col min="15828" max="15828" width="82" style="73" customWidth="1"/>
    <col min="15829" max="16077" width="9.1171875" style="73"/>
    <col min="16078" max="16078" width="6.1171875" style="73" customWidth="1"/>
    <col min="16079" max="16079" width="45.1171875" style="73" customWidth="1"/>
    <col min="16080" max="16080" width="4.703125" style="73" customWidth="1"/>
    <col min="16081" max="16081" width="9.5859375" style="73" customWidth="1"/>
    <col min="16082" max="16082" width="10.5859375" style="73" customWidth="1"/>
    <col min="16083" max="16083" width="12.87890625" style="73" customWidth="1"/>
    <col min="16084" max="16084" width="82" style="73" customWidth="1"/>
    <col min="16085" max="16384" width="9.1171875" style="73"/>
  </cols>
  <sheetData>
    <row r="1" spans="1:6" ht="15.35">
      <c r="A1" s="63" t="s">
        <v>132</v>
      </c>
      <c r="B1" s="64" t="s">
        <v>184</v>
      </c>
    </row>
    <row r="2" spans="1:6" ht="15.35">
      <c r="A2" s="63"/>
      <c r="B2" s="64"/>
    </row>
    <row r="3" spans="1:6" customFormat="1">
      <c r="A3" s="89"/>
      <c r="B3" s="90" t="s">
        <v>45</v>
      </c>
      <c r="C3" s="91"/>
      <c r="D3" s="92"/>
      <c r="E3" s="93"/>
      <c r="F3" s="93"/>
    </row>
    <row r="4" spans="1:6" s="9" customFormat="1" ht="13.5" customHeight="1">
      <c r="A4" s="89"/>
      <c r="B4" s="223" t="s">
        <v>46</v>
      </c>
      <c r="C4" s="223"/>
      <c r="D4" s="223"/>
      <c r="E4" s="223"/>
      <c r="F4" s="223"/>
    </row>
    <row r="5" spans="1:6" customFormat="1">
      <c r="A5" s="89"/>
      <c r="B5" s="223" t="s">
        <v>47</v>
      </c>
      <c r="C5" s="223"/>
      <c r="D5" s="223"/>
      <c r="E5" s="223"/>
      <c r="F5" s="223"/>
    </row>
    <row r="6" spans="1:6" customFormat="1" ht="14.25" customHeight="1">
      <c r="A6" s="89"/>
      <c r="B6" s="223" t="s">
        <v>48</v>
      </c>
      <c r="C6" s="223"/>
      <c r="D6" s="223"/>
      <c r="E6" s="223"/>
      <c r="F6" s="223"/>
    </row>
    <row r="7" spans="1:6" customFormat="1" ht="14.25" customHeight="1">
      <c r="A7" s="89"/>
      <c r="B7" s="223" t="s">
        <v>49</v>
      </c>
      <c r="C7" s="223"/>
      <c r="D7" s="223"/>
      <c r="E7" s="223"/>
      <c r="F7" s="223"/>
    </row>
    <row r="8" spans="1:6" customFormat="1" ht="30" customHeight="1">
      <c r="A8" s="89"/>
      <c r="B8" s="222" t="s">
        <v>61</v>
      </c>
      <c r="C8" s="222"/>
      <c r="D8" s="222"/>
      <c r="E8" s="222"/>
      <c r="F8" s="222"/>
    </row>
    <row r="9" spans="1:6" ht="15.35">
      <c r="A9" s="63"/>
      <c r="B9" s="64"/>
    </row>
    <row r="10" spans="1:6">
      <c r="A10" s="75" t="s">
        <v>1</v>
      </c>
      <c r="B10" s="76" t="s">
        <v>2</v>
      </c>
      <c r="C10" s="77" t="s">
        <v>3</v>
      </c>
      <c r="D10" s="78" t="s">
        <v>4</v>
      </c>
      <c r="E10" s="79" t="s">
        <v>5</v>
      </c>
      <c r="F10" s="79" t="s">
        <v>6</v>
      </c>
    </row>
    <row r="11" spans="1:6">
      <c r="A11" s="80"/>
      <c r="B11" s="81"/>
      <c r="C11" s="82"/>
      <c r="D11" s="83"/>
      <c r="E11" s="84"/>
      <c r="F11" s="84"/>
    </row>
    <row r="12" spans="1:6">
      <c r="A12" s="80"/>
      <c r="B12" s="190" t="s">
        <v>158</v>
      </c>
      <c r="C12" s="82"/>
      <c r="D12" s="83"/>
      <c r="E12" s="84"/>
      <c r="F12" s="84"/>
    </row>
    <row r="13" spans="1:6">
      <c r="A13" s="80"/>
      <c r="B13" s="191" t="s">
        <v>168</v>
      </c>
      <c r="C13" s="82"/>
      <c r="D13" s="83"/>
      <c r="E13" s="84"/>
      <c r="F13" s="84"/>
    </row>
    <row r="14" spans="1:6" ht="202.7">
      <c r="A14" s="67">
        <f>COUNT($A$10:A12)+1</f>
        <v>1</v>
      </c>
      <c r="B14" s="112" t="s">
        <v>189</v>
      </c>
      <c r="C14" s="1" t="s">
        <v>7</v>
      </c>
      <c r="D14" s="32">
        <v>860</v>
      </c>
      <c r="E14" s="71"/>
      <c r="F14" s="71">
        <f>E14*D14</f>
        <v>0</v>
      </c>
    </row>
    <row r="15" spans="1:6">
      <c r="A15" s="67"/>
      <c r="B15" s="112"/>
      <c r="C15" s="1"/>
      <c r="D15" s="32"/>
      <c r="E15" s="71"/>
      <c r="F15" s="71"/>
    </row>
    <row r="16" spans="1:6" ht="38">
      <c r="A16" s="67">
        <f>COUNT($A$10:A15)+1</f>
        <v>2</v>
      </c>
      <c r="B16" s="192" t="s">
        <v>159</v>
      </c>
      <c r="C16" s="170" t="s">
        <v>160</v>
      </c>
      <c r="D16" s="170">
        <v>50</v>
      </c>
      <c r="E16" s="171"/>
      <c r="F16" s="193">
        <f>+E16*D16</f>
        <v>0</v>
      </c>
    </row>
    <row r="17" spans="1:6">
      <c r="A17" s="67"/>
      <c r="B17" s="112"/>
      <c r="C17" s="1"/>
      <c r="D17" s="32"/>
      <c r="E17" s="169"/>
      <c r="F17" s="169"/>
    </row>
    <row r="18" spans="1:6" ht="152">
      <c r="A18" s="67">
        <f>COUNT($A$10:A17)+1</f>
        <v>3</v>
      </c>
      <c r="B18" s="192" t="s">
        <v>203</v>
      </c>
      <c r="C18" s="170" t="s">
        <v>157</v>
      </c>
      <c r="D18" s="170">
        <v>780</v>
      </c>
      <c r="E18" s="171"/>
      <c r="F18" s="193">
        <f>+E18*D18</f>
        <v>0</v>
      </c>
    </row>
    <row r="19" spans="1:6">
      <c r="A19" s="67"/>
      <c r="B19" s="112"/>
      <c r="C19" s="1"/>
      <c r="D19" s="32"/>
      <c r="E19" s="169"/>
      <c r="F19" s="169"/>
    </row>
    <row r="20" spans="1:6" ht="139.35">
      <c r="A20" s="67">
        <f>COUNT($A$10:A19)+1</f>
        <v>4</v>
      </c>
      <c r="B20" s="2" t="s">
        <v>161</v>
      </c>
      <c r="C20" s="170" t="s">
        <v>157</v>
      </c>
      <c r="D20" s="170">
        <v>780</v>
      </c>
      <c r="E20" s="171"/>
      <c r="F20" s="193">
        <f>+E20*D20</f>
        <v>0</v>
      </c>
    </row>
    <row r="21" spans="1:6">
      <c r="A21" s="67"/>
      <c r="B21" s="112"/>
      <c r="C21" s="1"/>
      <c r="D21" s="32"/>
      <c r="E21" s="169"/>
      <c r="F21" s="169"/>
    </row>
    <row r="22" spans="1:6" ht="25.35">
      <c r="A22" s="67">
        <f>COUNT($A$10:A21)+1</f>
        <v>5</v>
      </c>
      <c r="B22" s="120" t="s">
        <v>162</v>
      </c>
      <c r="C22" s="170" t="s">
        <v>157</v>
      </c>
      <c r="D22" s="117">
        <v>70</v>
      </c>
      <c r="E22" s="71"/>
      <c r="F22" s="71">
        <f>E22*D22</f>
        <v>0</v>
      </c>
    </row>
    <row r="23" spans="1:6">
      <c r="A23" s="67"/>
      <c r="B23" s="120"/>
      <c r="C23" s="170"/>
      <c r="D23" s="117"/>
      <c r="E23" s="71"/>
      <c r="F23" s="71"/>
    </row>
    <row r="24" spans="1:6">
      <c r="A24" s="67"/>
      <c r="B24" s="191" t="s">
        <v>169</v>
      </c>
      <c r="C24" s="1"/>
      <c r="D24" s="117"/>
      <c r="E24" s="71"/>
      <c r="F24" s="71"/>
    </row>
    <row r="25" spans="1:6" ht="266">
      <c r="A25" s="67">
        <f>COUNT($A$10:A24)+1</f>
        <v>6</v>
      </c>
      <c r="B25" s="194" t="s">
        <v>172</v>
      </c>
      <c r="C25" s="170" t="s">
        <v>171</v>
      </c>
      <c r="D25" s="117">
        <v>145</v>
      </c>
      <c r="E25" s="71"/>
      <c r="F25" s="71">
        <f>E25*D25</f>
        <v>0</v>
      </c>
    </row>
    <row r="26" spans="1:6">
      <c r="A26" s="67"/>
      <c r="B26" s="191"/>
      <c r="C26" s="1"/>
      <c r="D26" s="117"/>
      <c r="E26" s="71"/>
      <c r="F26" s="71"/>
    </row>
    <row r="27" spans="1:6" ht="139.35">
      <c r="A27" s="67">
        <f>COUNT($A$10:A26)+1</f>
        <v>7</v>
      </c>
      <c r="B27" s="113" t="s">
        <v>175</v>
      </c>
      <c r="C27" s="170" t="s">
        <v>171</v>
      </c>
      <c r="D27" s="117">
        <v>145</v>
      </c>
      <c r="E27" s="71"/>
      <c r="F27" s="71">
        <f>E27*D27</f>
        <v>0</v>
      </c>
    </row>
    <row r="28" spans="1:6">
      <c r="A28" s="67"/>
      <c r="B28" s="191"/>
      <c r="C28" s="1"/>
      <c r="D28" s="117"/>
      <c r="E28" s="71"/>
      <c r="F28" s="71"/>
    </row>
    <row r="29" spans="1:6" ht="266">
      <c r="A29" s="67">
        <f>COUNT($A$10:A28)+1</f>
        <v>8</v>
      </c>
      <c r="B29" s="194" t="s">
        <v>275</v>
      </c>
      <c r="C29" s="170" t="s">
        <v>171</v>
      </c>
      <c r="D29" s="117">
        <v>25</v>
      </c>
      <c r="E29" s="71"/>
      <c r="F29" s="71">
        <f>E29*D29</f>
        <v>0</v>
      </c>
    </row>
    <row r="30" spans="1:6">
      <c r="A30" s="67"/>
      <c r="B30" s="191"/>
      <c r="C30" s="1"/>
      <c r="D30" s="117"/>
      <c r="E30" s="71"/>
      <c r="F30" s="71"/>
    </row>
    <row r="31" spans="1:6" ht="139.35">
      <c r="A31" s="67">
        <f>COUNT($A$10:A30)+1</f>
        <v>9</v>
      </c>
      <c r="B31" s="113" t="s">
        <v>174</v>
      </c>
      <c r="C31" s="1" t="s">
        <v>43</v>
      </c>
      <c r="D31" s="117">
        <v>25</v>
      </c>
      <c r="E31" s="114"/>
      <c r="F31" s="115">
        <f>+E31*D31</f>
        <v>0</v>
      </c>
    </row>
    <row r="32" spans="1:6">
      <c r="A32" s="67"/>
      <c r="B32" s="113"/>
      <c r="C32" s="1"/>
      <c r="D32" s="117"/>
      <c r="E32" s="114"/>
      <c r="F32" s="115"/>
    </row>
    <row r="33" spans="1:6" ht="88.7">
      <c r="A33" s="67">
        <f>COUNT($A$10:A32)+1</f>
        <v>10</v>
      </c>
      <c r="B33" s="113" t="s">
        <v>173</v>
      </c>
      <c r="C33" s="1" t="s">
        <v>8</v>
      </c>
      <c r="D33" s="117">
        <v>2</v>
      </c>
      <c r="E33" s="114"/>
      <c r="F33" s="115">
        <f>+E33*D33</f>
        <v>0</v>
      </c>
    </row>
    <row r="34" spans="1:6">
      <c r="A34" s="67"/>
      <c r="B34" s="120"/>
      <c r="C34" s="1"/>
      <c r="D34" s="117"/>
      <c r="E34" s="71"/>
      <c r="F34" s="71"/>
    </row>
    <row r="35" spans="1:6" ht="139.35">
      <c r="A35" s="67">
        <f>COUNT($A$10:A34)+1</f>
        <v>11</v>
      </c>
      <c r="B35" s="195" t="s">
        <v>176</v>
      </c>
      <c r="C35" s="1" t="s">
        <v>8</v>
      </c>
      <c r="D35" s="117">
        <v>6</v>
      </c>
      <c r="E35" s="157"/>
      <c r="F35" s="119">
        <f>+E35*D35</f>
        <v>0</v>
      </c>
    </row>
    <row r="36" spans="1:6">
      <c r="A36" s="67"/>
      <c r="B36" s="196"/>
      <c r="C36" s="1"/>
      <c r="D36" s="117"/>
      <c r="E36" s="157"/>
      <c r="F36" s="119"/>
    </row>
    <row r="37" spans="1:6" ht="152">
      <c r="A37" s="67">
        <f>COUNT($A$10:A36)+1</f>
        <v>12</v>
      </c>
      <c r="B37" s="113" t="s">
        <v>177</v>
      </c>
      <c r="C37" s="1" t="s">
        <v>8</v>
      </c>
      <c r="D37" s="117">
        <v>6</v>
      </c>
      <c r="E37" s="157"/>
      <c r="F37" s="119">
        <f>+E37*D37</f>
        <v>0</v>
      </c>
    </row>
    <row r="38" spans="1:6">
      <c r="A38" s="67"/>
      <c r="B38" s="196"/>
      <c r="C38" s="1"/>
      <c r="D38" s="117"/>
      <c r="E38" s="71"/>
      <c r="F38" s="71"/>
    </row>
    <row r="39" spans="1:6" ht="126.7">
      <c r="A39" s="67">
        <f>COUNT($A$10:A37)+1</f>
        <v>13</v>
      </c>
      <c r="B39" s="196" t="s">
        <v>273</v>
      </c>
      <c r="C39" s="1" t="s">
        <v>8</v>
      </c>
      <c r="D39" s="117">
        <v>5</v>
      </c>
      <c r="E39" s="71"/>
      <c r="F39" s="119">
        <f>+E39*D39</f>
        <v>0</v>
      </c>
    </row>
    <row r="40" spans="1:6">
      <c r="A40" s="67"/>
      <c r="B40" s="120"/>
      <c r="C40" s="1"/>
      <c r="D40" s="117"/>
      <c r="E40" s="71"/>
      <c r="F40" s="71"/>
    </row>
    <row r="41" spans="1:6" ht="50.7">
      <c r="A41" s="67">
        <f>COUNT($A$10:A40)+1</f>
        <v>14</v>
      </c>
      <c r="B41" s="196" t="s">
        <v>178</v>
      </c>
      <c r="C41" s="1"/>
      <c r="D41" s="117"/>
      <c r="E41" s="157"/>
      <c r="F41" s="119"/>
    </row>
    <row r="42" spans="1:6" ht="38">
      <c r="A42" s="67" t="s">
        <v>136</v>
      </c>
      <c r="B42" s="196" t="s">
        <v>163</v>
      </c>
      <c r="C42" s="1" t="s">
        <v>7</v>
      </c>
      <c r="D42" s="117">
        <v>5</v>
      </c>
      <c r="E42" s="157"/>
      <c r="F42" s="119">
        <f t="shared" ref="F42:F47" si="0">+E42*D42</f>
        <v>0</v>
      </c>
    </row>
    <row r="43" spans="1:6" ht="25.35">
      <c r="A43" s="67" t="s">
        <v>137</v>
      </c>
      <c r="B43" s="196" t="s">
        <v>164</v>
      </c>
      <c r="C43" s="1" t="s">
        <v>7</v>
      </c>
      <c r="D43" s="117">
        <v>5</v>
      </c>
      <c r="E43" s="157"/>
      <c r="F43" s="119">
        <f t="shared" si="0"/>
        <v>0</v>
      </c>
    </row>
    <row r="44" spans="1:6" ht="25.35">
      <c r="A44" s="67" t="s">
        <v>138</v>
      </c>
      <c r="B44" s="196" t="s">
        <v>140</v>
      </c>
      <c r="C44" s="1" t="s">
        <v>141</v>
      </c>
      <c r="D44" s="117">
        <v>200</v>
      </c>
      <c r="E44" s="157"/>
      <c r="F44" s="119">
        <f t="shared" si="0"/>
        <v>0</v>
      </c>
    </row>
    <row r="45" spans="1:6" ht="25.35">
      <c r="A45" s="67" t="s">
        <v>139</v>
      </c>
      <c r="B45" s="196" t="s">
        <v>143</v>
      </c>
      <c r="C45" s="1" t="s">
        <v>8</v>
      </c>
      <c r="D45" s="117">
        <v>2</v>
      </c>
      <c r="E45" s="157"/>
      <c r="F45" s="119">
        <f t="shared" si="0"/>
        <v>0</v>
      </c>
    </row>
    <row r="46" spans="1:6" ht="25.35">
      <c r="A46" s="67" t="s">
        <v>142</v>
      </c>
      <c r="B46" s="196" t="s">
        <v>165</v>
      </c>
      <c r="C46" s="1" t="s">
        <v>8</v>
      </c>
      <c r="D46" s="117">
        <v>2</v>
      </c>
      <c r="E46" s="157"/>
      <c r="F46" s="119">
        <f t="shared" si="0"/>
        <v>0</v>
      </c>
    </row>
    <row r="47" spans="1:6">
      <c r="A47" s="67" t="s">
        <v>144</v>
      </c>
      <c r="B47" s="196" t="s">
        <v>166</v>
      </c>
      <c r="C47" s="1" t="s">
        <v>8</v>
      </c>
      <c r="D47" s="117">
        <v>2</v>
      </c>
      <c r="E47" s="157"/>
      <c r="F47" s="119">
        <f t="shared" si="0"/>
        <v>0</v>
      </c>
    </row>
    <row r="48" spans="1:6">
      <c r="A48" s="67"/>
      <c r="B48" s="196"/>
      <c r="C48" s="1"/>
      <c r="D48" s="117"/>
      <c r="E48" s="157"/>
      <c r="F48" s="119"/>
    </row>
    <row r="49" spans="1:6">
      <c r="A49" s="67"/>
      <c r="B49" s="197" t="s">
        <v>167</v>
      </c>
      <c r="C49" s="1"/>
      <c r="D49" s="117"/>
      <c r="E49" s="157"/>
      <c r="F49" s="119"/>
    </row>
    <row r="50" spans="1:6" ht="114">
      <c r="A50" s="67">
        <f>COUNT($A$10:A49)+1</f>
        <v>15</v>
      </c>
      <c r="B50" s="196" t="s">
        <v>170</v>
      </c>
      <c r="C50" s="1" t="s">
        <v>145</v>
      </c>
      <c r="D50" s="117">
        <v>1</v>
      </c>
      <c r="E50" s="157"/>
      <c r="F50" s="119">
        <f t="shared" ref="F50" si="1">+E50*D50</f>
        <v>0</v>
      </c>
    </row>
    <row r="51" spans="1:6">
      <c r="A51" s="67"/>
      <c r="B51" s="196"/>
      <c r="C51" s="1"/>
      <c r="D51" s="117"/>
      <c r="E51" s="157"/>
      <c r="F51" s="119"/>
    </row>
    <row r="52" spans="1:6">
      <c r="A52" s="67"/>
      <c r="B52" s="197" t="s">
        <v>180</v>
      </c>
      <c r="C52" s="1"/>
      <c r="D52" s="117"/>
      <c r="E52" s="157"/>
      <c r="F52" s="119"/>
    </row>
    <row r="53" spans="1:6" ht="63.35">
      <c r="A53" s="67">
        <f>COUNT($A$10:A52)+1</f>
        <v>16</v>
      </c>
      <c r="B53" s="196" t="s">
        <v>248</v>
      </c>
      <c r="C53" s="1"/>
      <c r="D53" s="117"/>
      <c r="E53" s="157"/>
      <c r="F53" s="119"/>
    </row>
    <row r="54" spans="1:6" ht="50.7">
      <c r="A54" s="67" t="s">
        <v>136</v>
      </c>
      <c r="B54" s="196" t="s">
        <v>181</v>
      </c>
      <c r="C54" s="1" t="s">
        <v>145</v>
      </c>
      <c r="D54" s="117">
        <v>2</v>
      </c>
      <c r="E54" s="157"/>
      <c r="F54" s="119">
        <f t="shared" ref="F54" si="2">+E54*D54</f>
        <v>0</v>
      </c>
    </row>
    <row r="55" spans="1:6" ht="50.7">
      <c r="A55" s="67" t="s">
        <v>137</v>
      </c>
      <c r="B55" s="196" t="s">
        <v>182</v>
      </c>
      <c r="C55" s="1" t="s">
        <v>145</v>
      </c>
      <c r="D55" s="117">
        <v>1</v>
      </c>
      <c r="E55" s="157"/>
      <c r="F55" s="119">
        <f t="shared" ref="F55" si="3">+E55*D55</f>
        <v>0</v>
      </c>
    </row>
    <row r="56" spans="1:6" ht="50.7">
      <c r="A56" s="67" t="s">
        <v>138</v>
      </c>
      <c r="B56" s="196" t="s">
        <v>183</v>
      </c>
      <c r="C56" s="1" t="s">
        <v>145</v>
      </c>
      <c r="D56" s="117">
        <v>1</v>
      </c>
      <c r="E56" s="157"/>
      <c r="F56" s="119">
        <f t="shared" ref="F56" si="4">+E56*D56</f>
        <v>0</v>
      </c>
    </row>
    <row r="57" spans="1:6">
      <c r="A57" s="67"/>
      <c r="B57" s="196"/>
      <c r="C57" s="1"/>
      <c r="D57" s="117"/>
      <c r="E57" s="157"/>
      <c r="F57" s="119"/>
    </row>
    <row r="58" spans="1:6" ht="63.35">
      <c r="A58" s="67">
        <f>COUNT($A$10:A57)+1</f>
        <v>17</v>
      </c>
      <c r="B58" s="172" t="s">
        <v>276</v>
      </c>
      <c r="C58" s="1" t="s">
        <v>43</v>
      </c>
      <c r="D58" s="117">
        <v>36</v>
      </c>
      <c r="E58" s="157"/>
      <c r="F58" s="119">
        <f t="shared" ref="F58" si="5">+E58*D58</f>
        <v>0</v>
      </c>
    </row>
    <row r="59" spans="1:6">
      <c r="A59" s="67"/>
      <c r="B59" s="172"/>
      <c r="C59" s="1"/>
      <c r="D59" s="117"/>
      <c r="E59" s="157"/>
      <c r="F59" s="119"/>
    </row>
    <row r="60" spans="1:6">
      <c r="A60" s="67"/>
      <c r="B60" s="190" t="s">
        <v>262</v>
      </c>
      <c r="C60" s="1"/>
      <c r="D60" s="117"/>
      <c r="E60" s="157"/>
      <c r="F60" s="119"/>
    </row>
    <row r="61" spans="1:6">
      <c r="A61" s="67"/>
      <c r="B61" s="180" t="s">
        <v>168</v>
      </c>
      <c r="C61" s="1"/>
      <c r="D61" s="117"/>
      <c r="E61" s="157"/>
      <c r="F61" s="119"/>
    </row>
    <row r="62" spans="1:6" ht="76">
      <c r="A62" s="67">
        <f>COUNT($A$10:A61)+1</f>
        <v>18</v>
      </c>
      <c r="B62" s="172" t="s">
        <v>342</v>
      </c>
      <c r="C62" s="170" t="s">
        <v>157</v>
      </c>
      <c r="D62" s="170">
        <v>140</v>
      </c>
      <c r="E62" s="171"/>
      <c r="F62" s="193">
        <f>+E62*D62</f>
        <v>0</v>
      </c>
    </row>
    <row r="63" spans="1:6" ht="25.35">
      <c r="A63" s="67" t="s">
        <v>136</v>
      </c>
      <c r="B63" s="172" t="s">
        <v>263</v>
      </c>
      <c r="C63" s="170" t="s">
        <v>171</v>
      </c>
      <c r="D63" s="170">
        <v>13</v>
      </c>
      <c r="E63" s="171"/>
      <c r="F63" s="193">
        <f>+E63*D63</f>
        <v>0</v>
      </c>
    </row>
    <row r="64" spans="1:6">
      <c r="A64" s="67"/>
      <c r="B64" s="172"/>
      <c r="C64" s="170"/>
      <c r="D64" s="170"/>
      <c r="E64" s="171"/>
      <c r="F64" s="193"/>
    </row>
    <row r="65" spans="1:6" ht="25.35">
      <c r="A65" s="67">
        <f>COUNT($A$10:A64)+1</f>
        <v>19</v>
      </c>
      <c r="B65" s="172" t="s">
        <v>266</v>
      </c>
      <c r="C65" s="170" t="s">
        <v>171</v>
      </c>
      <c r="D65" s="170">
        <v>26</v>
      </c>
      <c r="E65" s="171"/>
      <c r="F65" s="193">
        <f>+E65*D65</f>
        <v>0</v>
      </c>
    </row>
    <row r="66" spans="1:6">
      <c r="A66" s="67"/>
      <c r="B66" s="172"/>
      <c r="C66" s="1"/>
      <c r="D66" s="117"/>
      <c r="E66" s="157"/>
      <c r="F66" s="119"/>
    </row>
    <row r="67" spans="1:6" ht="76">
      <c r="A67" s="67">
        <f>COUNT($A$10:A66)+1</f>
        <v>20</v>
      </c>
      <c r="B67" s="172" t="s">
        <v>264</v>
      </c>
      <c r="C67" s="170" t="s">
        <v>157</v>
      </c>
      <c r="D67" s="170">
        <v>130</v>
      </c>
      <c r="E67" s="171"/>
      <c r="F67" s="193">
        <f>+E67*D67</f>
        <v>0</v>
      </c>
    </row>
    <row r="68" spans="1:6" ht="50.7">
      <c r="A68" s="67" t="s">
        <v>136</v>
      </c>
      <c r="B68" s="172" t="s">
        <v>265</v>
      </c>
      <c r="C68" s="170" t="s">
        <v>157</v>
      </c>
      <c r="D68" s="170">
        <v>10</v>
      </c>
      <c r="E68" s="171"/>
      <c r="F68" s="193">
        <f>+E68*D68</f>
        <v>0</v>
      </c>
    </row>
    <row r="69" spans="1:6">
      <c r="A69" s="67"/>
      <c r="B69" s="172"/>
      <c r="C69" s="1"/>
      <c r="D69" s="117"/>
      <c r="E69" s="157"/>
      <c r="F69" s="119"/>
    </row>
    <row r="70" spans="1:6" ht="25.35">
      <c r="A70" s="67">
        <f>COUNT($A$10:A69)+1</f>
        <v>21</v>
      </c>
      <c r="B70" s="172" t="s">
        <v>188</v>
      </c>
      <c r="C70" s="170" t="s">
        <v>157</v>
      </c>
      <c r="D70" s="170">
        <v>20</v>
      </c>
      <c r="E70" s="171"/>
      <c r="F70" s="193">
        <f>+E70*D70</f>
        <v>0</v>
      </c>
    </row>
    <row r="71" spans="1:6">
      <c r="A71" s="67"/>
      <c r="B71" s="172"/>
      <c r="C71" s="170"/>
      <c r="D71" s="170"/>
      <c r="E71" s="171"/>
      <c r="F71" s="193"/>
    </row>
    <row r="72" spans="1:6" ht="25.35">
      <c r="A72" s="67">
        <f>COUNT($A$10:A70)+1</f>
        <v>22</v>
      </c>
      <c r="B72" s="192" t="s">
        <v>185</v>
      </c>
      <c r="C72" s="170" t="s">
        <v>160</v>
      </c>
      <c r="D72" s="170">
        <v>5</v>
      </c>
      <c r="E72" s="171"/>
      <c r="F72" s="193">
        <f>+E72*D72</f>
        <v>0</v>
      </c>
    </row>
    <row r="73" spans="1:6">
      <c r="A73" s="67"/>
      <c r="B73" s="172"/>
      <c r="C73" s="1"/>
      <c r="D73" s="117"/>
      <c r="E73" s="157"/>
      <c r="F73" s="119"/>
    </row>
    <row r="74" spans="1:6" ht="152">
      <c r="A74" s="67">
        <f>COUNT($A$10:A73)+1</f>
        <v>23</v>
      </c>
      <c r="B74" s="192" t="s">
        <v>186</v>
      </c>
      <c r="C74" s="170" t="s">
        <v>157</v>
      </c>
      <c r="D74" s="170">
        <v>115</v>
      </c>
      <c r="E74" s="171"/>
      <c r="F74" s="193">
        <f>+E74*D74</f>
        <v>0</v>
      </c>
    </row>
    <row r="75" spans="1:6">
      <c r="A75" s="67"/>
      <c r="B75" s="112"/>
      <c r="C75" s="1"/>
      <c r="D75" s="32"/>
      <c r="E75" s="169"/>
      <c r="F75" s="169"/>
    </row>
    <row r="76" spans="1:6" ht="152">
      <c r="A76" s="67">
        <f>COUNT($A$10:A75)+1</f>
        <v>24</v>
      </c>
      <c r="B76" s="2" t="s">
        <v>187</v>
      </c>
      <c r="C76" s="170" t="s">
        <v>157</v>
      </c>
      <c r="D76" s="170">
        <v>115</v>
      </c>
      <c r="E76" s="171"/>
      <c r="F76" s="193">
        <f>+E76*D76</f>
        <v>0</v>
      </c>
    </row>
    <row r="77" spans="1:6">
      <c r="A77" s="67"/>
      <c r="B77" s="2"/>
      <c r="C77" s="170"/>
      <c r="D77" s="170"/>
      <c r="E77" s="171"/>
      <c r="F77" s="193"/>
    </row>
    <row r="78" spans="1:6" ht="25.35">
      <c r="A78" s="67">
        <f>COUNT($A$10:A77)+1</f>
        <v>25</v>
      </c>
      <c r="B78" s="2" t="s">
        <v>348</v>
      </c>
      <c r="C78" s="170" t="s">
        <v>8</v>
      </c>
      <c r="D78" s="170">
        <v>2</v>
      </c>
      <c r="E78" s="171"/>
      <c r="F78" s="193">
        <f>+E78*D78</f>
        <v>0</v>
      </c>
    </row>
    <row r="79" spans="1:6">
      <c r="A79" s="67"/>
      <c r="B79" s="2"/>
      <c r="C79" s="170"/>
      <c r="D79" s="170"/>
      <c r="E79" s="171"/>
      <c r="F79" s="193"/>
    </row>
    <row r="80" spans="1:6" ht="50.7">
      <c r="A80" s="67">
        <f>COUNT($A$10:A77)+1</f>
        <v>25</v>
      </c>
      <c r="B80" s="172" t="s">
        <v>347</v>
      </c>
      <c r="C80" s="1" t="s">
        <v>43</v>
      </c>
      <c r="D80" s="117">
        <v>10</v>
      </c>
      <c r="E80" s="157"/>
      <c r="F80" s="119">
        <f t="shared" ref="F80" si="6">+E80*D80</f>
        <v>0</v>
      </c>
    </row>
    <row r="81" spans="1:6">
      <c r="A81" s="67"/>
      <c r="B81" s="172"/>
      <c r="C81" s="1"/>
      <c r="D81" s="117"/>
      <c r="E81" s="157"/>
      <c r="F81" s="119"/>
    </row>
    <row r="82" spans="1:6">
      <c r="A82" s="67"/>
      <c r="B82" s="180" t="s">
        <v>169</v>
      </c>
      <c r="C82" s="73"/>
      <c r="D82" s="73"/>
    </row>
    <row r="83" spans="1:6">
      <c r="A83" s="67"/>
      <c r="B83" s="198" t="s">
        <v>267</v>
      </c>
      <c r="C83" s="1"/>
      <c r="D83" s="117"/>
      <c r="E83" s="157"/>
      <c r="F83" s="119"/>
    </row>
    <row r="84" spans="1:6" ht="76">
      <c r="A84" s="67">
        <f>COUNT($A$10:A83)+1</f>
        <v>27</v>
      </c>
      <c r="B84" s="113" t="s">
        <v>269</v>
      </c>
      <c r="C84" s="170" t="s">
        <v>171</v>
      </c>
      <c r="D84" s="117">
        <v>19.5</v>
      </c>
      <c r="E84" s="71"/>
      <c r="F84" s="71">
        <f>E84*D84</f>
        <v>0</v>
      </c>
    </row>
    <row r="85" spans="1:6">
      <c r="A85" s="67"/>
      <c r="B85" s="172"/>
      <c r="C85" s="1"/>
      <c r="D85" s="117"/>
      <c r="E85" s="157"/>
      <c r="F85" s="119"/>
    </row>
    <row r="86" spans="1:6" ht="139.35">
      <c r="A86" s="67">
        <f>COUNT($A$10:A85)+1</f>
        <v>28</v>
      </c>
      <c r="B86" s="194" t="s">
        <v>270</v>
      </c>
      <c r="C86" s="170" t="s">
        <v>171</v>
      </c>
      <c r="D86" s="117">
        <v>19.5</v>
      </c>
      <c r="E86" s="71"/>
      <c r="F86" s="71">
        <f>E86*D86</f>
        <v>0</v>
      </c>
    </row>
    <row r="87" spans="1:6">
      <c r="A87" s="67"/>
      <c r="B87" s="194"/>
      <c r="C87" s="170"/>
      <c r="D87" s="117"/>
      <c r="E87" s="71"/>
      <c r="F87" s="71"/>
    </row>
    <row r="88" spans="1:6" ht="63.35">
      <c r="A88" s="67">
        <f>COUNT($A$10:A87)+1</f>
        <v>29</v>
      </c>
      <c r="B88" s="194" t="s">
        <v>279</v>
      </c>
      <c r="C88" s="170" t="s">
        <v>171</v>
      </c>
      <c r="D88" s="117">
        <v>19.5</v>
      </c>
      <c r="E88" s="71"/>
      <c r="F88" s="71">
        <f>E88*D88</f>
        <v>0</v>
      </c>
    </row>
    <row r="89" spans="1:6">
      <c r="A89" s="67"/>
      <c r="B89" s="172"/>
      <c r="C89" s="1"/>
      <c r="D89" s="117"/>
      <c r="E89" s="157"/>
      <c r="F89" s="119"/>
    </row>
    <row r="90" spans="1:6">
      <c r="A90" s="67"/>
      <c r="B90" s="198" t="s">
        <v>268</v>
      </c>
      <c r="C90" s="1"/>
      <c r="D90" s="117"/>
      <c r="E90" s="157"/>
      <c r="F90" s="119"/>
    </row>
    <row r="91" spans="1:6" ht="152">
      <c r="A91" s="67">
        <f>COUNT($A$10:A90)+1</f>
        <v>30</v>
      </c>
      <c r="B91" s="194" t="s">
        <v>271</v>
      </c>
      <c r="C91" s="170" t="s">
        <v>171</v>
      </c>
      <c r="D91" s="117">
        <v>40</v>
      </c>
      <c r="E91" s="71"/>
      <c r="F91" s="71">
        <f>E91*D91</f>
        <v>0</v>
      </c>
    </row>
    <row r="92" spans="1:6">
      <c r="A92" s="67"/>
      <c r="B92" s="172"/>
      <c r="C92" s="1"/>
      <c r="D92" s="117"/>
      <c r="E92" s="157"/>
      <c r="F92" s="119"/>
    </row>
    <row r="93" spans="1:6" ht="139.35">
      <c r="A93" s="67">
        <f>COUNT($A$10:A92)+1</f>
        <v>31</v>
      </c>
      <c r="B93" s="113" t="s">
        <v>272</v>
      </c>
      <c r="C93" s="170" t="s">
        <v>171</v>
      </c>
      <c r="D93" s="117">
        <v>40</v>
      </c>
      <c r="E93" s="71"/>
      <c r="F93" s="71">
        <f>E93*D93</f>
        <v>0</v>
      </c>
    </row>
    <row r="94" spans="1:6">
      <c r="A94" s="67"/>
      <c r="B94" s="113"/>
      <c r="C94" s="170"/>
      <c r="D94" s="117"/>
      <c r="E94" s="71"/>
      <c r="F94" s="71"/>
    </row>
    <row r="95" spans="1:6" ht="139.35">
      <c r="A95" s="67">
        <f>COUNT($A$10:A94)+1</f>
        <v>32</v>
      </c>
      <c r="B95" s="113" t="s">
        <v>274</v>
      </c>
      <c r="C95" s="1" t="s">
        <v>8</v>
      </c>
      <c r="D95" s="117">
        <v>1</v>
      </c>
      <c r="E95" s="157"/>
      <c r="F95" s="119">
        <f>+E95*D95</f>
        <v>0</v>
      </c>
    </row>
    <row r="96" spans="1:6">
      <c r="A96" s="67"/>
      <c r="B96" s="113"/>
      <c r="C96" s="170"/>
      <c r="D96" s="117"/>
      <c r="E96" s="71"/>
      <c r="F96" s="71"/>
    </row>
    <row r="97" spans="1:6">
      <c r="A97" s="67"/>
      <c r="B97" s="198" t="s">
        <v>277</v>
      </c>
      <c r="C97" s="170"/>
      <c r="D97" s="117"/>
      <c r="E97" s="71"/>
      <c r="F97" s="71"/>
    </row>
    <row r="98" spans="1:6" ht="25.35">
      <c r="A98" s="67">
        <f>COUNT($A$10:A97)+1</f>
        <v>33</v>
      </c>
      <c r="B98" s="172" t="s">
        <v>278</v>
      </c>
      <c r="C98" s="170" t="s">
        <v>157</v>
      </c>
      <c r="D98" s="170">
        <v>40</v>
      </c>
      <c r="E98" s="171"/>
      <c r="F98" s="193">
        <f>+E98*D98</f>
        <v>0</v>
      </c>
    </row>
    <row r="99" spans="1:6">
      <c r="A99" s="67"/>
      <c r="B99" s="113"/>
      <c r="C99" s="170"/>
      <c r="D99" s="117"/>
      <c r="E99" s="71"/>
      <c r="F99" s="71"/>
    </row>
    <row r="100" spans="1:6" ht="215.35">
      <c r="A100" s="67">
        <f>COUNT($A$10:A99)+1</f>
        <v>34</v>
      </c>
      <c r="B100" s="2" t="s">
        <v>299</v>
      </c>
      <c r="C100" s="170" t="s">
        <v>157</v>
      </c>
      <c r="D100" s="170">
        <v>40</v>
      </c>
      <c r="E100" s="171"/>
      <c r="F100" s="193">
        <f>+E100*D100</f>
        <v>0</v>
      </c>
    </row>
    <row r="101" spans="1:6">
      <c r="A101" s="67"/>
      <c r="B101" s="113"/>
      <c r="C101" s="170"/>
      <c r="D101" s="117"/>
      <c r="E101" s="71"/>
      <c r="F101" s="71"/>
    </row>
    <row r="102" spans="1:6">
      <c r="A102" s="67"/>
      <c r="B102" s="198" t="s">
        <v>280</v>
      </c>
      <c r="C102" s="170"/>
      <c r="D102" s="117"/>
      <c r="E102" s="71"/>
      <c r="F102" s="71"/>
    </row>
    <row r="103" spans="1:6" ht="63.35">
      <c r="A103" s="67">
        <f>COUNT($A$10:A102)+1</f>
        <v>35</v>
      </c>
      <c r="B103" s="194" t="s">
        <v>281</v>
      </c>
      <c r="C103" s="170" t="s">
        <v>157</v>
      </c>
      <c r="D103" s="117">
        <v>15</v>
      </c>
      <c r="E103" s="71"/>
      <c r="F103" s="71">
        <f>E103*D103</f>
        <v>0</v>
      </c>
    </row>
    <row r="104" spans="1:6">
      <c r="A104" s="67"/>
      <c r="B104" s="194"/>
      <c r="C104" s="170"/>
      <c r="D104" s="117"/>
      <c r="E104" s="71"/>
      <c r="F104" s="71"/>
    </row>
    <row r="105" spans="1:6" ht="114">
      <c r="A105" s="67">
        <f>COUNT($A$10:A104)+1</f>
        <v>36</v>
      </c>
      <c r="B105" s="2" t="s">
        <v>283</v>
      </c>
      <c r="C105" s="170" t="s">
        <v>157</v>
      </c>
      <c r="D105" s="170">
        <v>160</v>
      </c>
      <c r="E105" s="171"/>
      <c r="F105" s="193">
        <f>+E105*D105</f>
        <v>0</v>
      </c>
    </row>
    <row r="106" spans="1:6">
      <c r="A106" s="67"/>
      <c r="B106" s="2"/>
      <c r="C106" s="170"/>
      <c r="D106" s="170"/>
      <c r="E106" s="171"/>
      <c r="F106" s="193"/>
    </row>
    <row r="107" spans="1:6" ht="114">
      <c r="A107" s="67">
        <f>COUNT($A$10:A106)+1</f>
        <v>37</v>
      </c>
      <c r="B107" s="2" t="s">
        <v>282</v>
      </c>
      <c r="C107" s="170" t="s">
        <v>157</v>
      </c>
      <c r="D107" s="170">
        <v>160</v>
      </c>
      <c r="E107" s="171"/>
      <c r="F107" s="193">
        <f>+E107*D107</f>
        <v>0</v>
      </c>
    </row>
    <row r="108" spans="1:6">
      <c r="A108" s="67"/>
      <c r="B108" s="120"/>
      <c r="C108" s="1"/>
      <c r="D108" s="117"/>
      <c r="E108" s="71"/>
      <c r="F108" s="71"/>
    </row>
    <row r="109" spans="1:6" ht="14.7" thickBot="1">
      <c r="A109" s="68"/>
      <c r="B109" s="36" t="str">
        <f>$B$1&amp;" skupaj:"</f>
        <v>STREHA skupaj:</v>
      </c>
      <c r="C109" s="69"/>
      <c r="D109" s="70"/>
      <c r="E109" s="70"/>
      <c r="F109" s="87">
        <f>SUM(F14:F108)</f>
        <v>0</v>
      </c>
    </row>
    <row r="110" spans="1:6" ht="14.7" thickTop="1"/>
    <row r="112" spans="1:6">
      <c r="B112" s="2"/>
    </row>
  </sheetData>
  <mergeCells count="5">
    <mergeCell ref="B4:F4"/>
    <mergeCell ref="B5:F5"/>
    <mergeCell ref="B6:F6"/>
    <mergeCell ref="B7:F7"/>
    <mergeCell ref="B8:F8"/>
  </mergeCells>
  <pageMargins left="0.70866141732283472" right="0.70866141732283472" top="0.74803149606299213" bottom="0.74803149606299213" header="0.31496062992125984" footer="0.31496062992125984"/>
  <pageSetup paperSize="9" scale="86"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774ED-936E-4D2D-836A-7F247FF56224}">
  <sheetPr>
    <tabColor theme="9" tint="0.79998168889431442"/>
  </sheetPr>
  <dimension ref="A1:F107"/>
  <sheetViews>
    <sheetView showZeros="0" topLeftCell="A2" zoomScaleNormal="100" workbookViewId="0">
      <selection activeCell="E14" sqref="E14:E104"/>
    </sheetView>
  </sheetViews>
  <sheetFormatPr defaultRowHeight="14.35"/>
  <cols>
    <col min="1" max="1" width="6.1171875" style="72" customWidth="1"/>
    <col min="2" max="2" width="45.1171875" style="35" customWidth="1"/>
    <col min="3" max="3" width="4.703125" style="34" customWidth="1"/>
    <col min="4" max="4" width="9.5859375" style="65" customWidth="1"/>
    <col min="5" max="5" width="10.703125" style="73" bestFit="1" customWidth="1"/>
    <col min="6" max="6" width="11.703125" style="73" bestFit="1" customWidth="1"/>
    <col min="7" max="203" width="9.1171875" style="73"/>
    <col min="204" max="204" width="6.1171875" style="73" customWidth="1"/>
    <col min="205" max="205" width="45.1171875" style="73" customWidth="1"/>
    <col min="206" max="206" width="4.703125" style="73" customWidth="1"/>
    <col min="207" max="207" width="9.5859375" style="73" customWidth="1"/>
    <col min="208" max="208" width="10.5859375" style="73" customWidth="1"/>
    <col min="209" max="209" width="12.87890625" style="73" customWidth="1"/>
    <col min="210" max="210" width="82" style="73" customWidth="1"/>
    <col min="211" max="459" width="9.1171875" style="73"/>
    <col min="460" max="460" width="6.1171875" style="73" customWidth="1"/>
    <col min="461" max="461" width="45.1171875" style="73" customWidth="1"/>
    <col min="462" max="462" width="4.703125" style="73" customWidth="1"/>
    <col min="463" max="463" width="9.5859375" style="73" customWidth="1"/>
    <col min="464" max="464" width="10.5859375" style="73" customWidth="1"/>
    <col min="465" max="465" width="12.87890625" style="73" customWidth="1"/>
    <col min="466" max="466" width="82" style="73" customWidth="1"/>
    <col min="467" max="715" width="9.1171875" style="73"/>
    <col min="716" max="716" width="6.1171875" style="73" customWidth="1"/>
    <col min="717" max="717" width="45.1171875" style="73" customWidth="1"/>
    <col min="718" max="718" width="4.703125" style="73" customWidth="1"/>
    <col min="719" max="719" width="9.5859375" style="73" customWidth="1"/>
    <col min="720" max="720" width="10.5859375" style="73" customWidth="1"/>
    <col min="721" max="721" width="12.87890625" style="73" customWidth="1"/>
    <col min="722" max="722" width="82" style="73" customWidth="1"/>
    <col min="723" max="971" width="9.1171875" style="73"/>
    <col min="972" max="972" width="6.1171875" style="73" customWidth="1"/>
    <col min="973" max="973" width="45.1171875" style="73" customWidth="1"/>
    <col min="974" max="974" width="4.703125" style="73" customWidth="1"/>
    <col min="975" max="975" width="9.5859375" style="73" customWidth="1"/>
    <col min="976" max="976" width="10.5859375" style="73" customWidth="1"/>
    <col min="977" max="977" width="12.87890625" style="73" customWidth="1"/>
    <col min="978" max="978" width="82" style="73" customWidth="1"/>
    <col min="979" max="1227" width="9.1171875" style="73"/>
    <col min="1228" max="1228" width="6.1171875" style="73" customWidth="1"/>
    <col min="1229" max="1229" width="45.1171875" style="73" customWidth="1"/>
    <col min="1230" max="1230" width="4.703125" style="73" customWidth="1"/>
    <col min="1231" max="1231" width="9.5859375" style="73" customWidth="1"/>
    <col min="1232" max="1232" width="10.5859375" style="73" customWidth="1"/>
    <col min="1233" max="1233" width="12.87890625" style="73" customWidth="1"/>
    <col min="1234" max="1234" width="82" style="73" customWidth="1"/>
    <col min="1235" max="1483" width="9.1171875" style="73"/>
    <col min="1484" max="1484" width="6.1171875" style="73" customWidth="1"/>
    <col min="1485" max="1485" width="45.1171875" style="73" customWidth="1"/>
    <col min="1486" max="1486" width="4.703125" style="73" customWidth="1"/>
    <col min="1487" max="1487" width="9.5859375" style="73" customWidth="1"/>
    <col min="1488" max="1488" width="10.5859375" style="73" customWidth="1"/>
    <col min="1489" max="1489" width="12.87890625" style="73" customWidth="1"/>
    <col min="1490" max="1490" width="82" style="73" customWidth="1"/>
    <col min="1491" max="1739" width="9.1171875" style="73"/>
    <col min="1740" max="1740" width="6.1171875" style="73" customWidth="1"/>
    <col min="1741" max="1741" width="45.1171875" style="73" customWidth="1"/>
    <col min="1742" max="1742" width="4.703125" style="73" customWidth="1"/>
    <col min="1743" max="1743" width="9.5859375" style="73" customWidth="1"/>
    <col min="1744" max="1744" width="10.5859375" style="73" customWidth="1"/>
    <col min="1745" max="1745" width="12.87890625" style="73" customWidth="1"/>
    <col min="1746" max="1746" width="82" style="73" customWidth="1"/>
    <col min="1747" max="1995" width="9.1171875" style="73"/>
    <col min="1996" max="1996" width="6.1171875" style="73" customWidth="1"/>
    <col min="1997" max="1997" width="45.1171875" style="73" customWidth="1"/>
    <col min="1998" max="1998" width="4.703125" style="73" customWidth="1"/>
    <col min="1999" max="1999" width="9.5859375" style="73" customWidth="1"/>
    <col min="2000" max="2000" width="10.5859375" style="73" customWidth="1"/>
    <col min="2001" max="2001" width="12.87890625" style="73" customWidth="1"/>
    <col min="2002" max="2002" width="82" style="73" customWidth="1"/>
    <col min="2003" max="2251" width="9.1171875" style="73"/>
    <col min="2252" max="2252" width="6.1171875" style="73" customWidth="1"/>
    <col min="2253" max="2253" width="45.1171875" style="73" customWidth="1"/>
    <col min="2254" max="2254" width="4.703125" style="73" customWidth="1"/>
    <col min="2255" max="2255" width="9.5859375" style="73" customWidth="1"/>
    <col min="2256" max="2256" width="10.5859375" style="73" customWidth="1"/>
    <col min="2257" max="2257" width="12.87890625" style="73" customWidth="1"/>
    <col min="2258" max="2258" width="82" style="73" customWidth="1"/>
    <col min="2259" max="2507" width="9.1171875" style="73"/>
    <col min="2508" max="2508" width="6.1171875" style="73" customWidth="1"/>
    <col min="2509" max="2509" width="45.1171875" style="73" customWidth="1"/>
    <col min="2510" max="2510" width="4.703125" style="73" customWidth="1"/>
    <col min="2511" max="2511" width="9.5859375" style="73" customWidth="1"/>
    <col min="2512" max="2512" width="10.5859375" style="73" customWidth="1"/>
    <col min="2513" max="2513" width="12.87890625" style="73" customWidth="1"/>
    <col min="2514" max="2514" width="82" style="73" customWidth="1"/>
    <col min="2515" max="2763" width="9.1171875" style="73"/>
    <col min="2764" max="2764" width="6.1171875" style="73" customWidth="1"/>
    <col min="2765" max="2765" width="45.1171875" style="73" customWidth="1"/>
    <col min="2766" max="2766" width="4.703125" style="73" customWidth="1"/>
    <col min="2767" max="2767" width="9.5859375" style="73" customWidth="1"/>
    <col min="2768" max="2768" width="10.5859375" style="73" customWidth="1"/>
    <col min="2769" max="2769" width="12.87890625" style="73" customWidth="1"/>
    <col min="2770" max="2770" width="82" style="73" customWidth="1"/>
    <col min="2771" max="3019" width="9.1171875" style="73"/>
    <col min="3020" max="3020" width="6.1171875" style="73" customWidth="1"/>
    <col min="3021" max="3021" width="45.1171875" style="73" customWidth="1"/>
    <col min="3022" max="3022" width="4.703125" style="73" customWidth="1"/>
    <col min="3023" max="3023" width="9.5859375" style="73" customWidth="1"/>
    <col min="3024" max="3024" width="10.5859375" style="73" customWidth="1"/>
    <col min="3025" max="3025" width="12.87890625" style="73" customWidth="1"/>
    <col min="3026" max="3026" width="82" style="73" customWidth="1"/>
    <col min="3027" max="3275" width="9.1171875" style="73"/>
    <col min="3276" max="3276" width="6.1171875" style="73" customWidth="1"/>
    <col min="3277" max="3277" width="45.1171875" style="73" customWidth="1"/>
    <col min="3278" max="3278" width="4.703125" style="73" customWidth="1"/>
    <col min="3279" max="3279" width="9.5859375" style="73" customWidth="1"/>
    <col min="3280" max="3280" width="10.5859375" style="73" customWidth="1"/>
    <col min="3281" max="3281" width="12.87890625" style="73" customWidth="1"/>
    <col min="3282" max="3282" width="82" style="73" customWidth="1"/>
    <col min="3283" max="3531" width="9.1171875" style="73"/>
    <col min="3532" max="3532" width="6.1171875" style="73" customWidth="1"/>
    <col min="3533" max="3533" width="45.1171875" style="73" customWidth="1"/>
    <col min="3534" max="3534" width="4.703125" style="73" customWidth="1"/>
    <col min="3535" max="3535" width="9.5859375" style="73" customWidth="1"/>
    <col min="3536" max="3536" width="10.5859375" style="73" customWidth="1"/>
    <col min="3537" max="3537" width="12.87890625" style="73" customWidth="1"/>
    <col min="3538" max="3538" width="82" style="73" customWidth="1"/>
    <col min="3539" max="3787" width="9.1171875" style="73"/>
    <col min="3788" max="3788" width="6.1171875" style="73" customWidth="1"/>
    <col min="3789" max="3789" width="45.1171875" style="73" customWidth="1"/>
    <col min="3790" max="3790" width="4.703125" style="73" customWidth="1"/>
    <col min="3791" max="3791" width="9.5859375" style="73" customWidth="1"/>
    <col min="3792" max="3792" width="10.5859375" style="73" customWidth="1"/>
    <col min="3793" max="3793" width="12.87890625" style="73" customWidth="1"/>
    <col min="3794" max="3794" width="82" style="73" customWidth="1"/>
    <col min="3795" max="4043" width="9.1171875" style="73"/>
    <col min="4044" max="4044" width="6.1171875" style="73" customWidth="1"/>
    <col min="4045" max="4045" width="45.1171875" style="73" customWidth="1"/>
    <col min="4046" max="4046" width="4.703125" style="73" customWidth="1"/>
    <col min="4047" max="4047" width="9.5859375" style="73" customWidth="1"/>
    <col min="4048" max="4048" width="10.5859375" style="73" customWidth="1"/>
    <col min="4049" max="4049" width="12.87890625" style="73" customWidth="1"/>
    <col min="4050" max="4050" width="82" style="73" customWidth="1"/>
    <col min="4051" max="4299" width="9.1171875" style="73"/>
    <col min="4300" max="4300" width="6.1171875" style="73" customWidth="1"/>
    <col min="4301" max="4301" width="45.1171875" style="73" customWidth="1"/>
    <col min="4302" max="4302" width="4.703125" style="73" customWidth="1"/>
    <col min="4303" max="4303" width="9.5859375" style="73" customWidth="1"/>
    <col min="4304" max="4304" width="10.5859375" style="73" customWidth="1"/>
    <col min="4305" max="4305" width="12.87890625" style="73" customWidth="1"/>
    <col min="4306" max="4306" width="82" style="73" customWidth="1"/>
    <col min="4307" max="4555" width="9.1171875" style="73"/>
    <col min="4556" max="4556" width="6.1171875" style="73" customWidth="1"/>
    <col min="4557" max="4557" width="45.1171875" style="73" customWidth="1"/>
    <col min="4558" max="4558" width="4.703125" style="73" customWidth="1"/>
    <col min="4559" max="4559" width="9.5859375" style="73" customWidth="1"/>
    <col min="4560" max="4560" width="10.5859375" style="73" customWidth="1"/>
    <col min="4561" max="4561" width="12.87890625" style="73" customWidth="1"/>
    <col min="4562" max="4562" width="82" style="73" customWidth="1"/>
    <col min="4563" max="4811" width="9.1171875" style="73"/>
    <col min="4812" max="4812" width="6.1171875" style="73" customWidth="1"/>
    <col min="4813" max="4813" width="45.1171875" style="73" customWidth="1"/>
    <col min="4814" max="4814" width="4.703125" style="73" customWidth="1"/>
    <col min="4815" max="4815" width="9.5859375" style="73" customWidth="1"/>
    <col min="4816" max="4816" width="10.5859375" style="73" customWidth="1"/>
    <col min="4817" max="4817" width="12.87890625" style="73" customWidth="1"/>
    <col min="4818" max="4818" width="82" style="73" customWidth="1"/>
    <col min="4819" max="5067" width="9.1171875" style="73"/>
    <col min="5068" max="5068" width="6.1171875" style="73" customWidth="1"/>
    <col min="5069" max="5069" width="45.1171875" style="73" customWidth="1"/>
    <col min="5070" max="5070" width="4.703125" style="73" customWidth="1"/>
    <col min="5071" max="5071" width="9.5859375" style="73" customWidth="1"/>
    <col min="5072" max="5072" width="10.5859375" style="73" customWidth="1"/>
    <col min="5073" max="5073" width="12.87890625" style="73" customWidth="1"/>
    <col min="5074" max="5074" width="82" style="73" customWidth="1"/>
    <col min="5075" max="5323" width="9.1171875" style="73"/>
    <col min="5324" max="5324" width="6.1171875" style="73" customWidth="1"/>
    <col min="5325" max="5325" width="45.1171875" style="73" customWidth="1"/>
    <col min="5326" max="5326" width="4.703125" style="73" customWidth="1"/>
    <col min="5327" max="5327" width="9.5859375" style="73" customWidth="1"/>
    <col min="5328" max="5328" width="10.5859375" style="73" customWidth="1"/>
    <col min="5329" max="5329" width="12.87890625" style="73" customWidth="1"/>
    <col min="5330" max="5330" width="82" style="73" customWidth="1"/>
    <col min="5331" max="5579" width="9.1171875" style="73"/>
    <col min="5580" max="5580" width="6.1171875" style="73" customWidth="1"/>
    <col min="5581" max="5581" width="45.1171875" style="73" customWidth="1"/>
    <col min="5582" max="5582" width="4.703125" style="73" customWidth="1"/>
    <col min="5583" max="5583" width="9.5859375" style="73" customWidth="1"/>
    <col min="5584" max="5584" width="10.5859375" style="73" customWidth="1"/>
    <col min="5585" max="5585" width="12.87890625" style="73" customWidth="1"/>
    <col min="5586" max="5586" width="82" style="73" customWidth="1"/>
    <col min="5587" max="5835" width="9.1171875" style="73"/>
    <col min="5836" max="5836" width="6.1171875" style="73" customWidth="1"/>
    <col min="5837" max="5837" width="45.1171875" style="73" customWidth="1"/>
    <col min="5838" max="5838" width="4.703125" style="73" customWidth="1"/>
    <col min="5839" max="5839" width="9.5859375" style="73" customWidth="1"/>
    <col min="5840" max="5840" width="10.5859375" style="73" customWidth="1"/>
    <col min="5841" max="5841" width="12.87890625" style="73" customWidth="1"/>
    <col min="5842" max="5842" width="82" style="73" customWidth="1"/>
    <col min="5843" max="6091" width="9.1171875" style="73"/>
    <col min="6092" max="6092" width="6.1171875" style="73" customWidth="1"/>
    <col min="6093" max="6093" width="45.1171875" style="73" customWidth="1"/>
    <col min="6094" max="6094" width="4.703125" style="73" customWidth="1"/>
    <col min="6095" max="6095" width="9.5859375" style="73" customWidth="1"/>
    <col min="6096" max="6096" width="10.5859375" style="73" customWidth="1"/>
    <col min="6097" max="6097" width="12.87890625" style="73" customWidth="1"/>
    <col min="6098" max="6098" width="82" style="73" customWidth="1"/>
    <col min="6099" max="6347" width="9.1171875" style="73"/>
    <col min="6348" max="6348" width="6.1171875" style="73" customWidth="1"/>
    <col min="6349" max="6349" width="45.1171875" style="73" customWidth="1"/>
    <col min="6350" max="6350" width="4.703125" style="73" customWidth="1"/>
    <col min="6351" max="6351" width="9.5859375" style="73" customWidth="1"/>
    <col min="6352" max="6352" width="10.5859375" style="73" customWidth="1"/>
    <col min="6353" max="6353" width="12.87890625" style="73" customWidth="1"/>
    <col min="6354" max="6354" width="82" style="73" customWidth="1"/>
    <col min="6355" max="6603" width="9.1171875" style="73"/>
    <col min="6604" max="6604" width="6.1171875" style="73" customWidth="1"/>
    <col min="6605" max="6605" width="45.1171875" style="73" customWidth="1"/>
    <col min="6606" max="6606" width="4.703125" style="73" customWidth="1"/>
    <col min="6607" max="6607" width="9.5859375" style="73" customWidth="1"/>
    <col min="6608" max="6608" width="10.5859375" style="73" customWidth="1"/>
    <col min="6609" max="6609" width="12.87890625" style="73" customWidth="1"/>
    <col min="6610" max="6610" width="82" style="73" customWidth="1"/>
    <col min="6611" max="6859" width="9.1171875" style="73"/>
    <col min="6860" max="6860" width="6.1171875" style="73" customWidth="1"/>
    <col min="6861" max="6861" width="45.1171875" style="73" customWidth="1"/>
    <col min="6862" max="6862" width="4.703125" style="73" customWidth="1"/>
    <col min="6863" max="6863" width="9.5859375" style="73" customWidth="1"/>
    <col min="6864" max="6864" width="10.5859375" style="73" customWidth="1"/>
    <col min="6865" max="6865" width="12.87890625" style="73" customWidth="1"/>
    <col min="6866" max="6866" width="82" style="73" customWidth="1"/>
    <col min="6867" max="7115" width="9.1171875" style="73"/>
    <col min="7116" max="7116" width="6.1171875" style="73" customWidth="1"/>
    <col min="7117" max="7117" width="45.1171875" style="73" customWidth="1"/>
    <col min="7118" max="7118" width="4.703125" style="73" customWidth="1"/>
    <col min="7119" max="7119" width="9.5859375" style="73" customWidth="1"/>
    <col min="7120" max="7120" width="10.5859375" style="73" customWidth="1"/>
    <col min="7121" max="7121" width="12.87890625" style="73" customWidth="1"/>
    <col min="7122" max="7122" width="82" style="73" customWidth="1"/>
    <col min="7123" max="7371" width="9.1171875" style="73"/>
    <col min="7372" max="7372" width="6.1171875" style="73" customWidth="1"/>
    <col min="7373" max="7373" width="45.1171875" style="73" customWidth="1"/>
    <col min="7374" max="7374" width="4.703125" style="73" customWidth="1"/>
    <col min="7375" max="7375" width="9.5859375" style="73" customWidth="1"/>
    <col min="7376" max="7376" width="10.5859375" style="73" customWidth="1"/>
    <col min="7377" max="7377" width="12.87890625" style="73" customWidth="1"/>
    <col min="7378" max="7378" width="82" style="73" customWidth="1"/>
    <col min="7379" max="7627" width="9.1171875" style="73"/>
    <col min="7628" max="7628" width="6.1171875" style="73" customWidth="1"/>
    <col min="7629" max="7629" width="45.1171875" style="73" customWidth="1"/>
    <col min="7630" max="7630" width="4.703125" style="73" customWidth="1"/>
    <col min="7631" max="7631" width="9.5859375" style="73" customWidth="1"/>
    <col min="7632" max="7632" width="10.5859375" style="73" customWidth="1"/>
    <col min="7633" max="7633" width="12.87890625" style="73" customWidth="1"/>
    <col min="7634" max="7634" width="82" style="73" customWidth="1"/>
    <col min="7635" max="7883" width="9.1171875" style="73"/>
    <col min="7884" max="7884" width="6.1171875" style="73" customWidth="1"/>
    <col min="7885" max="7885" width="45.1171875" style="73" customWidth="1"/>
    <col min="7886" max="7886" width="4.703125" style="73" customWidth="1"/>
    <col min="7887" max="7887" width="9.5859375" style="73" customWidth="1"/>
    <col min="7888" max="7888" width="10.5859375" style="73" customWidth="1"/>
    <col min="7889" max="7889" width="12.87890625" style="73" customWidth="1"/>
    <col min="7890" max="7890" width="82" style="73" customWidth="1"/>
    <col min="7891" max="8139" width="9.1171875" style="73"/>
    <col min="8140" max="8140" width="6.1171875" style="73" customWidth="1"/>
    <col min="8141" max="8141" width="45.1171875" style="73" customWidth="1"/>
    <col min="8142" max="8142" width="4.703125" style="73" customWidth="1"/>
    <col min="8143" max="8143" width="9.5859375" style="73" customWidth="1"/>
    <col min="8144" max="8144" width="10.5859375" style="73" customWidth="1"/>
    <col min="8145" max="8145" width="12.87890625" style="73" customWidth="1"/>
    <col min="8146" max="8146" width="82" style="73" customWidth="1"/>
    <col min="8147" max="8395" width="9.1171875" style="73"/>
    <col min="8396" max="8396" width="6.1171875" style="73" customWidth="1"/>
    <col min="8397" max="8397" width="45.1171875" style="73" customWidth="1"/>
    <col min="8398" max="8398" width="4.703125" style="73" customWidth="1"/>
    <col min="8399" max="8399" width="9.5859375" style="73" customWidth="1"/>
    <col min="8400" max="8400" width="10.5859375" style="73" customWidth="1"/>
    <col min="8401" max="8401" width="12.87890625" style="73" customWidth="1"/>
    <col min="8402" max="8402" width="82" style="73" customWidth="1"/>
    <col min="8403" max="8651" width="9.1171875" style="73"/>
    <col min="8652" max="8652" width="6.1171875" style="73" customWidth="1"/>
    <col min="8653" max="8653" width="45.1171875" style="73" customWidth="1"/>
    <col min="8654" max="8654" width="4.703125" style="73" customWidth="1"/>
    <col min="8655" max="8655" width="9.5859375" style="73" customWidth="1"/>
    <col min="8656" max="8656" width="10.5859375" style="73" customWidth="1"/>
    <col min="8657" max="8657" width="12.87890625" style="73" customWidth="1"/>
    <col min="8658" max="8658" width="82" style="73" customWidth="1"/>
    <col min="8659" max="8907" width="9.1171875" style="73"/>
    <col min="8908" max="8908" width="6.1171875" style="73" customWidth="1"/>
    <col min="8909" max="8909" width="45.1171875" style="73" customWidth="1"/>
    <col min="8910" max="8910" width="4.703125" style="73" customWidth="1"/>
    <col min="8911" max="8911" width="9.5859375" style="73" customWidth="1"/>
    <col min="8912" max="8912" width="10.5859375" style="73" customWidth="1"/>
    <col min="8913" max="8913" width="12.87890625" style="73" customWidth="1"/>
    <col min="8914" max="8914" width="82" style="73" customWidth="1"/>
    <col min="8915" max="9163" width="9.1171875" style="73"/>
    <col min="9164" max="9164" width="6.1171875" style="73" customWidth="1"/>
    <col min="9165" max="9165" width="45.1171875" style="73" customWidth="1"/>
    <col min="9166" max="9166" width="4.703125" style="73" customWidth="1"/>
    <col min="9167" max="9167" width="9.5859375" style="73" customWidth="1"/>
    <col min="9168" max="9168" width="10.5859375" style="73" customWidth="1"/>
    <col min="9169" max="9169" width="12.87890625" style="73" customWidth="1"/>
    <col min="9170" max="9170" width="82" style="73" customWidth="1"/>
    <col min="9171" max="9419" width="9.1171875" style="73"/>
    <col min="9420" max="9420" width="6.1171875" style="73" customWidth="1"/>
    <col min="9421" max="9421" width="45.1171875" style="73" customWidth="1"/>
    <col min="9422" max="9422" width="4.703125" style="73" customWidth="1"/>
    <col min="9423" max="9423" width="9.5859375" style="73" customWidth="1"/>
    <col min="9424" max="9424" width="10.5859375" style="73" customWidth="1"/>
    <col min="9425" max="9425" width="12.87890625" style="73" customWidth="1"/>
    <col min="9426" max="9426" width="82" style="73" customWidth="1"/>
    <col min="9427" max="9675" width="9.1171875" style="73"/>
    <col min="9676" max="9676" width="6.1171875" style="73" customWidth="1"/>
    <col min="9677" max="9677" width="45.1171875" style="73" customWidth="1"/>
    <col min="9678" max="9678" width="4.703125" style="73" customWidth="1"/>
    <col min="9679" max="9679" width="9.5859375" style="73" customWidth="1"/>
    <col min="9680" max="9680" width="10.5859375" style="73" customWidth="1"/>
    <col min="9681" max="9681" width="12.87890625" style="73" customWidth="1"/>
    <col min="9682" max="9682" width="82" style="73" customWidth="1"/>
    <col min="9683" max="9931" width="9.1171875" style="73"/>
    <col min="9932" max="9932" width="6.1171875" style="73" customWidth="1"/>
    <col min="9933" max="9933" width="45.1171875" style="73" customWidth="1"/>
    <col min="9934" max="9934" width="4.703125" style="73" customWidth="1"/>
    <col min="9935" max="9935" width="9.5859375" style="73" customWidth="1"/>
    <col min="9936" max="9936" width="10.5859375" style="73" customWidth="1"/>
    <col min="9937" max="9937" width="12.87890625" style="73" customWidth="1"/>
    <col min="9938" max="9938" width="82" style="73" customWidth="1"/>
    <col min="9939" max="10187" width="9.1171875" style="73"/>
    <col min="10188" max="10188" width="6.1171875" style="73" customWidth="1"/>
    <col min="10189" max="10189" width="45.1171875" style="73" customWidth="1"/>
    <col min="10190" max="10190" width="4.703125" style="73" customWidth="1"/>
    <col min="10191" max="10191" width="9.5859375" style="73" customWidth="1"/>
    <col min="10192" max="10192" width="10.5859375" style="73" customWidth="1"/>
    <col min="10193" max="10193" width="12.87890625" style="73" customWidth="1"/>
    <col min="10194" max="10194" width="82" style="73" customWidth="1"/>
    <col min="10195" max="10443" width="9.1171875" style="73"/>
    <col min="10444" max="10444" width="6.1171875" style="73" customWidth="1"/>
    <col min="10445" max="10445" width="45.1171875" style="73" customWidth="1"/>
    <col min="10446" max="10446" width="4.703125" style="73" customWidth="1"/>
    <col min="10447" max="10447" width="9.5859375" style="73" customWidth="1"/>
    <col min="10448" max="10448" width="10.5859375" style="73" customWidth="1"/>
    <col min="10449" max="10449" width="12.87890625" style="73" customWidth="1"/>
    <col min="10450" max="10450" width="82" style="73" customWidth="1"/>
    <col min="10451" max="10699" width="9.1171875" style="73"/>
    <col min="10700" max="10700" width="6.1171875" style="73" customWidth="1"/>
    <col min="10701" max="10701" width="45.1171875" style="73" customWidth="1"/>
    <col min="10702" max="10702" width="4.703125" style="73" customWidth="1"/>
    <col min="10703" max="10703" width="9.5859375" style="73" customWidth="1"/>
    <col min="10704" max="10704" width="10.5859375" style="73" customWidth="1"/>
    <col min="10705" max="10705" width="12.87890625" style="73" customWidth="1"/>
    <col min="10706" max="10706" width="82" style="73" customWidth="1"/>
    <col min="10707" max="10955" width="9.1171875" style="73"/>
    <col min="10956" max="10956" width="6.1171875" style="73" customWidth="1"/>
    <col min="10957" max="10957" width="45.1171875" style="73" customWidth="1"/>
    <col min="10958" max="10958" width="4.703125" style="73" customWidth="1"/>
    <col min="10959" max="10959" width="9.5859375" style="73" customWidth="1"/>
    <col min="10960" max="10960" width="10.5859375" style="73" customWidth="1"/>
    <col min="10961" max="10961" width="12.87890625" style="73" customWidth="1"/>
    <col min="10962" max="10962" width="82" style="73" customWidth="1"/>
    <col min="10963" max="11211" width="9.1171875" style="73"/>
    <col min="11212" max="11212" width="6.1171875" style="73" customWidth="1"/>
    <col min="11213" max="11213" width="45.1171875" style="73" customWidth="1"/>
    <col min="11214" max="11214" width="4.703125" style="73" customWidth="1"/>
    <col min="11215" max="11215" width="9.5859375" style="73" customWidth="1"/>
    <col min="11216" max="11216" width="10.5859375" style="73" customWidth="1"/>
    <col min="11217" max="11217" width="12.87890625" style="73" customWidth="1"/>
    <col min="11218" max="11218" width="82" style="73" customWidth="1"/>
    <col min="11219" max="11467" width="9.1171875" style="73"/>
    <col min="11468" max="11468" width="6.1171875" style="73" customWidth="1"/>
    <col min="11469" max="11469" width="45.1171875" style="73" customWidth="1"/>
    <col min="11470" max="11470" width="4.703125" style="73" customWidth="1"/>
    <col min="11471" max="11471" width="9.5859375" style="73" customWidth="1"/>
    <col min="11472" max="11472" width="10.5859375" style="73" customWidth="1"/>
    <col min="11473" max="11473" width="12.87890625" style="73" customWidth="1"/>
    <col min="11474" max="11474" width="82" style="73" customWidth="1"/>
    <col min="11475" max="11723" width="9.1171875" style="73"/>
    <col min="11724" max="11724" width="6.1171875" style="73" customWidth="1"/>
    <col min="11725" max="11725" width="45.1171875" style="73" customWidth="1"/>
    <col min="11726" max="11726" width="4.703125" style="73" customWidth="1"/>
    <col min="11727" max="11727" width="9.5859375" style="73" customWidth="1"/>
    <col min="11728" max="11728" width="10.5859375" style="73" customWidth="1"/>
    <col min="11729" max="11729" width="12.87890625" style="73" customWidth="1"/>
    <col min="11730" max="11730" width="82" style="73" customWidth="1"/>
    <col min="11731" max="11979" width="9.1171875" style="73"/>
    <col min="11980" max="11980" width="6.1171875" style="73" customWidth="1"/>
    <col min="11981" max="11981" width="45.1171875" style="73" customWidth="1"/>
    <col min="11982" max="11982" width="4.703125" style="73" customWidth="1"/>
    <col min="11983" max="11983" width="9.5859375" style="73" customWidth="1"/>
    <col min="11984" max="11984" width="10.5859375" style="73" customWidth="1"/>
    <col min="11985" max="11985" width="12.87890625" style="73" customWidth="1"/>
    <col min="11986" max="11986" width="82" style="73" customWidth="1"/>
    <col min="11987" max="12235" width="9.1171875" style="73"/>
    <col min="12236" max="12236" width="6.1171875" style="73" customWidth="1"/>
    <col min="12237" max="12237" width="45.1171875" style="73" customWidth="1"/>
    <col min="12238" max="12238" width="4.703125" style="73" customWidth="1"/>
    <col min="12239" max="12239" width="9.5859375" style="73" customWidth="1"/>
    <col min="12240" max="12240" width="10.5859375" style="73" customWidth="1"/>
    <col min="12241" max="12241" width="12.87890625" style="73" customWidth="1"/>
    <col min="12242" max="12242" width="82" style="73" customWidth="1"/>
    <col min="12243" max="12491" width="9.1171875" style="73"/>
    <col min="12492" max="12492" width="6.1171875" style="73" customWidth="1"/>
    <col min="12493" max="12493" width="45.1171875" style="73" customWidth="1"/>
    <col min="12494" max="12494" width="4.703125" style="73" customWidth="1"/>
    <col min="12495" max="12495" width="9.5859375" style="73" customWidth="1"/>
    <col min="12496" max="12496" width="10.5859375" style="73" customWidth="1"/>
    <col min="12497" max="12497" width="12.87890625" style="73" customWidth="1"/>
    <col min="12498" max="12498" width="82" style="73" customWidth="1"/>
    <col min="12499" max="12747" width="9.1171875" style="73"/>
    <col min="12748" max="12748" width="6.1171875" style="73" customWidth="1"/>
    <col min="12749" max="12749" width="45.1171875" style="73" customWidth="1"/>
    <col min="12750" max="12750" width="4.703125" style="73" customWidth="1"/>
    <col min="12751" max="12751" width="9.5859375" style="73" customWidth="1"/>
    <col min="12752" max="12752" width="10.5859375" style="73" customWidth="1"/>
    <col min="12753" max="12753" width="12.87890625" style="73" customWidth="1"/>
    <col min="12754" max="12754" width="82" style="73" customWidth="1"/>
    <col min="12755" max="13003" width="9.1171875" style="73"/>
    <col min="13004" max="13004" width="6.1171875" style="73" customWidth="1"/>
    <col min="13005" max="13005" width="45.1171875" style="73" customWidth="1"/>
    <col min="13006" max="13006" width="4.703125" style="73" customWidth="1"/>
    <col min="13007" max="13007" width="9.5859375" style="73" customWidth="1"/>
    <col min="13008" max="13008" width="10.5859375" style="73" customWidth="1"/>
    <col min="13009" max="13009" width="12.87890625" style="73" customWidth="1"/>
    <col min="13010" max="13010" width="82" style="73" customWidth="1"/>
    <col min="13011" max="13259" width="9.1171875" style="73"/>
    <col min="13260" max="13260" width="6.1171875" style="73" customWidth="1"/>
    <col min="13261" max="13261" width="45.1171875" style="73" customWidth="1"/>
    <col min="13262" max="13262" width="4.703125" style="73" customWidth="1"/>
    <col min="13263" max="13263" width="9.5859375" style="73" customWidth="1"/>
    <col min="13264" max="13264" width="10.5859375" style="73" customWidth="1"/>
    <col min="13265" max="13265" width="12.87890625" style="73" customWidth="1"/>
    <col min="13266" max="13266" width="82" style="73" customWidth="1"/>
    <col min="13267" max="13515" width="9.1171875" style="73"/>
    <col min="13516" max="13516" width="6.1171875" style="73" customWidth="1"/>
    <col min="13517" max="13517" width="45.1171875" style="73" customWidth="1"/>
    <col min="13518" max="13518" width="4.703125" style="73" customWidth="1"/>
    <col min="13519" max="13519" width="9.5859375" style="73" customWidth="1"/>
    <col min="13520" max="13520" width="10.5859375" style="73" customWidth="1"/>
    <col min="13521" max="13521" width="12.87890625" style="73" customWidth="1"/>
    <col min="13522" max="13522" width="82" style="73" customWidth="1"/>
    <col min="13523" max="13771" width="9.1171875" style="73"/>
    <col min="13772" max="13772" width="6.1171875" style="73" customWidth="1"/>
    <col min="13773" max="13773" width="45.1171875" style="73" customWidth="1"/>
    <col min="13774" max="13774" width="4.703125" style="73" customWidth="1"/>
    <col min="13775" max="13775" width="9.5859375" style="73" customWidth="1"/>
    <col min="13776" max="13776" width="10.5859375" style="73" customWidth="1"/>
    <col min="13777" max="13777" width="12.87890625" style="73" customWidth="1"/>
    <col min="13778" max="13778" width="82" style="73" customWidth="1"/>
    <col min="13779" max="14027" width="9.1171875" style="73"/>
    <col min="14028" max="14028" width="6.1171875" style="73" customWidth="1"/>
    <col min="14029" max="14029" width="45.1171875" style="73" customWidth="1"/>
    <col min="14030" max="14030" width="4.703125" style="73" customWidth="1"/>
    <col min="14031" max="14031" width="9.5859375" style="73" customWidth="1"/>
    <col min="14032" max="14032" width="10.5859375" style="73" customWidth="1"/>
    <col min="14033" max="14033" width="12.87890625" style="73" customWidth="1"/>
    <col min="14034" max="14034" width="82" style="73" customWidth="1"/>
    <col min="14035" max="14283" width="9.1171875" style="73"/>
    <col min="14284" max="14284" width="6.1171875" style="73" customWidth="1"/>
    <col min="14285" max="14285" width="45.1171875" style="73" customWidth="1"/>
    <col min="14286" max="14286" width="4.703125" style="73" customWidth="1"/>
    <col min="14287" max="14287" width="9.5859375" style="73" customWidth="1"/>
    <col min="14288" max="14288" width="10.5859375" style="73" customWidth="1"/>
    <col min="14289" max="14289" width="12.87890625" style="73" customWidth="1"/>
    <col min="14290" max="14290" width="82" style="73" customWidth="1"/>
    <col min="14291" max="14539" width="9.1171875" style="73"/>
    <col min="14540" max="14540" width="6.1171875" style="73" customWidth="1"/>
    <col min="14541" max="14541" width="45.1171875" style="73" customWidth="1"/>
    <col min="14542" max="14542" width="4.703125" style="73" customWidth="1"/>
    <col min="14543" max="14543" width="9.5859375" style="73" customWidth="1"/>
    <col min="14544" max="14544" width="10.5859375" style="73" customWidth="1"/>
    <col min="14545" max="14545" width="12.87890625" style="73" customWidth="1"/>
    <col min="14546" max="14546" width="82" style="73" customWidth="1"/>
    <col min="14547" max="14795" width="9.1171875" style="73"/>
    <col min="14796" max="14796" width="6.1171875" style="73" customWidth="1"/>
    <col min="14797" max="14797" width="45.1171875" style="73" customWidth="1"/>
    <col min="14798" max="14798" width="4.703125" style="73" customWidth="1"/>
    <col min="14799" max="14799" width="9.5859375" style="73" customWidth="1"/>
    <col min="14800" max="14800" width="10.5859375" style="73" customWidth="1"/>
    <col min="14801" max="14801" width="12.87890625" style="73" customWidth="1"/>
    <col min="14802" max="14802" width="82" style="73" customWidth="1"/>
    <col min="14803" max="15051" width="9.1171875" style="73"/>
    <col min="15052" max="15052" width="6.1171875" style="73" customWidth="1"/>
    <col min="15053" max="15053" width="45.1171875" style="73" customWidth="1"/>
    <col min="15054" max="15054" width="4.703125" style="73" customWidth="1"/>
    <col min="15055" max="15055" width="9.5859375" style="73" customWidth="1"/>
    <col min="15056" max="15056" width="10.5859375" style="73" customWidth="1"/>
    <col min="15057" max="15057" width="12.87890625" style="73" customWidth="1"/>
    <col min="15058" max="15058" width="82" style="73" customWidth="1"/>
    <col min="15059" max="15307" width="9.1171875" style="73"/>
    <col min="15308" max="15308" width="6.1171875" style="73" customWidth="1"/>
    <col min="15309" max="15309" width="45.1171875" style="73" customWidth="1"/>
    <col min="15310" max="15310" width="4.703125" style="73" customWidth="1"/>
    <col min="15311" max="15311" width="9.5859375" style="73" customWidth="1"/>
    <col min="15312" max="15312" width="10.5859375" style="73" customWidth="1"/>
    <col min="15313" max="15313" width="12.87890625" style="73" customWidth="1"/>
    <col min="15314" max="15314" width="82" style="73" customWidth="1"/>
    <col min="15315" max="15563" width="9.1171875" style="73"/>
    <col min="15564" max="15564" width="6.1171875" style="73" customWidth="1"/>
    <col min="15565" max="15565" width="45.1171875" style="73" customWidth="1"/>
    <col min="15566" max="15566" width="4.703125" style="73" customWidth="1"/>
    <col min="15567" max="15567" width="9.5859375" style="73" customWidth="1"/>
    <col min="15568" max="15568" width="10.5859375" style="73" customWidth="1"/>
    <col min="15569" max="15569" width="12.87890625" style="73" customWidth="1"/>
    <col min="15570" max="15570" width="82" style="73" customWidth="1"/>
    <col min="15571" max="15819" width="9.1171875" style="73"/>
    <col min="15820" max="15820" width="6.1171875" style="73" customWidth="1"/>
    <col min="15821" max="15821" width="45.1171875" style="73" customWidth="1"/>
    <col min="15822" max="15822" width="4.703125" style="73" customWidth="1"/>
    <col min="15823" max="15823" width="9.5859375" style="73" customWidth="1"/>
    <col min="15824" max="15824" width="10.5859375" style="73" customWidth="1"/>
    <col min="15825" max="15825" width="12.87890625" style="73" customWidth="1"/>
    <col min="15826" max="15826" width="82" style="73" customWidth="1"/>
    <col min="15827" max="16075" width="9.1171875" style="73"/>
    <col min="16076" max="16076" width="6.1171875" style="73" customWidth="1"/>
    <col min="16077" max="16077" width="45.1171875" style="73" customWidth="1"/>
    <col min="16078" max="16078" width="4.703125" style="73" customWidth="1"/>
    <col min="16079" max="16079" width="9.5859375" style="73" customWidth="1"/>
    <col min="16080" max="16080" width="10.5859375" style="73" customWidth="1"/>
    <col min="16081" max="16081" width="12.87890625" style="73" customWidth="1"/>
    <col min="16082" max="16082" width="82" style="73" customWidth="1"/>
    <col min="16083" max="16384" width="9.1171875" style="73"/>
  </cols>
  <sheetData>
    <row r="1" spans="1:6" ht="15.35">
      <c r="A1" s="63" t="s">
        <v>133</v>
      </c>
      <c r="B1" s="64" t="s">
        <v>179</v>
      </c>
    </row>
    <row r="2" spans="1:6" ht="15.35">
      <c r="A2" s="63"/>
      <c r="B2" s="64"/>
    </row>
    <row r="3" spans="1:6" customFormat="1">
      <c r="A3" s="89"/>
      <c r="B3" s="90" t="s">
        <v>45</v>
      </c>
      <c r="C3" s="91"/>
      <c r="D3" s="92"/>
      <c r="E3" s="93"/>
      <c r="F3" s="93"/>
    </row>
    <row r="4" spans="1:6" s="9" customFormat="1" ht="13.5" customHeight="1">
      <c r="A4" s="89"/>
      <c r="B4" s="223" t="s">
        <v>46</v>
      </c>
      <c r="C4" s="223"/>
      <c r="D4" s="223"/>
      <c r="E4" s="223"/>
      <c r="F4" s="223"/>
    </row>
    <row r="5" spans="1:6" customFormat="1">
      <c r="A5" s="89"/>
      <c r="B5" s="223" t="s">
        <v>47</v>
      </c>
      <c r="C5" s="223"/>
      <c r="D5" s="223"/>
      <c r="E5" s="223"/>
      <c r="F5" s="223"/>
    </row>
    <row r="6" spans="1:6" customFormat="1" ht="14.25" customHeight="1">
      <c r="A6" s="89"/>
      <c r="B6" s="223" t="s">
        <v>48</v>
      </c>
      <c r="C6" s="223"/>
      <c r="D6" s="223"/>
      <c r="E6" s="223"/>
      <c r="F6" s="223"/>
    </row>
    <row r="7" spans="1:6" customFormat="1" ht="14.25" customHeight="1">
      <c r="A7" s="89"/>
      <c r="B7" s="223" t="s">
        <v>49</v>
      </c>
      <c r="C7" s="223"/>
      <c r="D7" s="223"/>
      <c r="E7" s="223"/>
      <c r="F7" s="223"/>
    </row>
    <row r="8" spans="1:6" customFormat="1" ht="30" customHeight="1">
      <c r="A8" s="89"/>
      <c r="B8" s="222" t="s">
        <v>61</v>
      </c>
      <c r="C8" s="222"/>
      <c r="D8" s="222"/>
      <c r="E8" s="222"/>
      <c r="F8" s="222"/>
    </row>
    <row r="9" spans="1:6" ht="15.35">
      <c r="A9" s="63"/>
      <c r="B9" s="64"/>
    </row>
    <row r="10" spans="1:6">
      <c r="A10" s="75" t="s">
        <v>1</v>
      </c>
      <c r="B10" s="76" t="s">
        <v>2</v>
      </c>
      <c r="C10" s="77" t="s">
        <v>3</v>
      </c>
      <c r="D10" s="78" t="s">
        <v>4</v>
      </c>
      <c r="E10" s="79" t="s">
        <v>5</v>
      </c>
      <c r="F10" s="79" t="s">
        <v>6</v>
      </c>
    </row>
    <row r="11" spans="1:6">
      <c r="A11" s="80"/>
      <c r="B11" s="81"/>
      <c r="C11" s="82"/>
      <c r="D11" s="83"/>
      <c r="E11" s="84"/>
      <c r="F11" s="84"/>
    </row>
    <row r="12" spans="1:6">
      <c r="A12" s="80"/>
      <c r="B12" s="190" t="s">
        <v>190</v>
      </c>
      <c r="C12" s="82"/>
      <c r="D12" s="83"/>
      <c r="E12" s="84"/>
      <c r="F12" s="84"/>
    </row>
    <row r="13" spans="1:6">
      <c r="A13" s="80"/>
      <c r="B13" s="190" t="s">
        <v>241</v>
      </c>
      <c r="C13" s="82"/>
      <c r="D13" s="83"/>
      <c r="E13" s="84"/>
      <c r="F13" s="84"/>
    </row>
    <row r="14" spans="1:6" ht="190">
      <c r="A14" s="67">
        <f>COUNT($A$10:A12)+1</f>
        <v>1</v>
      </c>
      <c r="B14" s="172" t="s">
        <v>193</v>
      </c>
      <c r="C14" s="1" t="s">
        <v>7</v>
      </c>
      <c r="D14" s="32">
        <v>410</v>
      </c>
      <c r="E14" s="71"/>
      <c r="F14" s="71">
        <f>E14*D14</f>
        <v>0</v>
      </c>
    </row>
    <row r="15" spans="1:6">
      <c r="A15" s="67"/>
      <c r="B15" s="112"/>
      <c r="C15" s="1"/>
      <c r="D15" s="32"/>
      <c r="E15" s="71"/>
      <c r="F15" s="71"/>
    </row>
    <row r="16" spans="1:6" ht="88.7">
      <c r="A16" s="67">
        <f>COUNT($A$10:A15)+1</f>
        <v>2</v>
      </c>
      <c r="B16" s="172" t="s">
        <v>194</v>
      </c>
      <c r="C16" s="1" t="s">
        <v>7</v>
      </c>
      <c r="D16" s="32">
        <v>380</v>
      </c>
      <c r="E16" s="71"/>
      <c r="F16" s="71">
        <f>E16*D16</f>
        <v>0</v>
      </c>
    </row>
    <row r="17" spans="1:6">
      <c r="A17" s="67"/>
      <c r="B17" s="173"/>
      <c r="C17" s="1"/>
      <c r="D17" s="32"/>
      <c r="E17" s="169"/>
      <c r="F17" s="169"/>
    </row>
    <row r="18" spans="1:6" ht="38">
      <c r="A18" s="67">
        <f>COUNT($A$10:A17)+1</f>
        <v>3</v>
      </c>
      <c r="B18" s="199" t="s">
        <v>195</v>
      </c>
      <c r="C18" s="1" t="s">
        <v>7</v>
      </c>
      <c r="D18" s="32">
        <v>400</v>
      </c>
      <c r="E18" s="71"/>
      <c r="F18" s="71">
        <f>E18*D18</f>
        <v>0</v>
      </c>
    </row>
    <row r="19" spans="1:6">
      <c r="A19" s="67"/>
      <c r="B19" s="173"/>
      <c r="C19" s="1"/>
      <c r="D19" s="32"/>
      <c r="E19" s="169"/>
      <c r="F19" s="169"/>
    </row>
    <row r="20" spans="1:6" ht="38">
      <c r="A20" s="67">
        <f>COUNT($A$10:A17)+1</f>
        <v>3</v>
      </c>
      <c r="B20" s="199" t="s">
        <v>196</v>
      </c>
      <c r="C20" s="1" t="s">
        <v>192</v>
      </c>
      <c r="D20" s="32">
        <v>50</v>
      </c>
      <c r="E20" s="71"/>
      <c r="F20" s="71">
        <f>E20*D20</f>
        <v>0</v>
      </c>
    </row>
    <row r="21" spans="1:6">
      <c r="A21" s="67"/>
      <c r="B21" s="112"/>
      <c r="C21" s="1"/>
      <c r="D21" s="32"/>
      <c r="E21" s="169"/>
      <c r="F21" s="169"/>
    </row>
    <row r="22" spans="1:6" ht="50.7">
      <c r="A22" s="67">
        <f>COUNT($A$10:A21)+1</f>
        <v>5</v>
      </c>
      <c r="B22" s="192" t="s">
        <v>197</v>
      </c>
      <c r="C22" s="1" t="s">
        <v>7</v>
      </c>
      <c r="D22" s="32">
        <v>410</v>
      </c>
      <c r="E22" s="71"/>
      <c r="F22" s="71">
        <f>E22*D22</f>
        <v>0</v>
      </c>
    </row>
    <row r="23" spans="1:6">
      <c r="A23" s="67"/>
      <c r="B23" s="112"/>
      <c r="C23" s="1"/>
      <c r="D23" s="32"/>
      <c r="E23" s="169"/>
      <c r="F23" s="169"/>
    </row>
    <row r="24" spans="1:6" ht="38">
      <c r="A24" s="67">
        <f>COUNT($A$10:A23)+1</f>
        <v>6</v>
      </c>
      <c r="B24" s="189" t="s">
        <v>200</v>
      </c>
      <c r="C24" s="200" t="s">
        <v>198</v>
      </c>
      <c r="D24" s="201">
        <v>15</v>
      </c>
      <c r="E24" s="202"/>
      <c r="F24" s="174">
        <f>D24*E24</f>
        <v>0</v>
      </c>
    </row>
    <row r="25" spans="1:6">
      <c r="A25" s="67"/>
      <c r="B25" s="120"/>
      <c r="C25" s="170"/>
      <c r="D25" s="117"/>
      <c r="E25" s="71"/>
      <c r="F25" s="71"/>
    </row>
    <row r="26" spans="1:6" ht="45.35">
      <c r="A26" s="67">
        <f>COUNT($A$10:A25)+1</f>
        <v>7</v>
      </c>
      <c r="B26" s="203" t="s">
        <v>204</v>
      </c>
      <c r="C26" s="1" t="s">
        <v>43</v>
      </c>
      <c r="D26" s="201">
        <v>70</v>
      </c>
      <c r="E26" s="202"/>
      <c r="F26" s="174">
        <f>D26*E26</f>
        <v>0</v>
      </c>
    </row>
    <row r="27" spans="1:6">
      <c r="A27" s="67"/>
      <c r="B27" s="191"/>
      <c r="C27" s="1"/>
      <c r="D27" s="117"/>
      <c r="E27" s="71"/>
      <c r="F27" s="71"/>
    </row>
    <row r="28" spans="1:6" ht="68">
      <c r="A28" s="67">
        <f>COUNT($A$10:A27)+1</f>
        <v>8</v>
      </c>
      <c r="B28" s="203" t="s">
        <v>259</v>
      </c>
      <c r="C28" s="1" t="s">
        <v>8</v>
      </c>
      <c r="D28" s="201">
        <v>20</v>
      </c>
      <c r="E28" s="202"/>
      <c r="F28" s="174">
        <f>D28*E28</f>
        <v>0</v>
      </c>
    </row>
    <row r="29" spans="1:6">
      <c r="A29" s="67"/>
      <c r="B29" s="73"/>
      <c r="C29" s="73"/>
      <c r="D29" s="73"/>
    </row>
    <row r="30" spans="1:6" ht="45.35">
      <c r="A30" s="67">
        <f>COUNT($A$10:A29)+1</f>
        <v>9</v>
      </c>
      <c r="B30" s="203" t="s">
        <v>239</v>
      </c>
      <c r="C30" s="1" t="s">
        <v>8</v>
      </c>
      <c r="D30" s="201">
        <v>5</v>
      </c>
      <c r="E30" s="202"/>
      <c r="F30" s="174">
        <f>D30*E30</f>
        <v>0</v>
      </c>
    </row>
    <row r="31" spans="1:6">
      <c r="A31" s="67"/>
      <c r="B31" s="191" t="s">
        <v>40</v>
      </c>
      <c r="C31" s="1"/>
      <c r="D31" s="117"/>
      <c r="E31" s="71"/>
      <c r="F31" s="71"/>
    </row>
    <row r="32" spans="1:6" ht="38">
      <c r="A32" s="67">
        <f>COUNT($A$10:A31)+1</f>
        <v>10</v>
      </c>
      <c r="B32" s="113" t="s">
        <v>240</v>
      </c>
      <c r="C32" s="1" t="s">
        <v>43</v>
      </c>
      <c r="D32" s="201">
        <v>40</v>
      </c>
      <c r="E32" s="202"/>
      <c r="F32" s="174">
        <f>D32*E32</f>
        <v>0</v>
      </c>
    </row>
    <row r="33" spans="1:6">
      <c r="A33" s="67"/>
      <c r="B33" s="113"/>
      <c r="C33" s="1"/>
      <c r="D33" s="117"/>
      <c r="E33" s="114"/>
      <c r="F33" s="115"/>
    </row>
    <row r="34" spans="1:6" ht="50.7">
      <c r="A34" s="67">
        <f>COUNT($A$10:A33)+1</f>
        <v>11</v>
      </c>
      <c r="B34" s="113" t="s">
        <v>256</v>
      </c>
      <c r="C34" s="1" t="s">
        <v>43</v>
      </c>
      <c r="D34" s="201">
        <v>40</v>
      </c>
      <c r="E34" s="202"/>
      <c r="F34" s="174">
        <f>D34*E34</f>
        <v>0</v>
      </c>
    </row>
    <row r="35" spans="1:6" ht="38">
      <c r="A35" s="67" t="s">
        <v>136</v>
      </c>
      <c r="B35" s="113" t="s">
        <v>257</v>
      </c>
      <c r="C35" s="1" t="s">
        <v>8</v>
      </c>
      <c r="D35" s="201">
        <v>3</v>
      </c>
      <c r="E35" s="202"/>
      <c r="F35" s="174">
        <f>D35*E35</f>
        <v>0</v>
      </c>
    </row>
    <row r="36" spans="1:6">
      <c r="A36" s="67"/>
      <c r="B36" s="113"/>
      <c r="C36" s="1"/>
      <c r="D36" s="201"/>
      <c r="E36" s="202"/>
      <c r="F36" s="174"/>
    </row>
    <row r="37" spans="1:6">
      <c r="A37" s="67"/>
      <c r="B37" s="204" t="s">
        <v>242</v>
      </c>
      <c r="C37" s="1"/>
      <c r="D37" s="201"/>
      <c r="E37" s="202"/>
      <c r="F37" s="174"/>
    </row>
    <row r="38" spans="1:6" ht="50.7">
      <c r="A38" s="67">
        <f>COUNT($A$10:A37)+1</f>
        <v>12</v>
      </c>
      <c r="B38" s="113" t="s">
        <v>243</v>
      </c>
      <c r="C38" s="1" t="s">
        <v>7</v>
      </c>
      <c r="D38" s="201">
        <v>10</v>
      </c>
      <c r="E38" s="202"/>
      <c r="F38" s="174">
        <f>D38*E38</f>
        <v>0</v>
      </c>
    </row>
    <row r="39" spans="1:6">
      <c r="A39" s="67"/>
      <c r="B39" s="204"/>
      <c r="C39" s="1"/>
      <c r="D39" s="201"/>
      <c r="E39" s="202"/>
      <c r="F39" s="174"/>
    </row>
    <row r="40" spans="1:6" ht="139.35">
      <c r="A40" s="67">
        <f>COUNT($A$10:A39)+1</f>
        <v>13</v>
      </c>
      <c r="B40" s="172" t="s">
        <v>244</v>
      </c>
      <c r="C40" s="1" t="s">
        <v>7</v>
      </c>
      <c r="D40" s="201">
        <v>15</v>
      </c>
      <c r="E40" s="202"/>
      <c r="F40" s="174">
        <f>D40*E40</f>
        <v>0</v>
      </c>
    </row>
    <row r="41" spans="1:6">
      <c r="A41" s="67"/>
      <c r="B41" s="204"/>
      <c r="C41" s="1"/>
      <c r="D41" s="201"/>
      <c r="E41" s="202"/>
      <c r="F41" s="174"/>
    </row>
    <row r="42" spans="1:6" ht="25.35">
      <c r="A42" s="67">
        <f>COUNT($A$10:A41)+1</f>
        <v>14</v>
      </c>
      <c r="B42" s="172" t="s">
        <v>245</v>
      </c>
      <c r="C42" s="1" t="s">
        <v>7</v>
      </c>
      <c r="D42" s="201">
        <v>10</v>
      </c>
      <c r="E42" s="202"/>
      <c r="F42" s="174">
        <f>D42*E42</f>
        <v>0</v>
      </c>
    </row>
    <row r="43" spans="1:6">
      <c r="A43" s="67"/>
      <c r="B43" s="172"/>
      <c r="C43" s="1"/>
      <c r="D43" s="201"/>
      <c r="E43" s="202"/>
      <c r="F43" s="174"/>
    </row>
    <row r="44" spans="1:6" ht="88.7">
      <c r="A44" s="67">
        <f>COUNT($A$10:A43)+1</f>
        <v>15</v>
      </c>
      <c r="B44" s="172" t="s">
        <v>246</v>
      </c>
      <c r="C44" s="1" t="s">
        <v>7</v>
      </c>
      <c r="D44" s="32">
        <v>10</v>
      </c>
      <c r="E44" s="71"/>
      <c r="F44" s="71">
        <f>E44*D44</f>
        <v>0</v>
      </c>
    </row>
    <row r="45" spans="1:6">
      <c r="A45" s="67"/>
      <c r="B45" s="172"/>
      <c r="C45" s="1"/>
      <c r="D45" s="201"/>
      <c r="E45" s="202"/>
      <c r="F45" s="174"/>
    </row>
    <row r="46" spans="1:6" ht="25.35">
      <c r="A46" s="67">
        <f>COUNT($A$10:A45)+1</f>
        <v>16</v>
      </c>
      <c r="B46" s="172" t="s">
        <v>247</v>
      </c>
      <c r="C46" s="1" t="s">
        <v>7</v>
      </c>
      <c r="D46" s="32">
        <v>10</v>
      </c>
      <c r="E46" s="71"/>
      <c r="F46" s="71">
        <f>E46*D46</f>
        <v>0</v>
      </c>
    </row>
    <row r="47" spans="1:6">
      <c r="A47" s="67"/>
      <c r="B47" s="172"/>
      <c r="C47" s="1"/>
      <c r="D47" s="201"/>
      <c r="E47" s="202"/>
      <c r="F47" s="174"/>
    </row>
    <row r="48" spans="1:6" ht="50.7">
      <c r="A48" s="67">
        <f>COUNT($A$10:A47)+1</f>
        <v>17</v>
      </c>
      <c r="B48" s="172" t="s">
        <v>290</v>
      </c>
      <c r="C48" s="1" t="s">
        <v>7</v>
      </c>
      <c r="D48" s="32">
        <v>10</v>
      </c>
      <c r="E48" s="71"/>
      <c r="F48" s="71">
        <f>E48*D48</f>
        <v>0</v>
      </c>
    </row>
    <row r="49" spans="1:6">
      <c r="A49" s="67"/>
      <c r="B49" s="172"/>
      <c r="C49" s="1"/>
      <c r="D49" s="32"/>
      <c r="E49" s="71"/>
      <c r="F49" s="71"/>
    </row>
    <row r="50" spans="1:6" ht="139.35">
      <c r="A50" s="67">
        <f>COUNT($A$10:A48)+1</f>
        <v>18</v>
      </c>
      <c r="B50" s="205" t="s">
        <v>313</v>
      </c>
      <c r="C50" s="1" t="s">
        <v>7</v>
      </c>
      <c r="D50" s="32">
        <v>10</v>
      </c>
      <c r="E50" s="71"/>
      <c r="F50" s="71">
        <f>E50*D50</f>
        <v>0</v>
      </c>
    </row>
    <row r="51" spans="1:6">
      <c r="A51" s="67"/>
      <c r="B51" s="205"/>
      <c r="C51" s="1"/>
      <c r="D51" s="201"/>
      <c r="E51" s="202"/>
      <c r="F51" s="174"/>
    </row>
    <row r="52" spans="1:6" ht="164.7">
      <c r="A52" s="67">
        <f>COUNT($A$10:A50)+1</f>
        <v>19</v>
      </c>
      <c r="B52" s="172" t="s">
        <v>314</v>
      </c>
      <c r="C52" s="1" t="s">
        <v>7</v>
      </c>
      <c r="D52" s="32">
        <v>10</v>
      </c>
      <c r="E52" s="71"/>
      <c r="F52" s="71">
        <f>E52*D52</f>
        <v>0</v>
      </c>
    </row>
    <row r="53" spans="1:6">
      <c r="A53" s="67"/>
      <c r="B53" s="172"/>
      <c r="C53" s="1"/>
      <c r="D53" s="32"/>
      <c r="E53" s="71"/>
      <c r="F53" s="71"/>
    </row>
    <row r="54" spans="1:6" ht="38">
      <c r="A54" s="67">
        <f>COUNT($A$10:A52)+1</f>
        <v>20</v>
      </c>
      <c r="B54" s="172" t="s">
        <v>346</v>
      </c>
      <c r="C54" s="1" t="s">
        <v>43</v>
      </c>
      <c r="D54" s="32">
        <v>1.9</v>
      </c>
      <c r="E54" s="71"/>
      <c r="F54" s="71">
        <f>E54*D54</f>
        <v>0</v>
      </c>
    </row>
    <row r="55" spans="1:6">
      <c r="A55" s="67"/>
      <c r="B55" s="113"/>
      <c r="C55" s="1"/>
      <c r="D55" s="117"/>
      <c r="E55" s="114"/>
      <c r="F55" s="115"/>
    </row>
    <row r="56" spans="1:6">
      <c r="A56" s="67"/>
      <c r="B56" s="190" t="s">
        <v>191</v>
      </c>
      <c r="C56" s="1"/>
      <c r="D56" s="117"/>
      <c r="E56" s="71"/>
      <c r="F56" s="71"/>
    </row>
    <row r="57" spans="1:6">
      <c r="A57" s="67"/>
      <c r="B57" s="190" t="s">
        <v>222</v>
      </c>
      <c r="C57" s="1"/>
      <c r="D57" s="117"/>
      <c r="E57" s="71"/>
      <c r="F57" s="71"/>
    </row>
    <row r="58" spans="1:6" ht="50.7">
      <c r="A58" s="67">
        <f>COUNT($A$10:A56)+1</f>
        <v>21</v>
      </c>
      <c r="B58" s="172" t="s">
        <v>202</v>
      </c>
      <c r="C58" s="163" t="s">
        <v>201</v>
      </c>
      <c r="D58" s="175">
        <v>100</v>
      </c>
      <c r="E58" s="206"/>
      <c r="F58" s="174">
        <f>D58*E58</f>
        <v>0</v>
      </c>
    </row>
    <row r="59" spans="1:6">
      <c r="A59" s="67"/>
      <c r="B59" s="73"/>
      <c r="C59" s="73"/>
      <c r="D59" s="73"/>
    </row>
    <row r="60" spans="1:6" ht="38">
      <c r="A60" s="67">
        <f>COUNT($A$10:A59)+1</f>
        <v>22</v>
      </c>
      <c r="B60" s="199" t="s">
        <v>199</v>
      </c>
      <c r="C60" s="200" t="s">
        <v>198</v>
      </c>
      <c r="D60" s="201">
        <v>95</v>
      </c>
      <c r="E60" s="202"/>
      <c r="F60" s="174">
        <f>D60*E60</f>
        <v>0</v>
      </c>
    </row>
    <row r="61" spans="1:6">
      <c r="A61" s="67"/>
      <c r="B61" s="196"/>
      <c r="C61" s="1"/>
      <c r="D61" s="117"/>
      <c r="E61" s="71"/>
      <c r="F61" s="71"/>
    </row>
    <row r="62" spans="1:6" ht="101.35">
      <c r="A62" s="67">
        <f>COUNT($A$10:A60)+1</f>
        <v>23</v>
      </c>
      <c r="B62" s="199" t="s">
        <v>221</v>
      </c>
      <c r="C62" s="207" t="s">
        <v>7</v>
      </c>
      <c r="D62" s="177">
        <v>11</v>
      </c>
      <c r="E62" s="208"/>
      <c r="F62" s="178">
        <f>$D62*E62</f>
        <v>0</v>
      </c>
    </row>
    <row r="63" spans="1:6">
      <c r="A63" s="67"/>
      <c r="B63" s="120"/>
      <c r="C63" s="1"/>
      <c r="D63" s="117"/>
      <c r="E63" s="71"/>
      <c r="F63" s="71"/>
    </row>
    <row r="64" spans="1:6" ht="50.7">
      <c r="A64" s="67">
        <f>COUNT($A$10:A63)+1</f>
        <v>24</v>
      </c>
      <c r="B64" s="199" t="s">
        <v>205</v>
      </c>
      <c r="C64" s="176"/>
      <c r="D64" s="177"/>
      <c r="E64" s="208"/>
      <c r="F64" s="178"/>
    </row>
    <row r="65" spans="1:6" ht="38">
      <c r="A65" s="67" t="s">
        <v>136</v>
      </c>
      <c r="B65" s="192" t="s">
        <v>207</v>
      </c>
      <c r="C65" s="176" t="s">
        <v>8</v>
      </c>
      <c r="D65" s="177">
        <v>2</v>
      </c>
      <c r="E65" s="208"/>
      <c r="F65" s="178">
        <f t="shared" ref="F65:F69" si="0">$D65*E65</f>
        <v>0</v>
      </c>
    </row>
    <row r="66" spans="1:6" ht="38">
      <c r="A66" s="67" t="s">
        <v>137</v>
      </c>
      <c r="B66" s="192" t="s">
        <v>208</v>
      </c>
      <c r="C66" s="176" t="s">
        <v>8</v>
      </c>
      <c r="D66" s="177">
        <v>2</v>
      </c>
      <c r="E66" s="208"/>
      <c r="F66" s="178">
        <f t="shared" si="0"/>
        <v>0</v>
      </c>
    </row>
    <row r="67" spans="1:6" ht="38">
      <c r="A67" s="67" t="s">
        <v>138</v>
      </c>
      <c r="B67" s="192" t="s">
        <v>210</v>
      </c>
      <c r="C67" s="176" t="s">
        <v>8</v>
      </c>
      <c r="D67" s="177">
        <v>2</v>
      </c>
      <c r="E67" s="208"/>
      <c r="F67" s="178">
        <f t="shared" si="0"/>
        <v>0</v>
      </c>
    </row>
    <row r="68" spans="1:6" ht="25.35">
      <c r="A68" s="67" t="s">
        <v>139</v>
      </c>
      <c r="B68" s="192" t="s">
        <v>209</v>
      </c>
      <c r="C68" s="176" t="s">
        <v>8</v>
      </c>
      <c r="D68" s="177">
        <v>1</v>
      </c>
      <c r="E68" s="208"/>
      <c r="F68" s="178">
        <f t="shared" si="0"/>
        <v>0</v>
      </c>
    </row>
    <row r="69" spans="1:6" ht="25.35">
      <c r="A69" s="67" t="s">
        <v>142</v>
      </c>
      <c r="B69" s="192" t="s">
        <v>211</v>
      </c>
      <c r="C69" s="207" t="s">
        <v>8</v>
      </c>
      <c r="D69" s="177">
        <v>1</v>
      </c>
      <c r="E69" s="208"/>
      <c r="F69" s="178">
        <f t="shared" si="0"/>
        <v>0</v>
      </c>
    </row>
    <row r="70" spans="1:6" ht="38">
      <c r="A70" s="67" t="s">
        <v>144</v>
      </c>
      <c r="B70" s="192" t="s">
        <v>212</v>
      </c>
      <c r="C70" s="207" t="s">
        <v>8</v>
      </c>
      <c r="D70" s="177">
        <v>2</v>
      </c>
      <c r="E70" s="208"/>
      <c r="F70" s="178">
        <f t="shared" ref="F70:F72" si="1">$D70*E70</f>
        <v>0</v>
      </c>
    </row>
    <row r="71" spans="1:6">
      <c r="A71" s="67"/>
      <c r="B71" s="192"/>
      <c r="C71" s="207"/>
      <c r="D71" s="177"/>
      <c r="E71" s="208"/>
      <c r="F71" s="178"/>
    </row>
    <row r="72" spans="1:6" ht="38">
      <c r="A72" s="67">
        <f>COUNT($A$10:A71)+1</f>
        <v>25</v>
      </c>
      <c r="B72" s="199" t="s">
        <v>255</v>
      </c>
      <c r="C72" s="207" t="s">
        <v>8</v>
      </c>
      <c r="D72" s="177">
        <v>10</v>
      </c>
      <c r="E72" s="208"/>
      <c r="F72" s="178">
        <f t="shared" si="1"/>
        <v>0</v>
      </c>
    </row>
    <row r="73" spans="1:6">
      <c r="A73" s="67"/>
      <c r="B73" s="199"/>
      <c r="C73" s="207"/>
      <c r="D73" s="177"/>
      <c r="E73" s="208"/>
      <c r="F73" s="178"/>
    </row>
    <row r="74" spans="1:6" ht="38">
      <c r="A74" s="67">
        <f>COUNT($A$10:A73)+1</f>
        <v>26</v>
      </c>
      <c r="B74" s="199" t="s">
        <v>258</v>
      </c>
      <c r="C74" s="207" t="s">
        <v>8</v>
      </c>
      <c r="D74" s="177">
        <v>10</v>
      </c>
      <c r="E74" s="208"/>
      <c r="F74" s="178">
        <f t="shared" ref="F74" si="2">$D74*E74</f>
        <v>0</v>
      </c>
    </row>
    <row r="75" spans="1:6">
      <c r="A75" s="67"/>
      <c r="B75" s="199"/>
      <c r="C75" s="207"/>
      <c r="D75" s="177"/>
      <c r="E75" s="208"/>
      <c r="F75" s="178"/>
    </row>
    <row r="76" spans="1:6" ht="38">
      <c r="A76" s="67">
        <f>COUNT($A$10:A75)+1</f>
        <v>27</v>
      </c>
      <c r="B76" s="209" t="s">
        <v>237</v>
      </c>
      <c r="C76" s="207"/>
      <c r="D76" s="177"/>
      <c r="E76" s="208"/>
      <c r="F76" s="178"/>
    </row>
    <row r="77" spans="1:6" ht="25.35">
      <c r="A77" s="67" t="s">
        <v>136</v>
      </c>
      <c r="B77" s="199" t="s">
        <v>206</v>
      </c>
      <c r="C77" s="207" t="s">
        <v>7</v>
      </c>
      <c r="D77" s="177">
        <v>85</v>
      </c>
      <c r="E77" s="208"/>
      <c r="F77" s="178">
        <f>$D77*E77</f>
        <v>0</v>
      </c>
    </row>
    <row r="78" spans="1:6">
      <c r="A78" s="67" t="s">
        <v>137</v>
      </c>
      <c r="B78" s="199" t="s">
        <v>219</v>
      </c>
      <c r="C78" s="207" t="s">
        <v>8</v>
      </c>
      <c r="D78" s="177">
        <v>44</v>
      </c>
      <c r="E78" s="208"/>
      <c r="F78" s="178">
        <f t="shared" ref="F78:F79" si="3">$D78*E78</f>
        <v>0</v>
      </c>
    </row>
    <row r="79" spans="1:6">
      <c r="A79" s="67" t="s">
        <v>138</v>
      </c>
      <c r="B79" s="199" t="s">
        <v>220</v>
      </c>
      <c r="C79" s="207" t="s">
        <v>8</v>
      </c>
      <c r="D79" s="177">
        <v>24</v>
      </c>
      <c r="E79" s="208"/>
      <c r="F79" s="178">
        <f t="shared" si="3"/>
        <v>0</v>
      </c>
    </row>
    <row r="80" spans="1:6">
      <c r="A80" s="67"/>
      <c r="B80" s="199"/>
      <c r="C80" s="207"/>
      <c r="D80" s="177"/>
      <c r="E80" s="208"/>
      <c r="F80" s="178"/>
    </row>
    <row r="81" spans="1:6" ht="25.35">
      <c r="A81" s="67">
        <f>COUNT($A$10:A80)+1</f>
        <v>28</v>
      </c>
      <c r="B81" s="209" t="s">
        <v>238</v>
      </c>
      <c r="C81" s="207"/>
      <c r="D81" s="177"/>
      <c r="E81" s="208"/>
      <c r="F81" s="178"/>
    </row>
    <row r="82" spans="1:6">
      <c r="A82" s="67" t="s">
        <v>136</v>
      </c>
      <c r="B82" s="209" t="s">
        <v>213</v>
      </c>
      <c r="C82" s="207" t="s">
        <v>8</v>
      </c>
      <c r="D82" s="177">
        <v>98</v>
      </c>
      <c r="E82" s="208"/>
      <c r="F82" s="178">
        <f t="shared" ref="F82:F85" si="4">$D82*E82</f>
        <v>0</v>
      </c>
    </row>
    <row r="83" spans="1:6">
      <c r="A83" s="67" t="s">
        <v>137</v>
      </c>
      <c r="B83" s="209" t="s">
        <v>214</v>
      </c>
      <c r="C83" s="207" t="s">
        <v>8</v>
      </c>
      <c r="D83" s="177">
        <v>48</v>
      </c>
      <c r="E83" s="208"/>
      <c r="F83" s="178">
        <f t="shared" si="4"/>
        <v>0</v>
      </c>
    </row>
    <row r="84" spans="1:6">
      <c r="A84" s="67" t="s">
        <v>138</v>
      </c>
      <c r="B84" s="209" t="s">
        <v>215</v>
      </c>
      <c r="C84" s="207" t="s">
        <v>8</v>
      </c>
      <c r="D84" s="177">
        <v>28</v>
      </c>
      <c r="E84" s="208"/>
      <c r="F84" s="178">
        <f t="shared" si="4"/>
        <v>0</v>
      </c>
    </row>
    <row r="85" spans="1:6">
      <c r="A85" s="67" t="s">
        <v>139</v>
      </c>
      <c r="B85" s="209" t="s">
        <v>216</v>
      </c>
      <c r="C85" s="207" t="s">
        <v>8</v>
      </c>
      <c r="D85" s="177">
        <v>102</v>
      </c>
      <c r="E85" s="208"/>
      <c r="F85" s="178">
        <f t="shared" si="4"/>
        <v>0</v>
      </c>
    </row>
    <row r="86" spans="1:6">
      <c r="A86" s="67" t="s">
        <v>142</v>
      </c>
      <c r="B86" s="209" t="s">
        <v>217</v>
      </c>
      <c r="C86" s="207" t="s">
        <v>8</v>
      </c>
      <c r="D86" s="177">
        <v>42</v>
      </c>
      <c r="E86" s="208"/>
      <c r="F86" s="178">
        <f>$D86*E86</f>
        <v>0</v>
      </c>
    </row>
    <row r="87" spans="1:6">
      <c r="A87" s="67" t="s">
        <v>144</v>
      </c>
      <c r="B87" s="209" t="s">
        <v>218</v>
      </c>
      <c r="C87" s="207" t="s">
        <v>8</v>
      </c>
      <c r="D87" s="177">
        <v>66</v>
      </c>
      <c r="E87" s="208"/>
      <c r="F87" s="178">
        <f>$D87*E87</f>
        <v>0</v>
      </c>
    </row>
    <row r="88" spans="1:6">
      <c r="A88" s="67"/>
      <c r="B88" s="209"/>
      <c r="C88" s="207"/>
      <c r="D88" s="177"/>
      <c r="E88" s="208"/>
      <c r="F88" s="178"/>
    </row>
    <row r="89" spans="1:6" ht="38">
      <c r="A89" s="67">
        <f>COUNT($A$10:A88)+1</f>
        <v>29</v>
      </c>
      <c r="B89" s="209" t="s">
        <v>260</v>
      </c>
      <c r="C89" s="207"/>
      <c r="D89" s="177"/>
      <c r="E89" s="208"/>
      <c r="F89" s="178"/>
    </row>
    <row r="90" spans="1:6">
      <c r="A90" s="67" t="s">
        <v>136</v>
      </c>
      <c r="B90" s="209" t="s">
        <v>261</v>
      </c>
      <c r="C90" s="207" t="s">
        <v>8</v>
      </c>
      <c r="D90" s="177">
        <v>18</v>
      </c>
      <c r="E90" s="208"/>
      <c r="F90" s="178">
        <f t="shared" ref="F90" si="5">$D90*E90</f>
        <v>0</v>
      </c>
    </row>
    <row r="91" spans="1:6">
      <c r="A91" s="67"/>
      <c r="B91" s="209"/>
      <c r="C91" s="207"/>
      <c r="D91" s="177"/>
      <c r="E91" s="208"/>
      <c r="F91" s="178"/>
    </row>
    <row r="92" spans="1:6">
      <c r="A92" s="67"/>
      <c r="B92" s="210" t="s">
        <v>223</v>
      </c>
      <c r="C92" s="207"/>
      <c r="D92" s="177"/>
      <c r="E92" s="208"/>
      <c r="F92" s="178"/>
    </row>
    <row r="93" spans="1:6" ht="76">
      <c r="A93" s="67">
        <f>COUNT($A$10:A86)+1</f>
        <v>29</v>
      </c>
      <c r="B93" s="2" t="s">
        <v>224</v>
      </c>
      <c r="C93" s="1" t="s">
        <v>8</v>
      </c>
      <c r="D93" s="211">
        <v>10</v>
      </c>
      <c r="E93" s="179"/>
      <c r="F93" s="71">
        <f>D93*E93</f>
        <v>0</v>
      </c>
    </row>
    <row r="94" spans="1:6">
      <c r="A94" s="67"/>
      <c r="B94" s="73"/>
      <c r="C94" s="73"/>
      <c r="D94" s="73"/>
    </row>
    <row r="95" spans="1:6" ht="76">
      <c r="A95" s="67">
        <f>COUNT($A$10:A90)+1</f>
        <v>30</v>
      </c>
      <c r="B95" s="2" t="s">
        <v>234</v>
      </c>
      <c r="C95" s="1" t="s">
        <v>43</v>
      </c>
      <c r="D95" s="201">
        <v>26</v>
      </c>
      <c r="E95" s="202"/>
      <c r="F95" s="174">
        <f>D95*E95</f>
        <v>0</v>
      </c>
    </row>
    <row r="96" spans="1:6" ht="25.35">
      <c r="A96" s="67" t="s">
        <v>136</v>
      </c>
      <c r="B96" s="2" t="s">
        <v>249</v>
      </c>
      <c r="C96" s="1" t="s">
        <v>8</v>
      </c>
      <c r="D96" s="201">
        <v>2</v>
      </c>
      <c r="E96" s="202"/>
      <c r="F96" s="174">
        <f>D96*E96</f>
        <v>0</v>
      </c>
    </row>
    <row r="97" spans="1:6">
      <c r="A97" s="67"/>
      <c r="B97" s="73"/>
      <c r="C97" s="73"/>
      <c r="D97" s="73"/>
    </row>
    <row r="98" spans="1:6" ht="190">
      <c r="A98" s="67">
        <f>COUNT($A$10:A93)+1</f>
        <v>31</v>
      </c>
      <c r="B98" s="2" t="s">
        <v>254</v>
      </c>
      <c r="C98" s="1" t="s">
        <v>145</v>
      </c>
      <c r="D98" s="211">
        <v>1</v>
      </c>
      <c r="E98" s="179"/>
      <c r="F98" s="71">
        <f>D98*E98</f>
        <v>0</v>
      </c>
    </row>
    <row r="99" spans="1:6">
      <c r="A99" s="67"/>
      <c r="B99" s="196"/>
      <c r="C99" s="1"/>
      <c r="D99" s="117"/>
      <c r="E99" s="157"/>
      <c r="F99" s="119"/>
    </row>
    <row r="100" spans="1:6" ht="76">
      <c r="A100" s="67">
        <f>COUNT($A$10:A95)+1</f>
        <v>32</v>
      </c>
      <c r="B100" s="2" t="s">
        <v>235</v>
      </c>
      <c r="C100" s="1" t="s">
        <v>7</v>
      </c>
      <c r="D100" s="201">
        <v>18</v>
      </c>
      <c r="E100" s="202"/>
      <c r="F100" s="174">
        <f>D100*E100</f>
        <v>0</v>
      </c>
    </row>
    <row r="101" spans="1:6">
      <c r="A101" s="67"/>
      <c r="B101" s="196"/>
      <c r="C101" s="1"/>
      <c r="D101" s="117"/>
      <c r="E101" s="157"/>
      <c r="F101" s="119"/>
    </row>
    <row r="102" spans="1:6" ht="25.35">
      <c r="A102" s="67">
        <f>COUNT($A$10:A99)+1</f>
        <v>33</v>
      </c>
      <c r="B102" s="196" t="s">
        <v>233</v>
      </c>
      <c r="C102" s="1" t="s">
        <v>8</v>
      </c>
      <c r="D102" s="211">
        <v>43</v>
      </c>
      <c r="E102" s="179"/>
      <c r="F102" s="71">
        <f>D102*E102</f>
        <v>0</v>
      </c>
    </row>
    <row r="103" spans="1:6">
      <c r="A103" s="67"/>
      <c r="B103" s="196"/>
      <c r="C103" s="1"/>
      <c r="D103" s="117"/>
      <c r="E103" s="157"/>
      <c r="F103" s="119"/>
    </row>
    <row r="104" spans="1:6" ht="101.35">
      <c r="A104" s="67">
        <f>COUNT($A$10:A101)+1</f>
        <v>34</v>
      </c>
      <c r="B104" s="212" t="s">
        <v>236</v>
      </c>
      <c r="C104" s="1" t="s">
        <v>7</v>
      </c>
      <c r="D104" s="211">
        <v>60</v>
      </c>
      <c r="E104" s="71"/>
      <c r="F104" s="71">
        <f>D104*E104</f>
        <v>0</v>
      </c>
    </row>
    <row r="105" spans="1:6">
      <c r="A105" s="67"/>
      <c r="B105" s="120"/>
      <c r="C105" s="1"/>
      <c r="D105" s="117"/>
      <c r="E105" s="71"/>
      <c r="F105" s="71"/>
    </row>
    <row r="106" spans="1:6" ht="14.7" thickBot="1">
      <c r="A106" s="68"/>
      <c r="B106" s="36" t="str">
        <f>$B$1&amp;" skupaj:"</f>
        <v>STREHA NAD KLETJO - ATRIJ skupaj:</v>
      </c>
      <c r="C106" s="69"/>
      <c r="D106" s="70"/>
      <c r="E106" s="70"/>
      <c r="F106" s="87">
        <f>SUM(F14:F105)</f>
        <v>0</v>
      </c>
    </row>
    <row r="107" spans="1:6" ht="14.7" thickTop="1"/>
  </sheetData>
  <mergeCells count="5">
    <mergeCell ref="B4:F4"/>
    <mergeCell ref="B5:F5"/>
    <mergeCell ref="B6:F6"/>
    <mergeCell ref="B7:F7"/>
    <mergeCell ref="B8:F8"/>
  </mergeCells>
  <pageMargins left="0.70866141732283472" right="0.70866141732283472" top="0.74803149606299213" bottom="0.74803149606299213" header="0.31496062992125984" footer="0.31496062992125984"/>
  <pageSetup paperSize="9" scale="86" orientation="portrait" horizontalDpi="4294967293" vertic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71BC9-A16A-412D-8FB3-B374743B3B2B}">
  <sheetPr>
    <tabColor theme="9" tint="0.79998168889431442"/>
  </sheetPr>
  <dimension ref="A1:F55"/>
  <sheetViews>
    <sheetView showZeros="0" topLeftCell="A46" zoomScaleNormal="100" workbookViewId="0">
      <selection activeCell="E13" sqref="E13:E52"/>
    </sheetView>
  </sheetViews>
  <sheetFormatPr defaultRowHeight="14.35"/>
  <cols>
    <col min="1" max="1" width="6.1171875" style="72" customWidth="1"/>
    <col min="2" max="2" width="45.1171875" style="35" customWidth="1"/>
    <col min="3" max="3" width="4.703125" style="34" customWidth="1"/>
    <col min="4" max="4" width="9.5859375" style="65" customWidth="1"/>
    <col min="5" max="5" width="10.703125" style="65" bestFit="1" customWidth="1"/>
    <col min="6" max="6" width="11.703125" style="65" bestFit="1" customWidth="1"/>
    <col min="204" max="204" width="6.1171875" customWidth="1"/>
    <col min="205" max="205" width="45.1171875" customWidth="1"/>
    <col min="206" max="206" width="4.703125" customWidth="1"/>
    <col min="207" max="207" width="9.5859375" customWidth="1"/>
    <col min="208" max="208" width="10.5859375" customWidth="1"/>
    <col min="209" max="209" width="12.87890625" customWidth="1"/>
    <col min="210" max="210" width="82" customWidth="1"/>
    <col min="460" max="460" width="6.1171875" customWidth="1"/>
    <col min="461" max="461" width="45.1171875" customWidth="1"/>
    <col min="462" max="462" width="4.703125" customWidth="1"/>
    <col min="463" max="463" width="9.5859375" customWidth="1"/>
    <col min="464" max="464" width="10.5859375" customWidth="1"/>
    <col min="465" max="465" width="12.87890625" customWidth="1"/>
    <col min="466" max="466" width="82" customWidth="1"/>
    <col min="716" max="716" width="6.1171875" customWidth="1"/>
    <col min="717" max="717" width="45.1171875" customWidth="1"/>
    <col min="718" max="718" width="4.703125" customWidth="1"/>
    <col min="719" max="719" width="9.5859375" customWidth="1"/>
    <col min="720" max="720" width="10.5859375" customWidth="1"/>
    <col min="721" max="721" width="12.87890625" customWidth="1"/>
    <col min="722" max="722" width="82" customWidth="1"/>
    <col min="972" max="972" width="6.1171875" customWidth="1"/>
    <col min="973" max="973" width="45.1171875" customWidth="1"/>
    <col min="974" max="974" width="4.703125" customWidth="1"/>
    <col min="975" max="975" width="9.5859375" customWidth="1"/>
    <col min="976" max="976" width="10.5859375" customWidth="1"/>
    <col min="977" max="977" width="12.87890625" customWidth="1"/>
    <col min="978" max="978" width="82" customWidth="1"/>
    <col min="1228" max="1228" width="6.1171875" customWidth="1"/>
    <col min="1229" max="1229" width="45.1171875" customWidth="1"/>
    <col min="1230" max="1230" width="4.703125" customWidth="1"/>
    <col min="1231" max="1231" width="9.5859375" customWidth="1"/>
    <col min="1232" max="1232" width="10.5859375" customWidth="1"/>
    <col min="1233" max="1233" width="12.87890625" customWidth="1"/>
    <col min="1234" max="1234" width="82" customWidth="1"/>
    <col min="1484" max="1484" width="6.1171875" customWidth="1"/>
    <col min="1485" max="1485" width="45.1171875" customWidth="1"/>
    <col min="1486" max="1486" width="4.703125" customWidth="1"/>
    <col min="1487" max="1487" width="9.5859375" customWidth="1"/>
    <col min="1488" max="1488" width="10.5859375" customWidth="1"/>
    <col min="1489" max="1489" width="12.87890625" customWidth="1"/>
    <col min="1490" max="1490" width="82" customWidth="1"/>
    <col min="1740" max="1740" width="6.1171875" customWidth="1"/>
    <col min="1741" max="1741" width="45.1171875" customWidth="1"/>
    <col min="1742" max="1742" width="4.703125" customWidth="1"/>
    <col min="1743" max="1743" width="9.5859375" customWidth="1"/>
    <col min="1744" max="1744" width="10.5859375" customWidth="1"/>
    <col min="1745" max="1745" width="12.87890625" customWidth="1"/>
    <col min="1746" max="1746" width="82" customWidth="1"/>
    <col min="1996" max="1996" width="6.1171875" customWidth="1"/>
    <col min="1997" max="1997" width="45.1171875" customWidth="1"/>
    <col min="1998" max="1998" width="4.703125" customWidth="1"/>
    <col min="1999" max="1999" width="9.5859375" customWidth="1"/>
    <col min="2000" max="2000" width="10.5859375" customWidth="1"/>
    <col min="2001" max="2001" width="12.87890625" customWidth="1"/>
    <col min="2002" max="2002" width="82" customWidth="1"/>
    <col min="2252" max="2252" width="6.1171875" customWidth="1"/>
    <col min="2253" max="2253" width="45.1171875" customWidth="1"/>
    <col min="2254" max="2254" width="4.703125" customWidth="1"/>
    <col min="2255" max="2255" width="9.5859375" customWidth="1"/>
    <col min="2256" max="2256" width="10.5859375" customWidth="1"/>
    <col min="2257" max="2257" width="12.87890625" customWidth="1"/>
    <col min="2258" max="2258" width="82" customWidth="1"/>
    <col min="2508" max="2508" width="6.1171875" customWidth="1"/>
    <col min="2509" max="2509" width="45.1171875" customWidth="1"/>
    <col min="2510" max="2510" width="4.703125" customWidth="1"/>
    <col min="2511" max="2511" width="9.5859375" customWidth="1"/>
    <col min="2512" max="2512" width="10.5859375" customWidth="1"/>
    <col min="2513" max="2513" width="12.87890625" customWidth="1"/>
    <col min="2514" max="2514" width="82" customWidth="1"/>
    <col min="2764" max="2764" width="6.1171875" customWidth="1"/>
    <col min="2765" max="2765" width="45.1171875" customWidth="1"/>
    <col min="2766" max="2766" width="4.703125" customWidth="1"/>
    <col min="2767" max="2767" width="9.5859375" customWidth="1"/>
    <col min="2768" max="2768" width="10.5859375" customWidth="1"/>
    <col min="2769" max="2769" width="12.87890625" customWidth="1"/>
    <col min="2770" max="2770" width="82" customWidth="1"/>
    <col min="3020" max="3020" width="6.1171875" customWidth="1"/>
    <col min="3021" max="3021" width="45.1171875" customWidth="1"/>
    <col min="3022" max="3022" width="4.703125" customWidth="1"/>
    <col min="3023" max="3023" width="9.5859375" customWidth="1"/>
    <col min="3024" max="3024" width="10.5859375" customWidth="1"/>
    <col min="3025" max="3025" width="12.87890625" customWidth="1"/>
    <col min="3026" max="3026" width="82" customWidth="1"/>
    <col min="3276" max="3276" width="6.1171875" customWidth="1"/>
    <col min="3277" max="3277" width="45.1171875" customWidth="1"/>
    <col min="3278" max="3278" width="4.703125" customWidth="1"/>
    <col min="3279" max="3279" width="9.5859375" customWidth="1"/>
    <col min="3280" max="3280" width="10.5859375" customWidth="1"/>
    <col min="3281" max="3281" width="12.87890625" customWidth="1"/>
    <col min="3282" max="3282" width="82" customWidth="1"/>
    <col min="3532" max="3532" width="6.1171875" customWidth="1"/>
    <col min="3533" max="3533" width="45.1171875" customWidth="1"/>
    <col min="3534" max="3534" width="4.703125" customWidth="1"/>
    <col min="3535" max="3535" width="9.5859375" customWidth="1"/>
    <col min="3536" max="3536" width="10.5859375" customWidth="1"/>
    <col min="3537" max="3537" width="12.87890625" customWidth="1"/>
    <col min="3538" max="3538" width="82" customWidth="1"/>
    <col min="3788" max="3788" width="6.1171875" customWidth="1"/>
    <col min="3789" max="3789" width="45.1171875" customWidth="1"/>
    <col min="3790" max="3790" width="4.703125" customWidth="1"/>
    <col min="3791" max="3791" width="9.5859375" customWidth="1"/>
    <col min="3792" max="3792" width="10.5859375" customWidth="1"/>
    <col min="3793" max="3793" width="12.87890625" customWidth="1"/>
    <col min="3794" max="3794" width="82" customWidth="1"/>
    <col min="4044" max="4044" width="6.1171875" customWidth="1"/>
    <col min="4045" max="4045" width="45.1171875" customWidth="1"/>
    <col min="4046" max="4046" width="4.703125" customWidth="1"/>
    <col min="4047" max="4047" width="9.5859375" customWidth="1"/>
    <col min="4048" max="4048" width="10.5859375" customWidth="1"/>
    <col min="4049" max="4049" width="12.87890625" customWidth="1"/>
    <col min="4050" max="4050" width="82" customWidth="1"/>
    <col min="4300" max="4300" width="6.1171875" customWidth="1"/>
    <col min="4301" max="4301" width="45.1171875" customWidth="1"/>
    <col min="4302" max="4302" width="4.703125" customWidth="1"/>
    <col min="4303" max="4303" width="9.5859375" customWidth="1"/>
    <col min="4304" max="4304" width="10.5859375" customWidth="1"/>
    <col min="4305" max="4305" width="12.87890625" customWidth="1"/>
    <col min="4306" max="4306" width="82" customWidth="1"/>
    <col min="4556" max="4556" width="6.1171875" customWidth="1"/>
    <col min="4557" max="4557" width="45.1171875" customWidth="1"/>
    <col min="4558" max="4558" width="4.703125" customWidth="1"/>
    <col min="4559" max="4559" width="9.5859375" customWidth="1"/>
    <col min="4560" max="4560" width="10.5859375" customWidth="1"/>
    <col min="4561" max="4561" width="12.87890625" customWidth="1"/>
    <col min="4562" max="4562" width="82" customWidth="1"/>
    <col min="4812" max="4812" width="6.1171875" customWidth="1"/>
    <col min="4813" max="4813" width="45.1171875" customWidth="1"/>
    <col min="4814" max="4814" width="4.703125" customWidth="1"/>
    <col min="4815" max="4815" width="9.5859375" customWidth="1"/>
    <col min="4816" max="4816" width="10.5859375" customWidth="1"/>
    <col min="4817" max="4817" width="12.87890625" customWidth="1"/>
    <col min="4818" max="4818" width="82" customWidth="1"/>
    <col min="5068" max="5068" width="6.1171875" customWidth="1"/>
    <col min="5069" max="5069" width="45.1171875" customWidth="1"/>
    <col min="5070" max="5070" width="4.703125" customWidth="1"/>
    <col min="5071" max="5071" width="9.5859375" customWidth="1"/>
    <col min="5072" max="5072" width="10.5859375" customWidth="1"/>
    <col min="5073" max="5073" width="12.87890625" customWidth="1"/>
    <col min="5074" max="5074" width="82" customWidth="1"/>
    <col min="5324" max="5324" width="6.1171875" customWidth="1"/>
    <col min="5325" max="5325" width="45.1171875" customWidth="1"/>
    <col min="5326" max="5326" width="4.703125" customWidth="1"/>
    <col min="5327" max="5327" width="9.5859375" customWidth="1"/>
    <col min="5328" max="5328" width="10.5859375" customWidth="1"/>
    <col min="5329" max="5329" width="12.87890625" customWidth="1"/>
    <col min="5330" max="5330" width="82" customWidth="1"/>
    <col min="5580" max="5580" width="6.1171875" customWidth="1"/>
    <col min="5581" max="5581" width="45.1171875" customWidth="1"/>
    <col min="5582" max="5582" width="4.703125" customWidth="1"/>
    <col min="5583" max="5583" width="9.5859375" customWidth="1"/>
    <col min="5584" max="5584" width="10.5859375" customWidth="1"/>
    <col min="5585" max="5585" width="12.87890625" customWidth="1"/>
    <col min="5586" max="5586" width="82" customWidth="1"/>
    <col min="5836" max="5836" width="6.1171875" customWidth="1"/>
    <col min="5837" max="5837" width="45.1171875" customWidth="1"/>
    <col min="5838" max="5838" width="4.703125" customWidth="1"/>
    <col min="5839" max="5839" width="9.5859375" customWidth="1"/>
    <col min="5840" max="5840" width="10.5859375" customWidth="1"/>
    <col min="5841" max="5841" width="12.87890625" customWidth="1"/>
    <col min="5842" max="5842" width="82" customWidth="1"/>
    <col min="6092" max="6092" width="6.1171875" customWidth="1"/>
    <col min="6093" max="6093" width="45.1171875" customWidth="1"/>
    <col min="6094" max="6094" width="4.703125" customWidth="1"/>
    <col min="6095" max="6095" width="9.5859375" customWidth="1"/>
    <col min="6096" max="6096" width="10.5859375" customWidth="1"/>
    <col min="6097" max="6097" width="12.87890625" customWidth="1"/>
    <col min="6098" max="6098" width="82" customWidth="1"/>
    <col min="6348" max="6348" width="6.1171875" customWidth="1"/>
    <col min="6349" max="6349" width="45.1171875" customWidth="1"/>
    <col min="6350" max="6350" width="4.703125" customWidth="1"/>
    <col min="6351" max="6351" width="9.5859375" customWidth="1"/>
    <col min="6352" max="6352" width="10.5859375" customWidth="1"/>
    <col min="6353" max="6353" width="12.87890625" customWidth="1"/>
    <col min="6354" max="6354" width="82" customWidth="1"/>
    <col min="6604" max="6604" width="6.1171875" customWidth="1"/>
    <col min="6605" max="6605" width="45.1171875" customWidth="1"/>
    <col min="6606" max="6606" width="4.703125" customWidth="1"/>
    <col min="6607" max="6607" width="9.5859375" customWidth="1"/>
    <col min="6608" max="6608" width="10.5859375" customWidth="1"/>
    <col min="6609" max="6609" width="12.87890625" customWidth="1"/>
    <col min="6610" max="6610" width="82" customWidth="1"/>
    <col min="6860" max="6860" width="6.1171875" customWidth="1"/>
    <col min="6861" max="6861" width="45.1171875" customWidth="1"/>
    <col min="6862" max="6862" width="4.703125" customWidth="1"/>
    <col min="6863" max="6863" width="9.5859375" customWidth="1"/>
    <col min="6864" max="6864" width="10.5859375" customWidth="1"/>
    <col min="6865" max="6865" width="12.87890625" customWidth="1"/>
    <col min="6866" max="6866" width="82" customWidth="1"/>
    <col min="7116" max="7116" width="6.1171875" customWidth="1"/>
    <col min="7117" max="7117" width="45.1171875" customWidth="1"/>
    <col min="7118" max="7118" width="4.703125" customWidth="1"/>
    <col min="7119" max="7119" width="9.5859375" customWidth="1"/>
    <col min="7120" max="7120" width="10.5859375" customWidth="1"/>
    <col min="7121" max="7121" width="12.87890625" customWidth="1"/>
    <col min="7122" max="7122" width="82" customWidth="1"/>
    <col min="7372" max="7372" width="6.1171875" customWidth="1"/>
    <col min="7373" max="7373" width="45.1171875" customWidth="1"/>
    <col min="7374" max="7374" width="4.703125" customWidth="1"/>
    <col min="7375" max="7375" width="9.5859375" customWidth="1"/>
    <col min="7376" max="7376" width="10.5859375" customWidth="1"/>
    <col min="7377" max="7377" width="12.87890625" customWidth="1"/>
    <col min="7378" max="7378" width="82" customWidth="1"/>
    <col min="7628" max="7628" width="6.1171875" customWidth="1"/>
    <col min="7629" max="7629" width="45.1171875" customWidth="1"/>
    <col min="7630" max="7630" width="4.703125" customWidth="1"/>
    <col min="7631" max="7631" width="9.5859375" customWidth="1"/>
    <col min="7632" max="7632" width="10.5859375" customWidth="1"/>
    <col min="7633" max="7633" width="12.87890625" customWidth="1"/>
    <col min="7634" max="7634" width="82" customWidth="1"/>
    <col min="7884" max="7884" width="6.1171875" customWidth="1"/>
    <col min="7885" max="7885" width="45.1171875" customWidth="1"/>
    <col min="7886" max="7886" width="4.703125" customWidth="1"/>
    <col min="7887" max="7887" width="9.5859375" customWidth="1"/>
    <col min="7888" max="7888" width="10.5859375" customWidth="1"/>
    <col min="7889" max="7889" width="12.87890625" customWidth="1"/>
    <col min="7890" max="7890" width="82" customWidth="1"/>
    <col min="8140" max="8140" width="6.1171875" customWidth="1"/>
    <col min="8141" max="8141" width="45.1171875" customWidth="1"/>
    <col min="8142" max="8142" width="4.703125" customWidth="1"/>
    <col min="8143" max="8143" width="9.5859375" customWidth="1"/>
    <col min="8144" max="8144" width="10.5859375" customWidth="1"/>
    <col min="8145" max="8145" width="12.87890625" customWidth="1"/>
    <col min="8146" max="8146" width="82" customWidth="1"/>
    <col min="8396" max="8396" width="6.1171875" customWidth="1"/>
    <col min="8397" max="8397" width="45.1171875" customWidth="1"/>
    <col min="8398" max="8398" width="4.703125" customWidth="1"/>
    <col min="8399" max="8399" width="9.5859375" customWidth="1"/>
    <col min="8400" max="8400" width="10.5859375" customWidth="1"/>
    <col min="8401" max="8401" width="12.87890625" customWidth="1"/>
    <col min="8402" max="8402" width="82" customWidth="1"/>
    <col min="8652" max="8652" width="6.1171875" customWidth="1"/>
    <col min="8653" max="8653" width="45.1171875" customWidth="1"/>
    <col min="8654" max="8654" width="4.703125" customWidth="1"/>
    <col min="8655" max="8655" width="9.5859375" customWidth="1"/>
    <col min="8656" max="8656" width="10.5859375" customWidth="1"/>
    <col min="8657" max="8657" width="12.87890625" customWidth="1"/>
    <col min="8658" max="8658" width="82" customWidth="1"/>
    <col min="8908" max="8908" width="6.1171875" customWidth="1"/>
    <col min="8909" max="8909" width="45.1171875" customWidth="1"/>
    <col min="8910" max="8910" width="4.703125" customWidth="1"/>
    <col min="8911" max="8911" width="9.5859375" customWidth="1"/>
    <col min="8912" max="8912" width="10.5859375" customWidth="1"/>
    <col min="8913" max="8913" width="12.87890625" customWidth="1"/>
    <col min="8914" max="8914" width="82" customWidth="1"/>
    <col min="9164" max="9164" width="6.1171875" customWidth="1"/>
    <col min="9165" max="9165" width="45.1171875" customWidth="1"/>
    <col min="9166" max="9166" width="4.703125" customWidth="1"/>
    <col min="9167" max="9167" width="9.5859375" customWidth="1"/>
    <col min="9168" max="9168" width="10.5859375" customWidth="1"/>
    <col min="9169" max="9169" width="12.87890625" customWidth="1"/>
    <col min="9170" max="9170" width="82" customWidth="1"/>
    <col min="9420" max="9420" width="6.1171875" customWidth="1"/>
    <col min="9421" max="9421" width="45.1171875" customWidth="1"/>
    <col min="9422" max="9422" width="4.703125" customWidth="1"/>
    <col min="9423" max="9423" width="9.5859375" customWidth="1"/>
    <col min="9424" max="9424" width="10.5859375" customWidth="1"/>
    <col min="9425" max="9425" width="12.87890625" customWidth="1"/>
    <col min="9426" max="9426" width="82" customWidth="1"/>
    <col min="9676" max="9676" width="6.1171875" customWidth="1"/>
    <col min="9677" max="9677" width="45.1171875" customWidth="1"/>
    <col min="9678" max="9678" width="4.703125" customWidth="1"/>
    <col min="9679" max="9679" width="9.5859375" customWidth="1"/>
    <col min="9680" max="9680" width="10.5859375" customWidth="1"/>
    <col min="9681" max="9681" width="12.87890625" customWidth="1"/>
    <col min="9682" max="9682" width="82" customWidth="1"/>
    <col min="9932" max="9932" width="6.1171875" customWidth="1"/>
    <col min="9933" max="9933" width="45.1171875" customWidth="1"/>
    <col min="9934" max="9934" width="4.703125" customWidth="1"/>
    <col min="9935" max="9935" width="9.5859375" customWidth="1"/>
    <col min="9936" max="9936" width="10.5859375" customWidth="1"/>
    <col min="9937" max="9937" width="12.87890625" customWidth="1"/>
    <col min="9938" max="9938" width="82" customWidth="1"/>
    <col min="10188" max="10188" width="6.1171875" customWidth="1"/>
    <col min="10189" max="10189" width="45.1171875" customWidth="1"/>
    <col min="10190" max="10190" width="4.703125" customWidth="1"/>
    <col min="10191" max="10191" width="9.5859375" customWidth="1"/>
    <col min="10192" max="10192" width="10.5859375" customWidth="1"/>
    <col min="10193" max="10193" width="12.87890625" customWidth="1"/>
    <col min="10194" max="10194" width="82" customWidth="1"/>
    <col min="10444" max="10444" width="6.1171875" customWidth="1"/>
    <col min="10445" max="10445" width="45.1171875" customWidth="1"/>
    <col min="10446" max="10446" width="4.703125" customWidth="1"/>
    <col min="10447" max="10447" width="9.5859375" customWidth="1"/>
    <col min="10448" max="10448" width="10.5859375" customWidth="1"/>
    <col min="10449" max="10449" width="12.87890625" customWidth="1"/>
    <col min="10450" max="10450" width="82" customWidth="1"/>
    <col min="10700" max="10700" width="6.1171875" customWidth="1"/>
    <col min="10701" max="10701" width="45.1171875" customWidth="1"/>
    <col min="10702" max="10702" width="4.703125" customWidth="1"/>
    <col min="10703" max="10703" width="9.5859375" customWidth="1"/>
    <col min="10704" max="10704" width="10.5859375" customWidth="1"/>
    <col min="10705" max="10705" width="12.87890625" customWidth="1"/>
    <col min="10706" max="10706" width="82" customWidth="1"/>
    <col min="10956" max="10956" width="6.1171875" customWidth="1"/>
    <col min="10957" max="10957" width="45.1171875" customWidth="1"/>
    <col min="10958" max="10958" width="4.703125" customWidth="1"/>
    <col min="10959" max="10959" width="9.5859375" customWidth="1"/>
    <col min="10960" max="10960" width="10.5859375" customWidth="1"/>
    <col min="10961" max="10961" width="12.87890625" customWidth="1"/>
    <col min="10962" max="10962" width="82" customWidth="1"/>
    <col min="11212" max="11212" width="6.1171875" customWidth="1"/>
    <col min="11213" max="11213" width="45.1171875" customWidth="1"/>
    <col min="11214" max="11214" width="4.703125" customWidth="1"/>
    <col min="11215" max="11215" width="9.5859375" customWidth="1"/>
    <col min="11216" max="11216" width="10.5859375" customWidth="1"/>
    <col min="11217" max="11217" width="12.87890625" customWidth="1"/>
    <col min="11218" max="11218" width="82" customWidth="1"/>
    <col min="11468" max="11468" width="6.1171875" customWidth="1"/>
    <col min="11469" max="11469" width="45.1171875" customWidth="1"/>
    <col min="11470" max="11470" width="4.703125" customWidth="1"/>
    <col min="11471" max="11471" width="9.5859375" customWidth="1"/>
    <col min="11472" max="11472" width="10.5859375" customWidth="1"/>
    <col min="11473" max="11473" width="12.87890625" customWidth="1"/>
    <col min="11474" max="11474" width="82" customWidth="1"/>
    <col min="11724" max="11724" width="6.1171875" customWidth="1"/>
    <col min="11725" max="11725" width="45.1171875" customWidth="1"/>
    <col min="11726" max="11726" width="4.703125" customWidth="1"/>
    <col min="11727" max="11727" width="9.5859375" customWidth="1"/>
    <col min="11728" max="11728" width="10.5859375" customWidth="1"/>
    <col min="11729" max="11729" width="12.87890625" customWidth="1"/>
    <col min="11730" max="11730" width="82" customWidth="1"/>
    <col min="11980" max="11980" width="6.1171875" customWidth="1"/>
    <col min="11981" max="11981" width="45.1171875" customWidth="1"/>
    <col min="11982" max="11982" width="4.703125" customWidth="1"/>
    <col min="11983" max="11983" width="9.5859375" customWidth="1"/>
    <col min="11984" max="11984" width="10.5859375" customWidth="1"/>
    <col min="11985" max="11985" width="12.87890625" customWidth="1"/>
    <col min="11986" max="11986" width="82" customWidth="1"/>
    <col min="12236" max="12236" width="6.1171875" customWidth="1"/>
    <col min="12237" max="12237" width="45.1171875" customWidth="1"/>
    <col min="12238" max="12238" width="4.703125" customWidth="1"/>
    <col min="12239" max="12239" width="9.5859375" customWidth="1"/>
    <col min="12240" max="12240" width="10.5859375" customWidth="1"/>
    <col min="12241" max="12241" width="12.87890625" customWidth="1"/>
    <col min="12242" max="12242" width="82" customWidth="1"/>
    <col min="12492" max="12492" width="6.1171875" customWidth="1"/>
    <col min="12493" max="12493" width="45.1171875" customWidth="1"/>
    <col min="12494" max="12494" width="4.703125" customWidth="1"/>
    <col min="12495" max="12495" width="9.5859375" customWidth="1"/>
    <col min="12496" max="12496" width="10.5859375" customWidth="1"/>
    <col min="12497" max="12497" width="12.87890625" customWidth="1"/>
    <col min="12498" max="12498" width="82" customWidth="1"/>
    <col min="12748" max="12748" width="6.1171875" customWidth="1"/>
    <col min="12749" max="12749" width="45.1171875" customWidth="1"/>
    <col min="12750" max="12750" width="4.703125" customWidth="1"/>
    <col min="12751" max="12751" width="9.5859375" customWidth="1"/>
    <col min="12752" max="12752" width="10.5859375" customWidth="1"/>
    <col min="12753" max="12753" width="12.87890625" customWidth="1"/>
    <col min="12754" max="12754" width="82" customWidth="1"/>
    <col min="13004" max="13004" width="6.1171875" customWidth="1"/>
    <col min="13005" max="13005" width="45.1171875" customWidth="1"/>
    <col min="13006" max="13006" width="4.703125" customWidth="1"/>
    <col min="13007" max="13007" width="9.5859375" customWidth="1"/>
    <col min="13008" max="13008" width="10.5859375" customWidth="1"/>
    <col min="13009" max="13009" width="12.87890625" customWidth="1"/>
    <col min="13010" max="13010" width="82" customWidth="1"/>
    <col min="13260" max="13260" width="6.1171875" customWidth="1"/>
    <col min="13261" max="13261" width="45.1171875" customWidth="1"/>
    <col min="13262" max="13262" width="4.703125" customWidth="1"/>
    <col min="13263" max="13263" width="9.5859375" customWidth="1"/>
    <col min="13264" max="13264" width="10.5859375" customWidth="1"/>
    <col min="13265" max="13265" width="12.87890625" customWidth="1"/>
    <col min="13266" max="13266" width="82" customWidth="1"/>
    <col min="13516" max="13516" width="6.1171875" customWidth="1"/>
    <col min="13517" max="13517" width="45.1171875" customWidth="1"/>
    <col min="13518" max="13518" width="4.703125" customWidth="1"/>
    <col min="13519" max="13519" width="9.5859375" customWidth="1"/>
    <col min="13520" max="13520" width="10.5859375" customWidth="1"/>
    <col min="13521" max="13521" width="12.87890625" customWidth="1"/>
    <col min="13522" max="13522" width="82" customWidth="1"/>
    <col min="13772" max="13772" width="6.1171875" customWidth="1"/>
    <col min="13773" max="13773" width="45.1171875" customWidth="1"/>
    <col min="13774" max="13774" width="4.703125" customWidth="1"/>
    <col min="13775" max="13775" width="9.5859375" customWidth="1"/>
    <col min="13776" max="13776" width="10.5859375" customWidth="1"/>
    <col min="13777" max="13777" width="12.87890625" customWidth="1"/>
    <col min="13778" max="13778" width="82" customWidth="1"/>
    <col min="14028" max="14028" width="6.1171875" customWidth="1"/>
    <col min="14029" max="14029" width="45.1171875" customWidth="1"/>
    <col min="14030" max="14030" width="4.703125" customWidth="1"/>
    <col min="14031" max="14031" width="9.5859375" customWidth="1"/>
    <col min="14032" max="14032" width="10.5859375" customWidth="1"/>
    <col min="14033" max="14033" width="12.87890625" customWidth="1"/>
    <col min="14034" max="14034" width="82" customWidth="1"/>
    <col min="14284" max="14284" width="6.1171875" customWidth="1"/>
    <col min="14285" max="14285" width="45.1171875" customWidth="1"/>
    <col min="14286" max="14286" width="4.703125" customWidth="1"/>
    <col min="14287" max="14287" width="9.5859375" customWidth="1"/>
    <col min="14288" max="14288" width="10.5859375" customWidth="1"/>
    <col min="14289" max="14289" width="12.87890625" customWidth="1"/>
    <col min="14290" max="14290" width="82" customWidth="1"/>
    <col min="14540" max="14540" width="6.1171875" customWidth="1"/>
    <col min="14541" max="14541" width="45.1171875" customWidth="1"/>
    <col min="14542" max="14542" width="4.703125" customWidth="1"/>
    <col min="14543" max="14543" width="9.5859375" customWidth="1"/>
    <col min="14544" max="14544" width="10.5859375" customWidth="1"/>
    <col min="14545" max="14545" width="12.87890625" customWidth="1"/>
    <col min="14546" max="14546" width="82" customWidth="1"/>
    <col min="14796" max="14796" width="6.1171875" customWidth="1"/>
    <col min="14797" max="14797" width="45.1171875" customWidth="1"/>
    <col min="14798" max="14798" width="4.703125" customWidth="1"/>
    <col min="14799" max="14799" width="9.5859375" customWidth="1"/>
    <col min="14800" max="14800" width="10.5859375" customWidth="1"/>
    <col min="14801" max="14801" width="12.87890625" customWidth="1"/>
    <col min="14802" max="14802" width="82" customWidth="1"/>
    <col min="15052" max="15052" width="6.1171875" customWidth="1"/>
    <col min="15053" max="15053" width="45.1171875" customWidth="1"/>
    <col min="15054" max="15054" width="4.703125" customWidth="1"/>
    <col min="15055" max="15055" width="9.5859375" customWidth="1"/>
    <col min="15056" max="15056" width="10.5859375" customWidth="1"/>
    <col min="15057" max="15057" width="12.87890625" customWidth="1"/>
    <col min="15058" max="15058" width="82" customWidth="1"/>
    <col min="15308" max="15308" width="6.1171875" customWidth="1"/>
    <col min="15309" max="15309" width="45.1171875" customWidth="1"/>
    <col min="15310" max="15310" width="4.703125" customWidth="1"/>
    <col min="15311" max="15311" width="9.5859375" customWidth="1"/>
    <col min="15312" max="15312" width="10.5859375" customWidth="1"/>
    <col min="15313" max="15313" width="12.87890625" customWidth="1"/>
    <col min="15314" max="15314" width="82" customWidth="1"/>
    <col min="15564" max="15564" width="6.1171875" customWidth="1"/>
    <col min="15565" max="15565" width="45.1171875" customWidth="1"/>
    <col min="15566" max="15566" width="4.703125" customWidth="1"/>
    <col min="15567" max="15567" width="9.5859375" customWidth="1"/>
    <col min="15568" max="15568" width="10.5859375" customWidth="1"/>
    <col min="15569" max="15569" width="12.87890625" customWidth="1"/>
    <col min="15570" max="15570" width="82" customWidth="1"/>
    <col min="15820" max="15820" width="6.1171875" customWidth="1"/>
    <col min="15821" max="15821" width="45.1171875" customWidth="1"/>
    <col min="15822" max="15822" width="4.703125" customWidth="1"/>
    <col min="15823" max="15823" width="9.5859375" customWidth="1"/>
    <col min="15824" max="15824" width="10.5859375" customWidth="1"/>
    <col min="15825" max="15825" width="12.87890625" customWidth="1"/>
    <col min="15826" max="15826" width="82" customWidth="1"/>
    <col min="16076" max="16076" width="6.1171875" customWidth="1"/>
    <col min="16077" max="16077" width="45.1171875" customWidth="1"/>
    <col min="16078" max="16078" width="4.703125" customWidth="1"/>
    <col min="16079" max="16079" width="9.5859375" customWidth="1"/>
    <col min="16080" max="16080" width="10.5859375" customWidth="1"/>
    <col min="16081" max="16081" width="12.87890625" customWidth="1"/>
    <col min="16082" max="16082" width="82" customWidth="1"/>
  </cols>
  <sheetData>
    <row r="1" spans="1:6">
      <c r="A1" s="63" t="s">
        <v>149</v>
      </c>
      <c r="B1" s="121" t="s">
        <v>135</v>
      </c>
      <c r="E1" s="225"/>
      <c r="F1" s="225"/>
    </row>
    <row r="2" spans="1:6">
      <c r="A2" s="63"/>
      <c r="B2" s="121"/>
      <c r="E2" s="97"/>
      <c r="F2" s="97"/>
    </row>
    <row r="3" spans="1:6">
      <c r="A3" s="63"/>
      <c r="B3" s="94" t="s">
        <v>51</v>
      </c>
      <c r="C3" s="122"/>
      <c r="D3" s="92"/>
      <c r="E3" s="95"/>
      <c r="F3" s="95"/>
    </row>
    <row r="4" spans="1:6" ht="15" customHeight="1">
      <c r="A4" s="63"/>
      <c r="B4" s="226" t="s">
        <v>47</v>
      </c>
      <c r="C4" s="226"/>
      <c r="D4" s="226"/>
      <c r="E4" s="226"/>
      <c r="F4" s="226"/>
    </row>
    <row r="5" spans="1:6" ht="15" customHeight="1">
      <c r="A5" s="63"/>
      <c r="B5" s="226" t="s">
        <v>52</v>
      </c>
      <c r="C5" s="226"/>
      <c r="D5" s="226"/>
      <c r="E5" s="226"/>
      <c r="F5" s="226"/>
    </row>
    <row r="6" spans="1:6" ht="29.25" customHeight="1">
      <c r="A6" s="63"/>
      <c r="B6" s="226" t="s">
        <v>53</v>
      </c>
      <c r="C6" s="226"/>
      <c r="D6" s="226"/>
      <c r="E6" s="226"/>
      <c r="F6" s="226"/>
    </row>
    <row r="7" spans="1:6" ht="27" customHeight="1">
      <c r="A7" s="63"/>
      <c r="B7" s="226" t="s">
        <v>54</v>
      </c>
      <c r="C7" s="226"/>
      <c r="D7" s="226"/>
      <c r="E7" s="226"/>
      <c r="F7" s="226"/>
    </row>
    <row r="8" spans="1:6" ht="45.75" customHeight="1">
      <c r="A8" s="63"/>
      <c r="B8" s="224" t="s">
        <v>59</v>
      </c>
      <c r="C8" s="224"/>
      <c r="D8" s="224"/>
      <c r="E8" s="224"/>
      <c r="F8" s="224"/>
    </row>
    <row r="9" spans="1:6">
      <c r="A9" s="63"/>
      <c r="B9" s="121"/>
      <c r="E9" s="85"/>
      <c r="F9" s="85"/>
    </row>
    <row r="10" spans="1:6">
      <c r="A10" s="66" t="s">
        <v>1</v>
      </c>
      <c r="B10" s="123" t="s">
        <v>2</v>
      </c>
      <c r="C10" s="124" t="s">
        <v>3</v>
      </c>
      <c r="D10" s="125" t="s">
        <v>4</v>
      </c>
      <c r="E10" s="96" t="s">
        <v>5</v>
      </c>
      <c r="F10" s="96" t="s">
        <v>6</v>
      </c>
    </row>
    <row r="11" spans="1:6">
      <c r="A11" s="152"/>
      <c r="B11" s="2"/>
      <c r="D11" s="32"/>
      <c r="E11" s="32"/>
      <c r="F11" s="32"/>
    </row>
    <row r="12" spans="1:6">
      <c r="A12" s="152"/>
      <c r="B12" s="182" t="s">
        <v>293</v>
      </c>
    </row>
    <row r="13" spans="1:6" ht="240.7">
      <c r="A13" s="67">
        <f>COUNT($A1:A12)+1</f>
        <v>1</v>
      </c>
      <c r="B13" s="172" t="s">
        <v>297</v>
      </c>
      <c r="C13" s="176" t="s">
        <v>201</v>
      </c>
      <c r="D13" s="183">
        <v>53</v>
      </c>
      <c r="E13" s="184"/>
      <c r="F13" s="185">
        <f>D13*E13</f>
        <v>0</v>
      </c>
    </row>
    <row r="14" spans="1:6">
      <c r="A14" s="67"/>
    </row>
    <row r="15" spans="1:6" ht="228">
      <c r="A15" s="67">
        <f>COUNT($A3:A14)+1</f>
        <v>2</v>
      </c>
      <c r="B15" s="172" t="s">
        <v>296</v>
      </c>
      <c r="C15" s="176" t="s">
        <v>201</v>
      </c>
      <c r="D15" s="183">
        <v>105</v>
      </c>
      <c r="E15" s="184"/>
      <c r="F15" s="185">
        <f>D15*E15</f>
        <v>0</v>
      </c>
    </row>
    <row r="16" spans="1:6" ht="15.35">
      <c r="A16" s="67" t="s">
        <v>136</v>
      </c>
      <c r="B16" s="35" t="s">
        <v>291</v>
      </c>
      <c r="C16" s="176" t="s">
        <v>201</v>
      </c>
      <c r="D16" s="183">
        <v>46</v>
      </c>
      <c r="E16" s="184"/>
      <c r="F16" s="185">
        <f>D16*E16</f>
        <v>0</v>
      </c>
    </row>
    <row r="17" spans="1:6">
      <c r="A17" s="67"/>
      <c r="C17" s="176"/>
      <c r="D17" s="183"/>
      <c r="E17" s="184"/>
      <c r="F17" s="185"/>
    </row>
    <row r="18" spans="1:6">
      <c r="B18" s="182" t="s">
        <v>294</v>
      </c>
    </row>
    <row r="19" spans="1:6" ht="202.7">
      <c r="A19" s="67">
        <f>COUNT($A5:A18)+1</f>
        <v>3</v>
      </c>
      <c r="B19" s="172" t="s">
        <v>292</v>
      </c>
      <c r="C19" s="176" t="s">
        <v>201</v>
      </c>
      <c r="D19" s="183">
        <v>270</v>
      </c>
      <c r="E19" s="184"/>
      <c r="F19" s="185">
        <f>D19*E19</f>
        <v>0</v>
      </c>
    </row>
    <row r="20" spans="1:6">
      <c r="A20" s="67"/>
      <c r="B20" s="172"/>
      <c r="C20" s="176"/>
      <c r="D20" s="183"/>
      <c r="E20" s="184"/>
      <c r="F20" s="185"/>
    </row>
    <row r="21" spans="1:6" ht="76">
      <c r="A21" s="67">
        <f>COUNT($A7:A20)+1</f>
        <v>4</v>
      </c>
      <c r="B21" s="187" t="s">
        <v>304</v>
      </c>
      <c r="C21" s="176" t="s">
        <v>201</v>
      </c>
      <c r="D21" s="32">
        <v>55</v>
      </c>
      <c r="E21" s="71"/>
      <c r="F21" s="71">
        <f>D21*E21</f>
        <v>0</v>
      </c>
    </row>
    <row r="22" spans="1:6">
      <c r="A22" s="67"/>
      <c r="B22" s="187"/>
      <c r="C22" s="176"/>
      <c r="D22" s="32"/>
      <c r="E22" s="71"/>
      <c r="F22" s="71"/>
    </row>
    <row r="23" spans="1:6" ht="88.7">
      <c r="A23" s="67">
        <f>COUNT($A9:A22)+1</f>
        <v>5</v>
      </c>
      <c r="B23" s="187" t="s">
        <v>305</v>
      </c>
      <c r="C23" s="176" t="s">
        <v>201</v>
      </c>
      <c r="D23" s="32">
        <v>30</v>
      </c>
      <c r="E23" s="71"/>
      <c r="F23" s="71">
        <f>D23*E23</f>
        <v>0</v>
      </c>
    </row>
    <row r="24" spans="1:6">
      <c r="A24" s="67"/>
      <c r="B24" s="187"/>
      <c r="C24" s="176"/>
      <c r="D24" s="32"/>
      <c r="E24" s="71"/>
      <c r="F24" s="71"/>
    </row>
    <row r="25" spans="1:6" ht="152">
      <c r="A25" s="67">
        <f>COUNT($A11:A24)+1</f>
        <v>6</v>
      </c>
      <c r="B25" s="187" t="s">
        <v>358</v>
      </c>
      <c r="C25" s="176" t="s">
        <v>201</v>
      </c>
      <c r="D25" s="32">
        <v>180</v>
      </c>
      <c r="E25" s="71"/>
      <c r="F25" s="71">
        <f>D25*E25</f>
        <v>0</v>
      </c>
    </row>
    <row r="26" spans="1:6">
      <c r="A26" s="67"/>
      <c r="B26" s="172"/>
    </row>
    <row r="27" spans="1:6">
      <c r="A27" s="67"/>
      <c r="B27" s="182" t="s">
        <v>295</v>
      </c>
    </row>
    <row r="28" spans="1:6" ht="202.7">
      <c r="A28" s="67">
        <f>COUNT($A9:A27)+1</f>
        <v>7</v>
      </c>
      <c r="B28" s="2" t="s">
        <v>298</v>
      </c>
    </row>
    <row r="29" spans="1:6" ht="15.35">
      <c r="A29" s="67" t="s">
        <v>136</v>
      </c>
      <c r="B29" s="182" t="s">
        <v>307</v>
      </c>
      <c r="C29" s="176" t="s">
        <v>201</v>
      </c>
      <c r="D29" s="183">
        <v>60</v>
      </c>
      <c r="E29" s="184"/>
      <c r="F29" s="185">
        <f>D29*E29</f>
        <v>0</v>
      </c>
    </row>
    <row r="30" spans="1:6" ht="15.35">
      <c r="A30" s="67" t="s">
        <v>137</v>
      </c>
      <c r="B30" s="182" t="s">
        <v>308</v>
      </c>
      <c r="C30" s="176" t="s">
        <v>201</v>
      </c>
      <c r="D30" s="183">
        <v>500</v>
      </c>
      <c r="E30" s="184"/>
      <c r="F30" s="185">
        <f>D30*E30</f>
        <v>0</v>
      </c>
    </row>
    <row r="31" spans="1:6" ht="25.35">
      <c r="A31" s="67" t="s">
        <v>138</v>
      </c>
      <c r="B31" s="180" t="s">
        <v>306</v>
      </c>
      <c r="C31" s="176" t="s">
        <v>201</v>
      </c>
      <c r="D31" s="183">
        <v>180</v>
      </c>
      <c r="E31" s="184"/>
      <c r="F31" s="185">
        <f>D31*E31</f>
        <v>0</v>
      </c>
    </row>
    <row r="32" spans="1:6">
      <c r="A32" s="67"/>
    </row>
    <row r="33" spans="1:6" ht="76">
      <c r="A33" s="67">
        <f>COUNT($A1:A32)+1</f>
        <v>8</v>
      </c>
      <c r="B33" s="2" t="s">
        <v>300</v>
      </c>
      <c r="C33" s="1" t="s">
        <v>43</v>
      </c>
      <c r="D33" s="32">
        <v>96</v>
      </c>
      <c r="E33" s="71"/>
      <c r="F33" s="71">
        <f>D33*E33</f>
        <v>0</v>
      </c>
    </row>
    <row r="34" spans="1:6">
      <c r="A34" s="67"/>
      <c r="B34" s="2"/>
      <c r="C34" s="1"/>
      <c r="D34" s="32"/>
      <c r="E34" s="71"/>
      <c r="F34" s="71"/>
    </row>
    <row r="35" spans="1:6" ht="25.35">
      <c r="A35" s="67">
        <f>COUNT($A3:A34)+1</f>
        <v>9</v>
      </c>
      <c r="B35" s="2" t="s">
        <v>309</v>
      </c>
      <c r="C35" s="176" t="s">
        <v>201</v>
      </c>
      <c r="D35" s="183">
        <v>50</v>
      </c>
      <c r="E35" s="184"/>
      <c r="F35" s="185">
        <f>D35*E35</f>
        <v>0</v>
      </c>
    </row>
    <row r="36" spans="1:6">
      <c r="A36" s="67"/>
      <c r="B36" s="2"/>
      <c r="C36" s="176"/>
      <c r="D36" s="183"/>
      <c r="E36" s="184"/>
      <c r="F36" s="185"/>
    </row>
    <row r="37" spans="1:6" ht="63.35">
      <c r="A37" s="67">
        <f>COUNT($A5:A36)+1</f>
        <v>10</v>
      </c>
      <c r="B37" s="113" t="s">
        <v>310</v>
      </c>
      <c r="C37" s="170" t="s">
        <v>171</v>
      </c>
      <c r="D37" s="117">
        <v>145</v>
      </c>
      <c r="E37" s="71"/>
      <c r="F37" s="71">
        <f>E37*D37</f>
        <v>0</v>
      </c>
    </row>
    <row r="38" spans="1:6">
      <c r="A38" s="67"/>
      <c r="B38" s="113"/>
      <c r="C38" s="170"/>
      <c r="D38" s="117"/>
      <c r="E38" s="71"/>
      <c r="F38" s="71"/>
    </row>
    <row r="39" spans="1:6">
      <c r="A39" s="67"/>
      <c r="B39" s="182" t="s">
        <v>301</v>
      </c>
    </row>
    <row r="40" spans="1:6" ht="102">
      <c r="A40" s="67">
        <f>COUNT($A7:A39)+1</f>
        <v>11</v>
      </c>
      <c r="B40" s="186" t="s">
        <v>302</v>
      </c>
    </row>
    <row r="41" spans="1:6" ht="164.7">
      <c r="A41" s="67"/>
      <c r="B41" s="172" t="s">
        <v>303</v>
      </c>
      <c r="C41" s="176"/>
      <c r="D41" s="183"/>
      <c r="E41" s="184"/>
      <c r="F41" s="185"/>
    </row>
    <row r="42" spans="1:6" ht="15.35">
      <c r="A42" s="67" t="s">
        <v>136</v>
      </c>
      <c r="B42" s="172" t="s">
        <v>312</v>
      </c>
      <c r="C42" s="176" t="s">
        <v>201</v>
      </c>
      <c r="D42" s="183">
        <v>12</v>
      </c>
      <c r="E42" s="184"/>
      <c r="F42" s="185">
        <f>D42*E42</f>
        <v>0</v>
      </c>
    </row>
    <row r="43" spans="1:6" ht="15.35">
      <c r="A43" s="67" t="s">
        <v>137</v>
      </c>
      <c r="B43" s="172" t="s">
        <v>311</v>
      </c>
      <c r="C43" s="176" t="s">
        <v>201</v>
      </c>
      <c r="D43" s="183">
        <v>235</v>
      </c>
      <c r="E43" s="184"/>
      <c r="F43" s="185">
        <f>D43*E43</f>
        <v>0</v>
      </c>
    </row>
    <row r="44" spans="1:6">
      <c r="A44" s="67"/>
      <c r="B44" s="172"/>
      <c r="C44" s="176"/>
      <c r="D44" s="183"/>
      <c r="E44" s="184"/>
      <c r="F44" s="185"/>
    </row>
    <row r="45" spans="1:6">
      <c r="A45" s="67"/>
      <c r="B45" s="182" t="s">
        <v>335</v>
      </c>
      <c r="C45" s="176"/>
      <c r="D45" s="183"/>
      <c r="E45" s="184"/>
      <c r="F45" s="185"/>
    </row>
    <row r="46" spans="1:6" ht="50.7">
      <c r="A46" s="67">
        <f>COUNT($A13:A45)+1</f>
        <v>12</v>
      </c>
      <c r="B46" s="172" t="s">
        <v>336</v>
      </c>
      <c r="C46" s="1" t="s">
        <v>43</v>
      </c>
      <c r="D46" s="117">
        <v>30</v>
      </c>
      <c r="E46" s="118"/>
      <c r="F46" s="119">
        <f t="shared" ref="F46" si="0">+E46*D46</f>
        <v>0</v>
      </c>
    </row>
    <row r="47" spans="1:6">
      <c r="A47" s="67"/>
      <c r="B47" s="172"/>
      <c r="C47" s="176"/>
      <c r="D47" s="183"/>
      <c r="E47" s="184"/>
      <c r="F47" s="185"/>
    </row>
    <row r="48" spans="1:6">
      <c r="A48" s="67"/>
      <c r="B48" s="182" t="s">
        <v>337</v>
      </c>
      <c r="C48" s="176"/>
      <c r="D48" s="183"/>
      <c r="E48" s="184"/>
      <c r="F48" s="185"/>
    </row>
    <row r="49" spans="1:6" ht="50.7">
      <c r="A49" s="67">
        <f>COUNT($A16:A48)+1</f>
        <v>11</v>
      </c>
      <c r="B49" s="188" t="s">
        <v>338</v>
      </c>
    </row>
    <row r="50" spans="1:6">
      <c r="A50" s="67" t="s">
        <v>136</v>
      </c>
      <c r="B50" s="166" t="s">
        <v>339</v>
      </c>
      <c r="C50" s="163" t="s">
        <v>8</v>
      </c>
      <c r="D50" s="164">
        <v>1</v>
      </c>
      <c r="E50" s="184"/>
      <c r="F50" s="119">
        <f t="shared" ref="F50:F52" si="1">+E50*D50</f>
        <v>0</v>
      </c>
    </row>
    <row r="51" spans="1:6">
      <c r="A51" s="67" t="s">
        <v>137</v>
      </c>
      <c r="B51" s="182" t="s">
        <v>340</v>
      </c>
      <c r="C51" s="163" t="s">
        <v>8</v>
      </c>
      <c r="D51" s="164">
        <v>1</v>
      </c>
      <c r="E51" s="184"/>
      <c r="F51" s="119">
        <f t="shared" si="1"/>
        <v>0</v>
      </c>
    </row>
    <row r="52" spans="1:6">
      <c r="A52" s="67" t="s">
        <v>138</v>
      </c>
      <c r="B52" s="182" t="s">
        <v>341</v>
      </c>
      <c r="C52" s="163" t="s">
        <v>8</v>
      </c>
      <c r="D52" s="164">
        <v>1</v>
      </c>
      <c r="E52" s="184"/>
      <c r="F52" s="119">
        <f t="shared" si="1"/>
        <v>0</v>
      </c>
    </row>
    <row r="53" spans="1:6">
      <c r="A53" s="67"/>
    </row>
    <row r="54" spans="1:6" ht="14.7" thickBot="1">
      <c r="A54" s="68"/>
      <c r="B54" s="36" t="str">
        <f>$B$1&amp;" skupaj:"</f>
        <v>FASADA skupaj:</v>
      </c>
      <c r="C54" s="69"/>
      <c r="D54" s="70"/>
      <c r="E54" s="70"/>
      <c r="F54" s="87">
        <f>SUM(F13:F53)</f>
        <v>0</v>
      </c>
    </row>
    <row r="55" spans="1:6" ht="14.7" thickTop="1">
      <c r="A55" s="152"/>
      <c r="B55" s="158"/>
      <c r="F55" s="159"/>
    </row>
  </sheetData>
  <mergeCells count="6">
    <mergeCell ref="B8:F8"/>
    <mergeCell ref="E1:F1"/>
    <mergeCell ref="B4:F4"/>
    <mergeCell ref="B5:F5"/>
    <mergeCell ref="B6:F6"/>
    <mergeCell ref="B7:F7"/>
  </mergeCells>
  <pageMargins left="0.70866141732283472" right="0.70866141732283472" top="0.74803149606299213" bottom="0.74803149606299213" header="0.31496062992125984" footer="0.31496062992125984"/>
  <pageSetup paperSize="9" scale="94"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FF6C6-C416-45FD-ABA5-CC2833CEA216}">
  <sheetPr>
    <tabColor theme="9" tint="0.79998168889431442"/>
    <pageSetUpPr fitToPage="1"/>
  </sheetPr>
  <dimension ref="A1:I1122"/>
  <sheetViews>
    <sheetView showZeros="0" view="pageBreakPreview" zoomScale="90" zoomScaleNormal="100" zoomScaleSheetLayoutView="90" workbookViewId="0">
      <selection activeCell="E114" sqref="E114"/>
    </sheetView>
  </sheetViews>
  <sheetFormatPr defaultColWidth="9.1171875" defaultRowHeight="12.7"/>
  <cols>
    <col min="1" max="1" width="6.41015625" style="148" customWidth="1"/>
    <col min="2" max="2" width="44.703125" style="131" customWidth="1"/>
    <col min="3" max="3" width="4.703125" style="150" customWidth="1"/>
    <col min="4" max="4" width="9.5859375" style="149" customWidth="1"/>
    <col min="5" max="5" width="11.5859375" style="151" customWidth="1"/>
    <col min="6" max="6" width="13.5859375" style="151" customWidth="1"/>
    <col min="7" max="8" width="12.703125" style="131" customWidth="1"/>
    <col min="9" max="16384" width="9.1171875" style="131"/>
  </cols>
  <sheetData>
    <row r="1" spans="1:9">
      <c r="A1" s="126" t="s">
        <v>150</v>
      </c>
      <c r="B1" s="127" t="s">
        <v>147</v>
      </c>
      <c r="C1" s="128"/>
      <c r="D1" s="129"/>
      <c r="E1" s="130"/>
      <c r="F1" s="130"/>
    </row>
    <row r="2" spans="1:9">
      <c r="A2" s="126"/>
      <c r="B2" s="127"/>
      <c r="C2" s="128"/>
      <c r="D2" s="129"/>
      <c r="E2" s="130"/>
      <c r="F2" s="130"/>
    </row>
    <row r="3" spans="1:9">
      <c r="A3" s="126"/>
      <c r="B3" s="132" t="s">
        <v>45</v>
      </c>
      <c r="C3" s="128"/>
      <c r="D3" s="129"/>
      <c r="E3" s="130"/>
      <c r="F3" s="130"/>
    </row>
    <row r="4" spans="1:9" ht="12.75" customHeight="1">
      <c r="A4" s="126"/>
      <c r="B4" s="227" t="s">
        <v>55</v>
      </c>
      <c r="C4" s="227"/>
      <c r="D4" s="227"/>
      <c r="E4" s="227"/>
      <c r="F4" s="227"/>
    </row>
    <row r="5" spans="1:9" ht="12.75" customHeight="1">
      <c r="A5" s="126"/>
      <c r="B5" s="227" t="s">
        <v>56</v>
      </c>
      <c r="C5" s="227"/>
      <c r="D5" s="227"/>
      <c r="E5" s="227"/>
      <c r="F5" s="227"/>
    </row>
    <row r="6" spans="1:9" ht="28.5" customHeight="1">
      <c r="A6" s="126"/>
      <c r="B6" s="227" t="s">
        <v>47</v>
      </c>
      <c r="C6" s="227"/>
      <c r="D6" s="227"/>
      <c r="E6" s="227"/>
      <c r="F6" s="227"/>
    </row>
    <row r="7" spans="1:9">
      <c r="A7" s="126"/>
      <c r="B7" s="227" t="s">
        <v>57</v>
      </c>
      <c r="C7" s="227"/>
      <c r="D7" s="227"/>
      <c r="E7" s="227"/>
      <c r="F7" s="227"/>
    </row>
    <row r="8" spans="1:9" ht="12.75" customHeight="1">
      <c r="A8" s="126"/>
      <c r="B8" s="227" t="s">
        <v>146</v>
      </c>
      <c r="C8" s="227"/>
      <c r="D8" s="227"/>
      <c r="E8" s="227"/>
      <c r="F8" s="227"/>
    </row>
    <row r="9" spans="1:9" ht="12.75" customHeight="1">
      <c r="A9" s="134"/>
      <c r="B9" s="227" t="s">
        <v>48</v>
      </c>
      <c r="C9" s="227"/>
      <c r="D9" s="227"/>
      <c r="E9" s="227"/>
      <c r="F9" s="227"/>
      <c r="G9" s="135"/>
      <c r="H9" s="136"/>
      <c r="I9" s="136"/>
    </row>
    <row r="10" spans="1:9" ht="12.75" customHeight="1">
      <c r="A10" s="134"/>
      <c r="B10" s="227" t="s">
        <v>58</v>
      </c>
      <c r="C10" s="227"/>
      <c r="D10" s="227"/>
      <c r="E10" s="227"/>
      <c r="F10" s="227"/>
      <c r="G10" s="135"/>
      <c r="H10" s="136"/>
      <c r="I10" s="136"/>
    </row>
    <row r="11" spans="1:9">
      <c r="A11" s="134"/>
      <c r="B11" s="133"/>
      <c r="C11" s="133"/>
      <c r="D11" s="133"/>
      <c r="E11" s="133"/>
      <c r="F11" s="133"/>
      <c r="G11" s="135"/>
      <c r="H11" s="136"/>
      <c r="I11" s="136"/>
    </row>
    <row r="12" spans="1:9">
      <c r="A12" s="137" t="s">
        <v>1</v>
      </c>
      <c r="B12" s="138" t="s">
        <v>2</v>
      </c>
      <c r="C12" s="138" t="s">
        <v>3</v>
      </c>
      <c r="D12" s="139" t="s">
        <v>4</v>
      </c>
      <c r="E12" s="140" t="s">
        <v>5</v>
      </c>
      <c r="F12" s="141" t="s">
        <v>6</v>
      </c>
      <c r="G12" s="142"/>
      <c r="H12" s="136"/>
      <c r="I12" s="136"/>
    </row>
    <row r="13" spans="1:9">
      <c r="A13" s="143"/>
      <c r="B13" s="162"/>
      <c r="C13" s="144"/>
      <c r="D13" s="145"/>
      <c r="E13" s="161"/>
      <c r="F13" s="161"/>
      <c r="G13" s="142"/>
      <c r="H13" s="136"/>
      <c r="I13" s="136"/>
    </row>
    <row r="14" spans="1:9">
      <c r="A14" s="143"/>
      <c r="B14" s="160" t="s">
        <v>148</v>
      </c>
      <c r="C14" s="144"/>
      <c r="D14" s="145"/>
      <c r="E14" s="146"/>
      <c r="F14" s="146">
        <f>E14*D14</f>
        <v>0</v>
      </c>
      <c r="G14" s="142"/>
      <c r="H14" s="136"/>
      <c r="I14" s="136"/>
    </row>
    <row r="15" spans="1:9" ht="63.35">
      <c r="A15" s="109"/>
      <c r="B15" s="162" t="s">
        <v>352</v>
      </c>
      <c r="C15" s="154"/>
      <c r="D15" s="155"/>
      <c r="E15" s="116"/>
      <c r="F15" s="147">
        <f>E15*D15</f>
        <v>0</v>
      </c>
      <c r="G15" s="142"/>
      <c r="H15" s="136"/>
      <c r="I15" s="136"/>
    </row>
    <row r="16" spans="1:9" ht="25.35">
      <c r="A16" s="109">
        <f>COUNT($A$4:A15)+1</f>
        <v>1</v>
      </c>
      <c r="B16" s="166" t="s">
        <v>353</v>
      </c>
      <c r="C16" s="163" t="s">
        <v>8</v>
      </c>
      <c r="D16" s="164">
        <v>1</v>
      </c>
      <c r="E16" s="165"/>
      <c r="F16" s="165">
        <f>+E16*$D16</f>
        <v>0</v>
      </c>
      <c r="G16" s="142"/>
      <c r="H16" s="136"/>
      <c r="I16" s="136"/>
    </row>
    <row r="17" spans="6:6">
      <c r="F17" s="156"/>
    </row>
    <row r="114" spans="1:6" ht="25.35">
      <c r="A114" s="109">
        <f>COUNT($A$4:A113)+1</f>
        <v>2</v>
      </c>
      <c r="B114" s="166" t="s">
        <v>354</v>
      </c>
      <c r="C114" s="163" t="s">
        <v>8</v>
      </c>
      <c r="D114" s="164">
        <v>1</v>
      </c>
      <c r="E114" s="165"/>
      <c r="F114" s="165">
        <f>+E114*$D114</f>
        <v>0</v>
      </c>
    </row>
    <row r="231" spans="1:6">
      <c r="B231" s="160" t="s">
        <v>284</v>
      </c>
    </row>
    <row r="232" spans="1:6" ht="63.35">
      <c r="B232" s="162" t="s">
        <v>285</v>
      </c>
    </row>
    <row r="233" spans="1:6" ht="38">
      <c r="A233" s="109">
        <f>COUNT($A$4:A232)+1</f>
        <v>3</v>
      </c>
      <c r="B233" s="166" t="s">
        <v>315</v>
      </c>
      <c r="C233" s="163" t="s">
        <v>8</v>
      </c>
      <c r="D233" s="164">
        <v>1</v>
      </c>
      <c r="E233" s="165"/>
      <c r="F233" s="165">
        <f>+E233*$D233</f>
        <v>0</v>
      </c>
    </row>
    <row r="234" spans="1:6" ht="25.35">
      <c r="A234" s="168" t="s">
        <v>136</v>
      </c>
      <c r="B234" s="167" t="s">
        <v>286</v>
      </c>
      <c r="C234" s="163" t="s">
        <v>8</v>
      </c>
      <c r="D234" s="164">
        <v>1</v>
      </c>
      <c r="E234" s="165"/>
      <c r="F234" s="165">
        <f>+E234*$D234</f>
        <v>0</v>
      </c>
    </row>
    <row r="281" spans="1:6" ht="38">
      <c r="A281" s="109">
        <f>COUNT($A$4:A279)+1</f>
        <v>4</v>
      </c>
      <c r="B281" s="166" t="s">
        <v>316</v>
      </c>
      <c r="C281" s="163" t="s">
        <v>8</v>
      </c>
      <c r="D281" s="164">
        <v>1</v>
      </c>
      <c r="E281" s="165"/>
      <c r="F281" s="165">
        <f>+E281*$D281</f>
        <v>0</v>
      </c>
    </row>
    <row r="282" spans="1:6" ht="25.35">
      <c r="A282" s="168" t="s">
        <v>136</v>
      </c>
      <c r="B282" s="167" t="s">
        <v>286</v>
      </c>
      <c r="C282" s="163" t="s">
        <v>8</v>
      </c>
      <c r="D282" s="164">
        <v>1</v>
      </c>
      <c r="E282" s="165"/>
      <c r="F282" s="165">
        <f>+E282*$D282</f>
        <v>0</v>
      </c>
    </row>
    <row r="336" spans="1:6" ht="38">
      <c r="A336" s="109">
        <f>COUNT($A$4:A335)+1</f>
        <v>5</v>
      </c>
      <c r="B336" s="166" t="s">
        <v>317</v>
      </c>
      <c r="C336" s="163" t="s">
        <v>8</v>
      </c>
      <c r="D336" s="164">
        <v>1</v>
      </c>
      <c r="E336" s="165"/>
      <c r="F336" s="165">
        <f>+E336*$D336</f>
        <v>0</v>
      </c>
    </row>
    <row r="337" spans="1:6" ht="25.35">
      <c r="A337" s="168" t="s">
        <v>136</v>
      </c>
      <c r="B337" s="167" t="s">
        <v>286</v>
      </c>
      <c r="C337" s="163" t="s">
        <v>8</v>
      </c>
      <c r="D337" s="164">
        <v>1</v>
      </c>
      <c r="E337" s="165"/>
      <c r="F337" s="165">
        <f>+E337*$D337</f>
        <v>0</v>
      </c>
    </row>
    <row r="391" spans="1:8" ht="50.7">
      <c r="A391" s="109">
        <f>COUNT($A$4:A390)+1</f>
        <v>6</v>
      </c>
      <c r="B391" s="166" t="s">
        <v>318</v>
      </c>
      <c r="C391" s="163" t="s">
        <v>8</v>
      </c>
      <c r="D391" s="164">
        <v>12</v>
      </c>
      <c r="E391" s="165"/>
      <c r="F391" s="165">
        <f>+E391*$D391</f>
        <v>0</v>
      </c>
    </row>
    <row r="392" spans="1:8">
      <c r="A392" s="168" t="s">
        <v>136</v>
      </c>
      <c r="B392" s="162" t="s">
        <v>287</v>
      </c>
      <c r="C392" s="163" t="s">
        <v>8</v>
      </c>
      <c r="D392" s="164">
        <v>12</v>
      </c>
      <c r="E392" s="165"/>
      <c r="F392" s="165">
        <f>+E392*$D392</f>
        <v>0</v>
      </c>
      <c r="H392" s="181"/>
    </row>
    <row r="393" spans="1:8" ht="25.35">
      <c r="A393" s="168" t="s">
        <v>137</v>
      </c>
      <c r="B393" s="167" t="s">
        <v>286</v>
      </c>
      <c r="C393" s="163" t="s">
        <v>8</v>
      </c>
      <c r="D393" s="164">
        <v>12</v>
      </c>
      <c r="E393" s="165"/>
      <c r="F393" s="165">
        <f>+E393*$D393</f>
        <v>0</v>
      </c>
    </row>
    <row r="446" spans="1:6" ht="38">
      <c r="A446" s="109">
        <f>COUNT($A$4:A445)+1</f>
        <v>7</v>
      </c>
      <c r="B446" s="166" t="s">
        <v>319</v>
      </c>
      <c r="C446" s="163" t="s">
        <v>8</v>
      </c>
      <c r="D446" s="164">
        <v>3</v>
      </c>
      <c r="E446" s="165"/>
      <c r="F446" s="165">
        <f>+E446*$D446</f>
        <v>0</v>
      </c>
    </row>
    <row r="447" spans="1:6" ht="25.35">
      <c r="A447" s="168" t="s">
        <v>136</v>
      </c>
      <c r="B447" s="167" t="s">
        <v>286</v>
      </c>
      <c r="C447" s="163" t="s">
        <v>8</v>
      </c>
      <c r="D447" s="164">
        <v>3</v>
      </c>
      <c r="E447" s="165"/>
      <c r="F447" s="165">
        <f>+E447*$D447</f>
        <v>0</v>
      </c>
    </row>
    <row r="467" spans="1:6">
      <c r="A467" s="168"/>
      <c r="B467" s="167"/>
      <c r="C467" s="163"/>
      <c r="D467" s="164"/>
      <c r="E467" s="165"/>
      <c r="F467" s="165"/>
    </row>
    <row r="502" spans="1:6" ht="25.35">
      <c r="A502" s="109">
        <f>COUNT($A$4:A501)+1</f>
        <v>8</v>
      </c>
      <c r="B502" s="166" t="s">
        <v>325</v>
      </c>
      <c r="C502" s="163" t="s">
        <v>8</v>
      </c>
      <c r="D502" s="164">
        <v>1</v>
      </c>
      <c r="E502" s="165"/>
      <c r="F502" s="165">
        <f>+E502*$D502</f>
        <v>0</v>
      </c>
    </row>
    <row r="558" spans="1:6" ht="38">
      <c r="A558" s="109">
        <f>COUNT($A$4:A500)+1</f>
        <v>8</v>
      </c>
      <c r="B558" s="166" t="s">
        <v>320</v>
      </c>
      <c r="C558" s="163" t="s">
        <v>8</v>
      </c>
      <c r="D558" s="164">
        <v>1</v>
      </c>
      <c r="E558" s="165"/>
      <c r="F558" s="165">
        <f>+E558*$D558</f>
        <v>0</v>
      </c>
    </row>
    <row r="559" spans="1:6" ht="25.35">
      <c r="A559" s="168" t="s">
        <v>136</v>
      </c>
      <c r="B559" s="167" t="s">
        <v>286</v>
      </c>
      <c r="C559" s="163" t="s">
        <v>8</v>
      </c>
      <c r="D559" s="164">
        <v>1</v>
      </c>
      <c r="E559" s="165"/>
      <c r="F559" s="165">
        <f>+E559*$D559</f>
        <v>0</v>
      </c>
    </row>
    <row r="613" spans="1:6" ht="38">
      <c r="A613" s="109">
        <f>COUNT($A$4:A612)+1</f>
        <v>10</v>
      </c>
      <c r="B613" s="166" t="s">
        <v>321</v>
      </c>
      <c r="C613" s="163" t="s">
        <v>8</v>
      </c>
      <c r="D613" s="164">
        <v>1</v>
      </c>
      <c r="E613" s="165"/>
      <c r="F613" s="165">
        <f>+E613*$D613</f>
        <v>0</v>
      </c>
    </row>
    <row r="614" spans="1:6" ht="25.35">
      <c r="A614" s="168" t="s">
        <v>136</v>
      </c>
      <c r="B614" s="167" t="s">
        <v>286</v>
      </c>
      <c r="C614" s="163" t="s">
        <v>8</v>
      </c>
      <c r="D614" s="164">
        <v>1</v>
      </c>
      <c r="E614" s="165"/>
      <c r="F614" s="165">
        <f>+E614*$D614</f>
        <v>0</v>
      </c>
    </row>
    <row r="668" spans="1:6" ht="25.35">
      <c r="A668" s="109">
        <f>COUNT($A$4:A667)+1</f>
        <v>11</v>
      </c>
      <c r="B668" s="166" t="s">
        <v>322</v>
      </c>
      <c r="C668" s="163" t="s">
        <v>8</v>
      </c>
      <c r="D668" s="164">
        <v>4</v>
      </c>
      <c r="E668" s="165"/>
      <c r="F668" s="165">
        <f>+E668*$D668</f>
        <v>0</v>
      </c>
    </row>
    <row r="669" spans="1:6" ht="25.35">
      <c r="A669" s="168" t="s">
        <v>136</v>
      </c>
      <c r="B669" s="167" t="s">
        <v>288</v>
      </c>
      <c r="C669" s="163" t="s">
        <v>8</v>
      </c>
      <c r="D669" s="164">
        <v>4</v>
      </c>
      <c r="E669" s="165"/>
      <c r="F669" s="165">
        <f>+E669*$D669</f>
        <v>0</v>
      </c>
    </row>
    <row r="724" spans="1:6" ht="25.35">
      <c r="A724" s="109">
        <f>COUNT($A$4:A722)+1</f>
        <v>12</v>
      </c>
      <c r="B724" s="166" t="s">
        <v>323</v>
      </c>
      <c r="C724" s="163" t="s">
        <v>8</v>
      </c>
      <c r="D724" s="164">
        <v>1</v>
      </c>
      <c r="E724" s="165"/>
      <c r="F724" s="165">
        <f>+E724*$D724</f>
        <v>0</v>
      </c>
    </row>
    <row r="725" spans="1:6" ht="25.35">
      <c r="A725" s="168" t="s">
        <v>136</v>
      </c>
      <c r="B725" s="167" t="s">
        <v>288</v>
      </c>
      <c r="C725" s="163" t="s">
        <v>8</v>
      </c>
      <c r="D725" s="164">
        <v>1</v>
      </c>
      <c r="E725" s="165"/>
      <c r="F725" s="165">
        <f>+E725*$D725</f>
        <v>0</v>
      </c>
    </row>
    <row r="780" spans="1:6" ht="25.35">
      <c r="A780" s="109">
        <f>COUNT($A$4:A778)+1</f>
        <v>13</v>
      </c>
      <c r="B780" s="166" t="s">
        <v>324</v>
      </c>
      <c r="C780" s="163" t="s">
        <v>8</v>
      </c>
      <c r="D780" s="164">
        <v>1</v>
      </c>
      <c r="E780" s="165"/>
      <c r="F780" s="165">
        <f>+E780*$D780</f>
        <v>0</v>
      </c>
    </row>
    <row r="781" spans="1:6" ht="25.35">
      <c r="A781" s="168" t="s">
        <v>136</v>
      </c>
      <c r="B781" s="167" t="s">
        <v>288</v>
      </c>
      <c r="C781" s="163" t="s">
        <v>8</v>
      </c>
      <c r="D781" s="164">
        <v>1</v>
      </c>
      <c r="E781" s="165"/>
      <c r="F781" s="165">
        <f>+E781*$D781</f>
        <v>0</v>
      </c>
    </row>
    <row r="837" spans="1:6">
      <c r="A837" s="109">
        <f>COUNT($A$4:A834)+1</f>
        <v>14</v>
      </c>
      <c r="B837" s="166" t="s">
        <v>289</v>
      </c>
      <c r="C837" s="163" t="s">
        <v>8</v>
      </c>
      <c r="D837" s="164">
        <v>1</v>
      </c>
      <c r="E837" s="165"/>
      <c r="F837" s="165">
        <f>+E837*$D837</f>
        <v>0</v>
      </c>
    </row>
    <row r="896" spans="1:6" ht="25.35">
      <c r="A896" s="109">
        <f>COUNT($A$4:A894)+1</f>
        <v>15</v>
      </c>
      <c r="B896" s="166" t="s">
        <v>326</v>
      </c>
      <c r="C896" s="163" t="s">
        <v>8</v>
      </c>
      <c r="D896" s="164">
        <v>1</v>
      </c>
      <c r="E896" s="165"/>
      <c r="F896" s="165">
        <f>+E896*$D896</f>
        <v>0</v>
      </c>
    </row>
    <row r="897" spans="1:6" ht="25.35">
      <c r="A897" s="168" t="s">
        <v>136</v>
      </c>
      <c r="B897" s="167" t="s">
        <v>288</v>
      </c>
      <c r="C897" s="163" t="s">
        <v>8</v>
      </c>
      <c r="D897" s="164">
        <v>1</v>
      </c>
      <c r="E897" s="165"/>
      <c r="F897" s="165">
        <f>+E897*$D897</f>
        <v>0</v>
      </c>
    </row>
    <row r="953" spans="1:6" ht="38">
      <c r="A953" s="109">
        <f>COUNT($A$4:A951)+1</f>
        <v>16</v>
      </c>
      <c r="B953" s="166" t="s">
        <v>332</v>
      </c>
      <c r="C953" s="163" t="s">
        <v>8</v>
      </c>
      <c r="D953" s="164">
        <v>1</v>
      </c>
      <c r="E953" s="165"/>
      <c r="F953" s="165">
        <f>+E953*$D953</f>
        <v>0</v>
      </c>
    </row>
    <row r="954" spans="1:6" ht="25.35">
      <c r="A954" s="168" t="s">
        <v>136</v>
      </c>
      <c r="B954" s="167" t="s">
        <v>286</v>
      </c>
      <c r="C954" s="163" t="s">
        <v>8</v>
      </c>
      <c r="D954" s="164">
        <v>1</v>
      </c>
      <c r="E954" s="165"/>
      <c r="F954" s="165">
        <f>+E954*$D954</f>
        <v>0</v>
      </c>
    </row>
    <row r="1009" spans="1:6">
      <c r="B1009" s="160" t="s">
        <v>327</v>
      </c>
    </row>
    <row r="1010" spans="1:6" ht="63.35">
      <c r="B1010" s="162" t="s">
        <v>328</v>
      </c>
    </row>
    <row r="1011" spans="1:6" ht="38">
      <c r="A1011" s="109">
        <f>COUNT($A$4:A1010)+1</f>
        <v>17</v>
      </c>
      <c r="B1011" s="166" t="s">
        <v>333</v>
      </c>
      <c r="C1011" s="163" t="s">
        <v>8</v>
      </c>
      <c r="D1011" s="164">
        <v>1</v>
      </c>
      <c r="E1011" s="165"/>
      <c r="F1011" s="165">
        <f>+E1011*$D1011</f>
        <v>0</v>
      </c>
    </row>
    <row r="1062" spans="1:6" ht="38">
      <c r="A1062" s="109">
        <f>COUNT($A$4:A1061)+1</f>
        <v>18</v>
      </c>
      <c r="B1062" s="166" t="s">
        <v>329</v>
      </c>
      <c r="C1062" s="163" t="s">
        <v>8</v>
      </c>
      <c r="D1062" s="164">
        <v>1</v>
      </c>
      <c r="E1062" s="165"/>
      <c r="F1062" s="165">
        <f>+E1062*$D1062</f>
        <v>0</v>
      </c>
    </row>
    <row r="1119" spans="1:6" ht="63.35">
      <c r="A1119" s="109">
        <f>COUNT($A$4:A1118)+1</f>
        <v>19</v>
      </c>
      <c r="B1119" s="213" t="s">
        <v>349</v>
      </c>
      <c r="C1119" s="214"/>
      <c r="D1119" s="215"/>
      <c r="E1119" s="216"/>
      <c r="F1119" s="216"/>
    </row>
    <row r="1120" spans="1:6">
      <c r="A1120" s="109" t="s">
        <v>350</v>
      </c>
      <c r="B1120" s="217" t="s">
        <v>351</v>
      </c>
      <c r="C1120" s="217" t="s">
        <v>145</v>
      </c>
      <c r="D1120" s="164">
        <v>1</v>
      </c>
      <c r="E1120" s="165"/>
      <c r="F1120" s="165">
        <f>+E1120*$D1120</f>
        <v>0</v>
      </c>
    </row>
    <row r="1121" spans="1:6" ht="13" thickBot="1">
      <c r="A1121" s="68"/>
      <c r="B1121" s="36" t="str">
        <f>$B$1&amp;" skupaj:"</f>
        <v>ZUNANJA ALU VRATA IN OKNA skupaj:</v>
      </c>
      <c r="C1121" s="69"/>
      <c r="D1121" s="70"/>
      <c r="E1121" s="70"/>
      <c r="F1121" s="87">
        <f>SUM(F16:F1120)</f>
        <v>0</v>
      </c>
    </row>
    <row r="1122" spans="1:6" ht="13" thickTop="1"/>
  </sheetData>
  <mergeCells count="7">
    <mergeCell ref="B10:F10"/>
    <mergeCell ref="B4:F4"/>
    <mergeCell ref="B5:F5"/>
    <mergeCell ref="B6:F6"/>
    <mergeCell ref="B7:F7"/>
    <mergeCell ref="B8:F8"/>
    <mergeCell ref="B9:F9"/>
  </mergeCells>
  <pageMargins left="0.78740157480314965" right="0.59055118110236227" top="0.86614173228346458" bottom="0.86614173228346458" header="0.31496062992125984" footer="0.51181102362204722"/>
  <pageSetup paperSize="9" scale="98" fitToHeight="0" orientation="portrait" r:id="rId1"/>
  <headerFooter alignWithMargins="0">
    <oddHeader>&amp;L&amp;8&amp;F</oddHeader>
    <oddFooter>&amp;L&amp;"FuturaTEEMedCon,Običajno"&amp;9&amp;G 
PROTIM R¯IŠNIK PERC d.o.o.,  Poslovna cona A 2,  4208 ŠENÈUR,  SLOVENIJA
tel.: 04 279 18 00  fax: 04 279 18 25  e-mail:  protim@rzisnik-perc.si  url: www.protim.si&amp;R&amp;"FuturaTEEMedCon,Običajno"&amp;P/&amp;N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2C730-CB66-47A8-B68E-BF438C693DA5}">
  <sheetPr>
    <tabColor theme="9" tint="0.79998168889431442"/>
    <pageSetUpPr fitToPage="1"/>
  </sheetPr>
  <dimension ref="A1:I115"/>
  <sheetViews>
    <sheetView showZeros="0" view="pageBreakPreview" topLeftCell="A34" zoomScale="89" zoomScaleNormal="100" zoomScaleSheetLayoutView="89" workbookViewId="0">
      <selection activeCell="E56" sqref="E56"/>
    </sheetView>
  </sheetViews>
  <sheetFormatPr defaultColWidth="9.1171875" defaultRowHeight="12.7"/>
  <cols>
    <col min="1" max="1" width="6.41015625" style="148" customWidth="1"/>
    <col min="2" max="2" width="44.703125" style="131" customWidth="1"/>
    <col min="3" max="3" width="4.703125" style="150" customWidth="1"/>
    <col min="4" max="4" width="9.5859375" style="149" customWidth="1"/>
    <col min="5" max="5" width="11.5859375" style="151" customWidth="1"/>
    <col min="6" max="6" width="13.5859375" style="151" customWidth="1"/>
    <col min="7" max="8" width="12.703125" style="131" customWidth="1"/>
    <col min="9" max="16384" width="9.1171875" style="131"/>
  </cols>
  <sheetData>
    <row r="1" spans="1:9">
      <c r="A1" s="126" t="s">
        <v>225</v>
      </c>
      <c r="B1" s="127" t="s">
        <v>330</v>
      </c>
      <c r="C1" s="128"/>
      <c r="D1" s="129"/>
      <c r="E1" s="130"/>
      <c r="F1" s="130"/>
    </row>
    <row r="2" spans="1:9">
      <c r="A2" s="126"/>
      <c r="B2" s="127"/>
      <c r="C2" s="128"/>
      <c r="D2" s="129"/>
      <c r="E2" s="130"/>
      <c r="F2" s="130"/>
    </row>
    <row r="3" spans="1:9">
      <c r="A3" s="126"/>
      <c r="B3" s="132" t="s">
        <v>45</v>
      </c>
      <c r="C3" s="128"/>
      <c r="D3" s="129"/>
      <c r="E3" s="130"/>
      <c r="F3" s="130"/>
    </row>
    <row r="4" spans="1:9" ht="12.75" customHeight="1">
      <c r="A4" s="126"/>
      <c r="B4" s="227" t="s">
        <v>55</v>
      </c>
      <c r="C4" s="227"/>
      <c r="D4" s="227"/>
      <c r="E4" s="227"/>
      <c r="F4" s="227"/>
    </row>
    <row r="5" spans="1:9" ht="12.75" customHeight="1">
      <c r="A5" s="126"/>
      <c r="B5" s="227" t="s">
        <v>56</v>
      </c>
      <c r="C5" s="227"/>
      <c r="D5" s="227"/>
      <c r="E5" s="227"/>
      <c r="F5" s="227"/>
    </row>
    <row r="6" spans="1:9" ht="28.5" customHeight="1">
      <c r="A6" s="126"/>
      <c r="B6" s="227" t="s">
        <v>47</v>
      </c>
      <c r="C6" s="227"/>
      <c r="D6" s="227"/>
      <c r="E6" s="227"/>
      <c r="F6" s="227"/>
    </row>
    <row r="7" spans="1:9">
      <c r="A7" s="126"/>
      <c r="B7" s="227" t="s">
        <v>57</v>
      </c>
      <c r="C7" s="227"/>
      <c r="D7" s="227"/>
      <c r="E7" s="227"/>
      <c r="F7" s="227"/>
    </row>
    <row r="8" spans="1:9" ht="12.75" customHeight="1">
      <c r="A8" s="126"/>
      <c r="B8" s="227" t="s">
        <v>146</v>
      </c>
      <c r="C8" s="227"/>
      <c r="D8" s="227"/>
      <c r="E8" s="227"/>
      <c r="F8" s="227"/>
    </row>
    <row r="9" spans="1:9" ht="12.75" customHeight="1">
      <c r="A9" s="134"/>
      <c r="B9" s="227" t="s">
        <v>48</v>
      </c>
      <c r="C9" s="227"/>
      <c r="D9" s="227"/>
      <c r="E9" s="227"/>
      <c r="F9" s="227"/>
      <c r="G9" s="135"/>
      <c r="H9" s="136"/>
      <c r="I9" s="136"/>
    </row>
    <row r="10" spans="1:9" ht="12.75" customHeight="1">
      <c r="A10" s="134"/>
      <c r="B10" s="227" t="s">
        <v>58</v>
      </c>
      <c r="C10" s="227"/>
      <c r="D10" s="227"/>
      <c r="E10" s="227"/>
      <c r="F10" s="227"/>
      <c r="G10" s="135"/>
      <c r="H10" s="136"/>
      <c r="I10" s="136"/>
    </row>
    <row r="11" spans="1:9">
      <c r="A11" s="134"/>
      <c r="B11" s="133"/>
      <c r="C11" s="133"/>
      <c r="D11" s="133"/>
      <c r="E11" s="133"/>
      <c r="F11" s="133"/>
      <c r="G11" s="135"/>
      <c r="H11" s="136"/>
      <c r="I11" s="136"/>
    </row>
    <row r="12" spans="1:9">
      <c r="A12" s="137" t="s">
        <v>1</v>
      </c>
      <c r="B12" s="138" t="s">
        <v>2</v>
      </c>
      <c r="C12" s="138" t="s">
        <v>3</v>
      </c>
      <c r="D12" s="139" t="s">
        <v>4</v>
      </c>
      <c r="E12" s="140" t="s">
        <v>5</v>
      </c>
      <c r="F12" s="141" t="s">
        <v>6</v>
      </c>
      <c r="G12" s="142"/>
      <c r="H12" s="136"/>
      <c r="I12" s="136"/>
    </row>
    <row r="13" spans="1:9">
      <c r="B13" s="160" t="s">
        <v>334</v>
      </c>
    </row>
    <row r="14" spans="1:9" ht="63.35">
      <c r="B14" s="162" t="s">
        <v>345</v>
      </c>
    </row>
    <row r="15" spans="1:9">
      <c r="A15" s="109">
        <f>COUNT($A$4:A14)+1</f>
        <v>1</v>
      </c>
      <c r="B15" s="166" t="s">
        <v>343</v>
      </c>
      <c r="C15" s="163" t="s">
        <v>8</v>
      </c>
      <c r="D15" s="164">
        <v>1</v>
      </c>
      <c r="E15" s="165"/>
      <c r="F15" s="165">
        <f>+E15*$D15</f>
        <v>0</v>
      </c>
    </row>
    <row r="56" spans="1:6">
      <c r="A56" s="109">
        <f>COUNT($A$4:A55)+1</f>
        <v>2</v>
      </c>
      <c r="B56" s="166" t="s">
        <v>344</v>
      </c>
      <c r="C56" s="163" t="s">
        <v>8</v>
      </c>
      <c r="D56" s="164">
        <v>1</v>
      </c>
      <c r="E56" s="165"/>
      <c r="F56" s="165">
        <f>+E56*$D56</f>
        <v>0</v>
      </c>
    </row>
    <row r="114" spans="1:6" ht="13" thickBot="1">
      <c r="A114" s="68"/>
      <c r="B114" s="36" t="str">
        <f>$B$1&amp;" skupaj:"</f>
        <v>ZUNANJA KOVINSKA VRATA skupaj:</v>
      </c>
      <c r="C114" s="69"/>
      <c r="D114" s="70"/>
      <c r="E114" s="70"/>
      <c r="F114" s="87">
        <f>SUM(F13:F113)</f>
        <v>0</v>
      </c>
    </row>
    <row r="115" spans="1:6" ht="13" thickTop="1"/>
  </sheetData>
  <mergeCells count="7">
    <mergeCell ref="B10:F10"/>
    <mergeCell ref="B4:F4"/>
    <mergeCell ref="B5:F5"/>
    <mergeCell ref="B6:F6"/>
    <mergeCell ref="B7:F7"/>
    <mergeCell ref="B8:F8"/>
    <mergeCell ref="B9:F9"/>
  </mergeCells>
  <pageMargins left="0.78740157480314965" right="0.59055118110236227" top="0.86614173228346458" bottom="0.86614173228346458" header="0.31496062992125984" footer="0.51181102362204722"/>
  <pageSetup paperSize="9" scale="98" fitToHeight="0" orientation="portrait" r:id="rId1"/>
  <headerFooter alignWithMargins="0">
    <oddHeader>&amp;L&amp;8&amp;F</oddHeader>
    <oddFooter>&amp;L&amp;"FuturaTEEMedCon,Običajno"&amp;9&amp;G 
PROTIM R¯IŠNIK PERC d.o.o.,  Poslovna cona A 2,  4208 ŠENÈUR,  SLOVENIJA
tel.: 04 279 18 00  fax: 04 279 18 25  e-mail:  protim@rzisnik-perc.si  url: www.protim.si&amp;R&amp;"FuturaTEEMedCon,Običajno"&amp;P/&amp;N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D26DF-18D5-4DFA-96F5-D80376F87317}">
  <sheetPr>
    <tabColor theme="9" tint="0.79998168889431442"/>
  </sheetPr>
  <dimension ref="A1:AI135"/>
  <sheetViews>
    <sheetView showZeros="0" topLeftCell="C16" workbookViewId="0">
      <selection activeCell="E17" sqref="E17"/>
    </sheetView>
  </sheetViews>
  <sheetFormatPr defaultRowHeight="14.35"/>
  <cols>
    <col min="1" max="1" width="6.1171875" style="72" customWidth="1"/>
    <col min="2" max="2" width="45.1171875" style="35" customWidth="1"/>
    <col min="3" max="3" width="4.703125" style="34" customWidth="1"/>
    <col min="4" max="4" width="9.5859375" style="65" customWidth="1"/>
    <col min="5" max="5" width="10.703125" style="74" bestFit="1" customWidth="1"/>
    <col min="6" max="6" width="11.703125" style="74" bestFit="1" customWidth="1"/>
    <col min="7" max="218" width="9.1171875" style="74"/>
    <col min="219" max="219" width="6.1171875" style="74" customWidth="1"/>
    <col min="220" max="220" width="45.1171875" style="74" customWidth="1"/>
    <col min="221" max="221" width="4.703125" style="74" customWidth="1"/>
    <col min="222" max="222" width="9.5859375" style="74" customWidth="1"/>
    <col min="223" max="223" width="10.5859375" style="74" customWidth="1"/>
    <col min="224" max="224" width="12.87890625" style="74" customWidth="1"/>
    <col min="225" max="225" width="82" style="74" customWidth="1"/>
    <col min="226" max="474" width="9.1171875" style="74"/>
    <col min="475" max="475" width="6.1171875" style="74" customWidth="1"/>
    <col min="476" max="476" width="45.1171875" style="74" customWidth="1"/>
    <col min="477" max="477" width="4.703125" style="74" customWidth="1"/>
    <col min="478" max="478" width="9.5859375" style="74" customWidth="1"/>
    <col min="479" max="479" width="10.5859375" style="74" customWidth="1"/>
    <col min="480" max="480" width="12.87890625" style="74" customWidth="1"/>
    <col min="481" max="481" width="82" style="74" customWidth="1"/>
    <col min="482" max="730" width="9.1171875" style="74"/>
    <col min="731" max="731" width="6.1171875" style="74" customWidth="1"/>
    <col min="732" max="732" width="45.1171875" style="74" customWidth="1"/>
    <col min="733" max="733" width="4.703125" style="74" customWidth="1"/>
    <col min="734" max="734" width="9.5859375" style="74" customWidth="1"/>
    <col min="735" max="735" width="10.5859375" style="74" customWidth="1"/>
    <col min="736" max="736" width="12.87890625" style="74" customWidth="1"/>
    <col min="737" max="737" width="82" style="74" customWidth="1"/>
    <col min="738" max="986" width="9.1171875" style="74"/>
    <col min="987" max="987" width="6.1171875" style="74" customWidth="1"/>
    <col min="988" max="988" width="45.1171875" style="74" customWidth="1"/>
    <col min="989" max="989" width="4.703125" style="74" customWidth="1"/>
    <col min="990" max="990" width="9.5859375" style="74" customWidth="1"/>
    <col min="991" max="991" width="10.5859375" style="74" customWidth="1"/>
    <col min="992" max="992" width="12.87890625" style="74" customWidth="1"/>
    <col min="993" max="993" width="82" style="74" customWidth="1"/>
    <col min="994" max="1242" width="9.1171875" style="74"/>
    <col min="1243" max="1243" width="6.1171875" style="74" customWidth="1"/>
    <col min="1244" max="1244" width="45.1171875" style="74" customWidth="1"/>
    <col min="1245" max="1245" width="4.703125" style="74" customWidth="1"/>
    <col min="1246" max="1246" width="9.5859375" style="74" customWidth="1"/>
    <col min="1247" max="1247" width="10.5859375" style="74" customWidth="1"/>
    <col min="1248" max="1248" width="12.87890625" style="74" customWidth="1"/>
    <col min="1249" max="1249" width="82" style="74" customWidth="1"/>
    <col min="1250" max="1498" width="9.1171875" style="74"/>
    <col min="1499" max="1499" width="6.1171875" style="74" customWidth="1"/>
    <col min="1500" max="1500" width="45.1171875" style="74" customWidth="1"/>
    <col min="1501" max="1501" width="4.703125" style="74" customWidth="1"/>
    <col min="1502" max="1502" width="9.5859375" style="74" customWidth="1"/>
    <col min="1503" max="1503" width="10.5859375" style="74" customWidth="1"/>
    <col min="1504" max="1504" width="12.87890625" style="74" customWidth="1"/>
    <col min="1505" max="1505" width="82" style="74" customWidth="1"/>
    <col min="1506" max="1754" width="9.1171875" style="74"/>
    <col min="1755" max="1755" width="6.1171875" style="74" customWidth="1"/>
    <col min="1756" max="1756" width="45.1171875" style="74" customWidth="1"/>
    <col min="1757" max="1757" width="4.703125" style="74" customWidth="1"/>
    <col min="1758" max="1758" width="9.5859375" style="74" customWidth="1"/>
    <col min="1759" max="1759" width="10.5859375" style="74" customWidth="1"/>
    <col min="1760" max="1760" width="12.87890625" style="74" customWidth="1"/>
    <col min="1761" max="1761" width="82" style="74" customWidth="1"/>
    <col min="1762" max="2010" width="9.1171875" style="74"/>
    <col min="2011" max="2011" width="6.1171875" style="74" customWidth="1"/>
    <col min="2012" max="2012" width="45.1171875" style="74" customWidth="1"/>
    <col min="2013" max="2013" width="4.703125" style="74" customWidth="1"/>
    <col min="2014" max="2014" width="9.5859375" style="74" customWidth="1"/>
    <col min="2015" max="2015" width="10.5859375" style="74" customWidth="1"/>
    <col min="2016" max="2016" width="12.87890625" style="74" customWidth="1"/>
    <col min="2017" max="2017" width="82" style="74" customWidth="1"/>
    <col min="2018" max="2266" width="9.1171875" style="74"/>
    <col min="2267" max="2267" width="6.1171875" style="74" customWidth="1"/>
    <col min="2268" max="2268" width="45.1171875" style="74" customWidth="1"/>
    <col min="2269" max="2269" width="4.703125" style="74" customWidth="1"/>
    <col min="2270" max="2270" width="9.5859375" style="74" customWidth="1"/>
    <col min="2271" max="2271" width="10.5859375" style="74" customWidth="1"/>
    <col min="2272" max="2272" width="12.87890625" style="74" customWidth="1"/>
    <col min="2273" max="2273" width="82" style="74" customWidth="1"/>
    <col min="2274" max="2522" width="9.1171875" style="74"/>
    <col min="2523" max="2523" width="6.1171875" style="74" customWidth="1"/>
    <col min="2524" max="2524" width="45.1171875" style="74" customWidth="1"/>
    <col min="2525" max="2525" width="4.703125" style="74" customWidth="1"/>
    <col min="2526" max="2526" width="9.5859375" style="74" customWidth="1"/>
    <col min="2527" max="2527" width="10.5859375" style="74" customWidth="1"/>
    <col min="2528" max="2528" width="12.87890625" style="74" customWidth="1"/>
    <col min="2529" max="2529" width="82" style="74" customWidth="1"/>
    <col min="2530" max="2778" width="9.1171875" style="74"/>
    <col min="2779" max="2779" width="6.1171875" style="74" customWidth="1"/>
    <col min="2780" max="2780" width="45.1171875" style="74" customWidth="1"/>
    <col min="2781" max="2781" width="4.703125" style="74" customWidth="1"/>
    <col min="2782" max="2782" width="9.5859375" style="74" customWidth="1"/>
    <col min="2783" max="2783" width="10.5859375" style="74" customWidth="1"/>
    <col min="2784" max="2784" width="12.87890625" style="74" customWidth="1"/>
    <col min="2785" max="2785" width="82" style="74" customWidth="1"/>
    <col min="2786" max="3034" width="9.1171875" style="74"/>
    <col min="3035" max="3035" width="6.1171875" style="74" customWidth="1"/>
    <col min="3036" max="3036" width="45.1171875" style="74" customWidth="1"/>
    <col min="3037" max="3037" width="4.703125" style="74" customWidth="1"/>
    <col min="3038" max="3038" width="9.5859375" style="74" customWidth="1"/>
    <col min="3039" max="3039" width="10.5859375" style="74" customWidth="1"/>
    <col min="3040" max="3040" width="12.87890625" style="74" customWidth="1"/>
    <col min="3041" max="3041" width="82" style="74" customWidth="1"/>
    <col min="3042" max="3290" width="9.1171875" style="74"/>
    <col min="3291" max="3291" width="6.1171875" style="74" customWidth="1"/>
    <col min="3292" max="3292" width="45.1171875" style="74" customWidth="1"/>
    <col min="3293" max="3293" width="4.703125" style="74" customWidth="1"/>
    <col min="3294" max="3294" width="9.5859375" style="74" customWidth="1"/>
    <col min="3295" max="3295" width="10.5859375" style="74" customWidth="1"/>
    <col min="3296" max="3296" width="12.87890625" style="74" customWidth="1"/>
    <col min="3297" max="3297" width="82" style="74" customWidth="1"/>
    <col min="3298" max="3546" width="9.1171875" style="74"/>
    <col min="3547" max="3547" width="6.1171875" style="74" customWidth="1"/>
    <col min="3548" max="3548" width="45.1171875" style="74" customWidth="1"/>
    <col min="3549" max="3549" width="4.703125" style="74" customWidth="1"/>
    <col min="3550" max="3550" width="9.5859375" style="74" customWidth="1"/>
    <col min="3551" max="3551" width="10.5859375" style="74" customWidth="1"/>
    <col min="3552" max="3552" width="12.87890625" style="74" customWidth="1"/>
    <col min="3553" max="3553" width="82" style="74" customWidth="1"/>
    <col min="3554" max="3802" width="9.1171875" style="74"/>
    <col min="3803" max="3803" width="6.1171875" style="74" customWidth="1"/>
    <col min="3804" max="3804" width="45.1171875" style="74" customWidth="1"/>
    <col min="3805" max="3805" width="4.703125" style="74" customWidth="1"/>
    <col min="3806" max="3806" width="9.5859375" style="74" customWidth="1"/>
    <col min="3807" max="3807" width="10.5859375" style="74" customWidth="1"/>
    <col min="3808" max="3808" width="12.87890625" style="74" customWidth="1"/>
    <col min="3809" max="3809" width="82" style="74" customWidth="1"/>
    <col min="3810" max="4058" width="9.1171875" style="74"/>
    <col min="4059" max="4059" width="6.1171875" style="74" customWidth="1"/>
    <col min="4060" max="4060" width="45.1171875" style="74" customWidth="1"/>
    <col min="4061" max="4061" width="4.703125" style="74" customWidth="1"/>
    <col min="4062" max="4062" width="9.5859375" style="74" customWidth="1"/>
    <col min="4063" max="4063" width="10.5859375" style="74" customWidth="1"/>
    <col min="4064" max="4064" width="12.87890625" style="74" customWidth="1"/>
    <col min="4065" max="4065" width="82" style="74" customWidth="1"/>
    <col min="4066" max="4314" width="9.1171875" style="74"/>
    <col min="4315" max="4315" width="6.1171875" style="74" customWidth="1"/>
    <col min="4316" max="4316" width="45.1171875" style="74" customWidth="1"/>
    <col min="4317" max="4317" width="4.703125" style="74" customWidth="1"/>
    <col min="4318" max="4318" width="9.5859375" style="74" customWidth="1"/>
    <col min="4319" max="4319" width="10.5859375" style="74" customWidth="1"/>
    <col min="4320" max="4320" width="12.87890625" style="74" customWidth="1"/>
    <col min="4321" max="4321" width="82" style="74" customWidth="1"/>
    <col min="4322" max="4570" width="9.1171875" style="74"/>
    <col min="4571" max="4571" width="6.1171875" style="74" customWidth="1"/>
    <col min="4572" max="4572" width="45.1171875" style="74" customWidth="1"/>
    <col min="4573" max="4573" width="4.703125" style="74" customWidth="1"/>
    <col min="4574" max="4574" width="9.5859375" style="74" customWidth="1"/>
    <col min="4575" max="4575" width="10.5859375" style="74" customWidth="1"/>
    <col min="4576" max="4576" width="12.87890625" style="74" customWidth="1"/>
    <col min="4577" max="4577" width="82" style="74" customWidth="1"/>
    <col min="4578" max="4826" width="9.1171875" style="74"/>
    <col min="4827" max="4827" width="6.1171875" style="74" customWidth="1"/>
    <col min="4828" max="4828" width="45.1171875" style="74" customWidth="1"/>
    <col min="4829" max="4829" width="4.703125" style="74" customWidth="1"/>
    <col min="4830" max="4830" width="9.5859375" style="74" customWidth="1"/>
    <col min="4831" max="4831" width="10.5859375" style="74" customWidth="1"/>
    <col min="4832" max="4832" width="12.87890625" style="74" customWidth="1"/>
    <col min="4833" max="4833" width="82" style="74" customWidth="1"/>
    <col min="4834" max="5082" width="9.1171875" style="74"/>
    <col min="5083" max="5083" width="6.1171875" style="74" customWidth="1"/>
    <col min="5084" max="5084" width="45.1171875" style="74" customWidth="1"/>
    <col min="5085" max="5085" width="4.703125" style="74" customWidth="1"/>
    <col min="5086" max="5086" width="9.5859375" style="74" customWidth="1"/>
    <col min="5087" max="5087" width="10.5859375" style="74" customWidth="1"/>
    <col min="5088" max="5088" width="12.87890625" style="74" customWidth="1"/>
    <col min="5089" max="5089" width="82" style="74" customWidth="1"/>
    <col min="5090" max="5338" width="9.1171875" style="74"/>
    <col min="5339" max="5339" width="6.1171875" style="74" customWidth="1"/>
    <col min="5340" max="5340" width="45.1171875" style="74" customWidth="1"/>
    <col min="5341" max="5341" width="4.703125" style="74" customWidth="1"/>
    <col min="5342" max="5342" width="9.5859375" style="74" customWidth="1"/>
    <col min="5343" max="5343" width="10.5859375" style="74" customWidth="1"/>
    <col min="5344" max="5344" width="12.87890625" style="74" customWidth="1"/>
    <col min="5345" max="5345" width="82" style="74" customWidth="1"/>
    <col min="5346" max="5594" width="9.1171875" style="74"/>
    <col min="5595" max="5595" width="6.1171875" style="74" customWidth="1"/>
    <col min="5596" max="5596" width="45.1171875" style="74" customWidth="1"/>
    <col min="5597" max="5597" width="4.703125" style="74" customWidth="1"/>
    <col min="5598" max="5598" width="9.5859375" style="74" customWidth="1"/>
    <col min="5599" max="5599" width="10.5859375" style="74" customWidth="1"/>
    <col min="5600" max="5600" width="12.87890625" style="74" customWidth="1"/>
    <col min="5601" max="5601" width="82" style="74" customWidth="1"/>
    <col min="5602" max="5850" width="9.1171875" style="74"/>
    <col min="5851" max="5851" width="6.1171875" style="74" customWidth="1"/>
    <col min="5852" max="5852" width="45.1171875" style="74" customWidth="1"/>
    <col min="5853" max="5853" width="4.703125" style="74" customWidth="1"/>
    <col min="5854" max="5854" width="9.5859375" style="74" customWidth="1"/>
    <col min="5855" max="5855" width="10.5859375" style="74" customWidth="1"/>
    <col min="5856" max="5856" width="12.87890625" style="74" customWidth="1"/>
    <col min="5857" max="5857" width="82" style="74" customWidth="1"/>
    <col min="5858" max="6106" width="9.1171875" style="74"/>
    <col min="6107" max="6107" width="6.1171875" style="74" customWidth="1"/>
    <col min="6108" max="6108" width="45.1171875" style="74" customWidth="1"/>
    <col min="6109" max="6109" width="4.703125" style="74" customWidth="1"/>
    <col min="6110" max="6110" width="9.5859375" style="74" customWidth="1"/>
    <col min="6111" max="6111" width="10.5859375" style="74" customWidth="1"/>
    <col min="6112" max="6112" width="12.87890625" style="74" customWidth="1"/>
    <col min="6113" max="6113" width="82" style="74" customWidth="1"/>
    <col min="6114" max="6362" width="9.1171875" style="74"/>
    <col min="6363" max="6363" width="6.1171875" style="74" customWidth="1"/>
    <col min="6364" max="6364" width="45.1171875" style="74" customWidth="1"/>
    <col min="6365" max="6365" width="4.703125" style="74" customWidth="1"/>
    <col min="6366" max="6366" width="9.5859375" style="74" customWidth="1"/>
    <col min="6367" max="6367" width="10.5859375" style="74" customWidth="1"/>
    <col min="6368" max="6368" width="12.87890625" style="74" customWidth="1"/>
    <col min="6369" max="6369" width="82" style="74" customWidth="1"/>
    <col min="6370" max="6618" width="9.1171875" style="74"/>
    <col min="6619" max="6619" width="6.1171875" style="74" customWidth="1"/>
    <col min="6620" max="6620" width="45.1171875" style="74" customWidth="1"/>
    <col min="6621" max="6621" width="4.703125" style="74" customWidth="1"/>
    <col min="6622" max="6622" width="9.5859375" style="74" customWidth="1"/>
    <col min="6623" max="6623" width="10.5859375" style="74" customWidth="1"/>
    <col min="6624" max="6624" width="12.87890625" style="74" customWidth="1"/>
    <col min="6625" max="6625" width="82" style="74" customWidth="1"/>
    <col min="6626" max="6874" width="9.1171875" style="74"/>
    <col min="6875" max="6875" width="6.1171875" style="74" customWidth="1"/>
    <col min="6876" max="6876" width="45.1171875" style="74" customWidth="1"/>
    <col min="6877" max="6877" width="4.703125" style="74" customWidth="1"/>
    <col min="6878" max="6878" width="9.5859375" style="74" customWidth="1"/>
    <col min="6879" max="6879" width="10.5859375" style="74" customWidth="1"/>
    <col min="6880" max="6880" width="12.87890625" style="74" customWidth="1"/>
    <col min="6881" max="6881" width="82" style="74" customWidth="1"/>
    <col min="6882" max="7130" width="9.1171875" style="74"/>
    <col min="7131" max="7131" width="6.1171875" style="74" customWidth="1"/>
    <col min="7132" max="7132" width="45.1171875" style="74" customWidth="1"/>
    <col min="7133" max="7133" width="4.703125" style="74" customWidth="1"/>
    <col min="7134" max="7134" width="9.5859375" style="74" customWidth="1"/>
    <col min="7135" max="7135" width="10.5859375" style="74" customWidth="1"/>
    <col min="7136" max="7136" width="12.87890625" style="74" customWidth="1"/>
    <col min="7137" max="7137" width="82" style="74" customWidth="1"/>
    <col min="7138" max="7386" width="9.1171875" style="74"/>
    <col min="7387" max="7387" width="6.1171875" style="74" customWidth="1"/>
    <col min="7388" max="7388" width="45.1171875" style="74" customWidth="1"/>
    <col min="7389" max="7389" width="4.703125" style="74" customWidth="1"/>
    <col min="7390" max="7390" width="9.5859375" style="74" customWidth="1"/>
    <col min="7391" max="7391" width="10.5859375" style="74" customWidth="1"/>
    <col min="7392" max="7392" width="12.87890625" style="74" customWidth="1"/>
    <col min="7393" max="7393" width="82" style="74" customWidth="1"/>
    <col min="7394" max="7642" width="9.1171875" style="74"/>
    <col min="7643" max="7643" width="6.1171875" style="74" customWidth="1"/>
    <col min="7644" max="7644" width="45.1171875" style="74" customWidth="1"/>
    <col min="7645" max="7645" width="4.703125" style="74" customWidth="1"/>
    <col min="7646" max="7646" width="9.5859375" style="74" customWidth="1"/>
    <col min="7647" max="7647" width="10.5859375" style="74" customWidth="1"/>
    <col min="7648" max="7648" width="12.87890625" style="74" customWidth="1"/>
    <col min="7649" max="7649" width="82" style="74" customWidth="1"/>
    <col min="7650" max="7898" width="9.1171875" style="74"/>
    <col min="7899" max="7899" width="6.1171875" style="74" customWidth="1"/>
    <col min="7900" max="7900" width="45.1171875" style="74" customWidth="1"/>
    <col min="7901" max="7901" width="4.703125" style="74" customWidth="1"/>
    <col min="7902" max="7902" width="9.5859375" style="74" customWidth="1"/>
    <col min="7903" max="7903" width="10.5859375" style="74" customWidth="1"/>
    <col min="7904" max="7904" width="12.87890625" style="74" customWidth="1"/>
    <col min="7905" max="7905" width="82" style="74" customWidth="1"/>
    <col min="7906" max="8154" width="9.1171875" style="74"/>
    <col min="8155" max="8155" width="6.1171875" style="74" customWidth="1"/>
    <col min="8156" max="8156" width="45.1171875" style="74" customWidth="1"/>
    <col min="8157" max="8157" width="4.703125" style="74" customWidth="1"/>
    <col min="8158" max="8158" width="9.5859375" style="74" customWidth="1"/>
    <col min="8159" max="8159" width="10.5859375" style="74" customWidth="1"/>
    <col min="8160" max="8160" width="12.87890625" style="74" customWidth="1"/>
    <col min="8161" max="8161" width="82" style="74" customWidth="1"/>
    <col min="8162" max="8410" width="9.1171875" style="74"/>
    <col min="8411" max="8411" width="6.1171875" style="74" customWidth="1"/>
    <col min="8412" max="8412" width="45.1171875" style="74" customWidth="1"/>
    <col min="8413" max="8413" width="4.703125" style="74" customWidth="1"/>
    <col min="8414" max="8414" width="9.5859375" style="74" customWidth="1"/>
    <col min="8415" max="8415" width="10.5859375" style="74" customWidth="1"/>
    <col min="8416" max="8416" width="12.87890625" style="74" customWidth="1"/>
    <col min="8417" max="8417" width="82" style="74" customWidth="1"/>
    <col min="8418" max="8666" width="9.1171875" style="74"/>
    <col min="8667" max="8667" width="6.1171875" style="74" customWidth="1"/>
    <col min="8668" max="8668" width="45.1171875" style="74" customWidth="1"/>
    <col min="8669" max="8669" width="4.703125" style="74" customWidth="1"/>
    <col min="8670" max="8670" width="9.5859375" style="74" customWidth="1"/>
    <col min="8671" max="8671" width="10.5859375" style="74" customWidth="1"/>
    <col min="8672" max="8672" width="12.87890625" style="74" customWidth="1"/>
    <col min="8673" max="8673" width="82" style="74" customWidth="1"/>
    <col min="8674" max="8922" width="9.1171875" style="74"/>
    <col min="8923" max="8923" width="6.1171875" style="74" customWidth="1"/>
    <col min="8924" max="8924" width="45.1171875" style="74" customWidth="1"/>
    <col min="8925" max="8925" width="4.703125" style="74" customWidth="1"/>
    <col min="8926" max="8926" width="9.5859375" style="74" customWidth="1"/>
    <col min="8927" max="8927" width="10.5859375" style="74" customWidth="1"/>
    <col min="8928" max="8928" width="12.87890625" style="74" customWidth="1"/>
    <col min="8929" max="8929" width="82" style="74" customWidth="1"/>
    <col min="8930" max="9178" width="9.1171875" style="74"/>
    <col min="9179" max="9179" width="6.1171875" style="74" customWidth="1"/>
    <col min="9180" max="9180" width="45.1171875" style="74" customWidth="1"/>
    <col min="9181" max="9181" width="4.703125" style="74" customWidth="1"/>
    <col min="9182" max="9182" width="9.5859375" style="74" customWidth="1"/>
    <col min="9183" max="9183" width="10.5859375" style="74" customWidth="1"/>
    <col min="9184" max="9184" width="12.87890625" style="74" customWidth="1"/>
    <col min="9185" max="9185" width="82" style="74" customWidth="1"/>
    <col min="9186" max="9434" width="9.1171875" style="74"/>
    <col min="9435" max="9435" width="6.1171875" style="74" customWidth="1"/>
    <col min="9436" max="9436" width="45.1171875" style="74" customWidth="1"/>
    <col min="9437" max="9437" width="4.703125" style="74" customWidth="1"/>
    <col min="9438" max="9438" width="9.5859375" style="74" customWidth="1"/>
    <col min="9439" max="9439" width="10.5859375" style="74" customWidth="1"/>
    <col min="9440" max="9440" width="12.87890625" style="74" customWidth="1"/>
    <col min="9441" max="9441" width="82" style="74" customWidth="1"/>
    <col min="9442" max="9690" width="9.1171875" style="74"/>
    <col min="9691" max="9691" width="6.1171875" style="74" customWidth="1"/>
    <col min="9692" max="9692" width="45.1171875" style="74" customWidth="1"/>
    <col min="9693" max="9693" width="4.703125" style="74" customWidth="1"/>
    <col min="9694" max="9694" width="9.5859375" style="74" customWidth="1"/>
    <col min="9695" max="9695" width="10.5859375" style="74" customWidth="1"/>
    <col min="9696" max="9696" width="12.87890625" style="74" customWidth="1"/>
    <col min="9697" max="9697" width="82" style="74" customWidth="1"/>
    <col min="9698" max="9946" width="9.1171875" style="74"/>
    <col min="9947" max="9947" width="6.1171875" style="74" customWidth="1"/>
    <col min="9948" max="9948" width="45.1171875" style="74" customWidth="1"/>
    <col min="9949" max="9949" width="4.703125" style="74" customWidth="1"/>
    <col min="9950" max="9950" width="9.5859375" style="74" customWidth="1"/>
    <col min="9951" max="9951" width="10.5859375" style="74" customWidth="1"/>
    <col min="9952" max="9952" width="12.87890625" style="74" customWidth="1"/>
    <col min="9953" max="9953" width="82" style="74" customWidth="1"/>
    <col min="9954" max="10202" width="9.1171875" style="74"/>
    <col min="10203" max="10203" width="6.1171875" style="74" customWidth="1"/>
    <col min="10204" max="10204" width="45.1171875" style="74" customWidth="1"/>
    <col min="10205" max="10205" width="4.703125" style="74" customWidth="1"/>
    <col min="10206" max="10206" width="9.5859375" style="74" customWidth="1"/>
    <col min="10207" max="10207" width="10.5859375" style="74" customWidth="1"/>
    <col min="10208" max="10208" width="12.87890625" style="74" customWidth="1"/>
    <col min="10209" max="10209" width="82" style="74" customWidth="1"/>
    <col min="10210" max="10458" width="9.1171875" style="74"/>
    <col min="10459" max="10459" width="6.1171875" style="74" customWidth="1"/>
    <col min="10460" max="10460" width="45.1171875" style="74" customWidth="1"/>
    <col min="10461" max="10461" width="4.703125" style="74" customWidth="1"/>
    <col min="10462" max="10462" width="9.5859375" style="74" customWidth="1"/>
    <col min="10463" max="10463" width="10.5859375" style="74" customWidth="1"/>
    <col min="10464" max="10464" width="12.87890625" style="74" customWidth="1"/>
    <col min="10465" max="10465" width="82" style="74" customWidth="1"/>
    <col min="10466" max="10714" width="9.1171875" style="74"/>
    <col min="10715" max="10715" width="6.1171875" style="74" customWidth="1"/>
    <col min="10716" max="10716" width="45.1171875" style="74" customWidth="1"/>
    <col min="10717" max="10717" width="4.703125" style="74" customWidth="1"/>
    <col min="10718" max="10718" width="9.5859375" style="74" customWidth="1"/>
    <col min="10719" max="10719" width="10.5859375" style="74" customWidth="1"/>
    <col min="10720" max="10720" width="12.87890625" style="74" customWidth="1"/>
    <col min="10721" max="10721" width="82" style="74" customWidth="1"/>
    <col min="10722" max="10970" width="9.1171875" style="74"/>
    <col min="10971" max="10971" width="6.1171875" style="74" customWidth="1"/>
    <col min="10972" max="10972" width="45.1171875" style="74" customWidth="1"/>
    <col min="10973" max="10973" width="4.703125" style="74" customWidth="1"/>
    <col min="10974" max="10974" width="9.5859375" style="74" customWidth="1"/>
    <col min="10975" max="10975" width="10.5859375" style="74" customWidth="1"/>
    <col min="10976" max="10976" width="12.87890625" style="74" customWidth="1"/>
    <col min="10977" max="10977" width="82" style="74" customWidth="1"/>
    <col min="10978" max="11226" width="9.1171875" style="74"/>
    <col min="11227" max="11227" width="6.1171875" style="74" customWidth="1"/>
    <col min="11228" max="11228" width="45.1171875" style="74" customWidth="1"/>
    <col min="11229" max="11229" width="4.703125" style="74" customWidth="1"/>
    <col min="11230" max="11230" width="9.5859375" style="74" customWidth="1"/>
    <col min="11231" max="11231" width="10.5859375" style="74" customWidth="1"/>
    <col min="11232" max="11232" width="12.87890625" style="74" customWidth="1"/>
    <col min="11233" max="11233" width="82" style="74" customWidth="1"/>
    <col min="11234" max="11482" width="9.1171875" style="74"/>
    <col min="11483" max="11483" width="6.1171875" style="74" customWidth="1"/>
    <col min="11484" max="11484" width="45.1171875" style="74" customWidth="1"/>
    <col min="11485" max="11485" width="4.703125" style="74" customWidth="1"/>
    <col min="11486" max="11486" width="9.5859375" style="74" customWidth="1"/>
    <col min="11487" max="11487" width="10.5859375" style="74" customWidth="1"/>
    <col min="11488" max="11488" width="12.87890625" style="74" customWidth="1"/>
    <col min="11489" max="11489" width="82" style="74" customWidth="1"/>
    <col min="11490" max="11738" width="9.1171875" style="74"/>
    <col min="11739" max="11739" width="6.1171875" style="74" customWidth="1"/>
    <col min="11740" max="11740" width="45.1171875" style="74" customWidth="1"/>
    <col min="11741" max="11741" width="4.703125" style="74" customWidth="1"/>
    <col min="11742" max="11742" width="9.5859375" style="74" customWidth="1"/>
    <col min="11743" max="11743" width="10.5859375" style="74" customWidth="1"/>
    <col min="11744" max="11744" width="12.87890625" style="74" customWidth="1"/>
    <col min="11745" max="11745" width="82" style="74" customWidth="1"/>
    <col min="11746" max="11994" width="9.1171875" style="74"/>
    <col min="11995" max="11995" width="6.1171875" style="74" customWidth="1"/>
    <col min="11996" max="11996" width="45.1171875" style="74" customWidth="1"/>
    <col min="11997" max="11997" width="4.703125" style="74" customWidth="1"/>
    <col min="11998" max="11998" width="9.5859375" style="74" customWidth="1"/>
    <col min="11999" max="11999" width="10.5859375" style="74" customWidth="1"/>
    <col min="12000" max="12000" width="12.87890625" style="74" customWidth="1"/>
    <col min="12001" max="12001" width="82" style="74" customWidth="1"/>
    <col min="12002" max="12250" width="9.1171875" style="74"/>
    <col min="12251" max="12251" width="6.1171875" style="74" customWidth="1"/>
    <col min="12252" max="12252" width="45.1171875" style="74" customWidth="1"/>
    <col min="12253" max="12253" width="4.703125" style="74" customWidth="1"/>
    <col min="12254" max="12254" width="9.5859375" style="74" customWidth="1"/>
    <col min="12255" max="12255" width="10.5859375" style="74" customWidth="1"/>
    <col min="12256" max="12256" width="12.87890625" style="74" customWidth="1"/>
    <col min="12257" max="12257" width="82" style="74" customWidth="1"/>
    <col min="12258" max="12506" width="9.1171875" style="74"/>
    <col min="12507" max="12507" width="6.1171875" style="74" customWidth="1"/>
    <col min="12508" max="12508" width="45.1171875" style="74" customWidth="1"/>
    <col min="12509" max="12509" width="4.703125" style="74" customWidth="1"/>
    <col min="12510" max="12510" width="9.5859375" style="74" customWidth="1"/>
    <col min="12511" max="12511" width="10.5859375" style="74" customWidth="1"/>
    <col min="12512" max="12512" width="12.87890625" style="74" customWidth="1"/>
    <col min="12513" max="12513" width="82" style="74" customWidth="1"/>
    <col min="12514" max="12762" width="9.1171875" style="74"/>
    <col min="12763" max="12763" width="6.1171875" style="74" customWidth="1"/>
    <col min="12764" max="12764" width="45.1171875" style="74" customWidth="1"/>
    <col min="12765" max="12765" width="4.703125" style="74" customWidth="1"/>
    <col min="12766" max="12766" width="9.5859375" style="74" customWidth="1"/>
    <col min="12767" max="12767" width="10.5859375" style="74" customWidth="1"/>
    <col min="12768" max="12768" width="12.87890625" style="74" customWidth="1"/>
    <col min="12769" max="12769" width="82" style="74" customWidth="1"/>
    <col min="12770" max="13018" width="9.1171875" style="74"/>
    <col min="13019" max="13019" width="6.1171875" style="74" customWidth="1"/>
    <col min="13020" max="13020" width="45.1171875" style="74" customWidth="1"/>
    <col min="13021" max="13021" width="4.703125" style="74" customWidth="1"/>
    <col min="13022" max="13022" width="9.5859375" style="74" customWidth="1"/>
    <col min="13023" max="13023" width="10.5859375" style="74" customWidth="1"/>
    <col min="13024" max="13024" width="12.87890625" style="74" customWidth="1"/>
    <col min="13025" max="13025" width="82" style="74" customWidth="1"/>
    <col min="13026" max="13274" width="9.1171875" style="74"/>
    <col min="13275" max="13275" width="6.1171875" style="74" customWidth="1"/>
    <col min="13276" max="13276" width="45.1171875" style="74" customWidth="1"/>
    <col min="13277" max="13277" width="4.703125" style="74" customWidth="1"/>
    <col min="13278" max="13278" width="9.5859375" style="74" customWidth="1"/>
    <col min="13279" max="13279" width="10.5859375" style="74" customWidth="1"/>
    <col min="13280" max="13280" width="12.87890625" style="74" customWidth="1"/>
    <col min="13281" max="13281" width="82" style="74" customWidth="1"/>
    <col min="13282" max="13530" width="9.1171875" style="74"/>
    <col min="13531" max="13531" width="6.1171875" style="74" customWidth="1"/>
    <col min="13532" max="13532" width="45.1171875" style="74" customWidth="1"/>
    <col min="13533" max="13533" width="4.703125" style="74" customWidth="1"/>
    <col min="13534" max="13534" width="9.5859375" style="74" customWidth="1"/>
    <col min="13535" max="13535" width="10.5859375" style="74" customWidth="1"/>
    <col min="13536" max="13536" width="12.87890625" style="74" customWidth="1"/>
    <col min="13537" max="13537" width="82" style="74" customWidth="1"/>
    <col min="13538" max="13786" width="9.1171875" style="74"/>
    <col min="13787" max="13787" width="6.1171875" style="74" customWidth="1"/>
    <col min="13788" max="13788" width="45.1171875" style="74" customWidth="1"/>
    <col min="13789" max="13789" width="4.703125" style="74" customWidth="1"/>
    <col min="13790" max="13790" width="9.5859375" style="74" customWidth="1"/>
    <col min="13791" max="13791" width="10.5859375" style="74" customWidth="1"/>
    <col min="13792" max="13792" width="12.87890625" style="74" customWidth="1"/>
    <col min="13793" max="13793" width="82" style="74" customWidth="1"/>
    <col min="13794" max="14042" width="9.1171875" style="74"/>
    <col min="14043" max="14043" width="6.1171875" style="74" customWidth="1"/>
    <col min="14044" max="14044" width="45.1171875" style="74" customWidth="1"/>
    <col min="14045" max="14045" width="4.703125" style="74" customWidth="1"/>
    <col min="14046" max="14046" width="9.5859375" style="74" customWidth="1"/>
    <col min="14047" max="14047" width="10.5859375" style="74" customWidth="1"/>
    <col min="14048" max="14048" width="12.87890625" style="74" customWidth="1"/>
    <col min="14049" max="14049" width="82" style="74" customWidth="1"/>
    <col min="14050" max="14298" width="9.1171875" style="74"/>
    <col min="14299" max="14299" width="6.1171875" style="74" customWidth="1"/>
    <col min="14300" max="14300" width="45.1171875" style="74" customWidth="1"/>
    <col min="14301" max="14301" width="4.703125" style="74" customWidth="1"/>
    <col min="14302" max="14302" width="9.5859375" style="74" customWidth="1"/>
    <col min="14303" max="14303" width="10.5859375" style="74" customWidth="1"/>
    <col min="14304" max="14304" width="12.87890625" style="74" customWidth="1"/>
    <col min="14305" max="14305" width="82" style="74" customWidth="1"/>
    <col min="14306" max="14554" width="9.1171875" style="74"/>
    <col min="14555" max="14555" width="6.1171875" style="74" customWidth="1"/>
    <col min="14556" max="14556" width="45.1171875" style="74" customWidth="1"/>
    <col min="14557" max="14557" width="4.703125" style="74" customWidth="1"/>
    <col min="14558" max="14558" width="9.5859375" style="74" customWidth="1"/>
    <col min="14559" max="14559" width="10.5859375" style="74" customWidth="1"/>
    <col min="14560" max="14560" width="12.87890625" style="74" customWidth="1"/>
    <col min="14561" max="14561" width="82" style="74" customWidth="1"/>
    <col min="14562" max="14810" width="9.1171875" style="74"/>
    <col min="14811" max="14811" width="6.1171875" style="74" customWidth="1"/>
    <col min="14812" max="14812" width="45.1171875" style="74" customWidth="1"/>
    <col min="14813" max="14813" width="4.703125" style="74" customWidth="1"/>
    <col min="14814" max="14814" width="9.5859375" style="74" customWidth="1"/>
    <col min="14815" max="14815" width="10.5859375" style="74" customWidth="1"/>
    <col min="14816" max="14816" width="12.87890625" style="74" customWidth="1"/>
    <col min="14817" max="14817" width="82" style="74" customWidth="1"/>
    <col min="14818" max="15066" width="9.1171875" style="74"/>
    <col min="15067" max="15067" width="6.1171875" style="74" customWidth="1"/>
    <col min="15068" max="15068" width="45.1171875" style="74" customWidth="1"/>
    <col min="15069" max="15069" width="4.703125" style="74" customWidth="1"/>
    <col min="15070" max="15070" width="9.5859375" style="74" customWidth="1"/>
    <col min="15071" max="15071" width="10.5859375" style="74" customWidth="1"/>
    <col min="15072" max="15072" width="12.87890625" style="74" customWidth="1"/>
    <col min="15073" max="15073" width="82" style="74" customWidth="1"/>
    <col min="15074" max="15322" width="9.1171875" style="74"/>
    <col min="15323" max="15323" width="6.1171875" style="74" customWidth="1"/>
    <col min="15324" max="15324" width="45.1171875" style="74" customWidth="1"/>
    <col min="15325" max="15325" width="4.703125" style="74" customWidth="1"/>
    <col min="15326" max="15326" width="9.5859375" style="74" customWidth="1"/>
    <col min="15327" max="15327" width="10.5859375" style="74" customWidth="1"/>
    <col min="15328" max="15328" width="12.87890625" style="74" customWidth="1"/>
    <col min="15329" max="15329" width="82" style="74" customWidth="1"/>
    <col min="15330" max="15578" width="9.1171875" style="74"/>
    <col min="15579" max="15579" width="6.1171875" style="74" customWidth="1"/>
    <col min="15580" max="15580" width="45.1171875" style="74" customWidth="1"/>
    <col min="15581" max="15581" width="4.703125" style="74" customWidth="1"/>
    <col min="15582" max="15582" width="9.5859375" style="74" customWidth="1"/>
    <col min="15583" max="15583" width="10.5859375" style="74" customWidth="1"/>
    <col min="15584" max="15584" width="12.87890625" style="74" customWidth="1"/>
    <col min="15585" max="15585" width="82" style="74" customWidth="1"/>
    <col min="15586" max="15834" width="9.1171875" style="74"/>
    <col min="15835" max="15835" width="6.1171875" style="74" customWidth="1"/>
    <col min="15836" max="15836" width="45.1171875" style="74" customWidth="1"/>
    <col min="15837" max="15837" width="4.703125" style="74" customWidth="1"/>
    <col min="15838" max="15838" width="9.5859375" style="74" customWidth="1"/>
    <col min="15839" max="15839" width="10.5859375" style="74" customWidth="1"/>
    <col min="15840" max="15840" width="12.87890625" style="74" customWidth="1"/>
    <col min="15841" max="15841" width="82" style="74" customWidth="1"/>
    <col min="15842" max="16090" width="9.1171875" style="74"/>
    <col min="16091" max="16091" width="6.1171875" style="74" customWidth="1"/>
    <col min="16092" max="16092" width="45.1171875" style="74" customWidth="1"/>
    <col min="16093" max="16093" width="4.703125" style="74" customWidth="1"/>
    <col min="16094" max="16094" width="9.5859375" style="74" customWidth="1"/>
    <col min="16095" max="16095" width="10.5859375" style="74" customWidth="1"/>
    <col min="16096" max="16096" width="12.87890625" style="74" customWidth="1"/>
    <col min="16097" max="16097" width="82" style="74" customWidth="1"/>
    <col min="16098" max="16384" width="9.1171875" style="74"/>
  </cols>
  <sheetData>
    <row r="1" spans="1:6" s="73" customFormat="1" ht="15.35">
      <c r="A1" s="63" t="s">
        <v>331</v>
      </c>
      <c r="B1" s="64" t="s">
        <v>226</v>
      </c>
      <c r="C1" s="34"/>
      <c r="D1" s="65"/>
    </row>
    <row r="2" spans="1:6" s="73" customFormat="1" ht="15.35">
      <c r="A2" s="63"/>
      <c r="B2" s="64"/>
      <c r="C2" s="34"/>
      <c r="D2" s="65"/>
    </row>
    <row r="3" spans="1:6" customFormat="1">
      <c r="A3" s="89"/>
      <c r="B3" s="90" t="s">
        <v>45</v>
      </c>
      <c r="C3" s="91"/>
      <c r="D3" s="92"/>
      <c r="E3" s="93"/>
      <c r="F3" s="93"/>
    </row>
    <row r="4" spans="1:6" s="9" customFormat="1" ht="13.5" customHeight="1">
      <c r="A4" s="89"/>
      <c r="B4" s="223" t="s">
        <v>46</v>
      </c>
      <c r="C4" s="223"/>
      <c r="D4" s="223"/>
      <c r="E4" s="223"/>
      <c r="F4" s="223"/>
    </row>
    <row r="5" spans="1:6" customFormat="1">
      <c r="A5" s="89"/>
      <c r="B5" s="223" t="s">
        <v>47</v>
      </c>
      <c r="C5" s="223"/>
      <c r="D5" s="223"/>
      <c r="E5" s="223"/>
      <c r="F5" s="223"/>
    </row>
    <row r="6" spans="1:6" customFormat="1" ht="14.25" customHeight="1">
      <c r="A6" s="89"/>
      <c r="B6" s="223" t="s">
        <v>48</v>
      </c>
      <c r="C6" s="223"/>
      <c r="D6" s="223"/>
      <c r="E6" s="223"/>
      <c r="F6" s="223"/>
    </row>
    <row r="7" spans="1:6" customFormat="1" ht="14.25" customHeight="1">
      <c r="A7" s="89"/>
      <c r="B7" s="223" t="s">
        <v>49</v>
      </c>
      <c r="C7" s="223"/>
      <c r="D7" s="223"/>
      <c r="E7" s="223"/>
      <c r="F7" s="223"/>
    </row>
    <row r="8" spans="1:6" customFormat="1" ht="30" customHeight="1">
      <c r="A8" s="89"/>
      <c r="B8" s="222" t="s">
        <v>61</v>
      </c>
      <c r="C8" s="222"/>
      <c r="D8" s="222"/>
      <c r="E8" s="222"/>
      <c r="F8" s="222"/>
    </row>
    <row r="9" spans="1:6" s="73" customFormat="1" ht="15.35">
      <c r="A9" s="63"/>
      <c r="B9" s="64"/>
      <c r="C9" s="34"/>
      <c r="D9" s="65"/>
    </row>
    <row r="10" spans="1:6" s="73" customFormat="1">
      <c r="A10" s="75" t="s">
        <v>1</v>
      </c>
      <c r="B10" s="76" t="s">
        <v>2</v>
      </c>
      <c r="C10" s="77" t="s">
        <v>3</v>
      </c>
      <c r="D10" s="78" t="s">
        <v>4</v>
      </c>
      <c r="E10" s="79" t="s">
        <v>5</v>
      </c>
      <c r="F10" s="79" t="s">
        <v>6</v>
      </c>
    </row>
    <row r="11" spans="1:6" s="73" customFormat="1">
      <c r="A11" s="80"/>
      <c r="B11" s="81"/>
      <c r="C11" s="82"/>
      <c r="D11" s="83"/>
      <c r="E11" s="84"/>
      <c r="F11" s="84"/>
    </row>
    <row r="12" spans="1:6" s="73" customFormat="1" ht="139.35">
      <c r="A12" s="109">
        <f>COUNT($A$4:A11)+1</f>
        <v>1</v>
      </c>
      <c r="B12" s="172" t="s">
        <v>227</v>
      </c>
      <c r="C12" s="1"/>
      <c r="D12" s="32"/>
      <c r="E12" s="71"/>
      <c r="F12" s="71"/>
    </row>
    <row r="13" spans="1:6" s="73" customFormat="1" ht="392.7">
      <c r="A13" s="67"/>
      <c r="B13" s="112" t="s">
        <v>228</v>
      </c>
      <c r="C13" s="1"/>
      <c r="D13" s="32"/>
      <c r="E13" s="71"/>
      <c r="F13" s="71"/>
    </row>
    <row r="14" spans="1:6" s="73" customFormat="1" ht="266">
      <c r="A14" s="67"/>
      <c r="B14" s="172" t="s">
        <v>229</v>
      </c>
      <c r="C14" s="1"/>
      <c r="D14" s="32"/>
      <c r="E14" s="71"/>
      <c r="F14" s="71"/>
    </row>
    <row r="15" spans="1:6" s="73" customFormat="1" ht="392.7">
      <c r="A15" s="67"/>
      <c r="B15" s="173" t="s">
        <v>230</v>
      </c>
      <c r="C15" s="1"/>
      <c r="D15" s="32"/>
      <c r="E15" s="169"/>
      <c r="F15" s="169"/>
    </row>
    <row r="16" spans="1:6" s="73" customFormat="1" ht="177.35">
      <c r="A16" s="67"/>
      <c r="B16" s="173" t="s">
        <v>232</v>
      </c>
      <c r="C16" s="1"/>
      <c r="D16" s="32"/>
      <c r="E16" s="169"/>
      <c r="F16" s="169"/>
    </row>
    <row r="17" spans="1:35" s="73" customFormat="1" ht="38">
      <c r="A17" s="67"/>
      <c r="B17" s="173" t="s">
        <v>231</v>
      </c>
      <c r="C17" s="1" t="s">
        <v>145</v>
      </c>
      <c r="D17" s="117">
        <v>1</v>
      </c>
      <c r="E17" s="114"/>
      <c r="F17" s="115">
        <f>+E17*D17</f>
        <v>0</v>
      </c>
    </row>
    <row r="18" spans="1:35" s="73" customFormat="1">
      <c r="A18" s="67"/>
      <c r="B18" s="120"/>
      <c r="C18" s="1"/>
      <c r="D18" s="117"/>
      <c r="E18" s="71"/>
      <c r="F18" s="71"/>
    </row>
    <row r="19" spans="1:35" ht="14.7" thickBot="1">
      <c r="A19" s="68"/>
      <c r="B19" s="36" t="str">
        <f>$B$1&amp;" skupaj:"</f>
        <v>KADILNICA skupaj:</v>
      </c>
      <c r="C19" s="69"/>
      <c r="D19" s="70"/>
      <c r="E19" s="70"/>
      <c r="F19" s="87">
        <f>SUM(F12:F18)</f>
        <v>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row>
    <row r="20" spans="1:35" s="73" customFormat="1" ht="14.7" thickTop="1">
      <c r="A20" s="72"/>
      <c r="B20" s="35"/>
      <c r="C20" s="34"/>
      <c r="D20" s="65"/>
    </row>
    <row r="21" spans="1:35" s="73" customFormat="1">
      <c r="A21" s="72"/>
      <c r="B21" s="35"/>
      <c r="C21" s="34"/>
      <c r="D21" s="65"/>
    </row>
    <row r="22" spans="1:35" s="73" customFormat="1">
      <c r="A22" s="72"/>
      <c r="B22" s="35"/>
      <c r="C22" s="34"/>
      <c r="D22" s="65"/>
    </row>
    <row r="23" spans="1:35" s="73" customFormat="1">
      <c r="A23" s="72"/>
      <c r="B23" s="35"/>
      <c r="C23" s="34"/>
      <c r="D23" s="65"/>
    </row>
    <row r="24" spans="1:35" s="73" customFormat="1">
      <c r="A24" s="72"/>
      <c r="B24" s="35"/>
      <c r="C24" s="34"/>
      <c r="D24" s="65"/>
    </row>
    <row r="25" spans="1:35" s="73" customFormat="1">
      <c r="A25" s="72"/>
      <c r="B25" s="35"/>
      <c r="C25" s="34"/>
      <c r="D25" s="65"/>
    </row>
    <row r="26" spans="1:35" s="73" customFormat="1">
      <c r="A26" s="72"/>
      <c r="B26" s="35"/>
      <c r="C26" s="34"/>
      <c r="D26" s="65"/>
    </row>
    <row r="27" spans="1:35" s="73" customFormat="1">
      <c r="A27" s="72"/>
      <c r="B27" s="35"/>
      <c r="C27" s="34"/>
      <c r="D27" s="65"/>
    </row>
    <row r="28" spans="1:35" s="73" customFormat="1">
      <c r="A28" s="72"/>
      <c r="B28" s="35"/>
      <c r="C28" s="34"/>
      <c r="D28" s="65"/>
    </row>
    <row r="29" spans="1:35" s="73" customFormat="1">
      <c r="A29" s="72"/>
      <c r="B29" s="35"/>
      <c r="C29" s="34"/>
      <c r="D29" s="65"/>
    </row>
    <row r="30" spans="1:35" s="73" customFormat="1">
      <c r="A30" s="72"/>
      <c r="B30" s="35"/>
      <c r="C30" s="34"/>
      <c r="D30" s="65"/>
    </row>
    <row r="31" spans="1:35" s="73" customFormat="1">
      <c r="A31" s="72"/>
      <c r="B31" s="35"/>
      <c r="C31" s="34"/>
      <c r="D31" s="65"/>
    </row>
    <row r="32" spans="1:35" s="73" customFormat="1">
      <c r="A32" s="72"/>
      <c r="B32" s="35"/>
      <c r="C32" s="34"/>
      <c r="D32" s="65"/>
    </row>
    <row r="33" spans="1:4" s="73" customFormat="1">
      <c r="A33" s="72"/>
      <c r="B33" s="35"/>
      <c r="C33" s="34"/>
      <c r="D33" s="65"/>
    </row>
    <row r="34" spans="1:4" s="73" customFormat="1">
      <c r="A34" s="72"/>
      <c r="B34" s="35"/>
      <c r="C34" s="34"/>
      <c r="D34" s="65"/>
    </row>
    <row r="35" spans="1:4" s="73" customFormat="1">
      <c r="A35" s="72"/>
      <c r="B35" s="35"/>
      <c r="C35" s="34"/>
      <c r="D35" s="65"/>
    </row>
    <row r="36" spans="1:4" s="73" customFormat="1">
      <c r="A36" s="72"/>
      <c r="B36" s="35"/>
      <c r="C36" s="34"/>
      <c r="D36" s="65"/>
    </row>
    <row r="37" spans="1:4" s="73" customFormat="1">
      <c r="A37" s="72"/>
      <c r="B37" s="35"/>
      <c r="C37" s="34"/>
      <c r="D37" s="65"/>
    </row>
    <row r="38" spans="1:4" s="73" customFormat="1">
      <c r="A38" s="72"/>
      <c r="B38" s="35"/>
      <c r="C38" s="34"/>
      <c r="D38" s="65"/>
    </row>
    <row r="39" spans="1:4" s="73" customFormat="1">
      <c r="A39" s="72"/>
      <c r="B39" s="35"/>
      <c r="C39" s="34"/>
      <c r="D39" s="65"/>
    </row>
    <row r="40" spans="1:4" s="73" customFormat="1">
      <c r="A40" s="72"/>
      <c r="B40" s="35"/>
      <c r="C40" s="34"/>
      <c r="D40" s="65"/>
    </row>
    <row r="41" spans="1:4" s="73" customFormat="1">
      <c r="A41" s="72"/>
      <c r="B41" s="35"/>
      <c r="C41" s="34"/>
      <c r="D41" s="65"/>
    </row>
    <row r="42" spans="1:4" s="73" customFormat="1">
      <c r="A42" s="72"/>
      <c r="B42" s="35"/>
      <c r="C42" s="34"/>
      <c r="D42" s="65"/>
    </row>
    <row r="43" spans="1:4" s="73" customFormat="1">
      <c r="A43" s="72"/>
      <c r="B43" s="35"/>
      <c r="C43" s="34"/>
      <c r="D43" s="65"/>
    </row>
    <row r="44" spans="1:4" s="73" customFormat="1">
      <c r="A44" s="72"/>
      <c r="B44" s="35"/>
      <c r="C44" s="34"/>
      <c r="D44" s="65"/>
    </row>
    <row r="45" spans="1:4" s="73" customFormat="1">
      <c r="A45" s="72"/>
      <c r="B45" s="35"/>
      <c r="C45" s="34"/>
      <c r="D45" s="65"/>
    </row>
    <row r="46" spans="1:4" s="73" customFormat="1">
      <c r="A46" s="72"/>
      <c r="B46" s="35"/>
      <c r="C46" s="34"/>
      <c r="D46" s="65"/>
    </row>
    <row r="47" spans="1:4" s="73" customFormat="1">
      <c r="A47" s="72"/>
      <c r="B47" s="35"/>
      <c r="C47" s="34"/>
      <c r="D47" s="65"/>
    </row>
    <row r="48" spans="1:4" s="73" customFormat="1">
      <c r="A48" s="72"/>
      <c r="B48" s="35"/>
      <c r="C48" s="34"/>
      <c r="D48" s="65"/>
    </row>
    <row r="49" spans="1:4" s="73" customFormat="1">
      <c r="A49" s="72"/>
      <c r="B49" s="35"/>
      <c r="C49" s="34"/>
      <c r="D49" s="65"/>
    </row>
    <row r="50" spans="1:4" s="73" customFormat="1">
      <c r="A50" s="72"/>
      <c r="B50" s="35"/>
      <c r="C50" s="34"/>
      <c r="D50" s="65"/>
    </row>
    <row r="51" spans="1:4" s="73" customFormat="1">
      <c r="A51" s="72"/>
      <c r="B51" s="35"/>
      <c r="C51" s="34"/>
      <c r="D51" s="65"/>
    </row>
    <row r="52" spans="1:4" s="73" customFormat="1">
      <c r="A52" s="72"/>
      <c r="B52" s="35"/>
      <c r="C52" s="34"/>
      <c r="D52" s="65"/>
    </row>
    <row r="53" spans="1:4" s="73" customFormat="1">
      <c r="A53" s="72"/>
      <c r="B53" s="35"/>
      <c r="C53" s="34"/>
      <c r="D53" s="65"/>
    </row>
    <row r="54" spans="1:4" s="73" customFormat="1">
      <c r="A54" s="72"/>
      <c r="B54" s="35"/>
      <c r="C54" s="34"/>
      <c r="D54" s="65"/>
    </row>
    <row r="55" spans="1:4" s="73" customFormat="1">
      <c r="A55" s="72"/>
      <c r="B55" s="35"/>
      <c r="C55" s="34"/>
      <c r="D55" s="65"/>
    </row>
    <row r="56" spans="1:4" s="73" customFormat="1">
      <c r="A56" s="72"/>
      <c r="B56" s="35"/>
      <c r="C56" s="34"/>
      <c r="D56" s="65"/>
    </row>
    <row r="57" spans="1:4" s="73" customFormat="1">
      <c r="A57" s="72"/>
      <c r="B57" s="35"/>
      <c r="C57" s="34"/>
      <c r="D57" s="65"/>
    </row>
    <row r="58" spans="1:4" s="73" customFormat="1">
      <c r="A58" s="72"/>
      <c r="B58" s="35"/>
      <c r="C58" s="34"/>
      <c r="D58" s="65"/>
    </row>
    <row r="59" spans="1:4" s="73" customFormat="1">
      <c r="A59" s="72"/>
      <c r="B59" s="35"/>
      <c r="C59" s="34"/>
      <c r="D59" s="65"/>
    </row>
    <row r="60" spans="1:4" s="73" customFormat="1">
      <c r="A60" s="72"/>
      <c r="B60" s="35"/>
      <c r="C60" s="34"/>
      <c r="D60" s="65"/>
    </row>
    <row r="61" spans="1:4" s="73" customFormat="1">
      <c r="A61" s="72"/>
      <c r="B61" s="35"/>
      <c r="C61" s="34"/>
      <c r="D61" s="65"/>
    </row>
    <row r="62" spans="1:4" s="73" customFormat="1">
      <c r="A62" s="72"/>
      <c r="B62" s="35"/>
      <c r="C62" s="34"/>
      <c r="D62" s="65"/>
    </row>
    <row r="63" spans="1:4" s="73" customFormat="1">
      <c r="A63" s="72"/>
      <c r="B63" s="35"/>
      <c r="C63" s="34"/>
      <c r="D63" s="65"/>
    </row>
    <row r="64" spans="1:4" s="73" customFormat="1">
      <c r="A64" s="72"/>
      <c r="B64" s="35"/>
      <c r="C64" s="34"/>
      <c r="D64" s="65"/>
    </row>
    <row r="65" spans="1:4" s="73" customFormat="1">
      <c r="A65" s="72"/>
      <c r="B65" s="35"/>
      <c r="C65" s="34"/>
      <c r="D65" s="65"/>
    </row>
    <row r="66" spans="1:4" s="73" customFormat="1">
      <c r="A66" s="72"/>
      <c r="B66" s="35"/>
      <c r="C66" s="34"/>
      <c r="D66" s="65"/>
    </row>
    <row r="67" spans="1:4" s="73" customFormat="1">
      <c r="A67" s="72"/>
      <c r="B67" s="35"/>
      <c r="C67" s="34"/>
      <c r="D67" s="65"/>
    </row>
    <row r="68" spans="1:4" s="73" customFormat="1">
      <c r="A68" s="72"/>
      <c r="B68" s="35"/>
      <c r="C68" s="34"/>
      <c r="D68" s="65"/>
    </row>
    <row r="69" spans="1:4" s="73" customFormat="1">
      <c r="A69" s="72"/>
      <c r="B69" s="35"/>
      <c r="C69" s="34"/>
      <c r="D69" s="65"/>
    </row>
    <row r="70" spans="1:4" s="73" customFormat="1">
      <c r="A70" s="72"/>
      <c r="B70" s="35"/>
      <c r="C70" s="34"/>
      <c r="D70" s="65"/>
    </row>
    <row r="71" spans="1:4" s="73" customFormat="1">
      <c r="A71" s="72"/>
      <c r="B71" s="35"/>
      <c r="C71" s="34"/>
      <c r="D71" s="65"/>
    </row>
    <row r="72" spans="1:4" s="73" customFormat="1">
      <c r="A72" s="72"/>
      <c r="B72" s="35"/>
      <c r="C72" s="34"/>
      <c r="D72" s="65"/>
    </row>
    <row r="73" spans="1:4" s="73" customFormat="1">
      <c r="A73" s="72"/>
      <c r="B73" s="35"/>
      <c r="C73" s="34"/>
      <c r="D73" s="65"/>
    </row>
    <row r="74" spans="1:4" s="73" customFormat="1">
      <c r="A74" s="72"/>
      <c r="B74" s="35"/>
      <c r="C74" s="34"/>
      <c r="D74" s="65"/>
    </row>
    <row r="75" spans="1:4" s="73" customFormat="1">
      <c r="A75" s="72"/>
      <c r="B75" s="35"/>
      <c r="C75" s="34"/>
      <c r="D75" s="65"/>
    </row>
    <row r="76" spans="1:4" s="73" customFormat="1">
      <c r="A76" s="72"/>
      <c r="B76" s="35"/>
      <c r="C76" s="34"/>
      <c r="D76" s="65"/>
    </row>
    <row r="77" spans="1:4" s="73" customFormat="1">
      <c r="A77" s="72"/>
      <c r="B77" s="35"/>
      <c r="C77" s="34"/>
      <c r="D77" s="65"/>
    </row>
    <row r="78" spans="1:4" s="73" customFormat="1">
      <c r="A78" s="72"/>
      <c r="B78" s="35"/>
      <c r="C78" s="34"/>
      <c r="D78" s="65"/>
    </row>
    <row r="79" spans="1:4" s="73" customFormat="1">
      <c r="A79" s="72"/>
      <c r="B79" s="35"/>
      <c r="C79" s="34"/>
      <c r="D79" s="65"/>
    </row>
    <row r="80" spans="1:4" s="73" customFormat="1">
      <c r="A80" s="72"/>
      <c r="B80" s="35"/>
      <c r="C80" s="34"/>
      <c r="D80" s="65"/>
    </row>
    <row r="81" spans="1:4" s="73" customFormat="1">
      <c r="A81" s="72"/>
      <c r="B81" s="35"/>
      <c r="C81" s="34"/>
      <c r="D81" s="65"/>
    </row>
    <row r="82" spans="1:4" s="73" customFormat="1">
      <c r="A82" s="72"/>
      <c r="B82" s="35"/>
      <c r="C82" s="34"/>
      <c r="D82" s="65"/>
    </row>
    <row r="83" spans="1:4" s="73" customFormat="1">
      <c r="A83" s="72"/>
      <c r="B83" s="35"/>
      <c r="C83" s="34"/>
      <c r="D83" s="65"/>
    </row>
    <row r="84" spans="1:4" s="73" customFormat="1">
      <c r="A84" s="72"/>
      <c r="B84" s="35"/>
      <c r="C84" s="34"/>
      <c r="D84" s="65"/>
    </row>
    <row r="85" spans="1:4" s="73" customFormat="1">
      <c r="A85" s="72"/>
      <c r="B85" s="35"/>
      <c r="C85" s="34"/>
      <c r="D85" s="65"/>
    </row>
    <row r="86" spans="1:4" s="73" customFormat="1">
      <c r="A86" s="72"/>
      <c r="B86" s="35"/>
      <c r="C86" s="34"/>
      <c r="D86" s="65"/>
    </row>
    <row r="87" spans="1:4" s="73" customFormat="1">
      <c r="A87" s="72"/>
      <c r="B87" s="35"/>
      <c r="C87" s="34"/>
      <c r="D87" s="65"/>
    </row>
    <row r="88" spans="1:4" s="73" customFormat="1">
      <c r="A88" s="72"/>
      <c r="B88" s="35"/>
      <c r="C88" s="34"/>
      <c r="D88" s="65"/>
    </row>
    <row r="89" spans="1:4" s="73" customFormat="1">
      <c r="A89" s="72"/>
      <c r="B89" s="35"/>
      <c r="C89" s="34"/>
      <c r="D89" s="65"/>
    </row>
    <row r="90" spans="1:4" s="73" customFormat="1">
      <c r="A90" s="72"/>
      <c r="B90" s="35"/>
      <c r="C90" s="34"/>
      <c r="D90" s="65"/>
    </row>
    <row r="91" spans="1:4" s="73" customFormat="1">
      <c r="A91" s="72"/>
      <c r="B91" s="35"/>
      <c r="C91" s="34"/>
      <c r="D91" s="65"/>
    </row>
    <row r="92" spans="1:4" s="73" customFormat="1">
      <c r="A92" s="72"/>
      <c r="B92" s="35"/>
      <c r="C92" s="34"/>
      <c r="D92" s="65"/>
    </row>
    <row r="93" spans="1:4" s="73" customFormat="1">
      <c r="A93" s="72"/>
      <c r="B93" s="35"/>
      <c r="C93" s="34"/>
      <c r="D93" s="65"/>
    </row>
    <row r="94" spans="1:4" s="73" customFormat="1">
      <c r="A94" s="72"/>
      <c r="B94" s="35"/>
      <c r="C94" s="34"/>
      <c r="D94" s="65"/>
    </row>
    <row r="95" spans="1:4" s="73" customFormat="1">
      <c r="A95" s="72"/>
      <c r="B95" s="35"/>
      <c r="C95" s="34"/>
      <c r="D95" s="65"/>
    </row>
    <row r="96" spans="1:4" s="73" customFormat="1">
      <c r="A96" s="72"/>
      <c r="B96" s="35"/>
      <c r="C96" s="34"/>
      <c r="D96" s="65"/>
    </row>
    <row r="97" spans="1:4" s="73" customFormat="1">
      <c r="A97" s="72"/>
      <c r="B97" s="35"/>
      <c r="C97" s="34"/>
      <c r="D97" s="65"/>
    </row>
    <row r="98" spans="1:4" s="73" customFormat="1">
      <c r="A98" s="72"/>
      <c r="B98" s="35"/>
      <c r="C98" s="34"/>
      <c r="D98" s="65"/>
    </row>
    <row r="99" spans="1:4" s="73" customFormat="1">
      <c r="A99" s="72"/>
      <c r="B99" s="35"/>
      <c r="C99" s="34"/>
      <c r="D99" s="65"/>
    </row>
    <row r="100" spans="1:4" s="73" customFormat="1">
      <c r="A100" s="72"/>
      <c r="B100" s="35"/>
      <c r="C100" s="34"/>
      <c r="D100" s="65"/>
    </row>
    <row r="101" spans="1:4" s="73" customFormat="1">
      <c r="A101" s="72"/>
      <c r="B101" s="35"/>
      <c r="C101" s="34"/>
      <c r="D101" s="65"/>
    </row>
    <row r="102" spans="1:4" s="73" customFormat="1">
      <c r="A102" s="72"/>
      <c r="B102" s="35"/>
      <c r="C102" s="34"/>
      <c r="D102" s="65"/>
    </row>
    <row r="103" spans="1:4" s="73" customFormat="1">
      <c r="A103" s="72"/>
      <c r="B103" s="35"/>
      <c r="C103" s="34"/>
      <c r="D103" s="65"/>
    </row>
    <row r="104" spans="1:4" s="73" customFormat="1">
      <c r="A104" s="72"/>
      <c r="B104" s="35"/>
      <c r="C104" s="34"/>
      <c r="D104" s="65"/>
    </row>
    <row r="105" spans="1:4" s="73" customFormat="1">
      <c r="A105" s="72"/>
      <c r="B105" s="35"/>
      <c r="C105" s="34"/>
      <c r="D105" s="65"/>
    </row>
    <row r="106" spans="1:4" s="73" customFormat="1">
      <c r="A106" s="72"/>
      <c r="B106" s="35"/>
      <c r="C106" s="34"/>
      <c r="D106" s="65"/>
    </row>
    <row r="107" spans="1:4" s="73" customFormat="1">
      <c r="A107" s="72"/>
      <c r="B107" s="35"/>
      <c r="C107" s="34"/>
      <c r="D107" s="65"/>
    </row>
    <row r="108" spans="1:4" s="73" customFormat="1">
      <c r="A108" s="72"/>
      <c r="B108" s="35"/>
      <c r="C108" s="34"/>
      <c r="D108" s="65"/>
    </row>
    <row r="109" spans="1:4" s="73" customFormat="1">
      <c r="A109" s="72"/>
      <c r="B109" s="35"/>
      <c r="C109" s="34"/>
      <c r="D109" s="65"/>
    </row>
    <row r="110" spans="1:4" s="73" customFormat="1">
      <c r="A110" s="72"/>
      <c r="B110" s="35"/>
      <c r="C110" s="34"/>
      <c r="D110" s="65"/>
    </row>
    <row r="111" spans="1:4" s="73" customFormat="1">
      <c r="A111" s="72"/>
      <c r="B111" s="35"/>
      <c r="C111" s="34"/>
      <c r="D111" s="65"/>
    </row>
    <row r="112" spans="1:4" s="73" customFormat="1">
      <c r="A112" s="72"/>
      <c r="B112" s="35"/>
      <c r="C112" s="34"/>
      <c r="D112" s="65"/>
    </row>
    <row r="113" spans="1:4" s="73" customFormat="1">
      <c r="A113" s="72"/>
      <c r="B113" s="35"/>
      <c r="C113" s="34"/>
      <c r="D113" s="65"/>
    </row>
    <row r="114" spans="1:4" s="73" customFormat="1">
      <c r="A114" s="72"/>
      <c r="B114" s="35"/>
      <c r="C114" s="34"/>
      <c r="D114" s="65"/>
    </row>
    <row r="115" spans="1:4" s="73" customFormat="1">
      <c r="A115" s="72"/>
      <c r="B115" s="35"/>
      <c r="C115" s="34"/>
      <c r="D115" s="65"/>
    </row>
    <row r="116" spans="1:4" s="73" customFormat="1">
      <c r="A116" s="72"/>
      <c r="B116" s="35"/>
      <c r="C116" s="34"/>
      <c r="D116" s="65"/>
    </row>
    <row r="117" spans="1:4" s="73" customFormat="1">
      <c r="A117" s="72"/>
      <c r="B117" s="35"/>
      <c r="C117" s="34"/>
      <c r="D117" s="65"/>
    </row>
    <row r="118" spans="1:4" s="73" customFormat="1">
      <c r="A118" s="72"/>
      <c r="B118" s="35"/>
      <c r="C118" s="34"/>
      <c r="D118" s="65"/>
    </row>
    <row r="119" spans="1:4" s="73" customFormat="1">
      <c r="A119" s="72"/>
      <c r="B119" s="35"/>
      <c r="C119" s="34"/>
      <c r="D119" s="65"/>
    </row>
    <row r="120" spans="1:4" s="73" customFormat="1">
      <c r="A120" s="72"/>
      <c r="B120" s="35"/>
      <c r="C120" s="34"/>
      <c r="D120" s="65"/>
    </row>
    <row r="121" spans="1:4" s="73" customFormat="1">
      <c r="A121" s="72"/>
      <c r="B121" s="35"/>
      <c r="C121" s="34"/>
      <c r="D121" s="65"/>
    </row>
    <row r="122" spans="1:4" s="73" customFormat="1">
      <c r="A122" s="72"/>
      <c r="B122" s="35"/>
      <c r="C122" s="34"/>
      <c r="D122" s="65"/>
    </row>
    <row r="123" spans="1:4" s="73" customFormat="1">
      <c r="A123" s="72"/>
      <c r="B123" s="35"/>
      <c r="C123" s="34"/>
      <c r="D123" s="65"/>
    </row>
    <row r="124" spans="1:4" s="73" customFormat="1">
      <c r="A124" s="72"/>
      <c r="B124" s="35"/>
      <c r="C124" s="34"/>
      <c r="D124" s="65"/>
    </row>
    <row r="125" spans="1:4" s="73" customFormat="1">
      <c r="A125" s="72"/>
      <c r="B125" s="35"/>
      <c r="C125" s="34"/>
      <c r="D125" s="65"/>
    </row>
    <row r="126" spans="1:4" s="73" customFormat="1">
      <c r="A126" s="72"/>
      <c r="B126" s="35"/>
      <c r="C126" s="34"/>
      <c r="D126" s="65"/>
    </row>
    <row r="127" spans="1:4" s="73" customFormat="1">
      <c r="A127" s="72"/>
      <c r="B127" s="35"/>
      <c r="C127" s="34"/>
      <c r="D127" s="65"/>
    </row>
    <row r="128" spans="1:4" s="73" customFormat="1">
      <c r="A128" s="72"/>
      <c r="B128" s="35"/>
      <c r="C128" s="34"/>
      <c r="D128" s="65"/>
    </row>
    <row r="129" spans="1:4" s="73" customFormat="1">
      <c r="A129" s="72"/>
      <c r="B129" s="35"/>
      <c r="C129" s="34"/>
      <c r="D129" s="65"/>
    </row>
    <row r="130" spans="1:4" s="73" customFormat="1">
      <c r="A130" s="72"/>
      <c r="B130" s="35"/>
      <c r="C130" s="34"/>
      <c r="D130" s="65"/>
    </row>
    <row r="131" spans="1:4" s="73" customFormat="1">
      <c r="A131" s="72"/>
      <c r="B131" s="35"/>
      <c r="C131" s="34"/>
      <c r="D131" s="65"/>
    </row>
    <row r="132" spans="1:4" s="73" customFormat="1">
      <c r="A132" s="72"/>
      <c r="B132" s="35"/>
      <c r="C132" s="34"/>
      <c r="D132" s="65"/>
    </row>
    <row r="133" spans="1:4" s="73" customFormat="1">
      <c r="A133" s="72"/>
      <c r="B133" s="35"/>
      <c r="C133" s="34"/>
      <c r="D133" s="65"/>
    </row>
    <row r="134" spans="1:4" s="73" customFormat="1">
      <c r="A134" s="72"/>
      <c r="B134" s="35"/>
      <c r="C134" s="34"/>
      <c r="D134" s="65"/>
    </row>
    <row r="135" spans="1:4" s="73" customFormat="1">
      <c r="A135" s="72"/>
      <c r="B135" s="35"/>
      <c r="C135" s="34"/>
      <c r="D135" s="65"/>
    </row>
  </sheetData>
  <mergeCells count="5">
    <mergeCell ref="B4:F4"/>
    <mergeCell ref="B5:F5"/>
    <mergeCell ref="B6:F6"/>
    <mergeCell ref="B7:F7"/>
    <mergeCell ref="B8:F8"/>
  </mergeCells>
  <pageMargins left="0.70866141732283472" right="0.70866141732283472" top="0.74803149606299213" bottom="0.74803149606299213" header="0.31496062992125984" footer="0.31496062992125984"/>
  <pageSetup paperSize="9" scale="86"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14</vt:i4>
      </vt:variant>
    </vt:vector>
  </HeadingPairs>
  <TitlesOfParts>
    <vt:vector size="24" baseType="lpstr">
      <vt:lpstr>spremni list</vt:lpstr>
      <vt:lpstr>Splošni pogoji</vt:lpstr>
      <vt:lpstr>rekapitulacija</vt:lpstr>
      <vt:lpstr>I.KLJUČAVNIČARSKA DELA-OVOJ</vt:lpstr>
      <vt:lpstr>II.STREHA NAD PRITLIČJEM</vt:lpstr>
      <vt:lpstr>III.STREHA NAD KLETJO - ATRIJ</vt:lpstr>
      <vt:lpstr>IV.FASADA </vt:lpstr>
      <vt:lpstr>V.ZUNANJA ALU VRATA IN OKNA</vt:lpstr>
      <vt:lpstr>VI.ZUNANJA KOVINSKA VRATA</vt:lpstr>
      <vt:lpstr>VII.KADILNICA ATRIJ</vt:lpstr>
      <vt:lpstr>'I.KLJUČAVNIČARSKA DELA-OVOJ'!Področje_tiskanja</vt:lpstr>
      <vt:lpstr>'II.STREHA NAD PRITLIČJEM'!Področje_tiskanja</vt:lpstr>
      <vt:lpstr>'III.STREHA NAD KLETJO - ATRIJ'!Področje_tiskanja</vt:lpstr>
      <vt:lpstr>'IV.FASADA '!Področje_tiskanja</vt:lpstr>
      <vt:lpstr>'V.ZUNANJA ALU VRATA IN OKNA'!Področje_tiskanja</vt:lpstr>
      <vt:lpstr>'VI.ZUNANJA KOVINSKA VRATA'!Področje_tiskanja</vt:lpstr>
      <vt:lpstr>'VII.KADILNICA ATRIJ'!Področje_tiskanja</vt:lpstr>
      <vt:lpstr>'I.KLJUČAVNIČARSKA DELA-OVOJ'!Tiskanje_naslovov</vt:lpstr>
      <vt:lpstr>'II.STREHA NAD PRITLIČJEM'!Tiskanje_naslovov</vt:lpstr>
      <vt:lpstr>'III.STREHA NAD KLETJO - ATRIJ'!Tiskanje_naslovov</vt:lpstr>
      <vt:lpstr>'IV.FASADA '!Tiskanje_naslovov</vt:lpstr>
      <vt:lpstr>'V.ZUNANJA ALU VRATA IN OKNA'!Tiskanje_naslovov</vt:lpstr>
      <vt:lpstr>'VI.ZUNANJA KOVINSKA VRATA'!Tiskanje_naslovov</vt:lpstr>
      <vt:lpstr>'VII.KADILNICA ATRIJ'!Tiskanje_naslovov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Bičič</dc:creator>
  <cp:lastModifiedBy>ZabretB</cp:lastModifiedBy>
  <cp:lastPrinted>2024-02-09T08:55:14Z</cp:lastPrinted>
  <dcterms:created xsi:type="dcterms:W3CDTF">2015-06-05T18:19:34Z</dcterms:created>
  <dcterms:modified xsi:type="dcterms:W3CDTF">2024-11-18T12:25:50Z</dcterms:modified>
</cp:coreProperties>
</file>