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a_delovni_zvezek" defaultThemeVersion="124226"/>
  <mc:AlternateContent xmlns:mc="http://schemas.openxmlformats.org/markup-compatibility/2006">
    <mc:Choice Requires="x15">
      <x15ac:absPath xmlns:x15ac="http://schemas.microsoft.com/office/spreadsheetml/2010/11/ac" url="C:\Users\ZabretB\Desktop\JN-1 bc\"/>
    </mc:Choice>
  </mc:AlternateContent>
  <xr:revisionPtr revIDLastSave="0" documentId="13_ncr:1_{5C10BBDD-9D81-4965-B563-B416C3376F38}" xr6:coauthVersionLast="36" xr6:coauthVersionMax="36" xr10:uidLastSave="{00000000-0000-0000-0000-000000000000}"/>
  <bookViews>
    <workbookView xWindow="0" yWindow="0" windowWidth="18240" windowHeight="7947" firstSheet="1" activeTab="2" xr2:uid="{06D2506A-505C-4556-9F44-4A47C80CBC1D}"/>
  </bookViews>
  <sheets>
    <sheet name="Spremni list" sheetId="82" r:id="rId1"/>
    <sheet name="Splošno" sheetId="105" r:id="rId2"/>
    <sheet name="Rekapitulacija " sheetId="7" r:id="rId3"/>
    <sheet name="ZU_Zem dela_Opombe" sheetId="119" r:id="rId4"/>
    <sheet name="ZU_Zem dela" sheetId="75" r:id="rId5"/>
    <sheet name="ZU_Zg. ustroj" sheetId="130" r:id="rId6"/>
    <sheet name="ZU_Fekalna kanalizacija" sheetId="35" r:id="rId7"/>
    <sheet name="ZU_Meteorna kanalizacija" sheetId="104" r:id="rId8"/>
    <sheet name="ZU_vodovod " sheetId="134" r:id="rId9"/>
    <sheet name="ZU_El. in TK" sheetId="132" r:id="rId10"/>
    <sheet name="ZU_Prom.sig." sheetId="123" r:id="rId11"/>
  </sheets>
  <externalReferences>
    <externalReference r:id="rId12"/>
    <externalReference r:id="rId13"/>
    <externalReference r:id="rId14"/>
  </externalReferences>
  <definedNames>
    <definedName name="_">#REF!</definedName>
    <definedName name="_1">#REF!</definedName>
    <definedName name="_2">#REF!</definedName>
    <definedName name="_Toc289939629">#REF!</definedName>
    <definedName name="_Toc289939629_1">#REF!</definedName>
    <definedName name="_Toc80001668">#REF!</definedName>
    <definedName name="CENA" localSheetId="1">#REF!</definedName>
    <definedName name="CENA" localSheetId="9">#REF!</definedName>
    <definedName name="CENA" localSheetId="7">#REF!</definedName>
    <definedName name="CENA" localSheetId="10">#REF!</definedName>
    <definedName name="CENA" localSheetId="8">#REF!</definedName>
    <definedName name="CENA">#REF!</definedName>
    <definedName name="DF">[1]OSNOVA!$B$39</definedName>
    <definedName name="EXCEL">#REF!</definedName>
    <definedName name="Excel_BuiltIn__FilterDatabase">#REF!</definedName>
    <definedName name="Excel_BuiltIn__FilterDatabase_1">#REF!</definedName>
    <definedName name="Excel_BuiltIn__FilterDatabase_2">#REF!</definedName>
    <definedName name="Excel_BuiltIn__FilterDatabase_3">#REF!</definedName>
    <definedName name="Excel_BuiltIn__FilterDatabase_4">#REF!</definedName>
    <definedName name="Excel_BuiltIn__FilterDatabase_5">[2]SPLOŠNO!#REF!</definedName>
    <definedName name="Excel_BuiltIn__FilterDatabase_6">#REF!</definedName>
    <definedName name="Excel_BuiltIn_Print_Area_4">#REF!</definedName>
    <definedName name="Excel_BuiltIn_Print_Area_5">[2]SPLOŠNO!#REF!</definedName>
    <definedName name="FRC">[1]OSNOVA!$B$37</definedName>
    <definedName name="FRD">[3]OSNOVA!$B$36</definedName>
    <definedName name="gg">[3]OSNOVA!$B$38</definedName>
    <definedName name="gif">[2]SPLOŠNO!#REF!</definedName>
    <definedName name="H">#REF!</definedName>
    <definedName name="JEKLO" localSheetId="1">#REF!</definedName>
    <definedName name="JEKLO" localSheetId="9">#REF!</definedName>
    <definedName name="JEKLO" localSheetId="7">#REF!</definedName>
    <definedName name="JEKLO" localSheetId="10">#REF!</definedName>
    <definedName name="JEKLO" localSheetId="8">#REF!</definedName>
    <definedName name="JEKLO">#REF!</definedName>
    <definedName name="JEKLO_SD" localSheetId="1">#REF!</definedName>
    <definedName name="JEKLO_SD" localSheetId="9">#REF!</definedName>
    <definedName name="JEKLO_SD" localSheetId="7">#REF!</definedName>
    <definedName name="JEKLO_SD" localSheetId="10">#REF!</definedName>
    <definedName name="JEKLO_SD" localSheetId="8">#REF!</definedName>
    <definedName name="JEKLO_SD">#REF!</definedName>
    <definedName name="KOLIC" localSheetId="1">#REF!</definedName>
    <definedName name="KOLIC" localSheetId="9">#REF!</definedName>
    <definedName name="KOLIC" localSheetId="7">#REF!</definedName>
    <definedName name="KOLIC" localSheetId="10">#REF!</definedName>
    <definedName name="KOLIC" localSheetId="8">#REF!</definedName>
    <definedName name="KOLIC">#REF!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_xlnm.Print_Area" localSheetId="2">'Rekapitulacija '!$A$1:$D$20</definedName>
    <definedName name="_xlnm.Print_Area" localSheetId="1">Splošno!$B$1:$C$69</definedName>
    <definedName name="_xlnm.Print_Area" localSheetId="0">'Spremni list'!$A$1:$E$48</definedName>
    <definedName name="_xlnm.Print_Area" localSheetId="9">'ZU_El. in TK'!$A$1:$F$50</definedName>
    <definedName name="_xlnm.Print_Area" localSheetId="6">'ZU_Fekalna kanalizacija'!$A$1:$F$54</definedName>
    <definedName name="_xlnm.Print_Area" localSheetId="10">ZU_Prom.sig.!$A$1:$F$38</definedName>
    <definedName name="_xlnm.Print_Area" localSheetId="8">'ZU_vodovod '!$A$1:$F$26</definedName>
    <definedName name="_xlnm.Print_Area" localSheetId="4">'ZU_Zem dela'!$A$1:$F$43</definedName>
    <definedName name="_xlnm.Print_Area" localSheetId="5">'ZU_Zg. ustroj'!$A$1:$F$61</definedName>
    <definedName name="PREZ">[2]SPLOŠNO!#REF!</definedName>
    <definedName name="_xlnm.Print_Titles" localSheetId="9">'ZU_El. in TK'!$8:$9</definedName>
    <definedName name="_xlnm.Print_Titles" localSheetId="6">'ZU_Fekalna kanalizacija'!$6:$6</definedName>
    <definedName name="_xlnm.Print_Titles" localSheetId="7">'ZU_Meteorna kanalizacija'!$6:$6</definedName>
    <definedName name="_xlnm.Print_Titles" localSheetId="10">ZU_Prom.sig.!$8:$9</definedName>
    <definedName name="_xlnm.Print_Titles" localSheetId="8">'ZU_vodovod '!$8:$9</definedName>
    <definedName name="_xlnm.Print_Titles" localSheetId="4">'ZU_Zem dela'!$14:$14</definedName>
    <definedName name="_xlnm.Print_Titles" localSheetId="5">'ZU_Zg. ustroj'!$14:$14</definedName>
  </definedNames>
  <calcPr calcId="191029"/>
</workbook>
</file>

<file path=xl/calcChain.xml><?xml version="1.0" encoding="utf-8"?>
<calcChain xmlns="http://schemas.openxmlformats.org/spreadsheetml/2006/main">
  <c r="F37" i="75" l="1"/>
  <c r="F39" i="75"/>
  <c r="F35" i="75" l="1"/>
  <c r="F31" i="75" l="1"/>
  <c r="F40" i="130" l="1"/>
  <c r="F38" i="130"/>
  <c r="F16" i="123"/>
  <c r="A16" i="123"/>
  <c r="F36" i="123"/>
  <c r="F28" i="123"/>
  <c r="F41" i="132" l="1"/>
  <c r="F42" i="35" l="1"/>
  <c r="F43" i="132" l="1"/>
  <c r="F40" i="132" l="1"/>
  <c r="F39" i="132"/>
  <c r="F38" i="132"/>
  <c r="F37" i="132"/>
  <c r="F36" i="132"/>
  <c r="F35" i="132"/>
  <c r="F34" i="132"/>
  <c r="F117" i="104"/>
  <c r="F116" i="104"/>
  <c r="F111" i="104" l="1"/>
  <c r="F109" i="104"/>
  <c r="F107" i="104"/>
  <c r="F105" i="104"/>
  <c r="F103" i="104"/>
  <c r="F101" i="104"/>
  <c r="F99" i="104"/>
  <c r="F97" i="104"/>
  <c r="F95" i="104"/>
  <c r="F52" i="104" l="1"/>
  <c r="F54" i="104"/>
  <c r="F53" i="104"/>
  <c r="F49" i="104"/>
  <c r="F35" i="104"/>
  <c r="F33" i="104"/>
  <c r="F27" i="104"/>
  <c r="F37" i="104"/>
  <c r="F34" i="104"/>
  <c r="F32" i="104"/>
  <c r="F31" i="104"/>
  <c r="F28" i="104"/>
  <c r="F33" i="35"/>
  <c r="F31" i="35"/>
  <c r="F30" i="35"/>
  <c r="F26" i="35"/>
  <c r="F25" i="35" l="1"/>
  <c r="F47" i="35"/>
  <c r="F36" i="130" l="1"/>
  <c r="C3" i="105" l="1" a="1"/>
  <c r="C3" i="105" s="1"/>
  <c r="C2" i="105"/>
  <c r="F49" i="130" l="1"/>
  <c r="F22" i="75" l="1"/>
  <c r="F20" i="75"/>
  <c r="F18" i="75"/>
  <c r="F34" i="123" l="1"/>
  <c r="F32" i="123"/>
  <c r="F58" i="130" l="1"/>
  <c r="F59" i="130"/>
  <c r="F57" i="130" l="1"/>
  <c r="F56" i="130"/>
  <c r="F55" i="130"/>
  <c r="F54" i="130"/>
  <c r="B61" i="130"/>
  <c r="F47" i="132"/>
  <c r="F45" i="132"/>
  <c r="F115" i="104" l="1"/>
  <c r="F92" i="104" l="1"/>
  <c r="F90" i="104"/>
  <c r="F88" i="104"/>
  <c r="F86" i="104"/>
  <c r="F84" i="104"/>
  <c r="F82" i="104"/>
  <c r="F80" i="104"/>
  <c r="F78" i="104" l="1"/>
  <c r="F76" i="104"/>
  <c r="F61" i="104" l="1"/>
  <c r="F60" i="104"/>
  <c r="F59" i="104"/>
  <c r="F58" i="104"/>
  <c r="F48" i="104"/>
  <c r="F47" i="104"/>
  <c r="F43" i="104"/>
  <c r="F22" i="130" l="1"/>
  <c r="F30" i="123" l="1"/>
  <c r="F26" i="123"/>
  <c r="F24" i="123"/>
  <c r="F22" i="123"/>
  <c r="F20" i="123"/>
  <c r="F48" i="35" l="1"/>
  <c r="F47" i="130" l="1"/>
  <c r="F30" i="130" l="1"/>
  <c r="F18" i="132"/>
  <c r="F51" i="130" l="1"/>
  <c r="F31" i="132" l="1"/>
  <c r="F29" i="132"/>
  <c r="F27" i="132"/>
  <c r="F23" i="132"/>
  <c r="F22" i="132"/>
  <c r="F21" i="132"/>
  <c r="F25" i="132"/>
  <c r="F16" i="132"/>
  <c r="F71" i="104" l="1"/>
  <c r="F70" i="104"/>
  <c r="B10" i="7" l="1"/>
  <c r="C10" i="7"/>
  <c r="B9" i="7" l="1"/>
  <c r="C9" i="7"/>
  <c r="B8" i="7"/>
  <c r="C8" i="7"/>
  <c r="A12" i="134"/>
  <c r="F24" i="134"/>
  <c r="F22" i="134"/>
  <c r="F20" i="134"/>
  <c r="F18" i="134"/>
  <c r="F16" i="134"/>
  <c r="F14" i="134"/>
  <c r="F12" i="134"/>
  <c r="F26" i="134" l="1"/>
  <c r="A14" i="134"/>
  <c r="A16" i="134" l="1"/>
  <c r="A18" i="134" l="1"/>
  <c r="A20" i="134" l="1"/>
  <c r="B26" i="134"/>
  <c r="A22" i="134" l="1"/>
  <c r="D8" i="7"/>
  <c r="A24" i="134" l="1"/>
  <c r="F14" i="132" l="1"/>
  <c r="B50" i="132" l="1"/>
  <c r="F12" i="132"/>
  <c r="F50" i="132" s="1"/>
  <c r="A12" i="132"/>
  <c r="A14" i="132" l="1"/>
  <c r="A16" i="132" s="1"/>
  <c r="D9" i="7"/>
  <c r="A18" i="132" l="1"/>
  <c r="A20" i="132" l="1"/>
  <c r="A25" i="132" l="1"/>
  <c r="A27" i="132" l="1"/>
  <c r="A29" i="132" s="1"/>
  <c r="F14" i="123"/>
  <c r="F12" i="123"/>
  <c r="F38" i="123" l="1"/>
  <c r="D10" i="7" s="1"/>
  <c r="A31" i="132"/>
  <c r="A33" i="132" s="1"/>
  <c r="A43" i="132" s="1"/>
  <c r="A45" i="132" s="1"/>
  <c r="A47" i="132" s="1"/>
  <c r="A12" i="123"/>
  <c r="A14" i="123" l="1"/>
  <c r="F69" i="104" l="1"/>
  <c r="F22" i="104"/>
  <c r="F20" i="104"/>
  <c r="F18" i="104"/>
  <c r="F16" i="104"/>
  <c r="F14" i="104"/>
  <c r="F12" i="104"/>
  <c r="F10" i="104"/>
  <c r="F123" i="104" l="1"/>
  <c r="F121" i="104"/>
  <c r="F11" i="104"/>
  <c r="F125" i="104" s="1"/>
  <c r="F52" i="35"/>
  <c r="F50" i="35"/>
  <c r="F38" i="35"/>
  <c r="F29" i="35"/>
  <c r="F20" i="35"/>
  <c r="F14" i="35"/>
  <c r="F18" i="35"/>
  <c r="A20" i="123" l="1"/>
  <c r="A22" i="123" l="1"/>
  <c r="F32" i="130"/>
  <c r="F28" i="130"/>
  <c r="F26" i="130"/>
  <c r="F41" i="75"/>
  <c r="F20" i="130"/>
  <c r="A24" i="123" l="1"/>
  <c r="A26" i="123" s="1"/>
  <c r="A28" i="123" s="1"/>
  <c r="A30" i="123" s="1"/>
  <c r="A32" i="123" s="1"/>
  <c r="A34" i="123" s="1"/>
  <c r="A36" i="123" s="1"/>
  <c r="F18" i="130"/>
  <c r="F61" i="130" s="1"/>
  <c r="B5" i="7"/>
  <c r="C5" i="7"/>
  <c r="F29" i="75"/>
  <c r="A18" i="130" l="1"/>
  <c r="A20" i="130" l="1"/>
  <c r="F27" i="75"/>
  <c r="F43" i="75" s="1"/>
  <c r="C16" i="105" l="1"/>
  <c r="C12" i="105"/>
  <c r="C11" i="105"/>
  <c r="C7" i="105"/>
  <c r="C6" i="105"/>
  <c r="A22" i="130" l="1"/>
  <c r="A10" i="104" l="1"/>
  <c r="A12" i="104" l="1"/>
  <c r="B125" i="104"/>
  <c r="B54" i="35"/>
  <c r="B43" i="75"/>
  <c r="B38" i="123"/>
  <c r="A26" i="130" l="1"/>
  <c r="A14" i="104"/>
  <c r="A28" i="130" l="1"/>
  <c r="A30" i="130" s="1"/>
  <c r="A32" i="130" s="1"/>
  <c r="A36" i="130" s="1"/>
  <c r="A38" i="130" s="1"/>
  <c r="A40" i="130" s="1"/>
  <c r="A16" i="104"/>
  <c r="A47" i="130" l="1"/>
  <c r="A49" i="130" s="1"/>
  <c r="A18" i="104"/>
  <c r="A51" i="130" l="1"/>
  <c r="A20" i="104"/>
  <c r="A53" i="130" l="1"/>
  <c r="A22" i="104"/>
  <c r="A26" i="104" l="1"/>
  <c r="A30" i="104" s="1"/>
  <c r="A37" i="104" s="1"/>
  <c r="A42" i="104" l="1"/>
  <c r="A46" i="104" s="1"/>
  <c r="A51" i="104" l="1"/>
  <c r="A57" i="104" s="1"/>
  <c r="A65" i="104" s="1"/>
  <c r="A76" i="104" s="1"/>
  <c r="A78" i="104" s="1"/>
  <c r="A80" i="104" s="1"/>
  <c r="A82" i="104" s="1"/>
  <c r="A84" i="104" s="1"/>
  <c r="A86" i="104" s="1"/>
  <c r="A88" i="104" s="1"/>
  <c r="A90" i="104" s="1"/>
  <c r="A92" i="104" s="1"/>
  <c r="A95" i="104" l="1"/>
  <c r="A97" i="104" s="1"/>
  <c r="A99" i="104" s="1"/>
  <c r="A101" i="104" s="1"/>
  <c r="A103" i="104" s="1"/>
  <c r="A105" i="104" s="1"/>
  <c r="A107" i="104" s="1"/>
  <c r="A109" i="104" s="1"/>
  <c r="A111" i="104" s="1"/>
  <c r="A18" i="75"/>
  <c r="A115" i="104" l="1"/>
  <c r="A121" i="104" s="1"/>
  <c r="A123" i="104" s="1"/>
  <c r="A20" i="75"/>
  <c r="A22" i="75" s="1"/>
  <c r="A26" i="75" l="1"/>
  <c r="A29" i="75" l="1"/>
  <c r="A31" i="75" s="1"/>
  <c r="A35" i="75" s="1"/>
  <c r="C7" i="7" l="1"/>
  <c r="C6" i="7"/>
  <c r="C4" i="7"/>
  <c r="B7" i="7"/>
  <c r="B6" i="7"/>
  <c r="B4" i="7"/>
  <c r="A37" i="75" l="1"/>
  <c r="A10" i="35"/>
  <c r="F10" i="35"/>
  <c r="A41" i="75" l="1"/>
  <c r="F16" i="35"/>
  <c r="F12" i="35"/>
  <c r="F54" i="35" s="1"/>
  <c r="D7" i="7" l="1"/>
  <c r="A12" i="35" l="1"/>
  <c r="D6" i="7" l="1"/>
  <c r="D4" i="7"/>
  <c r="A14" i="35" l="1"/>
  <c r="A16" i="35" l="1"/>
  <c r="A18" i="35" l="1"/>
  <c r="A20" i="35" s="1"/>
  <c r="A24" i="35" s="1"/>
  <c r="A28" i="35" s="1"/>
  <c r="A33" i="35" s="1"/>
  <c r="A37" i="35" l="1"/>
  <c r="A46" i="35" l="1"/>
  <c r="A50" i="35" s="1"/>
  <c r="D5" i="7"/>
  <c r="A52" i="35" l="1"/>
  <c r="D14" i="7"/>
  <c r="D12" i="7"/>
  <c r="D16" i="7" l="1"/>
  <c r="D3" i="105"/>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<sst xmlns="http://schemas.openxmlformats.org/spreadsheetml/2006/main" count="604" uniqueCount="349">
  <si>
    <t>Objekt:</t>
  </si>
  <si>
    <t>št.post.</t>
  </si>
  <si>
    <t>EM</t>
  </si>
  <si>
    <t>količina</t>
  </si>
  <si>
    <t>cena/EM</t>
  </si>
  <si>
    <t>I.</t>
  </si>
  <si>
    <t>II.</t>
  </si>
  <si>
    <t>III.</t>
  </si>
  <si>
    <t>IV.</t>
  </si>
  <si>
    <t>opis postavke</t>
  </si>
  <si>
    <t>vrednost (€)</t>
  </si>
  <si>
    <t>FEKALNA KANALIZACIJA</t>
  </si>
  <si>
    <t>Sortiranja in evidentiranja gradbenih odpadkov, zemeljskega izkopa, kot tudi stroške odvoza in predelave le teh, po določilih zakonodaje.</t>
  </si>
  <si>
    <t>Stroške vseh potrebnih ukrepov, ki so predpisana in določena z veljavnimi predpisi o varstvu pri delu in varstvom pred požarom, ki jih mora izvajalec obvezno upoštevati.</t>
  </si>
  <si>
    <t>Škoda na objektih ob gradbišču, ki jo povzroči izvajalec.</t>
  </si>
  <si>
    <t>Sanacija oz. povrnitev v prvotno stanje vseh dostopnih poti, ki jih bo izvajalec uporabljal za vso gradbiščno logistiko.</t>
  </si>
  <si>
    <t>Stroške obveščanja javnosti o morebitnih motnjah ter posledic nastalih zaradi motenj.</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</si>
  <si>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</si>
  <si>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Vsa potrebna dokumentacija, ki je potrebna za tehnični pregled, prodobitev uporabnega dovoljenja in vris v kataster GJI.</t>
  </si>
  <si>
    <t>Pridobitev lokacije za začasne gradbiščne objekte in za priročno skladiščenje materiala, uporaba za ves čas gradnje infrastrukture, vzpostavitev prvotnega stanja po zaključku gradbenih del, morebitna prestavitev objektov in najemnina zemljišča za gradbiščne objekte in priročno skladišče materiala.</t>
  </si>
  <si>
    <t>Čiščenje terena pred in po gradnji ter priprava in organizacija gradbišča. Stroške zaključnih del na gradbišču z odvozom odvečnega materiala in stroške vzpostavitve prvotnega stanja, kjer bo to potrebno.</t>
  </si>
  <si>
    <t>PROJEKTANTSKI POPIS S PREDRAČUNOM</t>
  </si>
  <si>
    <t>opis</t>
  </si>
  <si>
    <t>vrednost</t>
  </si>
  <si>
    <t xml:space="preserve">METEORNA KANALIZACIJA </t>
  </si>
  <si>
    <t>PROTIM RŽIŠNIK PERC d.o.o.</t>
  </si>
  <si>
    <t>4208 Šenčur</t>
  </si>
  <si>
    <t>Opomba:</t>
  </si>
  <si>
    <t>V cenah mora biti vključeno:</t>
  </si>
  <si>
    <t>-</t>
  </si>
  <si>
    <t>meritve temeljnih tal,</t>
  </si>
  <si>
    <t>meritve posameznih slojev nasipa,</t>
  </si>
  <si>
    <t>geotehnični nadzor,</t>
  </si>
  <si>
    <t>odvoz viška izkopa na pooblaščeno deponijo z vsemi  pripadajočimi stroški,</t>
  </si>
  <si>
    <t>Vse količine izkopov, nasipov, transportov in zasipov se obračunavajo v raščenem oziroma vgrajenem stanju!</t>
  </si>
  <si>
    <t>V ceni so zajeti vsi potrebni opaži za razpiranje pri globini izkopa nad 2,0m, vsi transporti.</t>
  </si>
  <si>
    <t>Izvajalec mora odvažati vse odpadke, ki nastajajo  pri izvedbi. Odvoz zajeti v ceni.</t>
  </si>
  <si>
    <r>
      <t>m</t>
    </r>
    <r>
      <rPr>
        <vertAlign val="superscript"/>
        <sz val="10"/>
        <rFont val="Arial CE"/>
        <family val="2"/>
        <charset val="238"/>
      </rPr>
      <t>2</t>
    </r>
  </si>
  <si>
    <r>
      <t>m</t>
    </r>
    <r>
      <rPr>
        <vertAlign val="superscript"/>
        <sz val="10"/>
        <rFont val="Arial"/>
        <family val="2"/>
        <charset val="238"/>
      </rPr>
      <t>2</t>
    </r>
  </si>
  <si>
    <t xml:space="preserve">ZEMELJSKA DELA </t>
  </si>
  <si>
    <t>v ceni so zajeti vsi potrebni transporti,</t>
  </si>
  <si>
    <r>
      <t>m</t>
    </r>
    <r>
      <rPr>
        <vertAlign val="superscript"/>
        <sz val="10"/>
        <rFont val="Arial CE"/>
        <family val="2"/>
        <charset val="238"/>
      </rPr>
      <t>3</t>
    </r>
  </si>
  <si>
    <r>
      <t>m</t>
    </r>
    <r>
      <rPr>
        <vertAlign val="superscript"/>
        <sz val="10"/>
        <rFont val="Arial CE"/>
        <family val="2"/>
        <charset val="238"/>
      </rPr>
      <t>1</t>
    </r>
  </si>
  <si>
    <t>kos</t>
  </si>
  <si>
    <t>Nakladnanje odvečnega materiala na prevozno sredstvo in odvoz v stalno deponijo, vključno z vsemi stroški deponiranja.</t>
  </si>
  <si>
    <t>Zakoličba in zavarovanje projektirane osi kanala fekalne kanalizacije.</t>
  </si>
  <si>
    <t>Postavitev in zavarovanje prečnih profilov kanala felkalne kanalizacije.</t>
  </si>
  <si>
    <t xml:space="preserve">Kontrola sploščenosti cevi izvedenega fekalnega kanala (čiščenja kanala in pregled s kamero) ter izdelava poročila. </t>
  </si>
  <si>
    <t>izvajalec mora odvažati vse odpadke, ki nastajajo  pri izvedbi. Odvoz zajeti v ceni.</t>
  </si>
  <si>
    <t>v ceni so zajeti vsi transporti,</t>
  </si>
  <si>
    <t xml:space="preserve">Investitor:   </t>
  </si>
  <si>
    <t xml:space="preserve">Št. projekta:  </t>
  </si>
  <si>
    <t>Projektant:</t>
  </si>
  <si>
    <t>Poslovna cona A 2</t>
  </si>
  <si>
    <t>Popis izdelal:</t>
  </si>
  <si>
    <t xml:space="preserve">Datum izdelave popisa: </t>
  </si>
  <si>
    <t>šifra</t>
  </si>
  <si>
    <t>2A.05</t>
  </si>
  <si>
    <t>0.</t>
  </si>
  <si>
    <t>SPLOŠNA NAVODILA ZA IZVEDBO</t>
  </si>
  <si>
    <t>PRI PRIPRAVI PONUDBE JE POTREBNO UPOŠTEVATI SPODNJE TOČKE SPLOŠNIH ZAHTEV ZA IZDELAVO PONUDBE, KI SE NE ZARAČUNAVAJO POSEBEJ:</t>
  </si>
  <si>
    <t>1.</t>
  </si>
  <si>
    <t>2.</t>
  </si>
  <si>
    <t>3.</t>
  </si>
  <si>
    <t>Geodetski posnetek pred pričetkom in po končanju del.</t>
  </si>
  <si>
    <t>4.</t>
  </si>
  <si>
    <t>5.</t>
  </si>
  <si>
    <t>Varnostne ograje pred padci v globino, varovanje jarkov, označbe skladno s predpisi o varstvu pri delu in urejanja gradbišč, vključno z vsemi prestavitvami, popravili ipd. v času izvedbe del.</t>
  </si>
  <si>
    <t>6.</t>
  </si>
  <si>
    <t>V času izvajanja rušitvenih, geotehničnih in zemeljskih del, mora izvajalec zagotavljati vsakodnevno čiščenje javnih dostopnih cest.</t>
  </si>
  <si>
    <t>7.</t>
  </si>
  <si>
    <t>Vsi stroški trajnega deponiranja gradbenega materiala in odpadkov.</t>
  </si>
  <si>
    <t>8.</t>
  </si>
  <si>
    <t>9.</t>
  </si>
  <si>
    <t>10.</t>
  </si>
  <si>
    <t>11.</t>
  </si>
  <si>
    <t>12.</t>
  </si>
  <si>
    <t>13.</t>
  </si>
  <si>
    <t>14.</t>
  </si>
  <si>
    <t>15.</t>
  </si>
  <si>
    <t>Vse stroške električne energije, vode, TK priključkov, razsvetljave, ogrevanja…</t>
  </si>
  <si>
    <t>16.</t>
  </si>
  <si>
    <t>Vse manipulativne stroške.</t>
  </si>
  <si>
    <t>17.</t>
  </si>
  <si>
    <t>Vse stroške zunanjega in notranjega vertikalnega in horizontalnega transporta, raztovarjanja, skladiščenja na gradbišču, takse, zavarovanja, manipulativne in ostale lokalne stroške, ki se nanašajo na pridobitev ustreznih dovoljenj za izvedbo del predmetnega razpisa in primopredajo objekta s strani izvajalca naročniku,</t>
  </si>
  <si>
    <t>18.</t>
  </si>
  <si>
    <t>Izvajalec mora vsakodnevno zagotavljati dostop do objektov.</t>
  </si>
  <si>
    <t>19.</t>
  </si>
  <si>
    <t>Eventuelno črpanje vode, vključno z vsemi eventualnimi najemninami, amortizacijami ter  prečrpavanjem,</t>
  </si>
  <si>
    <t>20.</t>
  </si>
  <si>
    <t>Vse stroške zavarovanja opreme v času izvedbe del in delavcev ter materiala na gradbišču v času izvajanja del, od začetka do uporabnega dovoljenja.</t>
  </si>
  <si>
    <t>21.</t>
  </si>
  <si>
    <t>Vse potrebne meritve, certifikate, poročila in preglede za izdelavo dokazila o zanesljivosti 
objekta.</t>
  </si>
  <si>
    <t>22.</t>
  </si>
  <si>
    <t>a.</t>
  </si>
  <si>
    <t>- vgradnja lovilca olj zajema tudi vsa potrebna 
  zemeljska dela in deponiranje odvečnega
  materiala,</t>
  </si>
  <si>
    <t>- vsa gradbena dela pri vgradnji lovilca olj morajo
  biti izvedena po navodilih proizvajalca, po 
  vgradnji je iz lovilca potrebno očistiti material, ki 
  se je nabral med izvajanjem del;</t>
  </si>
  <si>
    <t>kpl</t>
  </si>
  <si>
    <t xml:space="preserve">Kontrola sploščenosti cevi izvedenega meteornega kanala (čiščenja kanala in pregled s kamero) ter izdelava poročila. </t>
  </si>
  <si>
    <t>Preizkus vodotesnosti kanala meteorne kanalizacije in izdelava poročila.</t>
  </si>
  <si>
    <t>Robniki</t>
  </si>
  <si>
    <t>2A</t>
  </si>
  <si>
    <t>2A.01</t>
  </si>
  <si>
    <t>Pri pripravi ponudbe je potrebno upoštevati spodnje točke splošnih zahtev za izdelavo ponudbe, ki se ne zaračunavajo posebej.</t>
  </si>
  <si>
    <t>2A.01.1</t>
  </si>
  <si>
    <t>STANDARDI</t>
  </si>
  <si>
    <t>2A.01.11</t>
  </si>
  <si>
    <t>Vse stroške povezane z izvajanjem ukrepov skladno s Uredbo o preprečevanju in zmanjševanju emisije delcev iz gradbišč (Ur.list RS, št. 21/2011) ter izdelavo elaborata preprečevanja in zmanjševanja emisije delcev iz gradbišča.</t>
  </si>
  <si>
    <t>2A.01.2</t>
  </si>
  <si>
    <t>OPISI</t>
  </si>
  <si>
    <t>2A.01.21</t>
  </si>
  <si>
    <t>Meritve, analize, sondaže</t>
  </si>
  <si>
    <t>2A.01.21.1</t>
  </si>
  <si>
    <t xml:space="preserve">Meritve nosilnosti podlage, izdelava poročil, nadzor geomehanika z vpisom v gradbeni dnevnik in izdelavo končnega poročila, geodetska spremljava v skladu z navodili geomehanika, strošek ogrevanja v času izvajanja del, če so zunanje temp. neustrezne za normalno napredovanje del. </t>
  </si>
  <si>
    <t>2A.01.21.2</t>
  </si>
  <si>
    <t>Izvedba meritev in pregled temeljnih tal so v ceni, vključno z ustreznimi meritvami posameznih slojev nasipa, vključno z vpisom v gradbeni dnevnik in končnim poročilom.</t>
  </si>
  <si>
    <t>2A.01.21.3</t>
  </si>
  <si>
    <t>Izvedba analize zemljine za potrebe deponiranja.</t>
  </si>
  <si>
    <t>2A.01.21.4</t>
  </si>
  <si>
    <t>2A.01.22</t>
  </si>
  <si>
    <t>Izvajanje in obračuni</t>
  </si>
  <si>
    <t>2A.01.22.1</t>
  </si>
  <si>
    <t>V času izvajanja zemeljskih del, mora izvajalec zagotavljati vsakodnevno čiščenje javnih dostopnih cest.</t>
  </si>
  <si>
    <t>Izvajalec mora zagotvaljalti sprotno čiščenje gradbišča, vključno z odvozom odpadkov na trajno deponijo, vključno s plačilom takse.</t>
  </si>
  <si>
    <t>OBJEKT:</t>
  </si>
  <si>
    <t>INVESTITOR:</t>
  </si>
  <si>
    <t>ŠT. PROJEKTA:</t>
  </si>
  <si>
    <t>ZA RAZPIS:</t>
  </si>
  <si>
    <t>Žig in podpis pooblaščene osebe ponudnika</t>
  </si>
  <si>
    <t>PROMETNA SIGNALIZACIJA IN OPREMA CEST</t>
  </si>
  <si>
    <t xml:space="preserve">Pripravljalna dela </t>
  </si>
  <si>
    <t>Zemeljska dela</t>
  </si>
  <si>
    <t>Cevi fekalne kanalizacije</t>
  </si>
  <si>
    <t xml:space="preserve">Zemeljska dela </t>
  </si>
  <si>
    <t>- v ceni so zajeti vsi potrebni opaži za razpiranje pri globini izkopa nad 2,0 m, vsi transporti,</t>
  </si>
  <si>
    <t>- izvajalec mora odvažati vse odpadke, ki nastajajo  pri izvedbi. Odvoz zajeti v ceni.</t>
  </si>
  <si>
    <r>
      <t>m</t>
    </r>
    <r>
      <rPr>
        <vertAlign val="superscript"/>
        <sz val="10"/>
        <rFont val="Arial"/>
        <family val="2"/>
        <charset val="238"/>
      </rPr>
      <t>1</t>
    </r>
  </si>
  <si>
    <t>Postavitev in zavarovanje prečnih profilov elektro voda.</t>
  </si>
  <si>
    <r>
      <t>m</t>
    </r>
    <r>
      <rPr>
        <vertAlign val="superscript"/>
        <sz val="10"/>
        <rFont val="Arial"/>
        <family val="2"/>
        <charset val="238"/>
      </rPr>
      <t>3</t>
    </r>
  </si>
  <si>
    <t>Planiranje dna izkopa jarka v terenu III. ktg. z natančnostjo ± 1 cm in utrditev do potrebne zbitosti Ev2 ≥ 20 MPa.</t>
  </si>
  <si>
    <t>Zasip jarka z izbranim materialom od izkopa, skupaj s potrebnim utrjevanjem do potrebne zbitosti, zasip v plasteh največ do 30 cm.</t>
  </si>
  <si>
    <t>Nakladanje na kamion in odvoz odvečnega materiala od izkopa v stalno deponijo po izbiri izvajalca ter plačilo vseh stroškov deponiranja.</t>
  </si>
  <si>
    <t xml:space="preserve">Splošni opis </t>
  </si>
  <si>
    <t xml:space="preserve">SKUPNA REKAPITULACIJA ZUNANJA UREDITEV </t>
  </si>
  <si>
    <t xml:space="preserve">SKUPAJ ZUNANJA UREDITEV </t>
  </si>
  <si>
    <t>NAROČNIK:</t>
  </si>
  <si>
    <t>Izdelavo načrta ureditve gradbišča.</t>
  </si>
  <si>
    <t xml:space="preserve">Izdelava poročila o ravnanju z gradbenimi odpadki v skladu z zakonodajo, vključno z vsemi stroški in taksami ločenega zbiranja, </t>
  </si>
  <si>
    <t>Ponudnik mora upoštevati, da si mora pred izvedbo, dobavo in vgradnjo vseh elementov vidnih obdelav površin predhodno pridobiti soglasje projektanta in investitorja in dostaviti vzorce v potrditev.</t>
  </si>
  <si>
    <t>V cenah 22% DDV ni upoštevan!</t>
  </si>
  <si>
    <t>23.</t>
  </si>
  <si>
    <t>24.</t>
  </si>
  <si>
    <t>25.</t>
  </si>
  <si>
    <t>26.</t>
  </si>
  <si>
    <t>27.</t>
  </si>
  <si>
    <t>28.</t>
  </si>
  <si>
    <t>29.</t>
  </si>
  <si>
    <t>30.</t>
  </si>
  <si>
    <t>31.</t>
  </si>
  <si>
    <t>Vse količine izkopov, nasipov, transportov in zasipov se obračunavajo v raščenem oziroma vgrajenem stanju, obračun po gradbeni knjigi.</t>
  </si>
  <si>
    <t>Kraj in datum:</t>
  </si>
  <si>
    <t>ZUNANJA UREDITEV</t>
  </si>
  <si>
    <t>Zakoličba zunanje ureditve ter obstoječih inštalacijskih in komunalnih vodov na parceli</t>
  </si>
  <si>
    <t>Smerna in višinska zakoličba ter postavitev prečnih profilov.</t>
  </si>
  <si>
    <t>ZEMELJSKA DELA</t>
  </si>
  <si>
    <t>ZGORNJI USTROJ</t>
  </si>
  <si>
    <t>Asfaltirane površine</t>
  </si>
  <si>
    <t>Čiščenje in prebrizg asfalta pri stikovanju obstoječega z novim.</t>
  </si>
  <si>
    <t>Tlakovane površine</t>
  </si>
  <si>
    <t>Doplačilo za polagnje vgreznjenih ravnih robnikov. V ceni je potrebno upoštevati rezanje elementov na ustrezno dolžino.</t>
  </si>
  <si>
    <t xml:space="preserve">Opomba: </t>
  </si>
  <si>
    <t>Vse zelenice je potrebno posejati in vzdrževati do predaje naročniku, oziroma od naročnika pooblaščenemu vzdrževalcu.</t>
  </si>
  <si>
    <t>Zasip jarka fekalne kanalizacije z izbranim materialom iz roba izkopa z ločevanjem kamenja nad fi 10 cm, oz. po navodilih nadzora, skupaj s potrebnim utrjevanjem v plasteh največ do 30 cm do potrebne zbitosti,  98% SPP.</t>
  </si>
  <si>
    <t>- cev DN 200 mm.</t>
  </si>
  <si>
    <t>Jaški fekalne kanalizacije</t>
  </si>
  <si>
    <t>Preizkus vodotesnosti kanala fekalne kanalizacije in izdelava poročila.</t>
  </si>
  <si>
    <t>Zakoličba in zavarovanje projektirane osi kanala meteorne kanalizacije.</t>
  </si>
  <si>
    <t>Cevi meteorne kanalizacije</t>
  </si>
  <si>
    <t>Jaški meteorne kanalizacije</t>
  </si>
  <si>
    <t>Priklopi in pregledi</t>
  </si>
  <si>
    <t>Strojni izkop jarka z upoštevano pomočjo ročnega izkopa za vodovod v terenu III.-IV. ktg., v naklonu, ki se prilagodi karakteristikam materiala in načinu varovanja izkopa, širina dna izkopa po standardu SIST EN 1610, izkop v globini do 2,0 m, z odmetom materiala ob trasi kanalizacije.</t>
  </si>
  <si>
    <t>Strojni izkop jarka z upoštevano pomočjo ročnega izkopa za plinovod v terenu III.-IV. ktg., v naklonu, ki se prilagodi karakteristikam materiala in načinu varovanja izkopa, širina dna izkopa po standardu SIST EN 1610, izkop v globini do 1,5 m, z odmetom materiala ob trasi kanalizacije.</t>
  </si>
  <si>
    <t>Prometni znaki</t>
  </si>
  <si>
    <t>Cestne označbe</t>
  </si>
  <si>
    <t>Gradbena dela</t>
  </si>
  <si>
    <t>Zakoličba trase elektro voda z niveliranjem.</t>
  </si>
  <si>
    <r>
      <t xml:space="preserve">Od nadzora ali investitorja odobrena in potrjena dodatna </t>
    </r>
    <r>
      <rPr>
        <b/>
        <sz val="10"/>
        <rFont val="Arial CE"/>
        <family val="2"/>
        <charset val="238"/>
      </rPr>
      <t>nepredvidena dela</t>
    </r>
    <r>
      <rPr>
        <sz val="10"/>
        <rFont val="Arial CE"/>
        <family val="2"/>
        <charset val="238"/>
      </rPr>
      <t>, obračun po dejanskih stroških. - 5%</t>
    </r>
  </si>
  <si>
    <t>Vsi stroški pridobitve potrebnih soglasij in dovoljenj v zvezi s prečkanji cevovodov, stroške zaščite vseh komunalnih naprav in stroške upravljavcev ali njihovih predstavnikov, stroške raznih pristojbin s tem v zvezi.</t>
  </si>
  <si>
    <t>V kolikor je že katerakoli od spodaj navedenih del navedena tudi v popisih, veljajo splošne zahteve za izdelavo ponudbe za vsa gradbena dela in zunanjo ureditev navedane spodaj v točkah 1-31!</t>
  </si>
  <si>
    <t>Strojni izkop jarka za fekalno kanalizacijo z upoštevano pomočjo ročnega izkopa v terenu III. - IV. kategorije, v naklonu, ki se prilagodi karakteristikam materiala in načinu varovanja izkopa, širina dna izkopa po standardu SIST EN 1610, izkop v globini do 3,0 m, odmetom materiala ob trasi kanalizacije.</t>
  </si>
  <si>
    <t>Strojni izkop jarka za meteorno kanalizacijo z upoštevano pomočjo ročnega izkopa v terenu III. - IV. kategorije, v naklonu, ki se prilagodi karakteristikam materiala in načinu varovanja izkopa, širina dna izkopa po standardu SIST EN 1610, izkop v globini do 3,5 m, z odmetom materiala ob trasi kanalizacije.</t>
  </si>
  <si>
    <t>Izvedba prečkanj (križanj) meteorne kanalizacije z obstoječimi komunalnimi napeljavami, z zavarovanjem obstoječih vodov pri izkopu, med gradnjo in pri zasipu, komplet z ročnim izkopom, zavarovanjem s cevjo ter utrjevanjem cone zasipa do zbitosti (97% SPP) oz. nosilnosti Me2=50MPa med fekalno kanalizacijo in zaščitenim vodom (preprečitev posedka).</t>
  </si>
  <si>
    <t>Zasip jarka meteorne kanalizacije z izbranim materialom iz roba izkopa z ločevanjem kamenja nad fi 10 cm, oz. po navodilih nadzora, skupaj s potrebnim utrjevanjem v plasteh največ do 30 cm do potrebne zbitosti,  98% SPP.</t>
  </si>
  <si>
    <t>Zunanja ureditev</t>
  </si>
  <si>
    <t>Grega Prelovšek dipl. inž. gr.</t>
  </si>
  <si>
    <t>Široki strojni izkop v terenu III.-IV. ktg, izkop v globini do 1,0 m, nakladanje materiala na transportno sredstvo, ter odvoz:</t>
  </si>
  <si>
    <t>Lovilec olj</t>
  </si>
  <si>
    <t>b</t>
  </si>
  <si>
    <t>c</t>
  </si>
  <si>
    <t>a</t>
  </si>
  <si>
    <t>jašek globine do cca. 1,5 m z vrhnjo LTŽ rešetko 40 x 40 cm z nosilnostjo 40 t, D400.</t>
  </si>
  <si>
    <t>Izkopi na območju utrjenih površin</t>
  </si>
  <si>
    <t>Nasipi na območju utrjenih površin</t>
  </si>
  <si>
    <t>Dobava in vgradnja peska frakcije 0-8 mm za pripravo posteljice in obsip cevi višini 30 cm nad temenom cevi, z ročnim utrjevanjem v območju cevi.</t>
  </si>
  <si>
    <t>Dobava in vgradnja LTŽ pokrovov:</t>
  </si>
  <si>
    <t>-litoželezni pokrov 600x600, 400 kN, napis ELEKTRIKA</t>
  </si>
  <si>
    <t>-litoželezni pokrov 600x600, 125 kN, napis ELEKTRIKA</t>
  </si>
  <si>
    <t>d</t>
  </si>
  <si>
    <t>e</t>
  </si>
  <si>
    <t>f</t>
  </si>
  <si>
    <t>Zaščitna kabelska kanalizacija za elektriko in telekomunikacije</t>
  </si>
  <si>
    <t>V.</t>
  </si>
  <si>
    <t>VI.</t>
  </si>
  <si>
    <t>ELEKTRO IN TELEKOMUNIKACIJE</t>
  </si>
  <si>
    <t>VII.</t>
  </si>
  <si>
    <t>na trajno deponijo z vsemi stroški transporta in plačilom vseh stroškov deponiranja. Deponijo pridobi izvajalec.</t>
  </si>
  <si>
    <t>Zelene površine</t>
  </si>
  <si>
    <t>a)</t>
  </si>
  <si>
    <t>b)</t>
  </si>
  <si>
    <t>c)</t>
  </si>
  <si>
    <t>d)</t>
  </si>
  <si>
    <t>Dobava in vgrajevanje betonskih lamelnih robnikov dimenzij 5x20x100 cm, polaganje v ravno linijo. Kompletno s pripravo podlage, betonom C12/15 in vsemi pomožnimi deli. Zastičenje s cementno malto.</t>
  </si>
  <si>
    <t>Planiranje dna izkopa fekalnega jarka z natančnostjo ± 2 cm in utrditev do potrebne zbitosti.</t>
  </si>
  <si>
    <r>
      <t xml:space="preserve">Barvanje talnih označb z belo enokomponentno barvo za asfalt, skladno s pravilnikom o projektni signalizaciji in prometni opremi. 10 cm široka bela črta.
</t>
    </r>
    <r>
      <rPr>
        <i/>
        <sz val="8"/>
        <rFont val="Arial CE"/>
        <family val="2"/>
        <charset val="238"/>
      </rPr>
      <t>5356 - Neprekinjena bela črta - označitev roba parkirnih mest</t>
    </r>
  </si>
  <si>
    <r>
      <t xml:space="preserve">Barvanje cestnih označb z belo enokomponentno barvo za asfalt - prehod za pešce.
</t>
    </r>
    <r>
      <rPr>
        <i/>
        <sz val="8"/>
        <rFont val="Arial CE"/>
        <family val="2"/>
        <charset val="238"/>
      </rPr>
      <t>5231 - Prehod za pešce</t>
    </r>
  </si>
  <si>
    <r>
      <t xml:space="preserve">Označba z belo enokomponentno barvo na površini iz asfalta, križišče s prednostno cesto, skladno s pravilnikom o projektni signalizaciji in prometni opremi.
</t>
    </r>
    <r>
      <rPr>
        <i/>
        <sz val="8"/>
        <rFont val="Arial CE"/>
        <family val="2"/>
        <charset val="238"/>
      </rPr>
      <t>5604 - Križišče oz. cestni priključek s prednostno cesto</t>
    </r>
  </si>
  <si>
    <t>Dobava in vgraditev stebrička za prometni znak iz vroče cinkane jeklene cevi s premerom 89 mm, dožine do 3500 mm. Dela vključujejo tudi izkop, zasip ter odvoz odvečnega materiala, in izdelavo temelja ali sidranja.</t>
  </si>
  <si>
    <t>Dobava in namestitev prometnega znaka:  2101 Križišče/cestni priključek s prednostno cesto, komplet.</t>
  </si>
  <si>
    <t>Segment :</t>
  </si>
  <si>
    <t>Odgovorni projektant:</t>
  </si>
  <si>
    <t>jašek (F1) globine do 1,5 m z LTŽ pokrovom z nosilnostjo 125kN, napis KANALIZACIJA</t>
  </si>
  <si>
    <t>- cev DN 250 mm.</t>
  </si>
  <si>
    <t>Požiralniki</t>
  </si>
  <si>
    <t>Peskolovi</t>
  </si>
  <si>
    <t>jaše globine do cca 2,0 m</t>
  </si>
  <si>
    <t>jašek globine do cca 1,5 m</t>
  </si>
  <si>
    <t>Revizijski jaški</t>
  </si>
  <si>
    <t>Dobava in vgradnja revizijskega jaška iz betonskih cevi Ø 80 cm. Kompletno z izdelavo podložnega betona C8/10, obbetoniranjem jaška iz betona C16/20, napravo mulde, fino obdelavo notranjosti, prebijanjem sten in izdelavo priključkov. Upoštevati vsa potrebna zemeljska dela.</t>
  </si>
  <si>
    <t>Dobava in vgradnja LTŽ pokrova Ø60 z nosilnostjo 40 t, vključno z AB vencem</t>
  </si>
  <si>
    <t>Dobava in vgradnja LTŽ pokrova Ø60 z nosilnostjo 12,5 t, vključno z AB vencem</t>
  </si>
  <si>
    <t>Dobava in vgradnja koalescentnih lovilcev olj in maščob z integriranim usedalnikom in by-passom v skladu s standardom SIST EN 858 in razreda I., z vso potrebno opremo, priključki na sistem meteorne kanalizacije, AB venci za pokrove, LTŽ pokrovi fi 60 cm</t>
  </si>
  <si>
    <t xml:space="preserve"> - AB plošča pod lovilcem, vključno z armaturo, betonom in opažem, ocena 100 kg/m3</t>
  </si>
  <si>
    <t xml:space="preserve"> - AB razbremenilna plošča, vključno z armaturo, betonom in opažem, ocena 100 kg/m3</t>
  </si>
  <si>
    <t>Dobava in vgradnja peskolova iz betonskih cevi Ø 60 cm. Kompletno z izdelavo podložnega betona C8/10, obbetoniranjem jaška iz betona C16/20, fino obdelavo notranjosti, prebijanjem sten in izdelavo priključkov. Upoštevati vsa potrebna zemeljska dela.</t>
  </si>
  <si>
    <t>Planiranje dna izkopa jame z natančnostjo ± 1 cm in utrditev do potrebne zbitosti (Ev2 ≥ 20 MPa).</t>
  </si>
  <si>
    <t>Doplačilo za dobavo prodnega materiala 16-32mm za zasip ob ponikovalnem polju v primeru, da izkopni material ne izpolnjuje zahtevanih lastnosti, kar se predhodno preveri z nadzorom.</t>
  </si>
  <si>
    <t>Strojni izkop gradbene jame za ponikovalno polje globine do cca.3m v terenu III. - IV. kategorije, v naklonu, ki se prilagodi karakteristikam materiala in načinu varovanja izkopa, širina dna izkopa po standardu SIST EN 1610, z nakladanjem in odvozom na začasno deponijo vključno z urejanjem deponije.</t>
  </si>
  <si>
    <t>Dobobava in vgrajevanje drobljenca 2-8mm in dosipanjev deb.cca. 10cm ter planiranje z natančnostjo ± 1 cm in utrditev do potrebne zbitosti (Ev2 ≥ 45 MPa).</t>
  </si>
  <si>
    <t>Izvedba glinenega naboja nad ponikovalnim poljem, debelina sloja cca 20 cm.</t>
  </si>
  <si>
    <t>Izvedba zasipavanja z boka in vrka ponikovalnega polja v skladu z DIN EN 160 postopoma v nivojih s plastmi do 30cm z utrjevanjem do Proctor vrednosti približno 97% s pozornostjo, da se z mehaniizacijo ne dotika plastičnih elementov ponikovalnega polja. Material za zasipanje neoster-neloomljen izbran na začasni deponiji z ločevanjem kamenja nad fi 10 cm z ustrezno prepustnostjo za vodo, skupaj s potrebnim utrjevanjem vse po navodilih proizvajalca ponikovalnega polja.</t>
  </si>
  <si>
    <t>Ponikovalno polje</t>
  </si>
  <si>
    <t>VODOVOD ZEMELJSKA DELA</t>
  </si>
  <si>
    <t>Dobava in vgrajevanje Stigmaflex zaščitnih cevi za inštalacije (po navodilih izvajalca elektroinštalacij), kompletno z opozorilnim trakom, uvodi, tesnitve in izdelavo peščene posteljice in obsip s peskom:</t>
  </si>
  <si>
    <t>g</t>
  </si>
  <si>
    <t>Dodatek za obbetoniranje cevi</t>
  </si>
  <si>
    <t>h</t>
  </si>
  <si>
    <t>e)</t>
  </si>
  <si>
    <t>f)</t>
  </si>
  <si>
    <t>Dobava in zasaditev dreves, vključno z delom in materialom (količek z veznim trakom, založno gnojilo, kvaliteten substrat, izkop in sajenje, protiplevelna tkanina ter zastirka iz lubja):</t>
  </si>
  <si>
    <r>
      <t xml:space="preserve">Barvanje cestnih označb z oranžno enokomponentno barvo za asfalt, skladno s s pravilnikom o projektni signalizaciji in prometni opremi, širina črte 10cm.
</t>
    </r>
    <r>
      <rPr>
        <i/>
        <sz val="8"/>
        <rFont val="Arial CE"/>
        <family val="2"/>
        <charset val="238"/>
      </rPr>
      <t>5340 - črta za intervencijsko površino</t>
    </r>
  </si>
  <si>
    <r>
      <t xml:space="preserve">Označba intervencijske površine s tekstom 'INTERVENCIJSKA POVRŠINA' z oranžno enokomponentno barvo za asfalt, skladno s pravilnikom o projektni signalizaciji in prometni opremi. (obračun 1 kpl = 1 napis "Intervencijska površina" v celoti).
</t>
    </r>
    <r>
      <rPr>
        <i/>
        <sz val="8"/>
        <rFont val="Arial CE"/>
        <family val="2"/>
        <charset val="238"/>
      </rPr>
      <t>5508 - napis intervencijska površina</t>
    </r>
  </si>
  <si>
    <t>Izvedba geomehanskega nadzora stalno v času izvajanja zemeljskih del v sklopu katerega v primeru odstopanja od pogojev podanih v geomehanskem poročilu, potrebno podati nadaljne ukrepe.</t>
  </si>
  <si>
    <t>Fino planiranje tampona v predpisanih padcih po projektu, dobava sejanega peska granulacije 
0-8mm, če so med grobimi zrni površine votline se jih zapolni s peskom 0-1mm, planiranje ter utrjevanje, priprava za asfaltiranje in tlakovanje ter utrjevanjem do potrebne zbitosti.</t>
  </si>
  <si>
    <t>Planiranje dna izkopa meteornega jarka z natančnostjo ± 1 cm in utrditev do potrebne zbitosti (Ev2 ≥ 20 MPa).</t>
  </si>
  <si>
    <t>SKUPAJ:</t>
  </si>
  <si>
    <r>
      <t>m</t>
    </r>
    <r>
      <rPr>
        <vertAlign val="superscript"/>
        <sz val="10"/>
        <color theme="1"/>
        <rFont val="Arial CE"/>
        <family val="2"/>
        <charset val="238"/>
      </rPr>
      <t>1</t>
    </r>
  </si>
  <si>
    <r>
      <t>Dobava in vgrajevanje geotekstila z odpornostjo na preboj GRC 3, teže 200 g/m</t>
    </r>
    <r>
      <rPr>
        <vertAlign val="superscript"/>
        <sz val="10"/>
        <color theme="1"/>
        <rFont val="Arial CE"/>
        <family val="2"/>
        <charset val="238"/>
      </rPr>
      <t>2</t>
    </r>
    <r>
      <rPr>
        <sz val="10"/>
        <color theme="1"/>
        <rFont val="Arial CE"/>
        <family val="2"/>
        <charset val="238"/>
      </rPr>
      <t xml:space="preserve"> skladno z detajlom ureditve ponikovalnega polja.</t>
    </r>
  </si>
  <si>
    <r>
      <t>m</t>
    </r>
    <r>
      <rPr>
        <vertAlign val="superscript"/>
        <sz val="10"/>
        <rFont val="Arial CE"/>
        <family val="2"/>
        <charset val="238"/>
      </rPr>
      <t>1</t>
    </r>
  </si>
  <si>
    <r>
      <t>m</t>
    </r>
    <r>
      <rPr>
        <vertAlign val="superscript"/>
        <sz val="10"/>
        <rFont val="Arial CE"/>
        <family val="2"/>
        <charset val="238"/>
      </rPr>
      <t>3</t>
    </r>
  </si>
  <si>
    <r>
      <t>m</t>
    </r>
    <r>
      <rPr>
        <vertAlign val="superscript"/>
        <sz val="10"/>
        <rFont val="Arial CE"/>
        <family val="2"/>
        <charset val="238"/>
      </rPr>
      <t>2</t>
    </r>
  </si>
  <si>
    <t>Univerzitetna psihiatrična klinika Ljubljana</t>
  </si>
  <si>
    <t>Univerzitetna psihiatrična klinika - urgentni blok z arhivi</t>
  </si>
  <si>
    <t>D160950</t>
  </si>
  <si>
    <t>Urška Pollak, univ. dipl. inž. arh.</t>
  </si>
  <si>
    <t>Dobava in vgrajevanje nosilne plasti AC 22 base B 50/70 A3 v debelini 7 cm.</t>
  </si>
  <si>
    <t>Dobava in vgrajevanje obrabno-zaporne plasti AC 11 surf B 50/70 A3 v debelini 4 cm.</t>
  </si>
  <si>
    <t>Dobava in postavitev prefabriciranih betonskih cestnih robnikov v krivini 15/25/50-100 cm ter zastičenje s cementno malto. Kompletno s pripravo betonske podlage iz betona C12/15, 0-16 mm.</t>
  </si>
  <si>
    <t>Dobava in postavitev prefabriciranih ravnih betonskih cestnih robnikov 15/25/100 cm ter zastičenje s cementno malto. Kompletno s pripravo betonske podlage iz betona C12/15, 0-16 mm.</t>
  </si>
  <si>
    <t>drevo Acer platanoides, 12/14 cm, min. 3x presajen, sadika v loncu ali koreninska gruda</t>
  </si>
  <si>
    <t>drevo Carpinus betulus, 10/12, min. 3x presajen, sadika v loncu ali koreninska gruda</t>
  </si>
  <si>
    <t>drevo Tilia cordata, 10/12 cm, min. 2x presajen, sadika v loncu ali koreninska gruda</t>
  </si>
  <si>
    <t>drevo Liriodendron tulipifera, 10/12, min. 3x presajen, sadika v loncu ali koreninska gruda</t>
  </si>
  <si>
    <t>drevo Sorbus aria, 10/12, min. 3x presajen, sadika v loncu ali koreninska gruda</t>
  </si>
  <si>
    <t>Ozelenitev površin, dobava in sejanje travnega semena. Grabljenje in fino rahljanje površine pred setvijo, odstranjevanje plevela in kamenja, večjega od 5 cm. Setev mešanice travnega semena (kot npr.: Travna mešanica Tivoli ali enakovredno), raztros mineralnega gnojila (25g/m2). Uvaljanje in zalivanje. Upoštevati pokrivanje sejane površine s tanko plastjo humusa in negovanje trave do popolne ozelenitve.</t>
  </si>
  <si>
    <t>Lonicera nitida Maigrun (kosteničevje), pogoj za nabavo sadika v loncu, gostota saditve 4 kos/m2</t>
  </si>
  <si>
    <t>Priklop nove fekalne kanalizacije na obstoječi jašek, kompletno z vsemi pripadajočimi gradbenimi deli, vključno s povrnitvijo v obstoječe stanje, pripravljalnimi in zaključnimi deli ter dobavo in montažo potrebnih kosov. Pred izvedbio je potrebno preveriti globino obstoječega priključka.
V ceni vključiti prilagoditev obstoječega pokrova na končno višino.</t>
  </si>
  <si>
    <t>velikost cevi/priključka do DN125</t>
  </si>
  <si>
    <t>velikost cevi/priključka DN200</t>
  </si>
  <si>
    <t>Dobava in vgraditev revizijskih jaškov za fekalno kanalizacijo iz umetnih mas DN 800 mm (notranji premer), s pripadajočo muldo in koritnicami za priključevanje hišnih priključkov in drugih kanalov, podbetoniranje jaška, AB venec ter dobava in montaža LTŽ pokrova Ø 60 cm. Zgornji del jaška se zaključi s konusom. Vključno z zemeljskimi in pomožnimi deli.</t>
  </si>
  <si>
    <t>- cev DN 50</t>
  </si>
  <si>
    <t>- cev DN 75</t>
  </si>
  <si>
    <t>- cev DN 110 mm.</t>
  </si>
  <si>
    <t>- cev DN 125mm.</t>
  </si>
  <si>
    <t>Črpališče</t>
  </si>
  <si>
    <t>Dobava in vgraditev PVC cevi za fekalno kanalizacijo, togostnega razreda min. SN 8, kompletno s tesnili in potrebnimi fazonskimi kosi, izdelava peščene podlage ter obsip kanalizacijske PVC cevi s peskom skladno s standardom SIST EN 1610, do višine 30cm nad cevjo, z utrjevanjem do predpisane zbitosti.</t>
  </si>
  <si>
    <t>Dobava in vgraditev PP cevi za fekalno kanalizacijo, kompletno s tesnili in potrebnimi fazonskimi kosi, vključno z obbetoniranjem kanalizacijske cevi.</t>
  </si>
  <si>
    <t>Dobava in vgraditev PP cevi za meteorno kanalizacijo, kompletno s tesnili in potrebnimi fazonskimi kosi, vključno z obbetoniranjem kanalizacijske cevi.</t>
  </si>
  <si>
    <t>Dobava in polno obbetoniranje fekalne kanalizacije-doplačilo za beton glede na obsip s peskom.</t>
  </si>
  <si>
    <t>Dobava in polno obbetoniranje meteorne kanalizacije-doplačilo za beton glede na obsip s peskom.</t>
  </si>
  <si>
    <t>- cev DN 32</t>
  </si>
  <si>
    <t>Dobava in vgraditev cestnega požiralnika/vtočnega jaška iz betonskih cevi fi Ø 50 cm, z montažnim AB vencem iz betona C25/30. Kompletno s podložnim betonom C8/10, fino obdelavo notranjosti, prebijanjem sten in izdelavo vseh priključkov. Vključno z zemeljskimi deli in pomožnimi deli.</t>
  </si>
  <si>
    <t>Dobava in vgradnja LTŽ pokrova Ø40 z nosilnostjo 40 t, vključno z AB vencem</t>
  </si>
  <si>
    <t>Dobava in vgradnja LTŽ pokrova Ø40 z nosilnostjo 12,5 t, vključno z AB vencem</t>
  </si>
  <si>
    <t>jašek globine do cca 2,0 m</t>
  </si>
  <si>
    <t>Dobava in vgradnja peskolova iz betonskih cevi Ø 50 cm. Kompletno z izdelavo podložnega betona C8/10, obbetoniranjem jaška iz betona C16/20, fino obdelavo notranjosti, prebijanjem sten in izdelavo priključkov. Upoštevati vsa potrebna zemeljska dela.</t>
  </si>
  <si>
    <t xml:space="preserve"> - Lovilec olj s s pretokom 3 l/s skozi lovilec olj in 27 l/s skozi by-pass, LTŽ pokrov z nosilnostjo 12,5 ton</t>
  </si>
  <si>
    <t>LO</t>
  </si>
  <si>
    <t>Ponikovalno polje I</t>
  </si>
  <si>
    <t>Dobava, izdelava in montaža sistemskega ponikovalnega polja, vključno z bloki (kot npr. Aco Strrmbrixx HD), vertikalnimi in horizontalnimi priključki, elementi, ki omogočajo pregledovanje in čiščenje po celotnem sistemu, integriranim jaškom PP 1 LTŽ pokrovom B125 in ostalimi elementi polja ter povezovalnim in pritrdilnim materialom, komplet z dobavo in polaganjem geotekstila za zaščito polja.</t>
  </si>
  <si>
    <t>Izvedba zasipavanja z boka in vrha ponikovalnega polja v skladu z DIN EN 160 postopoma v nivojih s plastmi do 30cm z utrjevanjem do Proctor vrednosti približno 97% s pozornostjo, da se z mehaniizacijo ne dotika plastičnih elementov ponikovalnega polja. Material za zasipanje neoster-neloomljen izbran na začasni deponiji z ločevanjem kamenja nad fi 10 cm z ustrezno prepustnostjo za vodo, skupaj s potrebnim utrjevanjem vse po navodilih proizvajalca ponikovalnega polja.</t>
  </si>
  <si>
    <t>Ponikovalno polje II</t>
  </si>
  <si>
    <t>Dobava, izdelava in montaža sistemskega ponikovalnega polja, vključno z bloki (kot npr. Aco Strrmbrixx HD), vertikalnimi in horizontalnimi priključki, elementi, ki omogočajo pregledovanje in čiščenje po celotnem sistemu, integriranima jaškoma PP 2_1 in PP 2_2, LTŽ pokrovi B125 in ostalimi elementi polja ter povezovalnim in pritrdilnim materialom, komplet z dobavo in polaganjem geotekstila za zaščito polja.</t>
  </si>
  <si>
    <t>Zbiralnik deževnice</t>
  </si>
  <si>
    <t xml:space="preserve"> - AB plošča pod zbiralnikom, vključno z armaturo, betonom in opažem, ocena 100 kg/m3</t>
  </si>
  <si>
    <t>Zakoličba trase vodovoda z niveliranjem.</t>
  </si>
  <si>
    <t>Postavitev in zavarovanje prečnih profilov vodovoda.</t>
  </si>
  <si>
    <t>Dobava cevi in izdelava kabelskega jaška iz B.C.60 cm izkop v zemljišču III. do V. ktg., betoniranje dna jaška z betonom, izdelava vseh potrebnih uvodov,  nakladanje in odvoz odvečnega materiala ter stroški začasne in končne deponije, ometavanje in finalna obdelava jaška, čiščenje okolice - brez dobave LTŽ pokrova.</t>
  </si>
  <si>
    <t>Kompletna izdelava elektro jaška (debelina sten 20cm), komplet z vsemi zemeljskimi deli, opaženjem, dobavo in vgrajevanjem armature, dobavo in vgrajevanjem betona C 25/30 XC2, dobavo in vgrajevanjem sider oziroma izdelavo stopnic v jašku. Izdelava komplet s preboji in vsemi pomožnimi deli ter fino obdelavo notranjosti. Jašek notranjih svetlih dimenzij 2,0 x 2,0 x 1,8 m.
- brez dobava LTŽ pokrova</t>
  </si>
  <si>
    <t>vgradnja skupaj z betonskim prstanom fi 60.</t>
  </si>
  <si>
    <t>4x fi 160</t>
  </si>
  <si>
    <t>2x fi 160 + 2x fi 110</t>
  </si>
  <si>
    <t>2x fi 75 + 2x fi 110</t>
  </si>
  <si>
    <t>4x fi 75</t>
  </si>
  <si>
    <t>2x fi 75</t>
  </si>
  <si>
    <t>2x fi 40</t>
  </si>
  <si>
    <t>Izkop jame v terenu III. - IV. ktg. in vkop tipskega kandelabrskega temelja (dxšxv) 70x40x70 cm z luknjo Ø 23 cm za natik kandelabra višine do 10,0m, skupaj z jaškom z LTŽ pokrovom, kot  VIPRO ali enakovreden. Kandelaber zalit z betonom za nabrekanje.</t>
  </si>
  <si>
    <t>Ravni kandelaber za natik, vroče pocinkan, višine  6 m (5 m nad nivojem), opremljen s 5-polno priključno ploščo, podnožjem za varovalko 6,3A (tip. PVE5/16), vezno žico in vodnikom NYY-J 4x1,5 mm2, z vratci dimenzije 235x70 mm, izdelava spoja na kandelaber z dvema vijakoma M10,</t>
  </si>
  <si>
    <t>Enojna konzola za natik za montažo svetilke na kandelaber.</t>
  </si>
  <si>
    <t>Dobava in vgradnja valjanca FeZn 25x4 mm po načrtu elektroinstalacij zunanje ureditve.</t>
  </si>
  <si>
    <t>Dobava in vgraditev črpalnega jaška za fekalno kanalizacijo iz poliestra  DN 1400 mm (notranji premer), vključno z poliestrskim dnom (zagotavljati vodotesnost), podbetoniranje jaška, AB venec ter dobava in montaža LTŽ pokrova dimenzije 122 x 75 cm z napisom KANALIZACIJA - razred obremenitve B125kN. Višina jaška cca 4,0 m. V jašku je zajeta še lestev iz nerjavečega jekla kvalitete vsaj AISI 316, lestev je vpeta dvotočkovno in mora imeti sredinsko tirnico za varovalni meanizem. Lestev ustreza standardu SIST EN 14396. Vključno z vsemi pomožnimi deli ter še z tesnenjem na vtoku in iztoku iz jaška, ureditvijo okolice, čiščenjem terena in odvozom odvečnega materiala na deponijo s plačilom vseh stroškov.</t>
  </si>
  <si>
    <r>
      <t xml:space="preserve">Barvanje talnih označb z belo enokomponentno barvo za asfalt, skladno s pravilnikom o projektni signalizaciji in prometni opremi. 10 cm široka bela črta.
</t>
    </r>
    <r>
      <rPr>
        <i/>
        <sz val="8"/>
        <rFont val="Arial CE"/>
        <family val="2"/>
        <charset val="238"/>
      </rPr>
      <t>5111 - Ločilna neprekinjena črta</t>
    </r>
  </si>
  <si>
    <r>
      <t xml:space="preserve">Barvanje talnih označb z belo enokomponentno barvo za asfalt, skladno s pravilnikom o projektni signalizaciji in prometni opremi. 50 cm široka bela črta.
</t>
    </r>
    <r>
      <rPr>
        <i/>
        <sz val="8"/>
        <rFont val="Arial CE"/>
        <family val="2"/>
        <charset val="238"/>
      </rPr>
      <t>5212- Prečna široka prekinjena črta</t>
    </r>
  </si>
  <si>
    <r>
      <t xml:space="preserve">Barvanje cestnih označb z rdečo enokomponentno barvo za asfalt - prehod za kolesarje.
</t>
    </r>
    <r>
      <rPr>
        <i/>
        <sz val="8"/>
        <rFont val="Arial CE"/>
        <family val="2"/>
        <charset val="238"/>
      </rPr>
      <t>5232 - Prehod za kolesarje</t>
    </r>
  </si>
  <si>
    <r>
      <t xml:space="preserve">Označba intervencijske površine s tekstom 'INTERVENCIJSKA POT' z oranžno enokomponentno barvo za asfalt, skladno s pravilnikom o projektni signalizaciji in prometni opremi. (obračun 1 kpl = 1 napis "Intervencijska pot" v celoti).
</t>
    </r>
    <r>
      <rPr>
        <i/>
        <sz val="8"/>
        <rFont val="Arial CE"/>
        <family val="2"/>
        <charset val="238"/>
      </rPr>
      <t>5510 - napis intervencijska pot</t>
    </r>
  </si>
  <si>
    <t>Dobava in namestitev prometnega znaka:  2221 Prepovedan promet za vozila, katerih skupna višina presega določeno višino, komplet.</t>
  </si>
  <si>
    <r>
      <t xml:space="preserve">Dobava in vgradnja geotekstila 200 g/m2, vgradnja v pas prodca ob objektu.
</t>
    </r>
    <r>
      <rPr>
        <b/>
        <sz val="10"/>
        <rFont val="Arial CE"/>
        <family val="2"/>
        <charset val="238"/>
      </rPr>
      <t>Detajl Df03.</t>
    </r>
  </si>
  <si>
    <r>
      <t xml:space="preserve">Dobava in vgradnja prodca frakcije 16/32, debelina sloja cca 15 cm.
</t>
    </r>
    <r>
      <rPr>
        <b/>
        <sz val="10"/>
        <rFont val="Arial CE"/>
        <family val="2"/>
        <charset val="238"/>
      </rPr>
      <t>Detajl Df03.</t>
    </r>
  </si>
  <si>
    <r>
      <t xml:space="preserve">Dobava in vgradnja grednega robnika iz FeZn pločevine, d = 2mm, višine do 20 cm, vgradnja v pas prodca ob objektu kot mejnik med zeleno površino in prodcem, vgradnja skladno z navodili proizvajalca.
</t>
    </r>
    <r>
      <rPr>
        <b/>
        <sz val="10"/>
        <rFont val="Arial CE"/>
        <family val="2"/>
        <charset val="238"/>
      </rPr>
      <t>Detajl Df03.</t>
    </r>
  </si>
  <si>
    <t xml:space="preserve">Planiranje terena-dna izkopa (pod novopredvidenimi manipualtivnimi površinami) v ravnini s točnostjo ± 3 cm in utrjevanje do potrebne trdnosti (skladno z navodili geomehanika). </t>
  </si>
  <si>
    <t>Dobava in vgradnja geotekstila (ločilni sloj) pred nasipavanjem tamponskega materiala, natezna trdnost vzdolžno/prečno &gt; 16/16 kN/m.</t>
  </si>
  <si>
    <t>Dobava, razgrinjanje in planiranje zmrzlinsko odpornega, drobljenega, kamnitega, nasipnega materiala, granulacije 
0-100 mm ter utrjevanje do potrebne trdnosti (po navodilih geomehanika). Vgrajevanje in sprotno utrjevanje v slojih.</t>
  </si>
  <si>
    <t>Transport z začasne deponije na območje zunanje ureditve, razgrinjanje, planiranje in utrjevanje do potrebne trdnosti (po navodilih geomehanika) prej izkopanega materiala. Vgrajevanje in sprotno utrjevanje v slojih.</t>
  </si>
  <si>
    <t>Dobava, razgrinjanje in planiranje zmrzlinsko odpornega, drobljenega, kamnitega, nasipnega materiala, granulacije 0-32 mm ter utrjevanje do potrebne trdnosti (po navodilih geomehanika). Vgrajevanje in sprotno utrjevanje v slojih.</t>
  </si>
  <si>
    <t>Dovoz humusa - podlage za zasejanje trave iz začasne deponije, razstiranje, ravnanje in ostala pomožna dela. Upoštevati tudi valjanje površine pred sejanjem trave.</t>
  </si>
  <si>
    <t>Dobava in vgradnja humusa - podlage za zasejanje trave grmovnic ali dreves, razstiranje, ravnanje in ostala pomožna dela. Upoštevati tudi valjanje površine pred sejanjem trave.</t>
  </si>
  <si>
    <t xml:space="preserve">Dobava in vgradnja zbiralnika deževnice (kot npr. AQUAstay ZBIRALNIK ZA DEŽEVNICO 5.000 L - XL - Zbiralnik za vodo volumna 5.000 l ali enakovredno, izdelan v skladu s standardom EN 12566, narejen iz polietilena po tehnologiji rotacijskega litja, višine 2,0 m, z eno revizijsko odprtino  DN/ID 625, na dnu narejenim odtočnim kanalom in možnostjo šestih mest za priključitev. (Kot na primer: Aplast tip AQUAstay 5.000 l ali enakovredno)), volumen 5 m3, vključno z vsemi potrebnimi zemeljskimi in gradbenimi deli, vgradnja po navodilih proizvajalca. </t>
  </si>
  <si>
    <t>1260 Ljubljana - Polje</t>
  </si>
  <si>
    <t>Chengdujska cesta 45</t>
  </si>
  <si>
    <t>Julij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</si>
</sst>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 &quot;€&quot;_-;\-* #,##0\ &quot;€&quot;_-;_-* &quot;-&quot;\ &quot;€&quot;_-;_-@_-"/>
    <numFmt numFmtId="165" formatCode="_-* #,##0.00\ &quot;€&quot;_-;\-* #,##0.00\ &quot;€&quot;_-;_-* &quot;-&quot;??\ &quot;€&quot;_-;_-@_-"/>
    <numFmt numFmtId="166" formatCode="_-* #,##0.00_-;\-* #,##0.00_-;_-* &quot;-&quot;??_-;_-@_-"/>
    <numFmt numFmtId="167" formatCode="_-* #,##0.00\ _€_-;\-* #,##0.00\ _€_-;_-* &quot;-&quot;??\ _€_-;_-@_-"/>
    <numFmt numFmtId="168" formatCode="_-* #,##0.00\ &quot;SIT&quot;_-;\-* #,##0.00\ &quot;SIT&quot;_-;_-* &quot;-&quot;??\ &quot;SIT&quot;_-;_-@_-"/>
    <numFmt numFmtId="169" formatCode="_-* #,##0.00\ _S_I_T_-;\-* #,##0.00\ _S_I_T_-;_-* &quot;-&quot;??\ _S_I_T_-;_-@_-"/>
    <numFmt numFmtId="170" formatCode="_-* #,##0.00\ _E_U_R_-;\-* #,##0.00\ _E_U_R_-;_-* &quot;-&quot;??\ _E_U_R_-;_-@_-"/>
    <numFmt numFmtId="171" formatCode="##,###,###,##0.00"/>
    <numFmt numFmtId="172" formatCode="#,##0.0"/>
    <numFmt numFmtId="173" formatCode="00&quot;.&quot;"/>
    <numFmt numFmtId="174" formatCode="#,##0.00\ [$€-1]"/>
    <numFmt numFmtId="175" formatCode="_(* #,##0.00_);_(* \(#,##0.00\);_(* &quot;-&quot;??_);_(@_)"/>
    <numFmt numFmtId="176" formatCode="_-* #,##0\ _S_I_T_-;\-* #,##0\ _S_I_T_-;_-* &quot;-&quot;??\ _S_I_T_-;_-@_-"/>
    <numFmt numFmtId="177" formatCode="0.0"/>
    <numFmt numFmtId="178" formatCode="_([$€]* #,##0.00_);_([$€]* \(#,##0.00\);_([$€]* &quot;-&quot;??_);_(@_)"/>
    <numFmt numFmtId="179" formatCode="#,##0\ &quot;EUR&quot;;\-#,##0\ &quot;EUR&quot;"/>
    <numFmt numFmtId="180" formatCode="#,##0.00\ \€"/>
    <numFmt numFmtId="181" formatCode="General_)"/>
    <numFmt numFmtId="182" formatCode="#,##0.00\ &quot;€&quot;"/>
    <numFmt numFmtId="183" formatCode="0\ 0\ 0000"/>
    <numFmt numFmtId="184" formatCode="#,##0.00\ [$€-1];[Red]\-#,##0.00\ [$€-1]"/>
  </numFmts>
  <fonts count="69">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0"/>
      <name val="Arial CE"/>
      <family val="2"/>
      <charset val="238"/>
    </font>
    <font>
      <sz val="10"/>
      <name val="Arial CE"/>
      <family val="2"/>
      <charset val="238"/>
    </font>
    <font>
      <sz val="8"/>
      <name val="Arial CE"/>
      <family val="2"/>
      <charset val="238"/>
    </font>
    <font>
      <b/>
      <sz val="12"/>
      <name val="Arial CE"/>
      <family val="2"/>
      <charset val="238"/>
    </font>
    <font>
      <b/>
      <sz val="11"/>
      <name val="Arial CE"/>
      <family val="2"/>
      <charset val="238"/>
    </font>
    <font>
      <sz val="11"/>
      <name val="Arial CE"/>
      <family val="2"/>
      <charset val="238"/>
    </font>
    <font>
      <sz val="10"/>
      <name val="Arial CE"/>
      <family val="2"/>
    </font>
    <font>
      <b/>
      <sz val="11"/>
      <name val="Arial CE"/>
      <family val="2"/>
    </font>
    <font>
      <sz val="11"/>
      <name val="Arial CE"/>
      <family val="2"/>
    </font>
    <font>
      <sz val="8"/>
      <name val="Arial CE"/>
      <family val="2"/>
    </font>
    <font>
      <b/>
      <sz val="10"/>
      <name val="Arial CE"/>
      <family val="2"/>
      <charset val="238"/>
    </font>
    <font>
      <sz val="10"/>
      <name val="Gatineau"/>
    </font>
    <font>
      <sz val="10"/>
      <name val="Arial CE"/>
      <family val="2"/>
      <charset val="238"/>
    </font>
    <font>
      <sz val="10"/>
      <name val="Arial CE"/>
      <family val="2"/>
      <charset val="238"/>
    </font>
    <font>
      <sz val="8"/>
      <name val="Arial CE"/>
      <family val="2"/>
      <charset val="238"/>
    </font>
    <font>
      <sz val="10"/>
      <name val="Arial"/>
      <family val="2"/>
      <charset val="238"/>
    </font>
    <font>
      <sz val="11"/>
      <name val="Times New Roman CE"/>
      <charset val="238"/>
    </font>
    <font>
      <b/>
      <sz val="11"/>
      <name val="Arial CE"/>
      <family val="2"/>
      <charset val="238"/>
    </font>
    <font>
      <sz val="10"/>
      <name val="Arial"/>
      <family val="2"/>
      <charset val="238"/>
    </font>
    <font>
      <b/>
      <sz val="10"/>
      <name val="Arial CE"/>
      <family val="2"/>
    </font>
    <font>
      <sz val="10"/>
      <color indexed="10"/>
      <name val="Arial CE"/>
      <family val="2"/>
      <charset val="238"/>
    </font>
    <font>
      <sz val="10"/>
      <name val="Arial"/>
      <family val="2"/>
      <charset val="238"/>
    </font>
    <font>
      <sz val="8"/>
      <color indexed="10"/>
      <name val="Arial CE"/>
      <family val="2"/>
      <charset val="238"/>
    </font>
    <font>
      <sz val="14"/>
      <name val="Arial CE"/>
      <family val="2"/>
    </font>
    <font>
      <b/>
      <sz val="14"/>
      <name val="Arial CE"/>
      <family val="2"/>
    </font>
    <font>
      <b/>
      <sz val="10"/>
      <name val="Arial"/>
      <family val="2"/>
    </font>
    <font>
      <b/>
      <sz val="10"/>
      <name val="Arial"/>
      <family val="2"/>
      <charset val="238"/>
    </font>
    <font>
      <sz val="10"/>
      <name val="Arial"/>
      <family val="2"/>
      <charset val="238"/>
    </font>
    <font>
      <sz val="9"/>
      <name val="Arial CE"/>
      <family val="2"/>
      <charset val="238"/>
    </font>
    <font>
      <sz val="9"/>
      <color theme="1"/>
      <name val="Arial CE"/>
      <family val="2"/>
      <charset val="238"/>
    </font>
    <font>
      <sz val="11"/>
      <color theme="1"/>
      <name val="Calibri"/>
      <family val="2"/>
      <charset val="238"/>
      <scheme val="minor"/>
    </font>
    <font>
      <vertAlign val="superscript"/>
      <sz val="10"/>
      <name val="Arial CE"/>
      <family val="2"/>
      <charset val="238"/>
    </font>
    <font>
      <vertAlign val="superscript"/>
      <sz val="10"/>
      <name val="Arial"/>
      <family val="2"/>
      <charset val="238"/>
    </font>
    <font>
      <b/>
      <sz val="11"/>
      <name val="Arial"/>
      <family val="2"/>
    </font>
    <font>
      <sz val="10"/>
      <name val="Arial"/>
      <family val="2"/>
    </font>
    <font>
      <sz val="11"/>
      <name val="Arial"/>
      <family val="2"/>
    </font>
    <font>
      <sz val="10"/>
      <color indexed="10"/>
      <name val="Arial"/>
      <family val="2"/>
    </font>
    <font>
      <sz val="11"/>
      <color indexed="10"/>
      <name val="Arial"/>
      <family val="2"/>
    </font>
    <font>
      <sz val="12"/>
      <name val="Arial CE"/>
      <family val="2"/>
    </font>
    <font>
      <b/>
      <sz val="12"/>
      <name val="Arial CE"/>
      <family val="2"/>
      <charset val="238"/>
    </font>
    <font>
      <u/>
      <sz val="10"/>
      <name val="Arial CE"/>
      <family val="2"/>
      <charset val="238"/>
    </font>
    <font>
      <b/>
      <sz val="10"/>
      <color theme="1"/>
      <name val="Arial CE"/>
      <family val="2"/>
      <charset val="238"/>
    </font>
    <font>
      <sz val="18"/>
      <color theme="3"/>
      <name val="Cambria"/>
      <family val="2"/>
      <charset val="238"/>
      <scheme val="major"/>
    </font>
    <font>
      <b/>
      <sz val="15"/>
      <color theme="3"/>
      <name val="Calibri"/>
      <family val="2"/>
      <charset val="238"/>
      <scheme val="minor"/>
    </font>
    <font>
      <b/>
      <sz val="10"/>
      <color rgb="FFFF0000"/>
      <name val="Arial"/>
      <family val="2"/>
      <charset val="238"/>
    </font>
    <font>
      <b/>
      <i/>
      <u/>
      <sz val="9"/>
      <name val="Arial CE"/>
      <family val="2"/>
      <charset val="238"/>
    </font>
    <font>
      <b/>
      <i/>
      <sz val="9"/>
      <name val="Arial CE"/>
      <family val="2"/>
      <charset val="238"/>
    </font>
    <font>
      <sz val="8"/>
      <name val="Arial"/>
      <family val="2"/>
      <charset val="238"/>
    </font>
    <font>
      <sz val="11"/>
      <name val="Arial CE"/>
      <family val="2"/>
      <charset val="238"/>
    </font>
    <font>
      <sz val="10"/>
      <name val="Arial"/>
      <family val="2"/>
      <charset val="238"/>
    </font>
    <font>
      <sz val="10"/>
      <name val="Times New Roman CE"/>
      <charset val="238"/>
    </font>
    <font>
      <i/>
      <sz val="8"/>
      <name val="Arial CE"/>
      <family val="2"/>
      <charset val="238"/>
    </font>
    <font>
      <b/>
      <i/>
      <sz val="10"/>
      <name val="Arial CE"/>
      <family val="2"/>
      <charset val="238"/>
    </font>
    <font>
      <sz val="9"/>
      <name val="Arial"/>
      <family val="2"/>
      <charset val="238"/>
    </font>
    <font>
      <sz val="10"/>
      <color theme="1"/>
      <name val="Arial CE"/>
      <family val="2"/>
      <charset val="238"/>
    </font>
    <font>
      <sz val="11"/>
      <color theme="1"/>
      <name val="Tahoma"/>
      <family val="2"/>
      <charset val="238"/>
    </font>
    <font>
      <sz val="10"/>
      <name val="Arial CE"/>
      <family val="2"/>
      <charset val="238"/>
    </font>
    <font>
      <vertAlign val="superscript"/>
      <sz val="10"/>
      <color theme="1"/>
      <name val="Arial CE"/>
      <family val="2"/>
      <charset val="238"/>
    </font>
    <font>
      <sz val="10"/>
      <color theme="1"/>
      <name val="Arial CE"/>
      <family val="2"/>
    </font>
    <font>
      <sz val="10"/>
      <color theme="1"/>
      <name val="Arial CE"/>
      <family val="2"/>
      <charset val="238"/>
    </font>
    <font>
      <sz val="10"/>
      <name val="Arial CE"/>
      <family val="2"/>
      <charset val="238"/>
    </font>
    <font>
      <i/>
      <sz val="9"/>
      <color theme="1"/>
      <name val="Arial CE"/>
      <family val="2"/>
      <charset val="238"/>
    </font>
  </fonts>
  <fills count="6">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8" tint="0.79998168889431442"/>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top/>
      <bottom/>
      <diagonal/>
    </border>
    <border>
      <left/>
      <right/>
      <top/>
      <bottom style="thick">
        <color theme="4"/>
      </bottom>
      <diagonal/>
    </border>
    <border>
      <left style="thin">
        <color auto="1"/>
      </left>
      <right/>
      <top/>
      <bottom style="thick">
        <color auto="1"/>
      </bottom>
      <diagonal/>
    </border>
    <border>
      <left/>
      <right/>
      <top/>
      <bottom style="thick">
        <color auto="1"/>
      </bottom>
      <diagonal/>
    </border>
    <border>
      <left style="thin">
        <color auto="1"/>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155">
    <xf numFmtId="0" fontId="0" fillId="0" borderId="0"/>
    <xf numFmtId="178" fontId="20" fillId="0" borderId="0" applyFont="0" applyFill="0" applyBorder="0" applyAlignment="0" applyProtection="0"/>
    <xf numFmtId="0" fontId="20" fillId="0" borderId="0"/>
    <xf numFmtId="0" fontId="25" fillId="0" borderId="0"/>
    <xf numFmtId="0" fontId="25" fillId="0" borderId="0"/>
    <xf numFmtId="0" fontId="22" fillId="0" borderId="0"/>
    <xf numFmtId="0" fontId="23" fillId="0" borderId="0"/>
    <xf numFmtId="0" fontId="28" fillId="0" borderId="0"/>
    <xf numFmtId="0" fontId="18" fillId="0" borderId="0"/>
    <xf numFmtId="0" fontId="20" fillId="0" borderId="0"/>
    <xf numFmtId="0" fontId="8" fillId="0" borderId="0"/>
    <xf numFmtId="168" fontId="22" fillId="0" borderId="0" applyFont="0" applyFill="0" applyBorder="0" applyAlignment="0" applyProtection="0"/>
    <xf numFmtId="170" fontId="19" fillId="0" borderId="0" applyFont="0" applyFill="0" applyBorder="0" applyAlignment="0" applyProtection="0"/>
    <xf numFmtId="176" fontId="19" fillId="0" borderId="0" applyFont="0" applyFill="0" applyBorder="0" applyAlignment="0" applyProtection="0"/>
    <xf numFmtId="176" fontId="19" fillId="0" borderId="0" applyFont="0" applyFill="0" applyBorder="0" applyAlignment="0" applyProtection="0"/>
    <xf numFmtId="175" fontId="20" fillId="0" borderId="0" applyFont="0" applyFill="0" applyBorder="0" applyAlignment="0" applyProtection="0"/>
    <xf numFmtId="176"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5" fontId="20" fillId="0" borderId="0" applyFont="0" applyFill="0" applyBorder="0" applyAlignment="0" applyProtection="0"/>
    <xf numFmtId="169" fontId="22" fillId="0" borderId="0" applyFont="0" applyFill="0" applyBorder="0" applyAlignment="0" applyProtection="0"/>
    <xf numFmtId="169" fontId="18" fillId="0" borderId="0" applyFont="0" applyFill="0" applyBorder="0" applyAlignment="0" applyProtection="0"/>
    <xf numFmtId="175" fontId="20" fillId="0" borderId="0" applyFont="0" applyFill="0" applyBorder="0" applyAlignment="0" applyProtection="0"/>
    <xf numFmtId="0" fontId="19" fillId="0" borderId="0"/>
    <xf numFmtId="169" fontId="19" fillId="0" borderId="0" applyFont="0" applyFill="0" applyBorder="0" applyAlignment="0" applyProtection="0"/>
    <xf numFmtId="175" fontId="20" fillId="0" borderId="0" applyFont="0" applyFill="0" applyBorder="0" applyAlignment="0" applyProtection="0"/>
    <xf numFmtId="170" fontId="20" fillId="0" borderId="0" applyFont="0" applyFill="0" applyBorder="0" applyAlignment="0" applyProtection="0"/>
    <xf numFmtId="0" fontId="22" fillId="0" borderId="0"/>
    <xf numFmtId="0" fontId="22" fillId="0" borderId="0"/>
    <xf numFmtId="170" fontId="19" fillId="0" borderId="0" applyFont="0" applyFill="0" applyBorder="0" applyAlignment="0" applyProtection="0"/>
    <xf numFmtId="0" fontId="34" fillId="0" borderId="0"/>
    <xf numFmtId="169" fontId="34" fillId="0" borderId="0" applyFont="0" applyFill="0" applyBorder="0" applyAlignment="0" applyProtection="0"/>
    <xf numFmtId="0" fontId="22" fillId="0" borderId="0"/>
    <xf numFmtId="0" fontId="20" fillId="0" borderId="0"/>
    <xf numFmtId="175" fontId="20" fillId="0" borderId="0" applyFont="0" applyFill="0" applyBorder="0" applyAlignment="0" applyProtection="0"/>
    <xf numFmtId="0" fontId="22" fillId="0" borderId="0"/>
    <xf numFmtId="0" fontId="20" fillId="0" borderId="0"/>
    <xf numFmtId="0" fontId="22" fillId="0" borderId="0"/>
    <xf numFmtId="169" fontId="22" fillId="0" borderId="0" applyFont="0" applyFill="0" applyBorder="0" applyAlignment="0" applyProtection="0"/>
    <xf numFmtId="169" fontId="19" fillId="0" borderId="0" applyFont="0" applyFill="0" applyBorder="0" applyAlignment="0" applyProtection="0"/>
    <xf numFmtId="0" fontId="19" fillId="0" borderId="0"/>
    <xf numFmtId="176" fontId="20" fillId="0" borderId="0" applyFont="0" applyFill="0" applyBorder="0" applyAlignment="0" applyProtection="0"/>
    <xf numFmtId="0" fontId="22" fillId="0" borderId="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9" fontId="22" fillId="0" borderId="0" applyFont="0" applyFill="0" applyBorder="0" applyAlignment="0" applyProtection="0"/>
    <xf numFmtId="167" fontId="20" fillId="0" borderId="0" applyFont="0" applyFill="0" applyBorder="0" applyAlignment="0" applyProtection="0"/>
    <xf numFmtId="0" fontId="37" fillId="0" borderId="0"/>
    <xf numFmtId="0" fontId="20" fillId="0" borderId="0"/>
    <xf numFmtId="0" fontId="37" fillId="0" borderId="0"/>
    <xf numFmtId="175" fontId="20" fillId="0" borderId="0" applyFont="0" applyFill="0" applyBorder="0" applyAlignment="0" applyProtection="0"/>
    <xf numFmtId="170" fontId="19" fillId="0" borderId="0" applyFont="0" applyFill="0" applyBorder="0" applyAlignment="0" applyProtection="0"/>
    <xf numFmtId="0" fontId="19" fillId="0" borderId="0"/>
    <xf numFmtId="0" fontId="20" fillId="0" borderId="0"/>
    <xf numFmtId="175" fontId="20" fillId="0" borderId="0" applyFont="0" applyFill="0" applyBorder="0" applyAlignment="0" applyProtection="0"/>
    <xf numFmtId="0" fontId="19" fillId="0" borderId="0"/>
    <xf numFmtId="175" fontId="20" fillId="0" borderId="0" applyFont="0" applyFill="0" applyBorder="0" applyAlignment="0" applyProtection="0"/>
    <xf numFmtId="175" fontId="20" fillId="0" borderId="0" applyFont="0" applyFill="0" applyBorder="0" applyAlignment="0" applyProtection="0"/>
    <xf numFmtId="167" fontId="20" fillId="0" borderId="0" applyFont="0" applyFill="0" applyBorder="0" applyAlignment="0" applyProtection="0"/>
    <xf numFmtId="175" fontId="20" fillId="0" borderId="0" applyFont="0" applyFill="0" applyBorder="0" applyAlignment="0" applyProtection="0"/>
    <xf numFmtId="0" fontId="49" fillId="0" borderId="0" applyNumberFormat="0" applyFill="0" applyBorder="0" applyAlignment="0" applyProtection="0"/>
    <xf numFmtId="0" fontId="50" fillId="0" borderId="9" applyNumberFormat="0" applyFill="0" applyAlignment="0" applyProtection="0"/>
    <xf numFmtId="0" fontId="20" fillId="0" borderId="0"/>
    <xf numFmtId="0" fontId="8" fillId="0" borderId="0"/>
    <xf numFmtId="175" fontId="20" fillId="0" borderId="0" applyFont="0" applyFill="0" applyBorder="0" applyAlignment="0" applyProtection="0"/>
    <xf numFmtId="0" fontId="6" fillId="0" borderId="0"/>
    <xf numFmtId="0" fontId="20" fillId="0" borderId="0"/>
    <xf numFmtId="0" fontId="20" fillId="0" borderId="0" applyFont="0" applyFill="0" applyBorder="0" applyAlignment="0" applyProtection="0"/>
    <xf numFmtId="0" fontId="5" fillId="0" borderId="0"/>
    <xf numFmtId="0" fontId="22" fillId="0" borderId="0"/>
    <xf numFmtId="0" fontId="22" fillId="0" borderId="0"/>
    <xf numFmtId="0" fontId="22" fillId="0" borderId="0"/>
    <xf numFmtId="0" fontId="22" fillId="0" borderId="0"/>
    <xf numFmtId="166" fontId="22" fillId="0" borderId="0" applyFont="0" applyFill="0" applyBorder="0" applyAlignment="0" applyProtection="0"/>
    <xf numFmtId="165" fontId="19" fillId="0" borderId="0" applyFont="0" applyFill="0" applyBorder="0" applyAlignment="0" applyProtection="0"/>
    <xf numFmtId="0" fontId="56" fillId="0" borderId="0"/>
    <xf numFmtId="166" fontId="22" fillId="0" borderId="0" applyFont="0" applyFill="0" applyBorder="0" applyAlignment="0" applyProtection="0"/>
    <xf numFmtId="0" fontId="22" fillId="0" borderId="0"/>
    <xf numFmtId="0" fontId="4" fillId="0" borderId="0"/>
    <xf numFmtId="0" fontId="57" fillId="0" borderId="0"/>
    <xf numFmtId="0" fontId="4" fillId="0" borderId="0"/>
    <xf numFmtId="166" fontId="22" fillId="0" borderId="0" applyFont="0" applyFill="0" applyBorder="0" applyAlignment="0" applyProtection="0"/>
    <xf numFmtId="0" fontId="56" fillId="0" borderId="0"/>
    <xf numFmtId="0" fontId="22" fillId="0" borderId="0"/>
    <xf numFmtId="0" fontId="22" fillId="0" borderId="0"/>
    <xf numFmtId="9" fontId="22" fillId="0" borderId="0" applyFont="0" applyFill="0" applyBorder="0" applyAlignment="0" applyProtection="0"/>
    <xf numFmtId="0" fontId="22" fillId="0" borderId="0"/>
    <xf numFmtId="0" fontId="3" fillId="0" borderId="0"/>
    <xf numFmtId="175" fontId="8" fillId="0" borderId="0" applyFont="0" applyFill="0" applyBorder="0" applyAlignment="0" applyProtection="0"/>
    <xf numFmtId="175" fontId="8" fillId="0" borderId="0" applyFont="0" applyFill="0" applyBorder="0" applyAlignment="0" applyProtection="0"/>
    <xf numFmtId="0" fontId="8" fillId="0" borderId="0"/>
    <xf numFmtId="0" fontId="8" fillId="0" borderId="0"/>
    <xf numFmtId="176" fontId="8" fillId="0" borderId="0" applyFont="0" applyFill="0" applyBorder="0" applyAlignment="0" applyProtection="0"/>
    <xf numFmtId="169" fontId="8" fillId="0" borderId="0" applyFont="0" applyFill="0" applyBorder="0" applyAlignment="0" applyProtection="0"/>
    <xf numFmtId="178" fontId="8" fillId="0" borderId="0" applyFont="0" applyFill="0" applyBorder="0" applyAlignment="0" applyProtection="0"/>
    <xf numFmtId="170" fontId="8" fillId="0" borderId="0" applyFont="0" applyFill="0" applyBorder="0" applyAlignment="0" applyProtection="0"/>
    <xf numFmtId="166" fontId="8" fillId="0" borderId="0" applyFont="0" applyFill="0" applyBorder="0" applyAlignment="0" applyProtection="0"/>
    <xf numFmtId="176"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0" fontId="8" fillId="0" borderId="0"/>
    <xf numFmtId="169" fontId="8" fillId="0" borderId="0" applyFont="0" applyFill="0" applyBorder="0" applyAlignment="0" applyProtection="0"/>
    <xf numFmtId="166" fontId="8" fillId="0" borderId="0" applyFont="0" applyFill="0" applyBorder="0" applyAlignment="0" applyProtection="0"/>
    <xf numFmtId="170" fontId="8" fillId="0" borderId="0" applyFont="0" applyFill="0" applyBorder="0" applyAlignment="0" applyProtection="0"/>
    <xf numFmtId="166"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76"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2" fillId="0" borderId="0"/>
    <xf numFmtId="0" fontId="2" fillId="0" borderId="0"/>
    <xf numFmtId="166" fontId="8" fillId="0" borderId="0" applyFont="0" applyFill="0" applyBorder="0" applyAlignment="0" applyProtection="0"/>
    <xf numFmtId="170" fontId="8" fillId="0" borderId="0" applyFont="0" applyFill="0" applyBorder="0" applyAlignment="0" applyProtection="0"/>
    <xf numFmtId="0" fontId="8"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0" fontId="2" fillId="0" borderId="0"/>
    <xf numFmtId="0" fontId="8" fillId="0" borderId="0"/>
    <xf numFmtId="0" fontId="2" fillId="0" borderId="0"/>
    <xf numFmtId="166" fontId="22" fillId="0" borderId="0" applyFont="0" applyFill="0" applyBorder="0" applyAlignment="0" applyProtection="0"/>
    <xf numFmtId="165" fontId="8" fillId="0" borderId="0" applyFont="0" applyFill="0" applyBorder="0" applyAlignment="0" applyProtection="0"/>
    <xf numFmtId="0" fontId="22" fillId="0" borderId="0"/>
    <xf numFmtId="0" fontId="2" fillId="0" borderId="0"/>
    <xf numFmtId="0" fontId="2" fillId="0" borderId="0"/>
    <xf numFmtId="166" fontId="22" fillId="0" borderId="0" applyFont="0" applyFill="0" applyBorder="0" applyAlignment="0" applyProtection="0"/>
    <xf numFmtId="0" fontId="22" fillId="0" borderId="0"/>
    <xf numFmtId="0" fontId="2" fillId="0" borderId="0"/>
    <xf numFmtId="166" fontId="8" fillId="0" borderId="0" applyFont="0" applyFill="0" applyBorder="0" applyAlignment="0" applyProtection="0"/>
    <xf numFmtId="166" fontId="8" fillId="0" borderId="0" applyFont="0" applyFill="0" applyBorder="0" applyAlignment="0" applyProtection="0"/>
    <xf numFmtId="0" fontId="62" fillId="0" borderId="0"/>
    <xf numFmtId="164" fontId="62" fillId="0" borderId="0" applyFont="0" applyFill="0" applyBorder="0" applyAlignment="0" applyProtection="0"/>
    <xf numFmtId="0" fontId="1" fillId="0" borderId="0"/>
    <xf numFmtId="0" fontId="1" fillId="0" borderId="0"/>
    <xf numFmtId="0" fontId="8" fillId="0" borderId="0"/>
    <xf numFmtId="0" fontId="1" fillId="0" borderId="0"/>
    <xf numFmtId="0" fontId="8" fillId="0" borderId="0">
      <alignment vertical="top" wrapText="1"/>
    </xf>
    <xf numFmtId="0" fontId="22" fillId="0" borderId="0"/>
    <xf numFmtId="175" fontId="8" fillId="0" borderId="0" applyFont="0" applyFill="0" applyBorder="0" applyAlignment="0" applyProtection="0"/>
    <xf numFmtId="0" fontId="8" fillId="0" borderId="0"/>
    <xf numFmtId="166" fontId="8" fillId="0" borderId="0" applyFont="0" applyFill="0" applyBorder="0" applyAlignment="0" applyProtection="0"/>
  </cellStyleXfs>
  <cellXfs count="421">
    <xf numFmtId="0" fontId="0" fillId="0" borderId="0" xfId="0"/>
    <xf numFmtId="172" fontId="8" fillId="2" borderId="0" xfId="0" applyNumberFormat="1" applyFont="1" applyFill="1"/>
    <xf numFmtId="0" fontId="13" fillId="0" borderId="0" xfId="2" applyFont="1"/>
    <xf numFmtId="0" fontId="7" fillId="0" borderId="0" xfId="0" applyFont="1" applyAlignment="1">
      <alignment horizontal="center" vertical="top"/>
    </xf>
    <xf numFmtId="0" fontId="7" fillId="0" borderId="0" xfId="0" applyFont="1" applyAlignment="1">
      <alignment horizontal="left" vertical="top" wrapText="1"/>
    </xf>
    <xf numFmtId="0" fontId="8" fillId="0" borderId="0" xfId="0" applyFont="1" applyAlignment="1">
      <alignment horizontal="right"/>
    </xf>
    <xf numFmtId="172" fontId="8" fillId="0" borderId="0" xfId="0" applyNumberFormat="1" applyFont="1"/>
    <xf numFmtId="171" fontId="8" fillId="0" borderId="0" xfId="0" applyNumberFormat="1" applyFont="1" applyAlignment="1">
      <alignment horizontal="right"/>
    </xf>
    <xf numFmtId="171" fontId="8" fillId="0" borderId="0" xfId="0" applyNumberFormat="1" applyFont="1"/>
    <xf numFmtId="0" fontId="8" fillId="0" borderId="0" xfId="0" applyFont="1" applyAlignment="1">
      <alignment horizontal="center" vertical="top"/>
    </xf>
    <xf numFmtId="0" fontId="8" fillId="0" borderId="0" xfId="0" applyFont="1" applyAlignment="1">
      <alignment horizontal="left" vertical="top" wrapText="1"/>
    </xf>
    <xf numFmtId="0" fontId="8" fillId="0" borderId="0" xfId="0" applyFont="1"/>
    <xf numFmtId="0" fontId="8" fillId="0" borderId="0" xfId="0" applyFont="1" applyAlignment="1">
      <alignment horizontal="right" wrapText="1"/>
    </xf>
    <xf numFmtId="4" fontId="8" fillId="0" borderId="0" xfId="0" applyNumberFormat="1" applyFont="1" applyAlignment="1">
      <alignment horizontal="right"/>
    </xf>
    <xf numFmtId="173" fontId="9" fillId="0" borderId="0" xfId="12" applyNumberFormat="1" applyFont="1" applyFill="1" applyBorder="1" applyAlignment="1">
      <alignment horizontal="center" vertical="top"/>
    </xf>
    <xf numFmtId="4" fontId="8" fillId="0" borderId="0" xfId="0" applyNumberFormat="1" applyFont="1"/>
    <xf numFmtId="0" fontId="11" fillId="0" borderId="0" xfId="0" applyFont="1" applyAlignment="1">
      <alignment horizontal="center" vertical="top"/>
    </xf>
    <xf numFmtId="0" fontId="11" fillId="0" borderId="0" xfId="0" applyFont="1" applyAlignment="1">
      <alignment horizontal="left" vertical="top"/>
    </xf>
    <xf numFmtId="0" fontId="12" fillId="0" borderId="0" xfId="0" applyFont="1" applyAlignment="1">
      <alignment horizontal="right"/>
    </xf>
    <xf numFmtId="172" fontId="12" fillId="0" borderId="0" xfId="0" applyNumberFormat="1" applyFont="1"/>
    <xf numFmtId="0" fontId="12" fillId="0" borderId="0" xfId="0" applyFont="1"/>
    <xf numFmtId="0" fontId="9" fillId="0" borderId="2" xfId="0" applyFont="1" applyBorder="1" applyAlignment="1">
      <alignment horizontal="center" vertical="top"/>
    </xf>
    <xf numFmtId="0" fontId="9" fillId="0" borderId="3" xfId="0" applyFont="1" applyBorder="1" applyAlignment="1">
      <alignment horizontal="center" vertical="top" wrapText="1"/>
    </xf>
    <xf numFmtId="0" fontId="9" fillId="0" borderId="3" xfId="0" applyFont="1" applyBorder="1" applyAlignment="1">
      <alignment horizontal="right"/>
    </xf>
    <xf numFmtId="172" fontId="9" fillId="0" borderId="3" xfId="0" applyNumberFormat="1" applyFont="1" applyBorder="1" applyAlignment="1">
      <alignment horizontal="right"/>
    </xf>
    <xf numFmtId="0" fontId="0" fillId="0" borderId="0" xfId="0" applyAlignment="1">
      <alignment horizontal="center"/>
    </xf>
    <xf numFmtId="0" fontId="9" fillId="0" borderId="0" xfId="0" applyFont="1" applyAlignment="1">
      <alignment horizontal="center" vertical="top"/>
    </xf>
    <xf numFmtId="0" fontId="9" fillId="0" borderId="0" xfId="0" applyFont="1" applyAlignment="1">
      <alignment horizontal="center" vertical="top" wrapText="1"/>
    </xf>
    <xf numFmtId="0" fontId="9" fillId="0" borderId="0" xfId="0" applyFont="1" applyAlignment="1">
      <alignment horizontal="right"/>
    </xf>
    <xf numFmtId="172" fontId="9" fillId="0" borderId="0" xfId="0" applyNumberFormat="1" applyFont="1" applyAlignment="1">
      <alignment horizontal="right"/>
    </xf>
    <xf numFmtId="0" fontId="0" fillId="0" borderId="0" xfId="0" applyAlignment="1">
      <alignment horizontal="center" vertical="top"/>
    </xf>
    <xf numFmtId="0" fontId="0" fillId="0" borderId="0" xfId="0" applyAlignment="1">
      <alignment vertical="top"/>
    </xf>
    <xf numFmtId="0" fontId="0" fillId="0" borderId="0" xfId="0" applyAlignment="1">
      <alignment horizontal="right"/>
    </xf>
    <xf numFmtId="9" fontId="8" fillId="0" borderId="0" xfId="0" applyNumberFormat="1" applyFont="1" applyAlignment="1">
      <alignment horizontal="right"/>
    </xf>
    <xf numFmtId="0" fontId="13" fillId="0" borderId="0" xfId="12" applyNumberFormat="1" applyFont="1" applyFill="1" applyBorder="1" applyAlignment="1">
      <alignment horizontal="left" vertical="top" wrapText="1"/>
    </xf>
    <xf numFmtId="0" fontId="13" fillId="0" borderId="0" xfId="0" applyFont="1"/>
    <xf numFmtId="4" fontId="13" fillId="0" borderId="0" xfId="0" applyNumberFormat="1" applyFont="1"/>
    <xf numFmtId="0" fontId="19" fillId="0" borderId="0" xfId="2" applyFont="1"/>
    <xf numFmtId="0" fontId="16" fillId="0" borderId="0" xfId="0" applyFont="1" applyAlignment="1">
      <alignment horizontal="center" vertical="top"/>
    </xf>
    <xf numFmtId="4" fontId="12" fillId="0" borderId="0" xfId="0" applyNumberFormat="1" applyFont="1" applyAlignment="1">
      <alignment horizontal="right"/>
    </xf>
    <xf numFmtId="4" fontId="12" fillId="0" borderId="0" xfId="0" applyNumberFormat="1" applyFont="1"/>
    <xf numFmtId="4" fontId="9" fillId="0" borderId="3" xfId="0" applyNumberFormat="1" applyFont="1" applyBorder="1" applyAlignment="1">
      <alignment horizontal="right"/>
    </xf>
    <xf numFmtId="4" fontId="9" fillId="0" borderId="4" xfId="0" applyNumberFormat="1" applyFont="1" applyBorder="1" applyAlignment="1">
      <alignment horizontal="right"/>
    </xf>
    <xf numFmtId="4" fontId="9" fillId="0" borderId="0" xfId="0" applyNumberFormat="1" applyFont="1" applyAlignment="1">
      <alignment horizontal="right"/>
    </xf>
    <xf numFmtId="4" fontId="0" fillId="0" borderId="0" xfId="0" applyNumberFormat="1"/>
    <xf numFmtId="172" fontId="8" fillId="0" borderId="0" xfId="12" applyNumberFormat="1" applyFont="1" applyFill="1" applyBorder="1" applyAlignment="1">
      <alignment horizontal="right"/>
    </xf>
    <xf numFmtId="4" fontId="8" fillId="0" borderId="0" xfId="12" applyNumberFormat="1" applyFont="1" applyFill="1" applyBorder="1" applyAlignment="1">
      <alignment horizontal="right"/>
    </xf>
    <xf numFmtId="0" fontId="8" fillId="0" borderId="0" xfId="12" applyNumberFormat="1" applyFont="1" applyFill="1" applyBorder="1" applyAlignment="1">
      <alignment horizontal="left" vertical="top" wrapText="1"/>
    </xf>
    <xf numFmtId="173" fontId="9" fillId="0" borderId="0" xfId="13" applyNumberFormat="1" applyFont="1" applyFill="1" applyBorder="1" applyAlignment="1">
      <alignment horizontal="center" vertical="top"/>
    </xf>
    <xf numFmtId="172" fontId="13" fillId="0" borderId="0" xfId="0" applyNumberFormat="1" applyFont="1"/>
    <xf numFmtId="173" fontId="14" fillId="0" borderId="0" xfId="12" applyNumberFormat="1" applyFont="1" applyFill="1" applyBorder="1" applyAlignment="1">
      <alignment horizontal="center" vertical="top"/>
    </xf>
    <xf numFmtId="0" fontId="14" fillId="0" borderId="0" xfId="12" applyNumberFormat="1" applyFont="1" applyFill="1" applyBorder="1" applyAlignment="1">
      <alignment horizontal="left" vertical="top"/>
    </xf>
    <xf numFmtId="0" fontId="15" fillId="0" borderId="0" xfId="0" applyFont="1" applyAlignment="1">
      <alignment horizontal="right"/>
    </xf>
    <xf numFmtId="172" fontId="15" fillId="0" borderId="0" xfId="12" applyNumberFormat="1" applyFont="1" applyFill="1" applyBorder="1" applyAlignment="1">
      <alignment horizontal="right"/>
    </xf>
    <xf numFmtId="4" fontId="15" fillId="0" borderId="0" xfId="12" applyNumberFormat="1" applyFont="1" applyFill="1" applyBorder="1" applyAlignment="1">
      <alignment horizontal="right"/>
    </xf>
    <xf numFmtId="0" fontId="7" fillId="0" borderId="0" xfId="12" applyNumberFormat="1" applyFont="1" applyFill="1" applyBorder="1" applyAlignment="1">
      <alignment horizontal="left" vertical="top" wrapText="1"/>
    </xf>
    <xf numFmtId="0" fontId="16" fillId="0" borderId="2" xfId="0" applyFont="1" applyBorder="1" applyAlignment="1">
      <alignment horizontal="center" vertical="top"/>
    </xf>
    <xf numFmtId="174" fontId="0" fillId="0" borderId="0" xfId="0" applyNumberFormat="1"/>
    <xf numFmtId="179" fontId="0" fillId="0" borderId="0" xfId="0" applyNumberFormat="1"/>
    <xf numFmtId="173" fontId="26" fillId="0" borderId="0" xfId="2" applyNumberFormat="1" applyFont="1" applyAlignment="1">
      <alignment horizontal="center"/>
    </xf>
    <xf numFmtId="172" fontId="13" fillId="0" borderId="0" xfId="35" applyNumberFormat="1" applyFont="1" applyFill="1" applyBorder="1" applyAlignment="1">
      <alignment horizontal="right"/>
    </xf>
    <xf numFmtId="4" fontId="13" fillId="0" borderId="0" xfId="35" applyNumberFormat="1" applyFont="1" applyFill="1" applyBorder="1" applyAlignment="1">
      <alignment horizontal="right"/>
    </xf>
    <xf numFmtId="172" fontId="0" fillId="0" borderId="0" xfId="0" applyNumberFormat="1"/>
    <xf numFmtId="0" fontId="17" fillId="0" borderId="0" xfId="0" applyFont="1" applyAlignment="1">
      <alignment horizontal="center"/>
    </xf>
    <xf numFmtId="0" fontId="26" fillId="0" borderId="0" xfId="18" applyNumberFormat="1" applyFont="1" applyFill="1" applyBorder="1" applyAlignment="1" applyProtection="1">
      <alignment horizontal="left"/>
    </xf>
    <xf numFmtId="0" fontId="19" fillId="0" borderId="0" xfId="0" applyFont="1" applyAlignment="1">
      <alignment vertical="top"/>
    </xf>
    <xf numFmtId="172" fontId="8" fillId="0" borderId="1" xfId="0" applyNumberFormat="1" applyFont="1" applyBorder="1"/>
    <xf numFmtId="0" fontId="22" fillId="0" borderId="0" xfId="8" applyFont="1" applyAlignment="1">
      <alignment horizontal="center"/>
    </xf>
    <xf numFmtId="0" fontId="22" fillId="0" borderId="0" xfId="0" applyFont="1" applyAlignment="1">
      <alignment horizontal="center"/>
    </xf>
    <xf numFmtId="0" fontId="22" fillId="0" borderId="0" xfId="0" applyFont="1" applyAlignment="1">
      <alignment horizontal="left" vertical="top" wrapText="1"/>
    </xf>
    <xf numFmtId="172" fontId="22" fillId="0" borderId="0" xfId="0" applyNumberFormat="1" applyFont="1" applyAlignment="1">
      <alignment horizontal="center"/>
    </xf>
    <xf numFmtId="0" fontId="0" fillId="0" borderId="0" xfId="0" applyAlignment="1">
      <alignment vertical="top" wrapText="1"/>
    </xf>
    <xf numFmtId="0" fontId="0" fillId="0" borderId="0" xfId="0" applyAlignment="1">
      <alignment horizontal="left" vertical="top" wrapText="1"/>
    </xf>
    <xf numFmtId="0" fontId="30" fillId="0" borderId="0" xfId="0" applyFont="1"/>
    <xf numFmtId="0" fontId="31" fillId="0" borderId="0" xfId="0" applyFont="1"/>
    <xf numFmtId="0" fontId="17" fillId="0" borderId="0" xfId="0" applyFont="1"/>
    <xf numFmtId="0" fontId="8" fillId="0" borderId="0" xfId="0" applyFont="1" applyAlignment="1">
      <alignment vertical="top"/>
    </xf>
    <xf numFmtId="0" fontId="8" fillId="0" borderId="0" xfId="2" applyFont="1"/>
    <xf numFmtId="0" fontId="32" fillId="0" borderId="0" xfId="0" applyFont="1" applyProtection="1">
      <protection locked="0"/>
    </xf>
    <xf numFmtId="184" fontId="32" fillId="0" borderId="0" xfId="0" applyNumberFormat="1" applyFont="1" applyAlignment="1" applyProtection="1">
      <alignment horizontal="right"/>
      <protection locked="0"/>
    </xf>
    <xf numFmtId="174" fontId="40" fillId="0" borderId="0" xfId="0" applyNumberFormat="1" applyFont="1" applyAlignment="1" applyProtection="1">
      <alignment horizontal="center"/>
      <protection locked="0"/>
    </xf>
    <xf numFmtId="10" fontId="32" fillId="0" borderId="0" xfId="0" applyNumberFormat="1" applyFont="1" applyAlignment="1" applyProtection="1">
      <alignment horizontal="left"/>
      <protection locked="0"/>
    </xf>
    <xf numFmtId="0" fontId="32" fillId="0" borderId="0" xfId="0" applyFont="1" applyAlignment="1" applyProtection="1">
      <alignment horizontal="center"/>
      <protection locked="0"/>
    </xf>
    <xf numFmtId="0" fontId="8" fillId="0" borderId="0" xfId="0" applyFont="1" applyProtection="1">
      <protection locked="0"/>
    </xf>
    <xf numFmtId="4" fontId="8" fillId="0" borderId="0" xfId="0" applyNumberFormat="1" applyFont="1" applyAlignment="1" applyProtection="1">
      <alignment horizontal="right"/>
      <protection locked="0"/>
    </xf>
    <xf numFmtId="0" fontId="41" fillId="0" borderId="0" xfId="0" applyFont="1" applyProtection="1">
      <protection locked="0"/>
    </xf>
    <xf numFmtId="184" fontId="8" fillId="0" borderId="0" xfId="0" applyNumberFormat="1" applyFont="1" applyProtection="1">
      <protection locked="0"/>
    </xf>
    <xf numFmtId="174" fontId="42" fillId="0" borderId="0" xfId="0" applyNumberFormat="1" applyFont="1" applyAlignment="1" applyProtection="1">
      <alignment horizontal="center"/>
      <protection locked="0"/>
    </xf>
    <xf numFmtId="10" fontId="41" fillId="0" borderId="0" xfId="0" applyNumberFormat="1" applyFont="1" applyAlignment="1" applyProtection="1">
      <alignment horizontal="left"/>
      <protection locked="0"/>
    </xf>
    <xf numFmtId="0" fontId="41" fillId="0" borderId="0" xfId="0" applyFont="1" applyAlignment="1" applyProtection="1">
      <alignment horizontal="center"/>
      <protection locked="0"/>
    </xf>
    <xf numFmtId="184" fontId="41" fillId="0" borderId="0" xfId="0" applyNumberFormat="1" applyFont="1" applyAlignment="1" applyProtection="1">
      <alignment horizontal="right"/>
      <protection locked="0"/>
    </xf>
    <xf numFmtId="184" fontId="43" fillId="0" borderId="0" xfId="0" applyNumberFormat="1" applyFont="1" applyAlignment="1" applyProtection="1">
      <alignment horizontal="right"/>
      <protection locked="0"/>
    </xf>
    <xf numFmtId="174" fontId="44" fillId="0" borderId="0" xfId="0" applyNumberFormat="1" applyFont="1" applyAlignment="1" applyProtection="1">
      <alignment horizontal="center"/>
      <protection locked="0"/>
    </xf>
    <xf numFmtId="0" fontId="45" fillId="0" borderId="0" xfId="0" applyFont="1" applyProtection="1">
      <protection locked="0"/>
    </xf>
    <xf numFmtId="4" fontId="45" fillId="0" borderId="0" xfId="35" applyNumberFormat="1" applyFont="1" applyFill="1" applyBorder="1" applyAlignment="1" applyProtection="1">
      <alignment horizontal="right"/>
      <protection locked="0"/>
    </xf>
    <xf numFmtId="4" fontId="8" fillId="0" borderId="0" xfId="35" applyNumberFormat="1" applyFont="1" applyFill="1" applyBorder="1" applyAlignment="1" applyProtection="1">
      <alignment horizontal="right"/>
      <protection locked="0"/>
    </xf>
    <xf numFmtId="172" fontId="13" fillId="0" borderId="0" xfId="35" applyNumberFormat="1" applyFont="1" applyFill="1" applyBorder="1" applyAlignment="1" applyProtection="1">
      <alignment horizontal="right"/>
      <protection locked="0"/>
    </xf>
    <xf numFmtId="172" fontId="8" fillId="0" borderId="0" xfId="0" applyNumberFormat="1" applyFont="1" applyProtection="1">
      <protection locked="0"/>
    </xf>
    <xf numFmtId="0" fontId="46" fillId="0" borderId="0" xfId="0" applyFont="1" applyAlignment="1">
      <alignment horizontal="center"/>
    </xf>
    <xf numFmtId="0" fontId="46" fillId="0" borderId="0" xfId="0" applyFont="1"/>
    <xf numFmtId="173" fontId="26" fillId="0" borderId="0" xfId="51" applyNumberFormat="1" applyFont="1" applyAlignment="1">
      <alignment horizontal="center"/>
    </xf>
    <xf numFmtId="0" fontId="47" fillId="0" borderId="0" xfId="0" applyFont="1" applyAlignment="1">
      <alignment vertical="top" wrapText="1"/>
    </xf>
    <xf numFmtId="181" fontId="22" fillId="0" borderId="0" xfId="0" applyNumberFormat="1" applyFont="1" applyAlignment="1">
      <alignment horizontal="left" wrapText="1"/>
    </xf>
    <xf numFmtId="173" fontId="19" fillId="0" borderId="0" xfId="51" applyNumberFormat="1" applyFont="1" applyAlignment="1">
      <alignment horizontal="right" vertical="top"/>
    </xf>
    <xf numFmtId="0" fontId="22" fillId="0" borderId="0" xfId="56" quotePrefix="1" applyFont="1" applyAlignment="1">
      <alignment vertical="top" wrapText="1"/>
    </xf>
    <xf numFmtId="0" fontId="22" fillId="0" borderId="0" xfId="34" quotePrefix="1" applyFont="1" applyAlignment="1">
      <alignment vertical="top" wrapText="1"/>
    </xf>
    <xf numFmtId="0" fontId="8" fillId="0" borderId="0" xfId="0" quotePrefix="1" applyFont="1" applyAlignment="1">
      <alignment vertical="top" wrapText="1"/>
    </xf>
    <xf numFmtId="0" fontId="8" fillId="0" borderId="0" xfId="0" quotePrefix="1" applyFont="1" applyAlignment="1">
      <alignment vertical="top"/>
    </xf>
    <xf numFmtId="4" fontId="17" fillId="0" borderId="0" xfId="0" applyNumberFormat="1" applyFont="1" applyAlignment="1">
      <alignment horizontal="center"/>
    </xf>
    <xf numFmtId="172" fontId="22" fillId="0" borderId="0" xfId="35" applyNumberFormat="1" applyFont="1" applyFill="1" applyBorder="1" applyAlignment="1" applyProtection="1">
      <alignment horizontal="center"/>
    </xf>
    <xf numFmtId="180" fontId="22" fillId="0" borderId="0" xfId="35" applyNumberFormat="1" applyFont="1" applyFill="1" applyBorder="1" applyAlignment="1" applyProtection="1">
      <alignment horizontal="right"/>
      <protection locked="0"/>
    </xf>
    <xf numFmtId="180" fontId="22" fillId="0" borderId="0" xfId="35" applyNumberFormat="1" applyFont="1" applyFill="1" applyBorder="1" applyAlignment="1" applyProtection="1"/>
    <xf numFmtId="0" fontId="22" fillId="0" borderId="0" xfId="35" applyNumberFormat="1" applyFont="1" applyFill="1" applyBorder="1" applyAlignment="1" applyProtection="1">
      <alignment horizontal="left" vertical="top" wrapText="1"/>
    </xf>
    <xf numFmtId="0" fontId="36" fillId="0" borderId="0" xfId="2" applyFont="1" applyAlignment="1">
      <alignment horizontal="left" vertical="top" wrapText="1"/>
    </xf>
    <xf numFmtId="0" fontId="17" fillId="0" borderId="0" xfId="0" quotePrefix="1" applyFont="1" applyAlignment="1">
      <alignment horizontal="right" vertical="top"/>
    </xf>
    <xf numFmtId="173" fontId="9" fillId="0" borderId="2" xfId="35" applyNumberFormat="1" applyFont="1" applyFill="1" applyBorder="1" applyAlignment="1" applyProtection="1">
      <alignment horizontal="center"/>
    </xf>
    <xf numFmtId="4" fontId="9" fillId="0" borderId="3" xfId="35" applyNumberFormat="1" applyFont="1" applyFill="1" applyBorder="1" applyAlignment="1" applyProtection="1">
      <alignment horizontal="right"/>
    </xf>
    <xf numFmtId="4" fontId="9" fillId="0" borderId="4" xfId="35" applyNumberFormat="1" applyFont="1" applyFill="1" applyBorder="1" applyAlignment="1" applyProtection="1">
      <alignment horizontal="right"/>
    </xf>
    <xf numFmtId="0" fontId="22" fillId="0" borderId="8" xfId="0" applyFont="1" applyBorder="1" applyAlignment="1">
      <alignment vertical="top"/>
    </xf>
    <xf numFmtId="0" fontId="22" fillId="0" borderId="0" xfId="35" applyNumberFormat="1" applyFont="1" applyFill="1" applyBorder="1" applyAlignment="1" applyProtection="1">
      <alignment horizontal="center"/>
    </xf>
    <xf numFmtId="4" fontId="13" fillId="0" borderId="0" xfId="0" applyNumberFormat="1" applyFont="1" applyAlignment="1">
      <alignment horizontal="right"/>
    </xf>
    <xf numFmtId="0" fontId="19" fillId="0" borderId="0" xfId="0" applyFont="1" applyAlignment="1">
      <alignment vertical="top" wrapText="1"/>
    </xf>
    <xf numFmtId="0" fontId="33" fillId="4" borderId="10" xfId="64" applyFont="1" applyFill="1" applyBorder="1" applyAlignment="1">
      <alignment vertical="top"/>
    </xf>
    <xf numFmtId="0" fontId="22" fillId="0" borderId="0" xfId="0" applyFont="1"/>
    <xf numFmtId="0" fontId="33" fillId="0" borderId="11" xfId="64" applyFont="1" applyFill="1" applyBorder="1" applyAlignment="1">
      <alignment wrapText="1"/>
    </xf>
    <xf numFmtId="0" fontId="26" fillId="0" borderId="0" xfId="0" applyFont="1" applyAlignment="1">
      <alignment horizontal="right"/>
    </xf>
    <xf numFmtId="172" fontId="7" fillId="0" borderId="0" xfId="0" applyNumberFormat="1" applyFont="1" applyAlignment="1">
      <alignment horizontal="right"/>
    </xf>
    <xf numFmtId="0" fontId="27" fillId="0" borderId="0" xfId="0" applyFont="1" applyProtection="1">
      <protection locked="0"/>
    </xf>
    <xf numFmtId="172" fontId="16" fillId="0" borderId="0" xfId="35" applyNumberFormat="1" applyFont="1" applyFill="1" applyBorder="1" applyAlignment="1" applyProtection="1">
      <alignment horizontal="right"/>
      <protection locked="0"/>
    </xf>
    <xf numFmtId="172" fontId="0" fillId="0" borderId="0" xfId="0" applyNumberFormat="1" applyProtection="1">
      <protection locked="0"/>
    </xf>
    <xf numFmtId="0" fontId="13" fillId="0" borderId="0" xfId="0" applyFont="1" applyProtection="1">
      <protection locked="0"/>
    </xf>
    <xf numFmtId="0" fontId="33" fillId="0" borderId="12" xfId="64" applyFont="1" applyBorder="1" applyAlignment="1">
      <alignment vertical="top"/>
    </xf>
    <xf numFmtId="0" fontId="33" fillId="0" borderId="1" xfId="64" applyFont="1" applyFill="1" applyBorder="1" applyAlignment="1">
      <alignment wrapText="1"/>
    </xf>
    <xf numFmtId="0" fontId="33" fillId="0" borderId="8" xfId="64" applyFont="1" applyBorder="1" applyAlignment="1">
      <alignment vertical="top"/>
    </xf>
    <xf numFmtId="0" fontId="33" fillId="0" borderId="0" xfId="64" applyFont="1" applyFill="1" applyBorder="1" applyAlignment="1">
      <alignment wrapText="1"/>
    </xf>
    <xf numFmtId="0" fontId="22" fillId="3" borderId="8" xfId="0" applyFont="1" applyFill="1" applyBorder="1" applyAlignment="1">
      <alignment vertical="top"/>
    </xf>
    <xf numFmtId="0" fontId="51" fillId="0" borderId="0" xfId="63" applyFont="1" applyFill="1" applyAlignment="1"/>
    <xf numFmtId="0" fontId="13" fillId="0" borderId="0" xfId="35" applyNumberFormat="1" applyFont="1" applyFill="1" applyBorder="1" applyAlignment="1" applyProtection="1">
      <alignment horizontal="right"/>
    </xf>
    <xf numFmtId="172" fontId="13" fillId="0" borderId="0" xfId="35" applyNumberFormat="1" applyFont="1" applyFill="1" applyBorder="1" applyAlignment="1" applyProtection="1">
      <alignment horizontal="right"/>
    </xf>
    <xf numFmtId="4" fontId="13" fillId="0" borderId="0" xfId="35" applyNumberFormat="1" applyFont="1" applyFill="1" applyBorder="1" applyAlignment="1" applyProtection="1">
      <alignment horizontal="right"/>
    </xf>
    <xf numFmtId="0" fontId="0" fillId="0" borderId="0" xfId="0" applyProtection="1">
      <protection locked="0"/>
    </xf>
    <xf numFmtId="0" fontId="22" fillId="0" borderId="0" xfId="63" quotePrefix="1" applyFont="1" applyFill="1" applyAlignment="1">
      <alignment horizontal="right" vertical="top"/>
    </xf>
    <xf numFmtId="0" fontId="13" fillId="0" borderId="0" xfId="0" quotePrefix="1" applyFont="1" applyAlignment="1">
      <alignment vertical="top"/>
    </xf>
    <xf numFmtId="0" fontId="22" fillId="5" borderId="8" xfId="0" applyFont="1" applyFill="1" applyBorder="1" applyAlignment="1">
      <alignment vertical="top"/>
    </xf>
    <xf numFmtId="0" fontId="13" fillId="0" borderId="0" xfId="0" quotePrefix="1" applyFont="1" applyAlignment="1">
      <alignment vertical="top" wrapText="1"/>
    </xf>
    <xf numFmtId="0" fontId="19" fillId="0" borderId="0" xfId="0" applyFont="1" applyAlignment="1">
      <alignment horizontal="right"/>
    </xf>
    <xf numFmtId="172" fontId="19" fillId="0" borderId="0" xfId="0" applyNumberFormat="1" applyFont="1" applyAlignment="1">
      <alignment horizontal="right"/>
    </xf>
    <xf numFmtId="4" fontId="19" fillId="0" borderId="0" xfId="0" applyNumberFormat="1" applyFont="1" applyAlignment="1">
      <alignment horizontal="right"/>
    </xf>
    <xf numFmtId="14" fontId="27" fillId="0" borderId="0" xfId="0" applyNumberFormat="1" applyFont="1" applyProtection="1">
      <protection locked="0"/>
    </xf>
    <xf numFmtId="0" fontId="21" fillId="0" borderId="0" xfId="51" applyFont="1" applyAlignment="1">
      <alignment horizontal="center"/>
    </xf>
    <xf numFmtId="172" fontId="21" fillId="0" borderId="0" xfId="51" applyNumberFormat="1" applyFont="1" applyAlignment="1">
      <alignment horizontal="center"/>
    </xf>
    <xf numFmtId="4" fontId="21" fillId="0" borderId="0" xfId="35" applyNumberFormat="1" applyFont="1" applyFill="1" applyBorder="1" applyAlignment="1" applyProtection="1">
      <alignment horizontal="right"/>
    </xf>
    <xf numFmtId="4" fontId="29" fillId="0" borderId="0" xfId="35" applyNumberFormat="1" applyFont="1" applyFill="1" applyBorder="1" applyAlignment="1" applyProtection="1">
      <alignment horizontal="right"/>
      <protection locked="0"/>
    </xf>
    <xf numFmtId="0" fontId="20" fillId="0" borderId="0" xfId="0" applyFont="1" applyProtection="1">
      <protection locked="0"/>
    </xf>
    <xf numFmtId="173" fontId="8" fillId="0" borderId="0" xfId="35" applyNumberFormat="1" applyFont="1" applyFill="1" applyBorder="1" applyAlignment="1" applyProtection="1">
      <alignment horizontal="center" vertical="top"/>
    </xf>
    <xf numFmtId="180" fontId="22" fillId="0" borderId="0" xfId="0" applyNumberFormat="1" applyFont="1" applyProtection="1">
      <protection locked="0"/>
    </xf>
    <xf numFmtId="172" fontId="8" fillId="0" borderId="0" xfId="35" applyNumberFormat="1" applyFont="1" applyFill="1" applyBorder="1" applyAlignment="1" applyProtection="1">
      <alignment horizontal="right" wrapText="1"/>
      <protection locked="0"/>
    </xf>
    <xf numFmtId="0" fontId="13" fillId="0" borderId="0" xfId="0" applyFont="1" applyAlignment="1" applyProtection="1">
      <alignment wrapText="1"/>
      <protection locked="0"/>
    </xf>
    <xf numFmtId="0" fontId="22" fillId="0" borderId="0" xfId="35" applyNumberFormat="1" applyFont="1" applyFill="1" applyBorder="1" applyAlignment="1" applyProtection="1">
      <alignment horizontal="center" wrapText="1"/>
    </xf>
    <xf numFmtId="172" fontId="22" fillId="0" borderId="0" xfId="35" applyNumberFormat="1" applyFont="1" applyFill="1" applyBorder="1" applyAlignment="1" applyProtection="1">
      <alignment horizontal="center" wrapText="1"/>
    </xf>
    <xf numFmtId="180" fontId="22" fillId="0" borderId="0" xfId="35" applyNumberFormat="1" applyFont="1" applyFill="1" applyBorder="1" applyAlignment="1" applyProtection="1">
      <alignment horizontal="right" wrapText="1"/>
      <protection locked="0"/>
    </xf>
    <xf numFmtId="172" fontId="8" fillId="0" borderId="0" xfId="35" applyNumberFormat="1" applyFont="1" applyFill="1" applyBorder="1" applyAlignment="1" applyProtection="1">
      <alignment horizontal="right"/>
      <protection locked="0"/>
    </xf>
    <xf numFmtId="0" fontId="22" fillId="0" borderId="0" xfId="65" quotePrefix="1" applyFont="1" applyAlignment="1">
      <alignment vertical="top" wrapText="1"/>
    </xf>
    <xf numFmtId="0" fontId="22" fillId="0" borderId="0" xfId="35" quotePrefix="1" applyNumberFormat="1" applyFont="1" applyFill="1" applyBorder="1" applyAlignment="1" applyProtection="1">
      <alignment horizontal="left" vertical="top" wrapText="1"/>
    </xf>
    <xf numFmtId="173" fontId="13" fillId="0" borderId="0" xfId="0" applyNumberFormat="1" applyFont="1" applyAlignment="1">
      <alignment horizontal="center"/>
    </xf>
    <xf numFmtId="0" fontId="33" fillId="0" borderId="0" xfId="22" applyNumberFormat="1" applyFont="1" applyFill="1" applyBorder="1" applyAlignment="1" applyProtection="1">
      <alignment horizontal="left" vertical="center"/>
    </xf>
    <xf numFmtId="0" fontId="22" fillId="0" borderId="0" xfId="35" applyNumberFormat="1" applyFont="1" applyFill="1" applyBorder="1" applyAlignment="1" applyProtection="1">
      <alignment horizontal="right"/>
    </xf>
    <xf numFmtId="172" fontId="33" fillId="0" borderId="0" xfId="35" applyNumberFormat="1" applyFont="1" applyFill="1" applyBorder="1" applyAlignment="1" applyProtection="1">
      <alignment horizontal="right"/>
    </xf>
    <xf numFmtId="180" fontId="33" fillId="0" borderId="0" xfId="35" applyNumberFormat="1" applyFont="1" applyFill="1" applyBorder="1" applyAlignment="1" applyProtection="1">
      <alignment horizontal="right" vertical="center"/>
    </xf>
    <xf numFmtId="172" fontId="7" fillId="0" borderId="0" xfId="35" applyNumberFormat="1" applyFont="1" applyFill="1" applyBorder="1" applyAlignment="1" applyProtection="1">
      <alignment horizontal="right"/>
      <protection locked="0"/>
    </xf>
    <xf numFmtId="172" fontId="7" fillId="0" borderId="0" xfId="0" applyNumberFormat="1" applyFont="1"/>
    <xf numFmtId="4" fontId="8" fillId="0" borderId="0" xfId="0" applyNumberFormat="1" applyFont="1" applyProtection="1">
      <protection locked="0"/>
    </xf>
    <xf numFmtId="0" fontId="22" fillId="0" borderId="0" xfId="66" applyFont="1" applyAlignment="1" applyProtection="1">
      <alignment wrapText="1"/>
      <protection locked="0"/>
    </xf>
    <xf numFmtId="0" fontId="22" fillId="0" borderId="0" xfId="66" applyFont="1" applyAlignment="1">
      <alignment wrapText="1"/>
    </xf>
    <xf numFmtId="0" fontId="22" fillId="0" borderId="0" xfId="66" applyFont="1" applyAlignment="1">
      <alignment horizontal="left" wrapText="1"/>
    </xf>
    <xf numFmtId="172" fontId="22" fillId="0" borderId="0" xfId="66" applyNumberFormat="1" applyFont="1" applyAlignment="1">
      <alignment horizontal="right" wrapText="1"/>
    </xf>
    <xf numFmtId="0" fontId="22" fillId="0" borderId="0" xfId="66" applyFont="1" applyAlignment="1" applyProtection="1">
      <alignment horizontal="right" wrapText="1"/>
      <protection locked="0"/>
    </xf>
    <xf numFmtId="0" fontId="22" fillId="0" borderId="0" xfId="66" applyFont="1" applyAlignment="1">
      <alignment horizontal="right" wrapText="1"/>
    </xf>
    <xf numFmtId="0" fontId="17" fillId="0" borderId="0" xfId="0" applyFont="1" applyAlignment="1">
      <alignment horizontal="right"/>
    </xf>
    <xf numFmtId="0" fontId="26" fillId="0" borderId="0" xfId="18" applyNumberFormat="1" applyFont="1" applyFill="1" applyAlignment="1">
      <alignment horizontal="left"/>
    </xf>
    <xf numFmtId="0" fontId="36" fillId="0" borderId="0" xfId="2" applyFont="1" applyAlignment="1">
      <alignment horizontal="center"/>
    </xf>
    <xf numFmtId="0" fontId="9" fillId="0" borderId="3" xfId="51" applyFont="1" applyBorder="1" applyAlignment="1">
      <alignment horizontal="center" wrapText="1"/>
    </xf>
    <xf numFmtId="0" fontId="9" fillId="0" borderId="3" xfId="51" applyFont="1" applyBorder="1" applyAlignment="1">
      <alignment horizontal="center"/>
    </xf>
    <xf numFmtId="172" fontId="9" fillId="0" borderId="3" xfId="51" applyNumberFormat="1" applyFont="1" applyBorder="1" applyAlignment="1">
      <alignment horizontal="center"/>
    </xf>
    <xf numFmtId="0" fontId="22" fillId="0" borderId="0" xfId="58" applyFont="1" applyAlignment="1">
      <alignment vertical="top" wrapText="1"/>
    </xf>
    <xf numFmtId="172" fontId="22" fillId="0" borderId="0" xfId="2" applyNumberFormat="1" applyFont="1" applyAlignment="1">
      <alignment horizontal="center"/>
    </xf>
    <xf numFmtId="174" fontId="17" fillId="0" borderId="0" xfId="0" applyNumberFormat="1" applyFont="1" applyAlignment="1">
      <alignment horizontal="right"/>
    </xf>
    <xf numFmtId="0" fontId="33" fillId="0" borderId="6" xfId="22" applyNumberFormat="1" applyFont="1" applyFill="1" applyBorder="1" applyAlignment="1">
      <alignment horizontal="left"/>
    </xf>
    <xf numFmtId="4" fontId="0" fillId="0" borderId="0" xfId="0" applyNumberFormat="1" applyAlignment="1">
      <alignment horizontal="center"/>
    </xf>
    <xf numFmtId="173" fontId="9" fillId="0" borderId="0" xfId="35" applyNumberFormat="1" applyFont="1" applyFill="1" applyBorder="1" applyAlignment="1" applyProtection="1">
      <alignment horizontal="center" vertical="top"/>
    </xf>
    <xf numFmtId="0" fontId="17" fillId="0" borderId="0" xfId="2" applyFont="1"/>
    <xf numFmtId="0" fontId="20" fillId="0" borderId="0" xfId="2"/>
    <xf numFmtId="173" fontId="9" fillId="0" borderId="0" xfId="35" applyNumberFormat="1" applyFont="1" applyFill="1" applyBorder="1" applyAlignment="1" applyProtection="1">
      <alignment horizontal="center"/>
    </xf>
    <xf numFmtId="4" fontId="9" fillId="0" borderId="0" xfId="35" applyNumberFormat="1" applyFont="1" applyFill="1" applyBorder="1" applyAlignment="1" applyProtection="1">
      <alignment horizontal="right"/>
    </xf>
    <xf numFmtId="172" fontId="8" fillId="0" borderId="0" xfId="22" applyNumberFormat="1" applyFont="1" applyFill="1" applyBorder="1" applyAlignment="1" applyProtection="1">
      <alignment horizontal="center"/>
    </xf>
    <xf numFmtId="0" fontId="17" fillId="0" borderId="5" xfId="2" applyFont="1" applyBorder="1" applyAlignment="1">
      <alignment horizontal="center" vertical="top"/>
    </xf>
    <xf numFmtId="0" fontId="17" fillId="0" borderId="6" xfId="2" applyFont="1" applyBorder="1" applyAlignment="1">
      <alignment horizontal="center"/>
    </xf>
    <xf numFmtId="172" fontId="17" fillId="0" borderId="6" xfId="2" applyNumberFormat="1" applyFont="1" applyBorder="1" applyAlignment="1">
      <alignment horizontal="center"/>
    </xf>
    <xf numFmtId="180" fontId="17" fillId="0" borderId="6" xfId="2" applyNumberFormat="1" applyFont="1" applyBorder="1"/>
    <xf numFmtId="0" fontId="22" fillId="0" borderId="0" xfId="2" applyFont="1" applyAlignment="1">
      <alignment horizontal="center"/>
    </xf>
    <xf numFmtId="180" fontId="22" fillId="0" borderId="0" xfId="69" applyNumberFormat="1" applyFont="1" applyAlignment="1" applyProtection="1">
      <alignment horizontal="right"/>
      <protection locked="0"/>
    </xf>
    <xf numFmtId="183" fontId="33" fillId="0" borderId="1" xfId="2" applyNumberFormat="1" applyFont="1" applyBorder="1" applyAlignment="1">
      <alignment horizontal="left" vertical="top" wrapText="1"/>
    </xf>
    <xf numFmtId="0" fontId="22" fillId="0" borderId="1" xfId="2" applyFont="1" applyBorder="1" applyAlignment="1">
      <alignment horizontal="center"/>
    </xf>
    <xf numFmtId="172" fontId="22" fillId="0" borderId="1" xfId="69" applyNumberFormat="1" applyFont="1" applyBorder="1" applyAlignment="1">
      <alignment horizontal="center"/>
    </xf>
    <xf numFmtId="0" fontId="7" fillId="0" borderId="1" xfId="0" applyFont="1" applyBorder="1" applyAlignment="1">
      <alignment horizontal="left" vertical="top" wrapText="1"/>
    </xf>
    <xf numFmtId="4" fontId="8" fillId="0" borderId="1" xfId="0" applyNumberFormat="1" applyFont="1" applyBorder="1" applyAlignment="1">
      <alignment horizontal="right"/>
    </xf>
    <xf numFmtId="0" fontId="8" fillId="0" borderId="0" xfId="55" applyFont="1" applyAlignment="1">
      <alignment horizontal="center"/>
    </xf>
    <xf numFmtId="0" fontId="17" fillId="0" borderId="1" xfId="13" applyNumberFormat="1" applyFont="1" applyFill="1" applyBorder="1" applyAlignment="1">
      <alignment horizontal="left" vertical="top" wrapText="1"/>
    </xf>
    <xf numFmtId="0" fontId="9" fillId="0" borderId="1" xfId="0" applyFont="1" applyBorder="1" applyAlignment="1">
      <alignment horizontal="right"/>
    </xf>
    <xf numFmtId="172" fontId="9" fillId="0" borderId="1" xfId="0" applyNumberFormat="1" applyFont="1" applyBorder="1" applyAlignment="1">
      <alignment horizontal="right"/>
    </xf>
    <xf numFmtId="0" fontId="33" fillId="0" borderId="0" xfId="2" applyFont="1"/>
    <xf numFmtId="0" fontId="33" fillId="0" borderId="0" xfId="67" applyNumberFormat="1" applyFont="1" applyFill="1" applyBorder="1" applyAlignment="1" applyProtection="1">
      <alignment horizontal="left"/>
    </xf>
    <xf numFmtId="173" fontId="54" fillId="0" borderId="2" xfId="35" applyNumberFormat="1" applyFont="1" applyFill="1" applyBorder="1" applyAlignment="1" applyProtection="1">
      <alignment horizontal="center"/>
    </xf>
    <xf numFmtId="182" fontId="54" fillId="0" borderId="3" xfId="35" applyNumberFormat="1" applyFont="1" applyFill="1" applyBorder="1" applyAlignment="1" applyProtection="1">
      <alignment horizontal="right"/>
    </xf>
    <xf numFmtId="182" fontId="54" fillId="0" borderId="4" xfId="35" applyNumberFormat="1" applyFont="1" applyFill="1" applyBorder="1" applyAlignment="1" applyProtection="1">
      <alignment horizontal="right"/>
    </xf>
    <xf numFmtId="0" fontId="22" fillId="0" borderId="0" xfId="2" applyFont="1"/>
    <xf numFmtId="173" fontId="54" fillId="0" borderId="0" xfId="35" applyNumberFormat="1" applyFont="1" applyFill="1" applyBorder="1" applyAlignment="1" applyProtection="1">
      <alignment horizontal="center"/>
    </xf>
    <xf numFmtId="182" fontId="54" fillId="0" borderId="0" xfId="35" applyNumberFormat="1" applyFont="1" applyFill="1" applyBorder="1" applyAlignment="1" applyProtection="1">
      <alignment horizontal="right"/>
    </xf>
    <xf numFmtId="173" fontId="54" fillId="0" borderId="0" xfId="35" applyNumberFormat="1" applyFont="1" applyFill="1" applyBorder="1" applyAlignment="1" applyProtection="1">
      <alignment horizontal="center" vertical="top"/>
    </xf>
    <xf numFmtId="0" fontId="22" fillId="0" borderId="0" xfId="54" applyNumberFormat="1" applyFont="1" applyFill="1" applyBorder="1" applyAlignment="1">
      <alignment horizontal="left" vertical="top" wrapText="1"/>
    </xf>
    <xf numFmtId="182" fontId="22" fillId="0" borderId="0" xfId="35" applyNumberFormat="1" applyFont="1" applyFill="1" applyBorder="1" applyAlignment="1" applyProtection="1">
      <alignment horizontal="right"/>
    </xf>
    <xf numFmtId="0" fontId="22" fillId="0" borderId="0" xfId="22" applyNumberFormat="1" applyFont="1" applyFill="1" applyBorder="1" applyAlignment="1">
      <alignment horizontal="left" vertical="top" wrapText="1"/>
    </xf>
    <xf numFmtId="0" fontId="22" fillId="0" borderId="0" xfId="70" applyFont="1" applyFill="1" applyBorder="1" applyAlignment="1">
      <alignment horizontal="left" vertical="top" wrapText="1"/>
    </xf>
    <xf numFmtId="182" fontId="22" fillId="0" borderId="0" xfId="2" applyNumberFormat="1" applyFont="1"/>
    <xf numFmtId="0" fontId="22" fillId="0" borderId="0" xfId="2" applyFont="1" applyAlignment="1">
      <alignment horizontal="left" vertical="center"/>
    </xf>
    <xf numFmtId="0" fontId="32" fillId="0" borderId="0" xfId="2" applyFont="1" applyAlignment="1">
      <alignment horizontal="left" vertical="center"/>
    </xf>
    <xf numFmtId="0" fontId="8" fillId="0" borderId="0" xfId="2" applyFont="1" applyAlignment="1">
      <alignment vertical="center"/>
    </xf>
    <xf numFmtId="0" fontId="32" fillId="0" borderId="0" xfId="2" applyFont="1" applyAlignment="1">
      <alignment vertical="center"/>
    </xf>
    <xf numFmtId="0" fontId="41" fillId="0" borderId="0" xfId="2" applyFont="1" applyAlignment="1">
      <alignment horizontal="left" vertical="center"/>
    </xf>
    <xf numFmtId="172" fontId="17" fillId="0" borderId="0" xfId="0" applyNumberFormat="1" applyFont="1"/>
    <xf numFmtId="182" fontId="17" fillId="0" borderId="0" xfId="0" applyNumberFormat="1" applyFont="1"/>
    <xf numFmtId="0" fontId="17" fillId="0" borderId="0" xfId="2" applyFont="1" applyAlignment="1">
      <alignment horizontal="center"/>
    </xf>
    <xf numFmtId="172" fontId="17" fillId="0" borderId="0" xfId="2" applyNumberFormat="1" applyFont="1" applyAlignment="1">
      <alignment horizontal="center"/>
    </xf>
    <xf numFmtId="0" fontId="7" fillId="0" borderId="0" xfId="67" applyNumberFormat="1" applyFont="1" applyFill="1" applyBorder="1" applyAlignment="1" applyProtection="1">
      <alignment horizontal="left"/>
    </xf>
    <xf numFmtId="180" fontId="17" fillId="0" borderId="0" xfId="2" applyNumberFormat="1" applyFont="1" applyAlignment="1">
      <alignment horizontal="right"/>
    </xf>
    <xf numFmtId="0" fontId="17" fillId="0" borderId="0" xfId="2" quotePrefix="1" applyFont="1" applyAlignment="1">
      <alignment horizontal="right"/>
    </xf>
    <xf numFmtId="0" fontId="8" fillId="0" borderId="0" xfId="67" quotePrefix="1" applyNumberFormat="1" applyFont="1" applyFill="1" applyBorder="1" applyAlignment="1" applyProtection="1">
      <alignment horizontal="left" vertical="top" wrapText="1"/>
    </xf>
    <xf numFmtId="0" fontId="22" fillId="0" borderId="0" xfId="68" applyFont="1" applyAlignment="1">
      <alignment horizontal="center"/>
    </xf>
    <xf numFmtId="0" fontId="54" fillId="0" borderId="0" xfId="51" applyFont="1" applyAlignment="1">
      <alignment horizontal="center" wrapText="1"/>
    </xf>
    <xf numFmtId="0" fontId="33" fillId="0" borderId="1" xfId="51" applyFont="1" applyBorder="1" applyAlignment="1">
      <alignment horizontal="left" wrapText="1"/>
    </xf>
    <xf numFmtId="0" fontId="33" fillId="0" borderId="0" xfId="51" applyFont="1" applyAlignment="1">
      <alignment horizontal="left" wrapText="1"/>
    </xf>
    <xf numFmtId="0" fontId="22" fillId="0" borderId="0" xfId="68" applyFont="1" applyAlignment="1">
      <alignment vertical="top" wrapText="1"/>
    </xf>
    <xf numFmtId="0" fontId="22" fillId="0" borderId="0" xfId="68" applyFont="1" applyAlignment="1">
      <alignment wrapText="1"/>
    </xf>
    <xf numFmtId="0" fontId="22" fillId="0" borderId="0" xfId="9" applyFont="1" applyAlignment="1">
      <alignment wrapText="1"/>
    </xf>
    <xf numFmtId="0" fontId="33" fillId="0" borderId="0" xfId="2" applyFont="1" applyAlignment="1">
      <alignment horizontal="center"/>
    </xf>
    <xf numFmtId="0" fontId="33" fillId="0" borderId="5" xfId="2" applyFont="1" applyBorder="1" applyAlignment="1">
      <alignment horizontal="center" vertical="top"/>
    </xf>
    <xf numFmtId="0" fontId="54" fillId="0" borderId="0" xfId="2" applyFont="1" applyAlignment="1">
      <alignment horizontal="center" vertical="top"/>
    </xf>
    <xf numFmtId="0" fontId="54" fillId="0" borderId="0" xfId="2" applyFont="1" applyAlignment="1">
      <alignment horizontal="center"/>
    </xf>
    <xf numFmtId="172" fontId="33" fillId="0" borderId="0" xfId="2" applyNumberFormat="1" applyFont="1" applyAlignment="1">
      <alignment horizontal="center"/>
    </xf>
    <xf numFmtId="182" fontId="33" fillId="0" borderId="0" xfId="2" applyNumberFormat="1" applyFont="1"/>
    <xf numFmtId="180" fontId="33" fillId="0" borderId="0" xfId="2" applyNumberFormat="1" applyFont="1" applyAlignment="1">
      <alignment horizontal="right"/>
    </xf>
    <xf numFmtId="0" fontId="22" fillId="0" borderId="0" xfId="2" quotePrefix="1" applyFont="1" applyAlignment="1">
      <alignment horizontal="left" vertical="top" wrapText="1"/>
    </xf>
    <xf numFmtId="0" fontId="54" fillId="0" borderId="3" xfId="51" applyFont="1" applyBorder="1" applyAlignment="1">
      <alignment horizontal="center" wrapText="1"/>
    </xf>
    <xf numFmtId="0" fontId="54" fillId="0" borderId="3" xfId="51" applyFont="1" applyBorder="1" applyAlignment="1">
      <alignment horizontal="center"/>
    </xf>
    <xf numFmtId="172" fontId="54" fillId="0" borderId="3" xfId="51" applyNumberFormat="1" applyFont="1" applyBorder="1" applyAlignment="1">
      <alignment horizontal="center"/>
    </xf>
    <xf numFmtId="0" fontId="54" fillId="0" borderId="0" xfId="51" applyFont="1" applyAlignment="1">
      <alignment horizontal="center"/>
    </xf>
    <xf numFmtId="172" fontId="54" fillId="0" borderId="0" xfId="51" applyNumberFormat="1" applyFont="1" applyAlignment="1">
      <alignment horizontal="center"/>
    </xf>
    <xf numFmtId="0" fontId="22" fillId="0" borderId="0" xfId="68" applyFont="1" applyAlignment="1">
      <alignment horizontal="left" vertical="top" wrapText="1"/>
    </xf>
    <xf numFmtId="0" fontId="22" fillId="0" borderId="0" xfId="2" applyFont="1" applyAlignment="1">
      <alignment horizontal="center" wrapText="1"/>
    </xf>
    <xf numFmtId="0" fontId="22" fillId="0" borderId="0" xfId="68" applyFont="1" applyAlignment="1">
      <alignment horizontal="center" wrapText="1"/>
    </xf>
    <xf numFmtId="0" fontId="33" fillId="0" borderId="6" xfId="2" applyFont="1" applyBorder="1" applyAlignment="1">
      <alignment horizontal="center"/>
    </xf>
    <xf numFmtId="172" fontId="33" fillId="0" borderId="6" xfId="2" applyNumberFormat="1" applyFont="1" applyBorder="1" applyAlignment="1">
      <alignment horizontal="center"/>
    </xf>
    <xf numFmtId="182" fontId="33" fillId="0" borderId="6" xfId="2" applyNumberFormat="1" applyFont="1" applyBorder="1"/>
    <xf numFmtId="182" fontId="33" fillId="0" borderId="7" xfId="2" applyNumberFormat="1" applyFont="1" applyBorder="1" applyAlignment="1">
      <alignment vertical="center"/>
    </xf>
    <xf numFmtId="0" fontId="9" fillId="0" borderId="0" xfId="51" applyFont="1" applyAlignment="1">
      <alignment horizontal="center" wrapText="1"/>
    </xf>
    <xf numFmtId="0" fontId="9" fillId="0" borderId="0" xfId="51" applyFont="1" applyAlignment="1">
      <alignment horizontal="center"/>
    </xf>
    <xf numFmtId="172" fontId="9" fillId="0" borderId="0" xfId="51" applyNumberFormat="1" applyFont="1" applyAlignment="1">
      <alignment horizontal="center"/>
    </xf>
    <xf numFmtId="0" fontId="8" fillId="0" borderId="0" xfId="2" applyFont="1" applyAlignment="1">
      <alignment horizontal="center" wrapText="1"/>
    </xf>
    <xf numFmtId="177" fontId="8" fillId="0" borderId="0" xfId="2" applyNumberFormat="1" applyFont="1" applyAlignment="1">
      <alignment horizontal="center"/>
    </xf>
    <xf numFmtId="0" fontId="22" fillId="0" borderId="0" xfId="2" applyFont="1" applyAlignment="1">
      <alignment wrapText="1"/>
    </xf>
    <xf numFmtId="0" fontId="9" fillId="0" borderId="0" xfId="2" applyFont="1" applyAlignment="1">
      <alignment horizontal="center"/>
    </xf>
    <xf numFmtId="0" fontId="19" fillId="0" borderId="0" xfId="2" applyFont="1" applyAlignment="1">
      <alignment horizontal="center"/>
    </xf>
    <xf numFmtId="172" fontId="19" fillId="0" borderId="0" xfId="2" applyNumberFormat="1" applyFont="1" applyAlignment="1">
      <alignment horizontal="center"/>
    </xf>
    <xf numFmtId="174" fontId="19" fillId="0" borderId="0" xfId="2" applyNumberFormat="1" applyFont="1"/>
    <xf numFmtId="0" fontId="0" fillId="0" borderId="0" xfId="0" applyAlignment="1">
      <alignment vertical="center"/>
    </xf>
    <xf numFmtId="0" fontId="22" fillId="0" borderId="0" xfId="29" applyAlignment="1">
      <alignment vertical="top" wrapText="1"/>
    </xf>
    <xf numFmtId="0" fontId="19" fillId="0" borderId="0" xfId="18" applyNumberFormat="1" applyFont="1" applyFill="1" applyBorder="1" applyAlignment="1" applyProtection="1">
      <alignment horizontal="left"/>
    </xf>
    <xf numFmtId="182" fontId="0" fillId="0" borderId="0" xfId="0" applyNumberFormat="1"/>
    <xf numFmtId="4" fontId="55" fillId="0" borderId="0" xfId="0" applyNumberFormat="1" applyFont="1"/>
    <xf numFmtId="0" fontId="55" fillId="0" borderId="0" xfId="0" applyFont="1"/>
    <xf numFmtId="0" fontId="0" fillId="0" borderId="0" xfId="0" applyAlignment="1">
      <alignment horizontal="right" vertical="top"/>
    </xf>
    <xf numFmtId="0" fontId="54" fillId="0" borderId="1" xfId="51" applyFont="1" applyBorder="1" applyAlignment="1">
      <alignment horizontal="center"/>
    </xf>
    <xf numFmtId="172" fontId="54" fillId="0" borderId="1" xfId="51" applyNumberFormat="1" applyFont="1" applyBorder="1" applyAlignment="1">
      <alignment horizontal="center"/>
    </xf>
    <xf numFmtId="0" fontId="17" fillId="0" borderId="0" xfId="2" applyFont="1" applyAlignment="1">
      <alignment vertical="center" wrapText="1"/>
    </xf>
    <xf numFmtId="0" fontId="33" fillId="0" borderId="0" xfId="0" applyFont="1" applyAlignment="1">
      <alignment wrapText="1"/>
    </xf>
    <xf numFmtId="0" fontId="22" fillId="0" borderId="0" xfId="0" applyFont="1" applyAlignment="1">
      <alignment vertical="top" wrapText="1"/>
    </xf>
    <xf numFmtId="0" fontId="10" fillId="0" borderId="16" xfId="0" applyFont="1" applyBorder="1" applyAlignment="1">
      <alignment vertical="center"/>
    </xf>
    <xf numFmtId="0" fontId="17" fillId="0" borderId="16" xfId="0" applyFont="1" applyBorder="1" applyAlignment="1">
      <alignment vertical="top" wrapText="1"/>
    </xf>
    <xf numFmtId="0" fontId="0" fillId="0" borderId="13" xfId="0" applyBorder="1" applyAlignment="1">
      <alignment horizontal="right" vertical="center"/>
    </xf>
    <xf numFmtId="0" fontId="24" fillId="0" borderId="15" xfId="0" applyFont="1" applyBorder="1" applyAlignment="1">
      <alignment vertical="center"/>
    </xf>
    <xf numFmtId="184" fontId="41" fillId="0" borderId="0" xfId="0" applyNumberFormat="1" applyFont="1" applyAlignment="1" applyProtection="1">
      <alignment horizontal="left"/>
      <protection locked="0"/>
    </xf>
    <xf numFmtId="0" fontId="26" fillId="0" borderId="1" xfId="51" applyFont="1" applyBorder="1" applyAlignment="1">
      <alignment wrapText="1"/>
    </xf>
    <xf numFmtId="0" fontId="52" fillId="0" borderId="0" xfId="0" applyFont="1"/>
    <xf numFmtId="0" fontId="53" fillId="0" borderId="0" xfId="0" applyFont="1"/>
    <xf numFmtId="0" fontId="53" fillId="0" borderId="1" xfId="0" applyFont="1" applyBorder="1"/>
    <xf numFmtId="0" fontId="26" fillId="0" borderId="0" xfId="51" applyFont="1" applyAlignment="1">
      <alignment wrapText="1"/>
    </xf>
    <xf numFmtId="0" fontId="26" fillId="0" borderId="0" xfId="51" applyFont="1" applyAlignment="1">
      <alignment vertical="center" wrapText="1"/>
    </xf>
    <xf numFmtId="0" fontId="22" fillId="0" borderId="0" xfId="35" applyNumberFormat="1" applyFont="1" applyFill="1" applyAlignment="1">
      <alignment horizontal="center"/>
    </xf>
    <xf numFmtId="0" fontId="8" fillId="0" borderId="0" xfId="14" applyNumberFormat="1" applyFont="1" applyFill="1" applyAlignment="1">
      <alignment horizontal="left" vertical="top" wrapText="1"/>
    </xf>
    <xf numFmtId="4" fontId="12" fillId="0" borderId="0" xfId="0" applyNumberFormat="1" applyFont="1" applyAlignment="1">
      <alignment horizontal="left" wrapText="1"/>
    </xf>
    <xf numFmtId="4" fontId="55" fillId="0" borderId="0" xfId="0" applyNumberFormat="1" applyFont="1" applyAlignment="1">
      <alignment horizontal="left" wrapText="1"/>
    </xf>
    <xf numFmtId="4" fontId="0" fillId="0" borderId="0" xfId="0" applyNumberFormat="1" applyAlignment="1">
      <alignment horizontal="left" wrapText="1"/>
    </xf>
    <xf numFmtId="0" fontId="17" fillId="0" borderId="0" xfId="23" applyNumberFormat="1" applyFont="1" applyFill="1" applyAlignment="1">
      <alignment horizontal="left" vertical="top"/>
    </xf>
    <xf numFmtId="0" fontId="36" fillId="0" borderId="0" xfId="2" quotePrefix="1" applyFont="1" applyAlignment="1">
      <alignment horizontal="left" vertical="top" wrapText="1"/>
    </xf>
    <xf numFmtId="0" fontId="33" fillId="0" borderId="0" xfId="2" applyFont="1" applyAlignment="1">
      <alignment wrapText="1"/>
    </xf>
    <xf numFmtId="0" fontId="8" fillId="0" borderId="0" xfId="0" applyFont="1" applyAlignment="1">
      <alignment horizontal="center"/>
    </xf>
    <xf numFmtId="0" fontId="48" fillId="0" borderId="1" xfId="2" applyFont="1" applyBorder="1" applyAlignment="1">
      <alignment horizontal="left" vertical="top"/>
    </xf>
    <xf numFmtId="0" fontId="35" fillId="0" borderId="1" xfId="2" applyFont="1" applyBorder="1" applyAlignment="1">
      <alignment horizontal="center" wrapText="1"/>
    </xf>
    <xf numFmtId="172" fontId="0" fillId="0" borderId="1" xfId="0" applyNumberFormat="1" applyBorder="1"/>
    <xf numFmtId="0" fontId="7" fillId="0" borderId="0" xfId="0" applyFont="1" applyAlignment="1">
      <alignment vertical="top"/>
    </xf>
    <xf numFmtId="49" fontId="8" fillId="0" borderId="0" xfId="0" applyNumberFormat="1" applyFont="1"/>
    <xf numFmtId="0" fontId="7" fillId="0" borderId="1" xfId="13" applyNumberFormat="1" applyFont="1" applyFill="1" applyBorder="1" applyAlignment="1">
      <alignment horizontal="left" vertical="top" wrapText="1"/>
    </xf>
    <xf numFmtId="0" fontId="7" fillId="0" borderId="0" xfId="0" applyFont="1" applyAlignment="1">
      <alignment vertical="top" wrapText="1"/>
    </xf>
    <xf numFmtId="0" fontId="22" fillId="0" borderId="0" xfId="54" quotePrefix="1" applyNumberFormat="1" applyFont="1" applyFill="1" applyBorder="1" applyAlignment="1">
      <alignment horizontal="left" vertical="top" wrapText="1"/>
    </xf>
    <xf numFmtId="173" fontId="54" fillId="0" borderId="0" xfId="91" applyNumberFormat="1" applyFont="1" applyFill="1" applyBorder="1" applyAlignment="1" applyProtection="1">
      <alignment horizontal="center" vertical="top"/>
    </xf>
    <xf numFmtId="0" fontId="8" fillId="0" borderId="0" xfId="92" applyNumberFormat="1" applyFont="1" applyFill="1" applyBorder="1" applyAlignment="1">
      <alignment horizontal="left" vertical="top" wrapText="1"/>
    </xf>
    <xf numFmtId="0" fontId="13" fillId="0" borderId="0" xfId="0" applyFont="1" applyAlignment="1">
      <alignment horizontal="left" vertical="top" wrapText="1"/>
    </xf>
    <xf numFmtId="172" fontId="22" fillId="0" borderId="0" xfId="94" applyNumberFormat="1" applyFont="1" applyAlignment="1">
      <alignment horizontal="center"/>
    </xf>
    <xf numFmtId="0" fontId="0" fillId="0" borderId="0" xfId="0" quotePrefix="1" applyAlignment="1">
      <alignment horizontal="left" vertical="top" wrapText="1"/>
    </xf>
    <xf numFmtId="0" fontId="0" fillId="0" borderId="0" xfId="2" applyFont="1" applyAlignment="1">
      <alignment horizontal="left" vertical="top" wrapText="1"/>
    </xf>
    <xf numFmtId="0" fontId="7" fillId="0" borderId="0" xfId="2" applyFont="1" applyAlignment="1">
      <alignment horizontal="center"/>
    </xf>
    <xf numFmtId="0" fontId="59" fillId="0" borderId="1" xfId="0" applyFont="1" applyBorder="1" applyAlignment="1">
      <alignment horizontal="left" vertical="top" wrapText="1"/>
    </xf>
    <xf numFmtId="182" fontId="60" fillId="0" borderId="0" xfId="35" applyNumberFormat="1" applyFont="1" applyFill="1" applyBorder="1" applyAlignment="1" applyProtection="1">
      <alignment horizontal="right"/>
    </xf>
    <xf numFmtId="0" fontId="8" fillId="0" borderId="0" xfId="95" applyNumberFormat="1" applyFont="1" applyFill="1" applyBorder="1" applyAlignment="1" applyProtection="1">
      <alignment horizontal="center"/>
    </xf>
    <xf numFmtId="172" fontId="35" fillId="0" borderId="0" xfId="22" applyNumberFormat="1" applyFont="1" applyFill="1" applyBorder="1" applyAlignment="1">
      <alignment horizontal="right"/>
    </xf>
    <xf numFmtId="0" fontId="61" fillId="0" borderId="0" xfId="94" applyFont="1" applyAlignment="1">
      <alignment horizontal="left" vertical="top" wrapText="1"/>
    </xf>
    <xf numFmtId="0" fontId="8" fillId="0" borderId="0" xfId="124" applyAlignment="1">
      <alignment horizontal="center"/>
    </xf>
    <xf numFmtId="0" fontId="8" fillId="0" borderId="0" xfId="2" applyFont="1" applyAlignment="1">
      <alignment horizontal="center"/>
    </xf>
    <xf numFmtId="0" fontId="7" fillId="0" borderId="0" xfId="0" applyFont="1"/>
    <xf numFmtId="174" fontId="8" fillId="0" borderId="0" xfId="92" applyNumberFormat="1" applyFont="1" applyFill="1" applyProtection="1"/>
    <xf numFmtId="0" fontId="8" fillId="0" borderId="0" xfId="94"/>
    <xf numFmtId="0" fontId="59" fillId="0" borderId="0" xfId="0" applyFont="1" applyAlignment="1">
      <alignment vertical="top"/>
    </xf>
    <xf numFmtId="0" fontId="8" fillId="0" borderId="0" xfId="0" applyFont="1" applyAlignment="1">
      <alignment vertical="top" wrapText="1"/>
    </xf>
    <xf numFmtId="0" fontId="36" fillId="0" borderId="0" xfId="94" applyFont="1" applyAlignment="1">
      <alignment horizontal="left" vertical="top" wrapText="1"/>
    </xf>
    <xf numFmtId="182" fontId="35" fillId="0" borderId="0" xfId="95" applyNumberFormat="1" applyFont="1" applyFill="1" applyBorder="1" applyAlignment="1" applyProtection="1">
      <alignment horizontal="right"/>
      <protection locked="0"/>
    </xf>
    <xf numFmtId="172" fontId="22" fillId="0" borderId="0" xfId="92" applyNumberFormat="1" applyFont="1" applyFill="1" applyBorder="1" applyAlignment="1" applyProtection="1">
      <alignment horizontal="center"/>
    </xf>
    <xf numFmtId="182" fontId="8" fillId="0" borderId="0" xfId="0" applyNumberFormat="1" applyFont="1" applyAlignment="1">
      <alignment horizontal="right"/>
    </xf>
    <xf numFmtId="182" fontId="24" fillId="0" borderId="14" xfId="0" applyNumberFormat="1" applyFont="1" applyBorder="1" applyAlignment="1">
      <alignment vertical="center"/>
    </xf>
    <xf numFmtId="0" fontId="0" fillId="0" borderId="3" xfId="0" applyBorder="1" applyAlignment="1">
      <alignment horizontal="right"/>
    </xf>
    <xf numFmtId="0" fontId="7" fillId="0" borderId="3" xfId="0" applyFont="1" applyBorder="1" applyAlignment="1">
      <alignment horizontal="right" vertical="center"/>
    </xf>
    <xf numFmtId="182" fontId="7" fillId="0" borderId="4" xfId="0" applyNumberFormat="1" applyFont="1" applyBorder="1" applyAlignment="1">
      <alignment vertical="center"/>
    </xf>
    <xf numFmtId="182" fontId="8" fillId="0" borderId="0" xfId="55" applyNumberFormat="1" applyFont="1"/>
    <xf numFmtId="182" fontId="8" fillId="0" borderId="0" xfId="22" applyNumberFormat="1" applyFont="1" applyFill="1" applyBorder="1" applyAlignment="1" applyProtection="1">
      <alignment horizontal="right"/>
    </xf>
    <xf numFmtId="182" fontId="9" fillId="0" borderId="0" xfId="0" applyNumberFormat="1" applyFont="1" applyAlignment="1">
      <alignment horizontal="right"/>
    </xf>
    <xf numFmtId="182" fontId="22" fillId="0" borderId="0" xfId="92" applyNumberFormat="1" applyFont="1" applyFill="1" applyBorder="1" applyAlignment="1" applyProtection="1">
      <alignment horizontal="right"/>
      <protection locked="0"/>
    </xf>
    <xf numFmtId="182" fontId="22" fillId="0" borderId="0" xfId="92" applyNumberFormat="1" applyFont="1" applyFill="1" applyBorder="1" applyAlignment="1" applyProtection="1"/>
    <xf numFmtId="182" fontId="8" fillId="0" borderId="0" xfId="0" applyNumberFormat="1" applyFont="1"/>
    <xf numFmtId="182" fontId="8" fillId="0" borderId="0" xfId="124" applyNumberFormat="1"/>
    <xf numFmtId="182" fontId="17" fillId="0" borderId="6" xfId="2" applyNumberFormat="1" applyFont="1" applyBorder="1"/>
    <xf numFmtId="182" fontId="17" fillId="0" borderId="7" xfId="2" applyNumberFormat="1" applyFont="1" applyBorder="1" applyAlignment="1">
      <alignment vertical="center"/>
    </xf>
    <xf numFmtId="182" fontId="13" fillId="0" borderId="0" xfId="0" applyNumberFormat="1" applyFont="1"/>
    <xf numFmtId="182" fontId="19" fillId="0" borderId="0" xfId="0" applyNumberFormat="1" applyFont="1"/>
    <xf numFmtId="182" fontId="8" fillId="0" borderId="0" xfId="77" applyNumberFormat="1" applyFont="1"/>
    <xf numFmtId="182" fontId="8" fillId="0" borderId="0" xfId="77" applyNumberFormat="1" applyFont="1" applyFill="1" applyBorder="1" applyAlignment="1" applyProtection="1">
      <alignment horizontal="right"/>
    </xf>
    <xf numFmtId="182" fontId="8" fillId="0" borderId="0" xfId="12" applyNumberFormat="1" applyFont="1" applyFill="1" applyBorder="1" applyAlignment="1">
      <alignment horizontal="right"/>
    </xf>
    <xf numFmtId="182" fontId="35" fillId="0" borderId="0" xfId="39" applyNumberFormat="1" applyFont="1" applyFill="1" applyBorder="1" applyAlignment="1" applyProtection="1">
      <alignment horizontal="right"/>
      <protection locked="0"/>
    </xf>
    <xf numFmtId="182" fontId="35" fillId="0" borderId="0" xfId="96" applyNumberFormat="1" applyFont="1" applyFill="1" applyBorder="1" applyAlignment="1" applyProtection="1">
      <alignment horizontal="right"/>
    </xf>
    <xf numFmtId="182" fontId="20" fillId="0" borderId="0" xfId="2" applyNumberFormat="1"/>
    <xf numFmtId="182" fontId="13" fillId="0" borderId="0" xfId="0" applyNumberFormat="1" applyFont="1" applyAlignment="1">
      <alignment horizontal="right"/>
    </xf>
    <xf numFmtId="0" fontId="61" fillId="0" borderId="0" xfId="0" applyFont="1" applyAlignment="1">
      <alignment horizontal="center"/>
    </xf>
    <xf numFmtId="0" fontId="61" fillId="0" borderId="0" xfId="2" applyFont="1" applyAlignment="1">
      <alignment horizontal="left" vertical="top" wrapText="1"/>
    </xf>
    <xf numFmtId="0" fontId="61" fillId="0" borderId="0" xfId="2" quotePrefix="1" applyFont="1" applyAlignment="1">
      <alignment horizontal="left" vertical="top" wrapText="1"/>
    </xf>
    <xf numFmtId="0" fontId="65" fillId="0" borderId="0" xfId="2" applyFont="1" applyAlignment="1">
      <alignment horizontal="left" vertical="top" wrapText="1"/>
    </xf>
    <xf numFmtId="182" fontId="8" fillId="0" borderId="0" xfId="39" applyNumberFormat="1" applyFont="1" applyFill="1" applyBorder="1" applyAlignment="1" applyProtection="1">
      <alignment horizontal="right"/>
      <protection locked="0"/>
    </xf>
    <xf numFmtId="182" fontId="8" fillId="0" borderId="0" xfId="96" applyNumberFormat="1" applyFont="1" applyFill="1" applyBorder="1" applyAlignment="1" applyProtection="1">
      <alignment horizontal="right"/>
    </xf>
    <xf numFmtId="182" fontId="63" fillId="0" borderId="0" xfId="77" applyNumberFormat="1" applyFont="1" applyFill="1"/>
    <xf numFmtId="0" fontId="8" fillId="0" borderId="0" xfId="2" applyFont="1" applyAlignment="1">
      <alignment horizontal="left" vertical="top" wrapText="1"/>
    </xf>
    <xf numFmtId="0" fontId="66" fillId="0" borderId="0" xfId="2" applyFont="1" applyAlignment="1">
      <alignment horizontal="left" vertical="top" wrapText="1"/>
    </xf>
    <xf numFmtId="0" fontId="67" fillId="0" borderId="0" xfId="55" applyFont="1" applyAlignment="1">
      <alignment horizontal="center"/>
    </xf>
    <xf numFmtId="172" fontId="67" fillId="0" borderId="0" xfId="22" applyNumberFormat="1" applyFont="1" applyFill="1" applyBorder="1" applyAlignment="1" applyProtection="1">
      <alignment horizontal="center"/>
    </xf>
    <xf numFmtId="182" fontId="67" fillId="0" borderId="0" xfId="55" applyNumberFormat="1" applyFont="1"/>
    <xf numFmtId="182" fontId="67" fillId="0" borderId="0" xfId="22" applyNumberFormat="1" applyFont="1" applyFill="1" applyBorder="1" applyAlignment="1" applyProtection="1">
      <alignment horizontal="right"/>
    </xf>
    <xf numFmtId="0" fontId="67" fillId="0" borderId="0" xfId="12" applyNumberFormat="1" applyFont="1" applyFill="1" applyBorder="1" applyAlignment="1">
      <alignment horizontal="left" vertical="top" wrapText="1"/>
    </xf>
    <xf numFmtId="0" fontId="67" fillId="0" borderId="0" xfId="0" applyFont="1" applyAlignment="1">
      <alignment horizontal="right"/>
    </xf>
    <xf numFmtId="172" fontId="67" fillId="0" borderId="0" xfId="0" applyNumberFormat="1" applyFont="1"/>
    <xf numFmtId="182" fontId="67" fillId="0" borderId="0" xfId="0" applyNumberFormat="1" applyFont="1"/>
    <xf numFmtId="0" fontId="67" fillId="0" borderId="0" xfId="0" applyFont="1" applyAlignment="1">
      <alignment horizontal="right" wrapText="1"/>
    </xf>
    <xf numFmtId="182" fontId="67" fillId="0" borderId="0" xfId="77" applyNumberFormat="1" applyFont="1" applyFill="1"/>
    <xf numFmtId="0" fontId="67" fillId="0" borderId="0" xfId="0" applyFont="1" applyAlignment="1">
      <alignment horizontal="left" vertical="top" wrapText="1"/>
    </xf>
    <xf numFmtId="0" fontId="67" fillId="0" borderId="0" xfId="8" applyFont="1" applyAlignment="1">
      <alignment horizontal="right"/>
    </xf>
    <xf numFmtId="0" fontId="66" fillId="0" borderId="0" xfId="2" applyFont="1" applyAlignment="1">
      <alignment horizontal="center"/>
    </xf>
    <xf numFmtId="182" fontId="67" fillId="0" borderId="0" xfId="0" applyNumberFormat="1" applyFont="1" applyAlignment="1">
      <alignment horizontal="right"/>
    </xf>
    <xf numFmtId="172" fontId="22" fillId="0" borderId="0" xfId="51" applyNumberFormat="1" applyFont="1" applyAlignment="1">
      <alignment horizontal="center"/>
    </xf>
    <xf numFmtId="182" fontId="13" fillId="0" borderId="0" xfId="2" applyNumberFormat="1" applyFont="1"/>
    <xf numFmtId="182" fontId="13" fillId="0" borderId="0" xfId="35" applyNumberFormat="1" applyFont="1" applyFill="1" applyBorder="1" applyAlignment="1" applyProtection="1">
      <alignment horizontal="right"/>
    </xf>
    <xf numFmtId="182" fontId="13" fillId="0" borderId="0" xfId="55" applyNumberFormat="1" applyFont="1"/>
    <xf numFmtId="182" fontId="13" fillId="0" borderId="0" xfId="124" applyNumberFormat="1" applyFont="1"/>
    <xf numFmtId="182" fontId="13" fillId="0" borderId="0" xfId="94" applyNumberFormat="1" applyFont="1"/>
    <xf numFmtId="182" fontId="26" fillId="0" borderId="6" xfId="2" applyNumberFormat="1" applyFont="1" applyBorder="1"/>
    <xf numFmtId="182" fontId="26" fillId="0" borderId="7" xfId="2" applyNumberFormat="1" applyFont="1" applyBorder="1" applyAlignment="1">
      <alignment vertical="center"/>
    </xf>
    <xf numFmtId="0" fontId="8" fillId="0" borderId="0" xfId="51" applyFont="1" applyAlignment="1">
      <alignment horizontal="center"/>
    </xf>
    <xf numFmtId="0" fontId="13" fillId="0" borderId="0" xfId="95" applyNumberFormat="1" applyFont="1" applyFill="1" applyBorder="1" applyAlignment="1">
      <alignment horizontal="left" vertical="top" wrapText="1"/>
    </xf>
    <xf numFmtId="173" fontId="9" fillId="0" borderId="0" xfId="123" applyNumberFormat="1" applyFont="1" applyFill="1" applyBorder="1" applyAlignment="1">
      <alignment horizontal="center" vertical="top"/>
    </xf>
    <xf numFmtId="180" fontId="8" fillId="0" borderId="0" xfId="124" applyNumberFormat="1"/>
    <xf numFmtId="180" fontId="8" fillId="0" borderId="0" xfId="22" applyNumberFormat="1" applyFont="1" applyFill="1" applyBorder="1" applyAlignment="1" applyProtection="1">
      <alignment horizontal="right"/>
    </xf>
    <xf numFmtId="0" fontId="68" fillId="0" borderId="0" xfId="2" applyFont="1" applyAlignment="1">
      <alignment horizontal="left" vertical="top" wrapText="1"/>
    </xf>
    <xf numFmtId="0" fontId="61" fillId="0" borderId="0" xfId="132" applyFont="1" applyAlignment="1">
      <alignment horizontal="left" vertical="top" wrapText="1"/>
    </xf>
    <xf numFmtId="0" fontId="8" fillId="0" borderId="0" xfId="8" applyFont="1" applyAlignment="1">
      <alignment horizontal="right"/>
    </xf>
    <xf numFmtId="0" fontId="22" fillId="0" borderId="0" xfId="124" applyFont="1" applyAlignment="1">
      <alignment horizontal="left" vertical="top" wrapText="1"/>
    </xf>
    <xf numFmtId="0" fontId="8" fillId="0" borderId="0" xfId="93" applyAlignment="1">
      <alignment horizontal="center"/>
    </xf>
    <xf numFmtId="2" fontId="8" fillId="0" borderId="0" xfId="93" applyNumberFormat="1" applyAlignment="1">
      <alignment horizontal="right"/>
    </xf>
    <xf numFmtId="182" fontId="8" fillId="0" borderId="0" xfId="93" applyNumberFormat="1" applyAlignment="1">
      <alignment horizontal="right"/>
    </xf>
    <xf numFmtId="0" fontId="22" fillId="0" borderId="0" xfId="0" applyFont="1" applyAlignment="1">
      <alignment horizontal="left" wrapText="1"/>
    </xf>
    <xf numFmtId="182" fontId="22" fillId="0" borderId="0" xfId="94" applyNumberFormat="1" applyFont="1"/>
    <xf numFmtId="0" fontId="22" fillId="0" borderId="0" xfId="2" applyFont="1" applyAlignment="1">
      <alignment vertical="top" wrapText="1"/>
    </xf>
    <xf numFmtId="0" fontId="8" fillId="0" borderId="0" xfId="0" applyFont="1" applyAlignment="1">
      <alignment vertical="center" wrapText="1"/>
    </xf>
    <xf numFmtId="0" fontId="0" fillId="0" borderId="0" xfId="0" applyAlignment="1">
      <alignment vertical="center" wrapText="1"/>
    </xf>
    <xf numFmtId="172" fontId="22" fillId="0" borderId="0" xfId="152" applyNumberFormat="1" applyFont="1" applyFill="1" applyBorder="1" applyAlignment="1" applyProtection="1">
      <alignment horizontal="center"/>
    </xf>
    <xf numFmtId="180" fontId="22" fillId="0" borderId="0" xfId="152" applyNumberFormat="1" applyFont="1" applyFill="1" applyBorder="1" applyAlignment="1" applyProtection="1">
      <alignment horizontal="right"/>
      <protection locked="0"/>
    </xf>
    <xf numFmtId="180" fontId="22" fillId="0" borderId="0" xfId="152" applyNumberFormat="1" applyFont="1" applyFill="1" applyBorder="1" applyAlignment="1" applyProtection="1"/>
    <xf numFmtId="0" fontId="8" fillId="0" borderId="0" xfId="0" quotePrefix="1" applyFont="1" applyAlignment="1">
      <alignment horizontal="left" vertical="top" wrapText="1"/>
    </xf>
    <xf numFmtId="0" fontId="7" fillId="0" borderId="0" xfId="0" applyFont="1" applyAlignment="1">
      <alignment horizontal="left" wrapText="1"/>
    </xf>
    <xf numFmtId="0" fontId="17" fillId="0" borderId="0" xfId="0" applyFont="1" applyAlignment="1">
      <alignment horizontal="left" wrapText="1"/>
    </xf>
    <xf numFmtId="0" fontId="13" fillId="0" borderId="0" xfId="2" quotePrefix="1" applyFont="1" applyAlignment="1">
      <alignment vertical="top" wrapText="1"/>
    </xf>
    <xf numFmtId="0" fontId="0" fillId="0" borderId="0" xfId="0" applyAlignment="1">
      <alignment wrapText="1"/>
    </xf>
    <xf numFmtId="0" fontId="19" fillId="0" borderId="0" xfId="18" applyNumberFormat="1" applyFont="1" applyFill="1" applyBorder="1" applyAlignment="1" applyProtection="1">
      <alignment horizontal="left" wrapText="1"/>
    </xf>
    <xf numFmtId="0" fontId="13" fillId="0" borderId="0" xfId="18" quotePrefix="1" applyNumberFormat="1" applyFont="1" applyFill="1" applyBorder="1" applyAlignment="1" applyProtection="1">
      <alignment horizontal="left" vertical="top" wrapText="1"/>
    </xf>
    <xf numFmtId="0" fontId="13" fillId="0" borderId="0" xfId="0" quotePrefix="1" applyFont="1" applyAlignment="1">
      <alignment horizontal="left" vertical="top" wrapText="1"/>
    </xf>
    <xf numFmtId="0" fontId="22" fillId="0" borderId="0" xfId="67" quotePrefix="1" applyNumberFormat="1" applyFont="1" applyFill="1" applyBorder="1" applyAlignment="1" applyProtection="1">
      <alignment horizontal="left" vertical="top" wrapText="1"/>
    </xf>
    <xf numFmtId="0" fontId="22" fillId="0" borderId="0" xfId="2" quotePrefix="1" applyFont="1" applyAlignment="1">
      <alignment horizontal="left" vertical="top" wrapText="1"/>
    </xf>
    <xf numFmtId="0" fontId="8" fillId="0" borderId="0" xfId="2" quotePrefix="1" applyFont="1" applyAlignment="1">
      <alignment horizontal="left" vertical="top" wrapText="1"/>
    </xf>
  </cellXfs>
  <cellStyles count="155">
    <cellStyle name="Comma_Sheet1" xfId="79" xr:uid="{33744A1F-243B-499C-9B09-70A6CE476563}"/>
    <cellStyle name="Euro" xfId="1" xr:uid="{00000000-0005-0000-0000-000000000000}"/>
    <cellStyle name="Euro 2" xfId="97" xr:uid="{99CE5CC3-183E-41AE-862C-E9FC08D74773}"/>
    <cellStyle name="Naslov" xfId="63" builtinId="15"/>
    <cellStyle name="Naslov 1" xfId="64" builtinId="16"/>
    <cellStyle name="Navadno" xfId="0" builtinId="0"/>
    <cellStyle name="Navadno 10" xfId="85" xr:uid="{819E7494-1FAB-4794-AE5C-A6A26381AF31}"/>
    <cellStyle name="Navadno 10 2" xfId="140" xr:uid="{93E800D0-0066-48E1-91C0-CE4C181D8E4E}"/>
    <cellStyle name="Navadno 10 3 2" xfId="52" xr:uid="{00000000-0005-0000-0000-000002000000}"/>
    <cellStyle name="Navadno 10 3 2 2" xfId="68" xr:uid="{5F88B4C9-90C8-4BC5-8908-E1E2A7919D76}"/>
    <cellStyle name="Navadno 10 3 2 2 2" xfId="131" xr:uid="{040057A1-F625-48A4-9C46-0ED2134E0EB4}"/>
    <cellStyle name="Navadno 10 3 2 3" xfId="121" xr:uid="{E099238D-424B-49CB-9E46-9FB9A0BFE9BE}"/>
    <cellStyle name="Navadno 100" xfId="153" xr:uid="{4A2E4AE1-34C9-420F-A9BE-22AC221FE994}"/>
    <cellStyle name="Navadno 11" xfId="74" xr:uid="{4970B806-FD26-4BD0-9989-3786109003D3}"/>
    <cellStyle name="Navadno 11 10 2" xfId="86" xr:uid="{0752B80D-E29D-4514-A3B8-58F9EC1CF610}"/>
    <cellStyle name="Navadno 11 2" xfId="146" xr:uid="{2A305F41-6210-467D-BDED-BE306D9807AB}"/>
    <cellStyle name="Navadno 12" xfId="149" xr:uid="{22924341-DE13-40DF-A1FE-954A97F8FA77}"/>
    <cellStyle name="Navadno 13" xfId="144" xr:uid="{980329CB-C7C4-457C-A15E-699B4D45B644}"/>
    <cellStyle name="Navadno 13 2" xfId="89" xr:uid="{34ECB1C6-766C-459B-BA55-AFF148E05FF7}"/>
    <cellStyle name="Navadno 16 2" xfId="71" xr:uid="{6B3BB434-149F-44B4-BCAE-C87D977DA5AE}"/>
    <cellStyle name="Navadno 16 2 2" xfId="83" xr:uid="{6CC8B2C2-B4DC-4DA9-8892-4305DC5B3908}"/>
    <cellStyle name="Navadno 16 2 2 2" xfId="138" xr:uid="{93C7137A-2970-43F2-A39E-B071C5FA8D2B}"/>
    <cellStyle name="Navadno 16 2 3" xfId="81" xr:uid="{C51DDCF1-3FC7-47C6-989C-6ECEB72099C0}"/>
    <cellStyle name="Navadno 16 2 3 2" xfId="137" xr:uid="{F66788BE-006E-4547-8CCB-64B72F6849B2}"/>
    <cellStyle name="Navadno 16 2 4" xfId="90" xr:uid="{A8448591-617A-4974-9EA2-C1379F0493BF}"/>
    <cellStyle name="Navadno 16 2 4 2" xfId="141" xr:uid="{069FB53D-DB63-4EF1-8AEE-0F748D4B530D}"/>
    <cellStyle name="Navadno 16 2 5" xfId="133" xr:uid="{BBEC7DEE-4158-4737-8833-1C596DFD8C9C}"/>
    <cellStyle name="Navadno 162" xfId="55" xr:uid="{00000000-0005-0000-0000-000003000000}"/>
    <cellStyle name="Navadno 162 2" xfId="124" xr:uid="{91289E1E-655D-41C7-ADD0-6897DE140AD8}"/>
    <cellStyle name="Navadno 165" xfId="50" xr:uid="{00000000-0005-0000-0000-000004000000}"/>
    <cellStyle name="Navadno 165 2" xfId="120" xr:uid="{591F6930-74D4-47FA-BEF3-009C9C8E72A5}"/>
    <cellStyle name="Navadno 2" xfId="2" xr:uid="{00000000-0005-0000-0000-000005000000}"/>
    <cellStyle name="Navadno 2 10 2 2" xfId="73" xr:uid="{7B6F45DF-00E5-483A-A576-2506129F13FC}"/>
    <cellStyle name="Navadno 2 17" xfId="87" xr:uid="{FC95D90B-3A82-4E0F-BB95-E05AEDD66721}"/>
    <cellStyle name="Navadno 2 2" xfId="3" xr:uid="{00000000-0005-0000-0000-000006000000}"/>
    <cellStyle name="Navadno 2 2 2" xfId="29" xr:uid="{00000000-0005-0000-0000-000007000000}"/>
    <cellStyle name="Navadno 2 2 2 2" xfId="75" xr:uid="{6466019F-A220-43CF-B1F1-747FBDD8F677}"/>
    <cellStyle name="Navadno 2 2 3" xfId="34" xr:uid="{00000000-0005-0000-0000-000008000000}"/>
    <cellStyle name="Navadno 2 2 3 2" xfId="94" xr:uid="{7A523F75-5E1B-4B28-A10D-036C16B13B05}"/>
    <cellStyle name="Navadno 2 2 3 6" xfId="69" xr:uid="{4569C7E4-DF25-4BC2-A98F-D328B778822D}"/>
    <cellStyle name="Navadno 2 2 3 6 2" xfId="132" xr:uid="{1C8B9CF0-ACD1-4223-B193-D0FEE9D42D8F}"/>
    <cellStyle name="Navadno 2 2 4" xfId="82" xr:uid="{019EC8F4-41EF-480B-9B63-11A871BBE2FA}"/>
    <cellStyle name="Navadno 2 3" xfId="24" xr:uid="{00000000-0005-0000-0000-000009000000}"/>
    <cellStyle name="Navadno 2 3 2" xfId="106" xr:uid="{730C4667-79E9-4F56-9EF0-CDE78B0DB390}"/>
    <cellStyle name="Navadno 2 4" xfId="56" xr:uid="{8744E292-8D24-43C9-BB26-ACA5EB7548A4}"/>
    <cellStyle name="Navadno 2 4 2" xfId="93" xr:uid="{06947A06-EAC8-4B84-A0EF-79764D7F5B77}"/>
    <cellStyle name="Navadno 2 5" xfId="37" xr:uid="{00000000-0005-0000-0000-00000A000000}"/>
    <cellStyle name="Navadno 2 5 2" xfId="111" xr:uid="{D9D64422-2FC5-44FB-ACE3-8383618DF5A3}"/>
    <cellStyle name="Navadno 2 6" xfId="150" xr:uid="{E52765D0-8949-4D78-AC9B-5E9C78FAA933}"/>
    <cellStyle name="Navadno 2_V119740_PZR_popis_STR_cevne" xfId="80" xr:uid="{10BB6581-0514-4A55-8C3D-7E63BEC47486}"/>
    <cellStyle name="Navadno 25" xfId="4" xr:uid="{00000000-0005-0000-0000-00000C000000}"/>
    <cellStyle name="Navadno 25 2" xfId="33" xr:uid="{00000000-0005-0000-0000-00000D000000}"/>
    <cellStyle name="Navadno 3" xfId="5" xr:uid="{00000000-0005-0000-0000-00000E000000}"/>
    <cellStyle name="Navadno 4" xfId="6" xr:uid="{00000000-0005-0000-0000-00000F000000}"/>
    <cellStyle name="Navadno 4 2" xfId="72" xr:uid="{78797BAB-7E56-49F7-A1F5-DE74CEE4ED49}"/>
    <cellStyle name="Navadno 5" xfId="7" xr:uid="{00000000-0005-0000-0000-000010000000}"/>
    <cellStyle name="Navadno 5 2" xfId="43" xr:uid="{00000000-0005-0000-0000-000011000000}"/>
    <cellStyle name="Navadno 6" xfId="28" xr:uid="{00000000-0005-0000-0000-000012000000}"/>
    <cellStyle name="Navadno 6 2" xfId="38" xr:uid="{00000000-0005-0000-0000-000013000000}"/>
    <cellStyle name="Navadno 7" xfId="31" xr:uid="{00000000-0005-0000-0000-000014000000}"/>
    <cellStyle name="Navadno 7 2" xfId="36" xr:uid="{00000000-0005-0000-0000-000015000000}"/>
    <cellStyle name="Navadno 8" xfId="41" xr:uid="{00000000-0005-0000-0000-000016000000}"/>
    <cellStyle name="Navadno 8 2" xfId="113" xr:uid="{53EBEC2A-C3F4-42A5-9737-12ACF43288E1}"/>
    <cellStyle name="Navadno 9" xfId="78" xr:uid="{C38F1DA9-5DC1-4A70-BDAF-48C8C772BEF0}"/>
    <cellStyle name="Navadno 9 2" xfId="136" xr:uid="{FCF98CBD-37CB-4B4F-83F3-251545DFEBD2}"/>
    <cellStyle name="Navadno_PONUDBA-nadstr.kontejnerja" xfId="58" xr:uid="{D02E832D-89DA-46F7-9B6D-98B0A371F8C7}"/>
    <cellStyle name="Navadno_POPIS_JUHANT (2)" xfId="66" xr:uid="{E3C520DA-BD74-42A0-8A2D-E424AA79864F}"/>
    <cellStyle name="Navadno_popis-splošno-zun.ured" xfId="8" xr:uid="{00000000-0005-0000-0000-000017000000}"/>
    <cellStyle name="Navadno_V117070_PRIPRAVLJALNA-PZI 2" xfId="51" xr:uid="{00000000-0005-0000-0000-000018000000}"/>
    <cellStyle name="Navadno_V117070_ZUNANJA-PZI" xfId="65" xr:uid="{EFD38DBD-2DB0-41F3-B59C-71CDD2199BDE}"/>
    <cellStyle name="Navadno_vodovod" xfId="9" xr:uid="{00000000-0005-0000-0000-00001A000000}"/>
    <cellStyle name="Normal 10" xfId="148" xr:uid="{B6AF6970-64F9-4F98-83DB-3AFC124E4EB4}"/>
    <cellStyle name="Normal 9 4" xfId="147" xr:uid="{B3113E47-FA0D-4330-B777-3A5DD4E354C7}"/>
    <cellStyle name="Normal_cevovod rač. center I" xfId="151" xr:uid="{37D8C3E5-3614-44B1-A84C-3DEF03DECC01}"/>
    <cellStyle name="Odstotek 2" xfId="88" xr:uid="{36A453EC-9947-4F2C-80FE-2B6A8877B1D4}"/>
    <cellStyle name="Slog 1" xfId="10" xr:uid="{00000000-0005-0000-0000-00001C000000}"/>
    <cellStyle name="Valuta" xfId="77" builtinId="4"/>
    <cellStyle name="Valuta [0] 2" xfId="145" xr:uid="{D8BA6480-8D78-453B-AE2D-06AD4DC9FE49}"/>
    <cellStyle name="Valuta 2" xfId="11" xr:uid="{00000000-0005-0000-0000-00001D000000}"/>
    <cellStyle name="Valuta 3" xfId="135" xr:uid="{BD525528-42B9-4360-8385-EF89C97D8855}"/>
    <cellStyle name="Vejica 10" xfId="40" xr:uid="{00000000-0005-0000-0000-00001F000000}"/>
    <cellStyle name="Vejica 10 2" xfId="112" xr:uid="{9FE131F7-7C9D-47AA-AA89-40439A7FB77A}"/>
    <cellStyle name="Vejica 12 2 2" xfId="154" xr:uid="{3DCE8F31-B162-410A-AC66-AA93345B77A4}"/>
    <cellStyle name="Vejica 2" xfId="12" xr:uid="{00000000-0005-0000-0000-000020000000}"/>
    <cellStyle name="Vejica 2 2" xfId="13" xr:uid="{00000000-0005-0000-0000-000021000000}"/>
    <cellStyle name="Vejica 2 2 2" xfId="14" xr:uid="{00000000-0005-0000-0000-000022000000}"/>
    <cellStyle name="Vejica 2 2 2 2" xfId="35" xr:uid="{00000000-0005-0000-0000-000023000000}"/>
    <cellStyle name="Vejica 2 2 2 2 2" xfId="49" xr:uid="{00000000-0005-0000-0000-000024000000}"/>
    <cellStyle name="Vejica 2 2 2 2 2 2" xfId="119" xr:uid="{5D82A58E-F572-4ED1-9EBE-250367D4F8B5}"/>
    <cellStyle name="Vejica 2 2 2 2 2 2 2" xfId="62" xr:uid="{5FC3185C-DF02-4CC9-AF48-5DF1083F79A8}"/>
    <cellStyle name="Vejica 2 2 2 2 2 2 2 2" xfId="129" xr:uid="{CAFB8BE5-CA46-4237-8153-ACFF860C40C8}"/>
    <cellStyle name="Vejica 2 2 2 2 3" xfId="53" xr:uid="{00000000-0005-0000-0000-000025000000}"/>
    <cellStyle name="Vejica 2 2 2 2 3 2" xfId="122" xr:uid="{D1B1E11A-8CB0-4083-A309-0A4A332AF68E}"/>
    <cellStyle name="Vejica 2 2 2 2 4" xfId="95" xr:uid="{2DF6FD35-A0CD-4218-9BD7-864105FB6AD9}"/>
    <cellStyle name="Vejica 2 2 2 2 5" xfId="110" xr:uid="{F3740CBA-AD22-4F6D-81F3-5ECF9A4C92BF}"/>
    <cellStyle name="Vejica 2 2 3" xfId="26" xr:uid="{00000000-0005-0000-0000-000026000000}"/>
    <cellStyle name="Vejica 2 2 3 2" xfId="47" xr:uid="{00000000-0005-0000-0000-000027000000}"/>
    <cellStyle name="Vejica 2 2 3 2 2" xfId="118" xr:uid="{AB217F10-5437-4BEB-B167-AF67B148782C}"/>
    <cellStyle name="Vejica 2 2 3 2 2 2" xfId="152" xr:uid="{42E72084-D305-49F7-A9C0-F4B8CA0295D2}"/>
    <cellStyle name="Vejica 2 2 3 2 2 2 2" xfId="61" xr:uid="{C0D8FCCB-B586-408E-906A-9A09A532F74D}"/>
    <cellStyle name="Vejica 2 2 3 2 2 2 2 2" xfId="128" xr:uid="{5B4D69A5-8691-4ABE-B3F1-1C2F44C6C6B9}"/>
    <cellStyle name="Vejica 2 2 3 2 2 3" xfId="60" xr:uid="{4554F5C0-6A1D-44D3-96FA-F47BB3882E67}"/>
    <cellStyle name="Vejica 2 2 3 2 2 3 2" xfId="127" xr:uid="{E5845739-39C9-46A0-B7DB-F37C5E37DF90}"/>
    <cellStyle name="Vejica 2 2 3 3" xfId="92" xr:uid="{5D06C1BF-96F5-47CA-B320-F7628002179A}"/>
    <cellStyle name="Vejica 2 2 3 3 2" xfId="143" xr:uid="{2D257686-1D4D-4510-8629-A198169F167D}"/>
    <cellStyle name="Vejica 2 2 3 4" xfId="108" xr:uid="{6C0B3AB0-08EA-488C-B599-929B0C30F562}"/>
    <cellStyle name="Vejica 2 2 4" xfId="57" xr:uid="{9DBC77CD-B916-4326-ACEB-A60D32DF8420}"/>
    <cellStyle name="Vejica 2 2 4 2" xfId="125" xr:uid="{18D81192-43AB-425D-B1F4-AAEAD57F28B7}"/>
    <cellStyle name="Vejica 2 2 5" xfId="54" xr:uid="{00000000-0005-0000-0000-000028000000}"/>
    <cellStyle name="Vejica 2 2 5 2" xfId="123" xr:uid="{F33BF9A9-0A54-4629-9BF4-516B9C17DAD8}"/>
    <cellStyle name="Vejica 2 3" xfId="15" xr:uid="{00000000-0005-0000-0000-000029000000}"/>
    <cellStyle name="Vejica 2 3 2" xfId="23" xr:uid="{00000000-0005-0000-0000-00002A000000}"/>
    <cellStyle name="Vejica 2 3 2 2" xfId="46" xr:uid="{00000000-0005-0000-0000-00002B000000}"/>
    <cellStyle name="Vejica 2 3 2 2 2" xfId="117" xr:uid="{4FC0C238-D635-41BD-81FB-FDBFD30916FB}"/>
    <cellStyle name="Vejica 2 3 2 2 3" xfId="59" xr:uid="{4DAEF965-963C-41CD-B166-B10DD73C8293}"/>
    <cellStyle name="Vejica 2 3 2 2 3 2" xfId="126" xr:uid="{AFCAFAFD-0FA1-4C32-8C0A-C7B17A873AC2}"/>
    <cellStyle name="Vejica 2 3 2 3" xfId="105" xr:uid="{97AE507E-CF55-4BD4-915E-F0D7F83B384C}"/>
    <cellStyle name="Vejica 2 3 3" xfId="44" xr:uid="{00000000-0005-0000-0000-00002C000000}"/>
    <cellStyle name="Vejica 2 3 3 2" xfId="115" xr:uid="{576D15A0-67C4-4937-B6B8-5F5804F30BC0}"/>
    <cellStyle name="Vejica 2 3 4" xfId="99" xr:uid="{61F2A1AA-69FE-47AF-91CB-9BD147978372}"/>
    <cellStyle name="Vejica 2 4" xfId="39" xr:uid="{00000000-0005-0000-0000-00002D000000}"/>
    <cellStyle name="Vejica 2 5" xfId="98" xr:uid="{A7E9946B-6AA0-4702-B63D-A2BBF8EF787A}"/>
    <cellStyle name="Vejica 2_K115620_popis s predracunom_PZI" xfId="30" xr:uid="{00000000-0005-0000-0000-00002E000000}"/>
    <cellStyle name="Vejica 3" xfId="16" xr:uid="{00000000-0005-0000-0000-00002F000000}"/>
    <cellStyle name="Vejica 3 2" xfId="17" xr:uid="{00000000-0005-0000-0000-000030000000}"/>
    <cellStyle name="Vejica 3 2 2" xfId="27" xr:uid="{00000000-0005-0000-0000-000031000000}"/>
    <cellStyle name="Vejica 3 2 2 2" xfId="109" xr:uid="{83045DAD-E1F0-4BF8-A1AE-CBDFC448E853}"/>
    <cellStyle name="Vejica 3 2 3" xfId="101" xr:uid="{3257C68D-0E39-4D0E-B80E-F70091FC43C4}"/>
    <cellStyle name="Vejica 3 3" xfId="25" xr:uid="{00000000-0005-0000-0000-000032000000}"/>
    <cellStyle name="Vejica 3 3 2" xfId="107" xr:uid="{AD230960-BB53-414C-84AB-E5ADA7B496BD}"/>
    <cellStyle name="Vejica 3 4" xfId="42" xr:uid="{00000000-0005-0000-0000-000033000000}"/>
    <cellStyle name="Vejica 3 4 2" xfId="114" xr:uid="{F2C40723-4D67-4F28-8399-DE92DF229317}"/>
    <cellStyle name="Vejica 3 5" xfId="84" xr:uid="{87D4B75F-B1B5-4AD5-AD2B-E952384A890D}"/>
    <cellStyle name="Vejica 3 5 2" xfId="139" xr:uid="{A30455E9-457E-487A-90E9-3324DEED6AED}"/>
    <cellStyle name="Vejica 3 6" xfId="100" xr:uid="{B3D7EDEC-47D8-4DA4-9F4C-B13CE92D89B4}"/>
    <cellStyle name="Vejica 4" xfId="18" xr:uid="{00000000-0005-0000-0000-000034000000}"/>
    <cellStyle name="Vejica 4 2" xfId="19" xr:uid="{00000000-0005-0000-0000-000035000000}"/>
    <cellStyle name="Vejica 4 2 2" xfId="91" xr:uid="{E82590A4-E25F-4AA5-A0CE-21425283DDF8}"/>
    <cellStyle name="Vejica 4 2 2 2" xfId="142" xr:uid="{3917A379-16AE-4FC8-8D35-0912C8372B55}"/>
    <cellStyle name="Vejica 4 2 3" xfId="103" xr:uid="{159DF34F-FC9A-4773-BEBD-094D7655DC43}"/>
    <cellStyle name="Vejica 4 3" xfId="67" xr:uid="{6FCF6C37-426F-481E-885B-8A0BFF8A2449}"/>
    <cellStyle name="Vejica 4 3 2" xfId="130" xr:uid="{C01D65F7-627A-4C2E-97B1-206683849A46}"/>
    <cellStyle name="Vejica 4 4" xfId="102" xr:uid="{843338F0-FD0A-4145-BF79-919B37B3E895}"/>
    <cellStyle name="Vejica 5" xfId="20" xr:uid="{00000000-0005-0000-0000-000036000000}"/>
    <cellStyle name="Vejica 5 2" xfId="45" xr:uid="{00000000-0005-0000-0000-000037000000}"/>
    <cellStyle name="Vejica 5 2 2" xfId="116" xr:uid="{A9BC7B8C-40D7-4C88-8C8F-C38B986B7875}"/>
    <cellStyle name="Vejica 5 3" xfId="104" xr:uid="{40FB64C0-C80D-4D68-AC0A-4E40A58F6432}"/>
    <cellStyle name="Vejica 6" xfId="21" xr:uid="{00000000-0005-0000-0000-000038000000}"/>
    <cellStyle name="Vejica 7" xfId="32" xr:uid="{00000000-0005-0000-0000-000039000000}"/>
    <cellStyle name="Vejica 7 2" xfId="48" xr:uid="{00000000-0005-0000-0000-00003A000000}"/>
    <cellStyle name="Vejica 8" xfId="76" xr:uid="{20038139-140A-4663-A12B-25E0D8374B6E}"/>
    <cellStyle name="Vejica 8 2" xfId="134" xr:uid="{735C78CE-C185-499C-AAAC-4FF6FF7915CA}"/>
    <cellStyle name="Vejica 9" xfId="96" xr:uid="{66D19629-AC94-4EE6-B28E-B312F68008C2}"/>
    <cellStyle name="Vejica_515-vodovod,popis 2" xfId="70" xr:uid="{127C08A2-4CEF-42B3-80E8-F527A614762F}"/>
    <cellStyle name="Vejica_popis-splošno-zun.ured" xfId="22" xr:uid="{00000000-0005-0000-0000-00003C000000}"/>
  </cellStyles>
  <dxfs count="0"/>
  <tableStyles count="0" defaultTableStyle="TableStyleMedium9" defaultPivotStyle="PivotStyleLight16"/>
  <colors>
    <mruColors>
      <color rgb="FF00FF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Projekti\127000-128990\C127890_MOL_Gmajnice_recenzija\9-1_RECENZIJA\PREJETA_DOKUMENTACIJA\PREJETO_25_05_2017_popis\13381_32_Gmajnice_PZI%20-%20Popis_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iha%20Baznik/AppData/Local/Microsoft/Windows/Temporary%20Internet%20Files/Content.IE5/JKA25JRA/0210-JMI%20doo-PONUDBA-Mercator%20Sempeter%20pri%20Gorici_popis%20E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Projekti\127000-128990\C127890_MOL_Gmajnice_recenzija\9-1_RECENZIJA\PREJETA_DOKUMENTACIJA\PREJETO_02_05112017\CD%20-%20Digitalna%20kopija%20(dwg,%20doc..)\1%20-%20Na&#269;rt%20arhitekture\Popisi\GO%20del_Gmajnice%2010%205%2017_s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Meteorna kanalizacija"/>
      <sheetName val="Fekalna kanalizacija"/>
      <sheetName val="Vodovod"/>
      <sheetName val="REKAPITULACIJA"/>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row r="1">
          <cell r="B1" t="str">
            <v>SPLOŠNO (OPOZORILA IN OPOMBE)</v>
          </cell>
        </row>
      </sheetData>
      <sheetData sheetId="2"/>
      <sheetData sheetId="3"/>
      <sheetData sheetId="4"/>
      <sheetData sheetId="5"/>
      <sheetData sheetId="6"/>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VSEH DEL"/>
      <sheetName val="REKAPITULACIJA GO DELA I. FAZA"/>
      <sheetName val="UVOD V PREDRAČUN"/>
      <sheetName val="Pripravljalna dela I. FAZA"/>
      <sheetName val="Rušitvena dela I. FAZA"/>
      <sheetName val="Objekt B-I. FAZA"/>
      <sheetName val="Objekt D-I. FAZA"/>
      <sheetName val="Objekt E-I. FAZA"/>
      <sheetName val="Objekt F-I. FAZA"/>
      <sheetName val="Objekt Eko otok-I. FAZA"/>
      <sheetName val="Objekt ČN-I. FAZA"/>
      <sheetName val="Kolesarnica in totem-I. FAZA"/>
      <sheetName val="Ostalo-I. FAZA"/>
      <sheetName val="REKAPITULACIJA GO DELA II. FAZA"/>
      <sheetName val="Pripravljalna dela II. FAZA"/>
      <sheetName val="Rušitvena dela II. FAZA"/>
      <sheetName val="Objekt A-II. FAZA"/>
      <sheetName val="Objekt C-II. FAZA"/>
      <sheetName val="Izpusti in bet. klopi-II. FAZA"/>
      <sheetName val="Ostalo-II. FAZA"/>
      <sheetName val="HPR_SD_stara verzija"/>
    </sheetNames>
    <sheetDataSet>
      <sheetData sheetId="0">
        <row r="36">
          <cell r="B36">
            <v>1</v>
          </cell>
        </row>
        <row r="38">
          <cell r="B38">
            <v>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5:H48"/>
  <sheetViews>
    <sheetView view="pageBreakPreview" topLeftCell="A13" zoomScaleNormal="100" zoomScaleSheetLayoutView="100" workbookViewId="0">
      <selection activeCell="D49" sqref="D49"/>
    </sheetView>
  </sheetViews>
  <sheetFormatPr defaultRowHeight="12.7"/>
  <cols>
    <col min="1" max="1" width="14" customWidth="1"/>
    <col min="2" max="2" width="9.29296875" style="11" customWidth="1"/>
    <col min="3" max="3" width="14.29296875" style="11" customWidth="1"/>
    <col min="4" max="4" width="9.1171875" style="11"/>
    <col min="5" max="5" width="42.41015625" style="11" customWidth="1"/>
    <col min="7" max="7" width="17.87890625" customWidth="1"/>
  </cols>
  <sheetData>
    <row r="5" spans="1:8" ht="17.7">
      <c r="A5" s="73"/>
      <c r="B5" s="74" t="s">
        <v>21</v>
      </c>
      <c r="C5" s="73"/>
      <c r="D5" s="73"/>
      <c r="E5" s="73"/>
      <c r="F5" s="73"/>
      <c r="G5" s="73"/>
      <c r="H5" s="73"/>
    </row>
    <row r="6" spans="1:8">
      <c r="A6" s="5"/>
      <c r="B6" s="328"/>
      <c r="C6" s="328"/>
      <c r="D6" s="329"/>
      <c r="E6" s="15"/>
    </row>
    <row r="7" spans="1:8">
      <c r="B7" s="328"/>
    </row>
    <row r="9" spans="1:8">
      <c r="B9" s="11" t="s">
        <v>50</v>
      </c>
      <c r="D9" s="11" t="s">
        <v>270</v>
      </c>
    </row>
    <row r="10" spans="1:8">
      <c r="D10" s="11" t="s">
        <v>347</v>
      </c>
    </row>
    <row r="11" spans="1:8">
      <c r="D11" s="11" t="s">
        <v>346</v>
      </c>
    </row>
    <row r="14" spans="1:8" ht="14.25" customHeight="1"/>
    <row r="15" spans="1:8" ht="12.75" customHeight="1"/>
    <row r="18" spans="2:5">
      <c r="B18" s="76" t="s">
        <v>0</v>
      </c>
      <c r="D18" s="309" t="s">
        <v>271</v>
      </c>
      <c r="E18" s="309"/>
    </row>
    <row r="19" spans="2:5" ht="12.75" customHeight="1">
      <c r="B19" s="11" t="s">
        <v>228</v>
      </c>
      <c r="D19" s="411" t="s">
        <v>193</v>
      </c>
      <c r="E19" s="411"/>
    </row>
    <row r="20" spans="2:5" ht="12.75" customHeight="1"/>
    <row r="21" spans="2:5">
      <c r="D21" s="411"/>
      <c r="E21" s="411"/>
    </row>
    <row r="23" spans="2:5">
      <c r="B23" s="11" t="s">
        <v>51</v>
      </c>
      <c r="D23" s="11" t="s">
        <v>272</v>
      </c>
    </row>
    <row r="27" spans="2:5">
      <c r="B27" s="11" t="s">
        <v>52</v>
      </c>
      <c r="D27" s="11" t="s">
        <v>25</v>
      </c>
    </row>
    <row r="28" spans="2:5">
      <c r="D28" s="11" t="s">
        <v>53</v>
      </c>
    </row>
    <row r="29" spans="2:5">
      <c r="D29" s="11" t="s">
        <v>26</v>
      </c>
    </row>
    <row r="33" spans="2:4">
      <c r="B33" s="11" t="s">
        <v>229</v>
      </c>
      <c r="D33" s="11" t="s">
        <v>273</v>
      </c>
    </row>
    <row r="38" spans="2:4">
      <c r="B38" s="11" t="s">
        <v>54</v>
      </c>
      <c r="D38" s="11" t="s">
        <v>194</v>
      </c>
    </row>
    <row r="40" spans="2:4">
      <c r="D40" s="330"/>
    </row>
    <row r="41" spans="2:4">
      <c r="D41" s="330"/>
    </row>
    <row r="48" spans="2:4">
      <c r="B48" s="11" t="s">
        <v>55</v>
      </c>
      <c r="D48" s="310" t="s">
        <v>348</v>
      </c>
    </row>
  </sheetData>
  <mergeCells count="2">
    <mergeCell ref="D19:E19"/>
    <mergeCell ref="D21:E21"/>
  </mergeCells>
  <phoneticPr fontId="21" type="noConversion"/>
  <pageMargins left="0.98425196850393704" right="0.39370078740157483" top="0.98425196850393704" bottom="0.98425196850393704" header="0" footer="0"/>
  <pageSetup paperSize="9" fitToHeight="0" orientation="portrait" r:id="rId1"/>
  <headerFooter alignWithMargins="0">
    <oddHeader>&amp;L&amp;"FuturaTEEBolCon,Običajno"&amp;9&amp;F</oddHeader>
    <oddFooter>&amp;L&amp;"FuturaTEEBolCon,Običajno"&amp;9PROTIM RŽIŠNIK PERC d.o.o.,  Poslovna cona A 2,  4208 ŠENČUR,  SLOVENIJA
tel.: 04 279 18 00  fax: 04 279 18 25  e-mail:  protim@rzisnik-perc.si  url: www.protim.si</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3"/>
  <dimension ref="A1:L67"/>
  <sheetViews>
    <sheetView showZeros="0" view="pageBreakPreview" topLeftCell="B1" zoomScale="130" zoomScaleNormal="100" zoomScaleSheetLayoutView="130" workbookViewId="0">
      <selection activeCell="P12" sqref="P12"/>
    </sheetView>
  </sheetViews>
  <sheetFormatPr defaultColWidth="9.1171875" defaultRowHeight="12.7"/>
  <cols>
    <col min="1" max="1" width="0" style="83" hidden="1" customWidth="1"/>
    <col min="2" max="2" width="7.1171875" style="25" customWidth="1"/>
    <col min="3" max="3" width="79.1171875" customWidth="1"/>
    <col min="4" max="4" width="13.29296875" style="84" customWidth="1"/>
    <col min="5" max="5" width="16.1171875" style="84" customWidth="1"/>
    <col min="6" max="16384" width="9.1171875" style="83"/>
  </cols>
  <sheetData>
    <row r="1" spans="3:4">
      <c r="C1" s="224" t="s">
        <v>124</v>
      </c>
    </row>
    <row r="2" spans="3:4">
      <c r="C2" s="283" t="str">
        <f>'Spremni list'!D18</f>
        <v>Univerzitetna psihiatrična klinika - urgentni blok z arhivi</v>
      </c>
    </row>
    <row r="3" spans="3:4">
      <c r="C3" s="225" t="str" cm="1">
        <f t="array" ref="C3:D3">'Spremni list'!D19:E19</f>
        <v>Zunanja ureditev</v>
      </c>
      <c r="D3" s="84">
        <v>0</v>
      </c>
    </row>
    <row r="4" spans="3:4">
      <c r="C4" s="225"/>
    </row>
    <row r="5" spans="3:4">
      <c r="C5" s="226" t="s">
        <v>125</v>
      </c>
    </row>
    <row r="6" spans="3:4">
      <c r="C6" s="226" t="str">
        <f>+'Spremni list'!D10</f>
        <v>Chengdujska cesta 45</v>
      </c>
    </row>
    <row r="7" spans="3:4">
      <c r="C7" s="226" t="str">
        <f>+'Spremni list'!D11</f>
        <v>1260 Ljubljana - Polje</v>
      </c>
    </row>
    <row r="8" spans="3:4">
      <c r="C8" s="226"/>
    </row>
    <row r="9" spans="3:4">
      <c r="C9" s="227"/>
    </row>
    <row r="10" spans="3:4">
      <c r="C10" s="226" t="s">
        <v>145</v>
      </c>
    </row>
    <row r="11" spans="3:4">
      <c r="C11" s="226">
        <f>'Spremni list'!D14</f>
        <v>0</v>
      </c>
    </row>
    <row r="12" spans="3:4">
      <c r="C12" s="226">
        <f>'Spremni list'!D15</f>
        <v>0</v>
      </c>
    </row>
    <row r="13" spans="3:4">
      <c r="C13" s="226"/>
    </row>
    <row r="14" spans="3:4">
      <c r="C14" s="227"/>
    </row>
    <row r="15" spans="3:4">
      <c r="C15" s="228" t="s">
        <v>126</v>
      </c>
    </row>
    <row r="16" spans="3:4">
      <c r="C16" s="226" t="str">
        <f>+'Spremni list'!D23</f>
        <v>D160950</v>
      </c>
    </row>
    <row r="19" spans="2:12" s="78" customFormat="1" ht="15.35">
      <c r="B19" s="98" t="s">
        <v>58</v>
      </c>
      <c r="C19" s="99" t="s">
        <v>59</v>
      </c>
      <c r="D19" s="79"/>
      <c r="E19" s="80"/>
      <c r="F19" s="81"/>
      <c r="G19" s="82"/>
      <c r="H19" s="82"/>
      <c r="I19" s="82"/>
      <c r="J19" s="82"/>
      <c r="K19" s="82"/>
    </row>
    <row r="20" spans="2:12" s="78" customFormat="1" ht="12.75" customHeight="1">
      <c r="B20" s="63"/>
      <c r="C20" s="75"/>
      <c r="D20" s="79"/>
      <c r="E20" s="80"/>
      <c r="F20" s="81"/>
      <c r="G20" s="82"/>
      <c r="H20" s="82"/>
      <c r="I20" s="82"/>
      <c r="J20" s="82"/>
      <c r="K20" s="82"/>
    </row>
    <row r="21" spans="2:12" s="78" customFormat="1" ht="12.75" customHeight="1">
      <c r="B21" s="63"/>
      <c r="C21" s="296" t="s">
        <v>161</v>
      </c>
      <c r="D21" s="79"/>
      <c r="E21" s="80"/>
      <c r="F21" s="81"/>
      <c r="G21" s="82"/>
      <c r="H21" s="82"/>
      <c r="I21" s="82"/>
      <c r="J21" s="82"/>
      <c r="K21" s="82"/>
    </row>
    <row r="22" spans="2:12" s="78" customFormat="1" ht="12.75" customHeight="1">
      <c r="B22" s="63"/>
      <c r="C22" s="75"/>
      <c r="D22" s="79"/>
      <c r="E22" s="80"/>
      <c r="F22" s="81"/>
      <c r="G22" s="82"/>
      <c r="H22" s="82"/>
      <c r="I22" s="82"/>
      <c r="J22" s="82"/>
      <c r="K22" s="82"/>
    </row>
    <row r="23" spans="2:12" s="78" customFormat="1" ht="25.35">
      <c r="B23" s="100"/>
      <c r="C23" s="101" t="s">
        <v>60</v>
      </c>
      <c r="D23" s="79"/>
      <c r="E23" s="80"/>
      <c r="F23" s="81"/>
      <c r="G23" s="82"/>
      <c r="H23" s="82"/>
      <c r="I23" s="82"/>
      <c r="J23" s="82"/>
      <c r="K23" s="82"/>
    </row>
    <row r="24" spans="2:12">
      <c r="B24" s="100"/>
      <c r="C24" s="101"/>
    </row>
    <row r="25" spans="2:12">
      <c r="B25" s="100"/>
      <c r="C25" s="101"/>
    </row>
    <row r="26" spans="2:12" s="85" customFormat="1" ht="25.35">
      <c r="B26" s="100"/>
      <c r="C26" s="102" t="s">
        <v>188</v>
      </c>
      <c r="D26" s="86"/>
      <c r="E26" s="87"/>
      <c r="F26" s="88"/>
      <c r="G26" s="89"/>
      <c r="H26" s="89"/>
      <c r="I26" s="89"/>
      <c r="J26" s="89"/>
      <c r="K26" s="89"/>
      <c r="L26" s="78"/>
    </row>
    <row r="27" spans="2:12" s="85" customFormat="1" ht="13.7">
      <c r="B27" s="100"/>
      <c r="C27" s="102"/>
      <c r="D27" s="86"/>
      <c r="E27" s="87"/>
      <c r="F27" s="88"/>
      <c r="G27" s="89"/>
      <c r="H27" s="89"/>
      <c r="I27" s="89"/>
      <c r="J27" s="89"/>
      <c r="K27" s="89"/>
      <c r="L27" s="78"/>
    </row>
    <row r="28" spans="2:12" s="85" customFormat="1" ht="38">
      <c r="B28" s="103" t="s">
        <v>61</v>
      </c>
      <c r="C28" s="71" t="s">
        <v>20</v>
      </c>
      <c r="D28" s="86"/>
      <c r="E28" s="87"/>
      <c r="F28" s="88"/>
      <c r="G28" s="89"/>
      <c r="H28" s="89"/>
      <c r="I28" s="89"/>
      <c r="J28" s="89"/>
      <c r="K28" s="89"/>
      <c r="L28" s="78"/>
    </row>
    <row r="29" spans="2:12" s="85" customFormat="1" ht="45.75" customHeight="1">
      <c r="B29" s="103" t="s">
        <v>62</v>
      </c>
      <c r="C29" s="71" t="s">
        <v>113</v>
      </c>
      <c r="D29" s="86"/>
      <c r="E29" s="87"/>
      <c r="F29" s="88"/>
      <c r="G29" s="89"/>
      <c r="H29" s="89"/>
      <c r="I29" s="89"/>
      <c r="J29" s="89"/>
      <c r="K29" s="89"/>
      <c r="L29" s="78"/>
    </row>
    <row r="30" spans="2:12" s="85" customFormat="1" ht="13.7">
      <c r="B30" s="103" t="s">
        <v>63</v>
      </c>
      <c r="C30" s="104" t="s">
        <v>64</v>
      </c>
      <c r="D30" s="90"/>
      <c r="E30" s="87"/>
      <c r="F30" s="88"/>
      <c r="G30" s="89"/>
      <c r="H30" s="89"/>
      <c r="I30" s="89"/>
      <c r="J30" s="89"/>
      <c r="K30" s="89"/>
      <c r="L30" s="78"/>
    </row>
    <row r="31" spans="2:12" s="85" customFormat="1" ht="38">
      <c r="B31" s="103" t="s">
        <v>65</v>
      </c>
      <c r="C31" s="104" t="s">
        <v>187</v>
      </c>
      <c r="D31" s="290"/>
      <c r="E31" s="87"/>
      <c r="F31" s="88"/>
      <c r="G31" s="89"/>
      <c r="H31" s="89"/>
      <c r="I31" s="89"/>
      <c r="J31" s="89"/>
      <c r="K31" s="89"/>
      <c r="L31" s="78"/>
    </row>
    <row r="32" spans="2:12" s="85" customFormat="1" ht="38">
      <c r="B32" s="103" t="s">
        <v>66</v>
      </c>
      <c r="C32" s="71" t="s">
        <v>19</v>
      </c>
      <c r="D32" s="91"/>
      <c r="E32" s="92"/>
      <c r="F32" s="88"/>
      <c r="G32" s="89"/>
      <c r="H32" s="89"/>
      <c r="I32" s="89"/>
      <c r="J32" s="89"/>
      <c r="K32" s="89"/>
      <c r="L32" s="78"/>
    </row>
    <row r="33" spans="1:12" s="85" customFormat="1" ht="13.7">
      <c r="B33" s="103" t="s">
        <v>68</v>
      </c>
      <c r="C33" s="71" t="s">
        <v>146</v>
      </c>
      <c r="D33" s="91"/>
      <c r="E33" s="92"/>
      <c r="F33" s="88"/>
      <c r="G33" s="89"/>
      <c r="H33" s="89"/>
      <c r="I33" s="89"/>
      <c r="J33" s="89"/>
      <c r="K33" s="89"/>
      <c r="L33" s="78"/>
    </row>
    <row r="34" spans="1:12" s="85" customFormat="1" ht="29.25" customHeight="1">
      <c r="B34" s="103" t="s">
        <v>70</v>
      </c>
      <c r="C34" s="106" t="s">
        <v>67</v>
      </c>
      <c r="D34" s="91"/>
      <c r="E34" s="92"/>
      <c r="F34" s="88"/>
      <c r="G34" s="89"/>
      <c r="H34" s="89"/>
      <c r="I34" s="89"/>
      <c r="J34" s="89"/>
      <c r="K34" s="89"/>
      <c r="L34" s="78"/>
    </row>
    <row r="35" spans="1:12" s="85" customFormat="1" ht="29.25" customHeight="1">
      <c r="B35" s="103" t="s">
        <v>72</v>
      </c>
      <c r="C35" s="106" t="s">
        <v>159</v>
      </c>
      <c r="D35" s="91"/>
      <c r="E35" s="92"/>
      <c r="F35" s="88"/>
      <c r="G35" s="89"/>
      <c r="H35" s="89"/>
      <c r="I35" s="89"/>
      <c r="J35" s="89"/>
      <c r="K35" s="89"/>
      <c r="L35" s="78"/>
    </row>
    <row r="36" spans="1:12" s="85" customFormat="1" ht="15.75" customHeight="1">
      <c r="B36" s="103" t="s">
        <v>73</v>
      </c>
      <c r="C36" s="106" t="s">
        <v>117</v>
      </c>
      <c r="D36" s="91"/>
      <c r="E36" s="92"/>
      <c r="F36" s="88"/>
      <c r="G36" s="89"/>
      <c r="H36" s="89"/>
      <c r="I36" s="89"/>
      <c r="J36" s="89"/>
      <c r="K36" s="89"/>
      <c r="L36" s="78"/>
    </row>
    <row r="37" spans="1:12" s="85" customFormat="1" ht="30.75" customHeight="1">
      <c r="B37" s="103" t="s">
        <v>74</v>
      </c>
      <c r="C37" s="106" t="s">
        <v>115</v>
      </c>
      <c r="D37" s="91"/>
      <c r="E37" s="92"/>
      <c r="F37" s="88"/>
      <c r="G37" s="89"/>
      <c r="H37" s="89"/>
      <c r="I37" s="89"/>
      <c r="J37" s="89"/>
      <c r="K37" s="89"/>
      <c r="L37" s="78"/>
    </row>
    <row r="38" spans="1:12" s="85" customFormat="1" ht="25.35">
      <c r="B38" s="103" t="s">
        <v>75</v>
      </c>
      <c r="C38" s="104" t="s">
        <v>69</v>
      </c>
      <c r="D38" s="91"/>
      <c r="E38" s="92"/>
      <c r="F38" s="88"/>
      <c r="G38" s="89"/>
      <c r="H38" s="89"/>
      <c r="I38" s="89"/>
      <c r="J38" s="89"/>
      <c r="K38" s="89"/>
      <c r="L38" s="78"/>
    </row>
    <row r="39" spans="1:12" s="85" customFormat="1" ht="13.7">
      <c r="B39" s="103" t="s">
        <v>76</v>
      </c>
      <c r="C39" s="71" t="s">
        <v>71</v>
      </c>
      <c r="D39" s="91"/>
      <c r="E39" s="92"/>
      <c r="F39" s="88"/>
      <c r="G39" s="89"/>
      <c r="H39" s="89"/>
      <c r="I39" s="89"/>
      <c r="J39" s="89"/>
      <c r="K39" s="89"/>
      <c r="L39" s="78"/>
    </row>
    <row r="40" spans="1:12" s="93" customFormat="1" ht="25.35">
      <c r="B40" s="103" t="s">
        <v>77</v>
      </c>
      <c r="C40" s="71" t="s">
        <v>15</v>
      </c>
      <c r="D40" s="94"/>
      <c r="E40" s="94"/>
    </row>
    <row r="41" spans="1:12">
      <c r="A41" s="83" t="s">
        <v>56</v>
      </c>
      <c r="B41" s="103" t="s">
        <v>78</v>
      </c>
      <c r="C41" s="71" t="s">
        <v>16</v>
      </c>
      <c r="D41" s="95"/>
      <c r="E41" s="95"/>
    </row>
    <row r="42" spans="1:12" ht="38">
      <c r="B42" s="103" t="s">
        <v>79</v>
      </c>
      <c r="C42" s="71" t="s">
        <v>107</v>
      </c>
      <c r="D42" s="95"/>
      <c r="E42" s="95"/>
    </row>
    <row r="43" spans="1:12" ht="25.35">
      <c r="A43" s="83" t="s">
        <v>57</v>
      </c>
      <c r="B43" s="103" t="s">
        <v>81</v>
      </c>
      <c r="C43" s="104" t="s">
        <v>123</v>
      </c>
    </row>
    <row r="44" spans="1:12" ht="25.35">
      <c r="B44" s="103" t="s">
        <v>83</v>
      </c>
      <c r="C44" s="71" t="s">
        <v>12</v>
      </c>
    </row>
    <row r="45" spans="1:12" ht="25.35">
      <c r="B45" s="103" t="s">
        <v>85</v>
      </c>
      <c r="C45" s="71" t="s">
        <v>147</v>
      </c>
    </row>
    <row r="46" spans="1:12" ht="25.35">
      <c r="B46" s="103" t="s">
        <v>87</v>
      </c>
      <c r="C46" s="71" t="s">
        <v>13</v>
      </c>
    </row>
    <row r="47" spans="1:12">
      <c r="B47" s="103" t="s">
        <v>89</v>
      </c>
      <c r="C47" s="71" t="s">
        <v>14</v>
      </c>
    </row>
    <row r="48" spans="1:12">
      <c r="B48" s="103" t="s">
        <v>91</v>
      </c>
      <c r="C48" s="71" t="s">
        <v>80</v>
      </c>
    </row>
    <row r="49" spans="2:3">
      <c r="B49" s="103" t="s">
        <v>93</v>
      </c>
      <c r="C49" s="107" t="s">
        <v>82</v>
      </c>
    </row>
    <row r="50" spans="2:3" ht="50.7">
      <c r="B50" s="103" t="s">
        <v>150</v>
      </c>
      <c r="C50" s="71" t="s">
        <v>84</v>
      </c>
    </row>
    <row r="51" spans="2:3">
      <c r="B51" s="103" t="s">
        <v>151</v>
      </c>
      <c r="C51" s="105" t="s">
        <v>86</v>
      </c>
    </row>
    <row r="52" spans="2:3" ht="25.35">
      <c r="B52" s="103" t="s">
        <v>152</v>
      </c>
      <c r="C52" s="104" t="s">
        <v>88</v>
      </c>
    </row>
    <row r="53" spans="2:3" ht="25.35">
      <c r="B53" s="103" t="s">
        <v>153</v>
      </c>
      <c r="C53" s="71" t="s">
        <v>90</v>
      </c>
    </row>
    <row r="54" spans="2:3" ht="25.35">
      <c r="B54" s="103" t="s">
        <v>154</v>
      </c>
      <c r="C54" s="106" t="s">
        <v>92</v>
      </c>
    </row>
    <row r="55" spans="2:3" ht="38">
      <c r="B55" s="103" t="s">
        <v>155</v>
      </c>
      <c r="C55" s="106" t="s">
        <v>148</v>
      </c>
    </row>
    <row r="56" spans="2:3" ht="25.35">
      <c r="B56" s="103" t="s">
        <v>156</v>
      </c>
      <c r="C56" s="71" t="s">
        <v>18</v>
      </c>
    </row>
    <row r="57" spans="2:3" ht="50.7">
      <c r="B57" s="103" t="s">
        <v>157</v>
      </c>
      <c r="C57" s="275" t="s">
        <v>17</v>
      </c>
    </row>
    <row r="58" spans="2:3">
      <c r="B58" s="103" t="s">
        <v>158</v>
      </c>
      <c r="C58" s="275" t="s">
        <v>149</v>
      </c>
    </row>
    <row r="61" spans="2:3">
      <c r="C61" s="292" t="s">
        <v>127</v>
      </c>
    </row>
    <row r="62" spans="2:3">
      <c r="C62" s="293" t="s">
        <v>128</v>
      </c>
    </row>
    <row r="63" spans="2:3">
      <c r="C63" s="293"/>
    </row>
    <row r="64" spans="2:3">
      <c r="C64" s="293"/>
    </row>
    <row r="65" spans="3:3">
      <c r="C65" s="294"/>
    </row>
    <row r="66" spans="3:3">
      <c r="C66" s="295"/>
    </row>
    <row r="67" spans="3:3">
      <c r="C67" s="291" t="s">
        <v>160</v>
      </c>
    </row>
  </sheetData>
  <phoneticPr fontId="21" type="noConversion"/>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
&amp;9PROTIM R¯IŠNIK PERC d.o.o.,  Poslovna cona A 2,  4208 ŠENÈUR,  SLOVENIJA
tel.: 04 279 18 00  fax: 04 279 18 25  e-mail:  protim@r-p.si  url: www.protim.si&amp;R&amp;"FuturaTEEMedCon,Običajno"&amp;9&amp;P/&amp;N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2"/>
  <dimension ref="A1:G20"/>
  <sheetViews>
    <sheetView tabSelected="1" view="pageBreakPreview" zoomScale="145" zoomScaleNormal="100" zoomScaleSheetLayoutView="145" workbookViewId="0">
      <selection activeCell="C6" sqref="C6"/>
    </sheetView>
  </sheetViews>
  <sheetFormatPr defaultColWidth="9.1171875" defaultRowHeight="12.7"/>
  <cols>
    <col min="1" max="1" width="4.1171875" customWidth="1"/>
    <col min="2" max="2" width="5.5859375" style="32" customWidth="1"/>
    <col min="3" max="3" width="54" style="31" customWidth="1"/>
    <col min="4" max="4" width="21.87890625" style="57" customWidth="1"/>
  </cols>
  <sheetData>
    <row r="1" spans="1:4" ht="15.7" thickBot="1">
      <c r="B1" s="286" t="s">
        <v>143</v>
      </c>
      <c r="C1" s="287"/>
      <c r="D1" s="287"/>
    </row>
    <row r="2" spans="1:4">
      <c r="B2" s="14"/>
      <c r="C2" s="412"/>
      <c r="D2" s="412"/>
    </row>
    <row r="3" spans="1:4" ht="15.75" customHeight="1">
      <c r="B3" s="14"/>
      <c r="C3" s="4"/>
      <c r="D3" s="5"/>
    </row>
    <row r="4" spans="1:4" ht="12.75" customHeight="1">
      <c r="B4" s="25" t="str">
        <f>'ZU_Zem dela'!A1</f>
        <v>I.</v>
      </c>
      <c r="C4" s="31" t="str">
        <f>'ZU_Zem dela'!B1</f>
        <v>ZEMELJSKA DELA</v>
      </c>
      <c r="D4" s="277">
        <f>'ZU_Zem dela'!F43</f>
        <v>0</v>
      </c>
    </row>
    <row r="5" spans="1:4" ht="12.75" customHeight="1">
      <c r="B5" s="25" t="str">
        <f>'ZU_Zg. ustroj'!A1</f>
        <v>II.</v>
      </c>
      <c r="C5" s="31" t="str">
        <f>'ZU_Zg. ustroj'!B1</f>
        <v>ZGORNJI USTROJ</v>
      </c>
      <c r="D5" s="277">
        <f>'ZU_Zg. ustroj'!$F$61</f>
        <v>0</v>
      </c>
    </row>
    <row r="6" spans="1:4" ht="12.75" customHeight="1">
      <c r="B6" s="25" t="str">
        <f>'ZU_Fekalna kanalizacija'!A1</f>
        <v>III.</v>
      </c>
      <c r="C6" s="31" t="str">
        <f>'ZU_Fekalna kanalizacija'!B1</f>
        <v>FEKALNA KANALIZACIJA</v>
      </c>
      <c r="D6" s="277">
        <f>'ZU_Fekalna kanalizacija'!F54</f>
        <v>0</v>
      </c>
    </row>
    <row r="7" spans="1:4" ht="12.75" customHeight="1">
      <c r="B7" s="25" t="str">
        <f>'ZU_Meteorna kanalizacija'!A1</f>
        <v>IV.</v>
      </c>
      <c r="C7" s="31" t="str">
        <f>'ZU_Meteorna kanalizacija'!B1</f>
        <v xml:space="preserve">METEORNA KANALIZACIJA </v>
      </c>
      <c r="D7" s="277">
        <f>'ZU_Meteorna kanalizacija'!F125</f>
        <v>0</v>
      </c>
    </row>
    <row r="8" spans="1:4" ht="12.75" customHeight="1">
      <c r="B8" s="25" t="str">
        <f>'ZU_vodovod '!A1</f>
        <v>V.</v>
      </c>
      <c r="C8" s="31" t="str">
        <f>'ZU_vodovod '!B1</f>
        <v>VODOVOD ZEMELJSKA DELA</v>
      </c>
      <c r="D8" s="277">
        <f>'ZU_vodovod '!$F$26</f>
        <v>0</v>
      </c>
    </row>
    <row r="9" spans="1:4" ht="12.75" customHeight="1">
      <c r="B9" s="25" t="str">
        <f>'ZU_El. in TK'!A1</f>
        <v>VI.</v>
      </c>
      <c r="C9" s="31" t="str">
        <f>'ZU_El. in TK'!B1</f>
        <v>ELEKTRO IN TELEKOMUNIKACIJE</v>
      </c>
      <c r="D9" s="277">
        <f>'ZU_El. in TK'!$F$50</f>
        <v>0</v>
      </c>
    </row>
    <row r="10" spans="1:4" ht="12.75" customHeight="1">
      <c r="B10" s="25" t="str">
        <f>ZU_Prom.sig.!A1</f>
        <v>VII.</v>
      </c>
      <c r="C10" s="31" t="str">
        <f>ZU_Prom.sig.!B1</f>
        <v>PROMETNA SIGNALIZACIJA IN OPREMA CEST</v>
      </c>
      <c r="D10" s="277">
        <f>ZU_Prom.sig.!$F$38</f>
        <v>0</v>
      </c>
    </row>
    <row r="11" spans="1:4" ht="12.75" customHeight="1">
      <c r="B11" s="25"/>
      <c r="D11" s="277"/>
    </row>
    <row r="12" spans="1:4" ht="12.75" customHeight="1">
      <c r="A12" s="338"/>
      <c r="B12" s="338"/>
      <c r="C12" s="339" t="s">
        <v>264</v>
      </c>
      <c r="D12" s="340">
        <f>SUM(D4:D10)</f>
        <v>0</v>
      </c>
    </row>
    <row r="13" spans="1:4" ht="12.75" customHeight="1">
      <c r="B13" s="25"/>
      <c r="D13" s="277"/>
    </row>
    <row r="14" spans="1:4" ht="25.35">
      <c r="B14" s="25"/>
      <c r="C14" s="71" t="s">
        <v>186</v>
      </c>
      <c r="D14" s="277">
        <f>SUM(D4:D10)*5/100</f>
        <v>0</v>
      </c>
    </row>
    <row r="15" spans="1:4" ht="12.75" customHeight="1" thickBot="1">
      <c r="B15" s="25"/>
      <c r="D15" s="277"/>
    </row>
    <row r="16" spans="1:4" s="274" customFormat="1" ht="20.100000000000001" customHeight="1" thickBot="1">
      <c r="A16" s="288"/>
      <c r="B16" s="289"/>
      <c r="C16" s="289" t="s">
        <v>144</v>
      </c>
      <c r="D16" s="337">
        <f>D12+D14</f>
        <v>0</v>
      </c>
    </row>
    <row r="18" spans="2:7">
      <c r="D18" s="32"/>
      <c r="E18" s="58"/>
    </row>
    <row r="19" spans="2:7">
      <c r="B19" s="14"/>
      <c r="C19" s="4"/>
      <c r="D19" s="5"/>
      <c r="E19" s="6"/>
      <c r="F19" s="7"/>
      <c r="G19" s="8"/>
    </row>
    <row r="20" spans="2:7" s="2" customFormat="1">
      <c r="B20" s="59"/>
      <c r="C20" s="413"/>
      <c r="D20" s="414"/>
      <c r="E20" s="60"/>
      <c r="F20" s="61"/>
      <c r="G20" s="61"/>
    </row>
  </sheetData>
  <mergeCells count="2">
    <mergeCell ref="C2:D2"/>
    <mergeCell ref="C20:D20"/>
  </mergeCells>
  <phoneticPr fontId="0" type="noConversion"/>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
&amp;9PROTIM R¯IŠNIK PERC d.o.o.,  Poslovna cona A 2,  4208 ŠENÈUR,  SLOVENIJA
tel.: 04 279 18 00  fax: 04 279 18 25  e-mail:  protim@r-p.si  url: www.protim.si&amp;R&amp;"FuturaTEEMedCon,Običajno"&amp;9&amp;P/&amp;N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36CE6-6979-4F0A-8761-C03B9137B0F4}">
  <sheetPr codeName="List4"/>
  <dimension ref="A1:L48"/>
  <sheetViews>
    <sheetView showZeros="0" view="pageBreakPreview" topLeftCell="B1" zoomScale="160" zoomScaleNormal="100" zoomScaleSheetLayoutView="160" workbookViewId="0">
      <selection activeCell="P12" sqref="P12"/>
    </sheetView>
  </sheetViews>
  <sheetFormatPr defaultColWidth="9.1171875" defaultRowHeight="12.7"/>
  <cols>
    <col min="1" max="1" width="10.87890625" style="172" hidden="1" customWidth="1"/>
    <col min="2" max="2" width="4.5859375" style="173" customWidth="1"/>
    <col min="3" max="3" width="76.703125" style="173" customWidth="1"/>
    <col min="4" max="4" width="4.703125" style="174" customWidth="1"/>
    <col min="5" max="5" width="10" style="175" customWidth="1"/>
    <col min="6" max="6" width="10.1171875" style="176" customWidth="1"/>
    <col min="7" max="7" width="14.1171875" style="177" customWidth="1"/>
    <col min="8" max="8" width="18.703125" style="172" customWidth="1"/>
    <col min="9" max="16384" width="9.1171875" style="172"/>
  </cols>
  <sheetData>
    <row r="1" spans="1:10" ht="5.0999999999999996" customHeight="1"/>
    <row r="2" spans="1:10" s="130" customFormat="1" ht="13" thickBot="1">
      <c r="A2" s="122" t="s">
        <v>101</v>
      </c>
      <c r="B2" s="123"/>
      <c r="C2" s="124" t="s">
        <v>39</v>
      </c>
      <c r="D2" s="125"/>
      <c r="E2" s="126"/>
      <c r="F2" s="120"/>
      <c r="G2" s="120"/>
      <c r="H2" s="127"/>
      <c r="I2" s="128"/>
      <c r="J2" s="129"/>
    </row>
    <row r="3" spans="1:10" s="130" customFormat="1" ht="13" thickTop="1">
      <c r="A3" s="131" t="s">
        <v>102</v>
      </c>
      <c r="B3" s="123"/>
      <c r="C3" s="132" t="s">
        <v>142</v>
      </c>
      <c r="D3" s="125"/>
      <c r="E3" s="126"/>
      <c r="F3" s="120"/>
      <c r="G3" s="120"/>
      <c r="H3" s="127"/>
      <c r="I3" s="128"/>
      <c r="J3" s="129"/>
    </row>
    <row r="4" spans="1:10" s="130" customFormat="1" ht="25.35">
      <c r="A4" s="133"/>
      <c r="B4" s="123"/>
      <c r="C4" s="134" t="s">
        <v>103</v>
      </c>
      <c r="D4" s="125"/>
      <c r="E4" s="126"/>
      <c r="F4" s="120"/>
      <c r="G4" s="120"/>
      <c r="H4" s="127"/>
      <c r="I4" s="128"/>
      <c r="J4" s="129"/>
    </row>
    <row r="5" spans="1:10" s="130" customFormat="1" ht="5.0999999999999996" customHeight="1">
      <c r="A5" s="133"/>
      <c r="B5" s="123"/>
      <c r="C5" s="134"/>
      <c r="D5" s="125"/>
      <c r="E5" s="126"/>
      <c r="F5" s="120"/>
      <c r="G5" s="120"/>
      <c r="H5" s="127"/>
      <c r="I5" s="128"/>
      <c r="J5" s="129"/>
    </row>
    <row r="6" spans="1:10" s="140" customFormat="1">
      <c r="A6" s="135" t="s">
        <v>104</v>
      </c>
      <c r="B6" s="136"/>
      <c r="C6" s="284" t="s">
        <v>105</v>
      </c>
      <c r="D6" s="137"/>
      <c r="E6" s="138"/>
      <c r="F6" s="139"/>
      <c r="G6" s="139"/>
      <c r="H6" s="96"/>
      <c r="I6" s="129"/>
      <c r="J6" s="129"/>
    </row>
    <row r="7" spans="1:10" s="140" customFormat="1" ht="38">
      <c r="A7" s="118" t="s">
        <v>106</v>
      </c>
      <c r="B7" s="141" t="s">
        <v>29</v>
      </c>
      <c r="C7" s="285" t="s">
        <v>107</v>
      </c>
      <c r="D7" s="65"/>
      <c r="E7" s="65"/>
      <c r="F7" s="65"/>
      <c r="G7" s="65"/>
      <c r="H7" s="96"/>
      <c r="I7" s="129"/>
      <c r="J7" s="129"/>
    </row>
    <row r="8" spans="1:10" s="140" customFormat="1">
      <c r="A8" s="135" t="s">
        <v>108</v>
      </c>
      <c r="B8" s="136"/>
      <c r="C8" s="284" t="s">
        <v>109</v>
      </c>
      <c r="D8" s="142"/>
      <c r="E8" s="142"/>
      <c r="F8" s="142"/>
      <c r="G8" s="142"/>
      <c r="H8" s="96"/>
      <c r="I8" s="129"/>
      <c r="J8" s="129"/>
    </row>
    <row r="9" spans="1:10" s="140" customFormat="1">
      <c r="A9" s="143" t="s">
        <v>110</v>
      </c>
      <c r="B9" s="136"/>
      <c r="C9" s="284" t="s">
        <v>111</v>
      </c>
      <c r="D9" s="142"/>
      <c r="E9" s="142"/>
      <c r="F9" s="142"/>
      <c r="G9" s="142"/>
      <c r="H9" s="96"/>
      <c r="I9" s="129"/>
      <c r="J9" s="129"/>
    </row>
    <row r="10" spans="1:10" s="140" customFormat="1" ht="38">
      <c r="A10" s="118" t="s">
        <v>112</v>
      </c>
      <c r="B10" s="141" t="s">
        <v>29</v>
      </c>
      <c r="C10" s="285" t="s">
        <v>113</v>
      </c>
      <c r="D10" s="142"/>
      <c r="E10" s="142"/>
      <c r="F10" s="142"/>
      <c r="G10" s="142"/>
      <c r="H10" s="96"/>
      <c r="I10" s="129"/>
      <c r="J10" s="129"/>
    </row>
    <row r="11" spans="1:10" s="140" customFormat="1" ht="25.35">
      <c r="A11" s="118" t="s">
        <v>114</v>
      </c>
      <c r="B11" s="141" t="s">
        <v>29</v>
      </c>
      <c r="C11" s="285" t="s">
        <v>115</v>
      </c>
      <c r="D11" s="142"/>
      <c r="E11" s="142"/>
      <c r="F11" s="142"/>
      <c r="G11" s="142"/>
      <c r="H11" s="96"/>
      <c r="I11" s="129"/>
      <c r="J11" s="129"/>
    </row>
    <row r="12" spans="1:10" s="140" customFormat="1">
      <c r="A12" s="118" t="s">
        <v>116</v>
      </c>
      <c r="B12" s="141" t="s">
        <v>29</v>
      </c>
      <c r="C12" s="285" t="s">
        <v>117</v>
      </c>
      <c r="D12" s="144"/>
      <c r="E12" s="144"/>
      <c r="F12" s="144"/>
      <c r="G12" s="144"/>
      <c r="H12" s="96"/>
      <c r="I12" s="129"/>
      <c r="J12" s="129"/>
    </row>
    <row r="13" spans="1:10" s="140" customFormat="1" ht="25.35">
      <c r="A13" s="118" t="s">
        <v>118</v>
      </c>
      <c r="B13" s="141" t="s">
        <v>29</v>
      </c>
      <c r="C13" s="285" t="s">
        <v>12</v>
      </c>
      <c r="D13" s="121"/>
      <c r="E13" s="121"/>
      <c r="F13" s="121"/>
      <c r="G13" s="121"/>
      <c r="H13" s="96"/>
      <c r="I13" s="129"/>
      <c r="J13" s="129"/>
    </row>
    <row r="14" spans="1:10" s="130" customFormat="1">
      <c r="A14" s="143" t="s">
        <v>119</v>
      </c>
      <c r="B14" s="136"/>
      <c r="C14" s="284" t="s">
        <v>120</v>
      </c>
      <c r="D14" s="145"/>
      <c r="E14" s="146"/>
      <c r="F14" s="147"/>
      <c r="G14" s="147"/>
      <c r="H14" s="148"/>
      <c r="I14" s="129"/>
      <c r="J14" s="129"/>
    </row>
    <row r="15" spans="1:10" s="140" customFormat="1" ht="25.35">
      <c r="A15" s="118" t="s">
        <v>121</v>
      </c>
      <c r="B15" s="141" t="s">
        <v>29</v>
      </c>
      <c r="C15" s="285" t="s">
        <v>122</v>
      </c>
      <c r="D15" s="149"/>
      <c r="E15" s="150"/>
      <c r="F15" s="151"/>
      <c r="G15" s="151"/>
      <c r="H15" s="152"/>
      <c r="I15" s="129"/>
      <c r="J15" s="129"/>
    </row>
    <row r="16" spans="1:10" s="140" customFormat="1">
      <c r="A16" s="153"/>
      <c r="B16" s="154"/>
      <c r="C16" s="112"/>
      <c r="D16" s="119"/>
      <c r="E16" s="70"/>
      <c r="F16" s="155"/>
      <c r="G16" s="111"/>
      <c r="H16" s="97"/>
      <c r="I16" s="129"/>
      <c r="J16" s="129"/>
    </row>
    <row r="17" spans="2:12" s="140" customFormat="1">
      <c r="B17" s="154"/>
      <c r="C17" s="112"/>
      <c r="D17" s="119"/>
      <c r="E17" s="70"/>
      <c r="F17" s="155"/>
      <c r="G17" s="111"/>
      <c r="H17" s="97"/>
      <c r="I17" s="129"/>
      <c r="J17" s="129"/>
    </row>
    <row r="18" spans="2:12" s="140" customFormat="1" ht="39" customHeight="1">
      <c r="B18" s="154"/>
      <c r="C18" s="112"/>
      <c r="D18" s="119"/>
      <c r="E18" s="70"/>
      <c r="F18" s="155"/>
      <c r="G18" s="111"/>
      <c r="H18" s="97"/>
      <c r="I18" s="129"/>
      <c r="J18" s="129"/>
    </row>
    <row r="19" spans="2:12" s="140" customFormat="1">
      <c r="B19" s="154"/>
      <c r="C19" s="112"/>
      <c r="D19" s="119"/>
      <c r="E19" s="70"/>
      <c r="F19" s="155"/>
      <c r="G19" s="111"/>
      <c r="H19" s="97"/>
      <c r="I19" s="129"/>
      <c r="J19" s="129"/>
    </row>
    <row r="20" spans="2:12" s="140" customFormat="1">
      <c r="B20" s="154"/>
      <c r="C20" s="69"/>
      <c r="D20" s="68"/>
      <c r="E20" s="109"/>
      <c r="F20" s="110"/>
      <c r="G20" s="111"/>
      <c r="H20" s="97"/>
      <c r="I20" s="129"/>
      <c r="J20" s="129"/>
    </row>
    <row r="21" spans="2:12" s="140" customFormat="1">
      <c r="B21" s="154"/>
      <c r="C21" s="112"/>
      <c r="D21" s="119"/>
      <c r="E21" s="70"/>
      <c r="F21" s="155"/>
      <c r="G21" s="111"/>
      <c r="H21" s="97"/>
      <c r="I21" s="129"/>
      <c r="J21" s="129"/>
    </row>
    <row r="22" spans="2:12" s="140" customFormat="1">
      <c r="B22" s="154"/>
      <c r="C22" s="112"/>
      <c r="D22" s="68"/>
      <c r="E22" s="109"/>
      <c r="F22" s="110"/>
      <c r="G22" s="111"/>
      <c r="H22" s="97"/>
      <c r="I22" s="129"/>
      <c r="J22" s="129"/>
    </row>
    <row r="23" spans="2:12" s="140" customFormat="1">
      <c r="B23" s="154"/>
      <c r="C23" s="112"/>
      <c r="D23" s="68"/>
      <c r="E23" s="109"/>
      <c r="F23" s="110"/>
      <c r="G23" s="111"/>
      <c r="H23" s="97"/>
      <c r="I23" s="129"/>
      <c r="J23" s="129"/>
    </row>
    <row r="24" spans="2:12" s="140" customFormat="1">
      <c r="B24" s="154"/>
      <c r="C24" s="112"/>
      <c r="D24" s="119"/>
      <c r="E24" s="70"/>
      <c r="F24" s="155"/>
      <c r="G24" s="111"/>
      <c r="H24" s="97"/>
      <c r="I24" s="129"/>
      <c r="J24" s="129"/>
    </row>
    <row r="25" spans="2:12" s="130" customFormat="1" ht="53.25" customHeight="1">
      <c r="B25" s="154"/>
      <c r="C25" s="112"/>
      <c r="D25" s="68"/>
      <c r="E25" s="109"/>
      <c r="F25" s="110"/>
      <c r="G25" s="111"/>
      <c r="H25" s="83"/>
      <c r="I25" s="83"/>
      <c r="J25" s="83"/>
      <c r="K25" s="83"/>
      <c r="L25" s="83"/>
    </row>
    <row r="26" spans="2:12" s="130" customFormat="1">
      <c r="B26" s="154"/>
      <c r="C26" s="112"/>
      <c r="D26" s="119"/>
      <c r="E26" s="109"/>
      <c r="F26" s="110"/>
      <c r="G26" s="111"/>
      <c r="H26" s="83"/>
      <c r="I26" s="83"/>
      <c r="J26" s="83"/>
      <c r="K26" s="83"/>
      <c r="L26" s="83"/>
    </row>
    <row r="27" spans="2:12" s="157" customFormat="1" ht="65.25" customHeight="1">
      <c r="B27" s="154"/>
      <c r="C27" s="112"/>
      <c r="D27" s="68"/>
      <c r="E27" s="109"/>
      <c r="F27" s="110"/>
      <c r="G27" s="111"/>
      <c r="H27" s="156"/>
      <c r="I27" s="129"/>
      <c r="J27" s="129"/>
    </row>
    <row r="28" spans="2:12" s="157" customFormat="1">
      <c r="B28" s="154"/>
      <c r="C28" s="112"/>
      <c r="D28" s="158"/>
      <c r="E28" s="159"/>
      <c r="F28" s="160"/>
      <c r="G28" s="111"/>
      <c r="H28" s="156"/>
      <c r="I28" s="129"/>
      <c r="J28" s="129"/>
    </row>
    <row r="29" spans="2:12" s="130" customFormat="1">
      <c r="B29" s="154"/>
      <c r="C29" s="112"/>
      <c r="D29" s="119"/>
      <c r="E29" s="109"/>
      <c r="F29" s="110"/>
      <c r="G29" s="111"/>
      <c r="H29" s="161"/>
      <c r="I29" s="129"/>
      <c r="J29" s="129"/>
    </row>
    <row r="30" spans="2:12" s="130" customFormat="1">
      <c r="B30" s="154"/>
      <c r="C30" s="162"/>
      <c r="D30" s="119"/>
      <c r="E30" s="109"/>
      <c r="F30" s="110"/>
      <c r="G30" s="111"/>
      <c r="H30" s="161"/>
      <c r="I30" s="129"/>
      <c r="J30" s="129"/>
    </row>
    <row r="31" spans="2:12" s="130" customFormat="1">
      <c r="B31" s="154"/>
      <c r="C31" s="162"/>
      <c r="D31" s="119"/>
      <c r="E31" s="109"/>
      <c r="F31" s="110"/>
      <c r="G31" s="111"/>
      <c r="H31" s="161"/>
      <c r="I31" s="129"/>
      <c r="J31" s="129"/>
    </row>
    <row r="32" spans="2:12" s="130" customFormat="1">
      <c r="B32" s="154"/>
      <c r="C32" s="112"/>
      <c r="D32" s="119"/>
      <c r="E32" s="109"/>
      <c r="F32" s="110"/>
      <c r="G32" s="111"/>
      <c r="H32" s="161"/>
      <c r="I32" s="129"/>
      <c r="J32" s="129"/>
    </row>
    <row r="33" spans="2:10" s="130" customFormat="1">
      <c r="B33" s="154"/>
      <c r="C33" s="112"/>
      <c r="D33" s="119"/>
      <c r="E33" s="109"/>
      <c r="F33" s="110"/>
      <c r="G33" s="111"/>
      <c r="H33" s="161"/>
      <c r="I33" s="129"/>
      <c r="J33" s="129"/>
    </row>
    <row r="34" spans="2:10" s="130" customFormat="1">
      <c r="B34" s="154"/>
      <c r="C34" s="112"/>
      <c r="D34" s="119"/>
      <c r="E34" s="109"/>
      <c r="F34" s="110"/>
      <c r="G34" s="111"/>
      <c r="H34" s="161"/>
      <c r="I34" s="129"/>
      <c r="J34" s="129"/>
    </row>
    <row r="35" spans="2:10" s="130" customFormat="1">
      <c r="B35" s="154"/>
      <c r="C35" s="162"/>
      <c r="D35" s="119"/>
      <c r="E35" s="109"/>
      <c r="F35" s="110"/>
      <c r="G35" s="111"/>
      <c r="H35" s="161"/>
      <c r="I35" s="129"/>
      <c r="J35" s="129"/>
    </row>
    <row r="36" spans="2:10" s="130" customFormat="1" ht="64.5" customHeight="1">
      <c r="B36" s="154"/>
      <c r="C36" s="112"/>
      <c r="D36" s="68"/>
      <c r="E36" s="109"/>
      <c r="F36" s="110"/>
      <c r="G36" s="111"/>
      <c r="H36" s="161"/>
      <c r="I36" s="129"/>
      <c r="J36" s="129"/>
    </row>
    <row r="37" spans="2:10" s="130" customFormat="1">
      <c r="B37" s="154"/>
      <c r="C37" s="112"/>
      <c r="D37" s="119"/>
      <c r="E37" s="109"/>
      <c r="F37" s="110"/>
      <c r="G37" s="111"/>
      <c r="H37" s="161"/>
      <c r="I37" s="129"/>
      <c r="J37" s="129"/>
    </row>
    <row r="38" spans="2:10" s="130" customFormat="1" ht="64.5" customHeight="1">
      <c r="B38" s="154"/>
      <c r="C38" s="112"/>
      <c r="D38" s="68"/>
      <c r="E38" s="70"/>
      <c r="F38" s="155"/>
      <c r="G38" s="111"/>
      <c r="H38" s="161"/>
      <c r="I38" s="129"/>
      <c r="J38" s="129"/>
    </row>
    <row r="39" spans="2:10" s="130" customFormat="1">
      <c r="B39" s="154"/>
      <c r="C39" s="163"/>
      <c r="D39" s="68"/>
      <c r="E39" s="109"/>
      <c r="F39" s="110"/>
      <c r="G39" s="111"/>
      <c r="H39" s="161"/>
      <c r="I39" s="129"/>
      <c r="J39" s="129"/>
    </row>
    <row r="40" spans="2:10" s="130" customFormat="1" ht="12.75" customHeight="1">
      <c r="B40" s="154"/>
      <c r="C40" s="112"/>
      <c r="D40" s="68"/>
      <c r="E40" s="70"/>
      <c r="F40" s="155"/>
      <c r="G40" s="111"/>
      <c r="H40" s="161"/>
      <c r="I40" s="129"/>
      <c r="J40" s="129"/>
    </row>
    <row r="41" spans="2:10" s="130" customFormat="1" ht="63" customHeight="1">
      <c r="B41" s="154"/>
      <c r="C41" s="112"/>
      <c r="D41" s="68"/>
      <c r="E41" s="109"/>
      <c r="F41" s="110"/>
      <c r="G41" s="111"/>
      <c r="H41" s="161"/>
      <c r="I41" s="129"/>
      <c r="J41" s="129"/>
    </row>
    <row r="42" spans="2:10" s="130" customFormat="1">
      <c r="B42" s="154"/>
      <c r="C42" s="163"/>
      <c r="D42" s="68"/>
      <c r="E42" s="109"/>
      <c r="F42" s="110"/>
      <c r="G42" s="111"/>
      <c r="H42" s="161"/>
      <c r="I42" s="129"/>
      <c r="J42" s="129"/>
    </row>
    <row r="43" spans="2:10" s="130" customFormat="1">
      <c r="B43" s="154"/>
      <c r="C43" s="112"/>
      <c r="D43" s="68"/>
      <c r="E43" s="109"/>
      <c r="F43" s="110"/>
      <c r="G43" s="111"/>
      <c r="H43" s="161"/>
      <c r="I43" s="129"/>
      <c r="J43" s="129"/>
    </row>
    <row r="44" spans="2:10" s="130" customFormat="1">
      <c r="B44" s="154"/>
      <c r="C44" s="112"/>
      <c r="D44" s="68"/>
      <c r="E44" s="109"/>
      <c r="F44" s="110"/>
      <c r="G44" s="111"/>
      <c r="H44" s="161"/>
      <c r="I44" s="129"/>
      <c r="J44" s="129"/>
    </row>
    <row r="45" spans="2:10" s="130" customFormat="1" ht="63.75" customHeight="1">
      <c r="B45" s="154"/>
      <c r="C45" s="112"/>
      <c r="D45" s="68"/>
      <c r="E45" s="109"/>
      <c r="F45" s="110"/>
      <c r="G45" s="111"/>
      <c r="H45" s="161"/>
      <c r="I45" s="129"/>
      <c r="J45" s="129"/>
    </row>
    <row r="46" spans="2:10" s="130" customFormat="1">
      <c r="B46" s="154"/>
      <c r="C46" s="112"/>
      <c r="D46" s="68"/>
      <c r="E46" s="109"/>
      <c r="F46" s="110"/>
      <c r="G46" s="111"/>
      <c r="H46" s="161"/>
      <c r="I46" s="129"/>
      <c r="J46" s="129"/>
    </row>
    <row r="47" spans="2:10" s="130" customFormat="1">
      <c r="B47" s="164"/>
      <c r="C47" s="165"/>
      <c r="D47" s="166"/>
      <c r="E47" s="167"/>
      <c r="F47" s="110"/>
      <c r="G47" s="168"/>
      <c r="H47" s="169"/>
      <c r="I47" s="129"/>
      <c r="J47" s="129"/>
    </row>
    <row r="48" spans="2:10" s="140" customFormat="1">
      <c r="B48" s="164"/>
      <c r="C48" s="11"/>
      <c r="D48" s="5"/>
      <c r="E48" s="170"/>
      <c r="F48" s="171"/>
      <c r="G48" s="15"/>
      <c r="H48" s="171"/>
      <c r="I48" s="171"/>
    </row>
  </sheetData>
  <pageMargins left="0.98425196850393704" right="0.39370078740157483" top="1.2598425196850394" bottom="0.98425196850393704" header="0.31496062992125984" footer="0.31496062992125984"/>
  <pageSetup paperSize="9" orientation="portrait" r:id="rId1"/>
  <headerFooter>
    <oddHeader>&amp;L&amp;8&amp;F</oddHeader>
    <oddFooter>&amp;L&amp;"FuturaTEEMedCon,Običajno"&amp;G
&amp;9PROTIM R¯IŠNIK PERC d.o.o.,  Poslovna cona A 2,  4208 ŠENÈUR,  SLOVENIJA
tel.: 04 279 18 00  fax: 04 279 18 25  e-mail:  protim@r-p.si  url: www.protim.si&amp;R&amp;"FuturaTEEMedCon,Običajno"&amp;9&amp;P/&amp;N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tabColor theme="6" tint="0.79998168889431442"/>
  </sheetPr>
  <dimension ref="A1:H81"/>
  <sheetViews>
    <sheetView showZeros="0" view="pageBreakPreview" topLeftCell="A6" zoomScale="115" zoomScaleNormal="100" zoomScaleSheetLayoutView="115" workbookViewId="0">
      <selection activeCell="E18" sqref="E18:E41"/>
    </sheetView>
  </sheetViews>
  <sheetFormatPr defaultColWidth="9.1171875" defaultRowHeight="12.7"/>
  <cols>
    <col min="1" max="1" width="5.87890625" style="9" customWidth="1"/>
    <col min="2" max="2" width="45" style="10" customWidth="1"/>
    <col min="3" max="3" width="6" style="5" bestFit="1" customWidth="1"/>
    <col min="4" max="4" width="8.1171875" style="1" customWidth="1"/>
    <col min="5" max="5" width="12.41015625" style="13" customWidth="1"/>
    <col min="6" max="6" width="11.87890625" style="15" customWidth="1"/>
    <col min="7" max="7" width="32.1171875" style="301" customWidth="1"/>
    <col min="8" max="8" width="9.1171875" style="44"/>
  </cols>
  <sheetData>
    <row r="1" spans="1:8" s="20" customFormat="1" ht="13.7">
      <c r="A1" s="16" t="s">
        <v>5</v>
      </c>
      <c r="B1" s="17" t="s">
        <v>164</v>
      </c>
      <c r="C1" s="18"/>
      <c r="D1" s="19"/>
      <c r="E1" s="39"/>
      <c r="F1" s="40"/>
      <c r="G1" s="299"/>
      <c r="H1" s="40"/>
    </row>
    <row r="2" spans="1:8" s="20" customFormat="1" ht="12.75" customHeight="1">
      <c r="A2" s="16"/>
      <c r="B2" s="17"/>
      <c r="C2" s="18"/>
      <c r="D2" s="19"/>
      <c r="E2" s="39"/>
      <c r="F2" s="40"/>
      <c r="G2" s="299"/>
      <c r="H2" s="40"/>
    </row>
    <row r="3" spans="1:8" s="20" customFormat="1" ht="12.75" customHeight="1">
      <c r="A3" s="63"/>
      <c r="B3" s="64" t="s">
        <v>27</v>
      </c>
      <c r="C3" s="63"/>
      <c r="D3" s="229"/>
      <c r="E3" s="230"/>
      <c r="F3" s="230"/>
      <c r="G3" s="299"/>
      <c r="H3" s="40"/>
    </row>
    <row r="4" spans="1:8" s="279" customFormat="1" ht="12.75" customHeight="1">
      <c r="A4" s="25"/>
      <c r="B4" s="276" t="s">
        <v>28</v>
      </c>
      <c r="C4" s="25"/>
      <c r="D4" s="62"/>
      <c r="E4" s="277"/>
      <c r="F4" s="277"/>
      <c r="G4" s="300"/>
      <c r="H4" s="278"/>
    </row>
    <row r="5" spans="1:8" s="279" customFormat="1" ht="12.75" customHeight="1">
      <c r="A5" s="32" t="s">
        <v>29</v>
      </c>
      <c r="B5" s="276" t="s">
        <v>30</v>
      </c>
      <c r="C5" s="25"/>
      <c r="D5" s="62"/>
      <c r="E5" s="277"/>
      <c r="F5" s="277"/>
      <c r="G5" s="300"/>
      <c r="H5" s="278"/>
    </row>
    <row r="6" spans="1:8" s="279" customFormat="1" ht="12.75" customHeight="1">
      <c r="A6" s="32" t="s">
        <v>29</v>
      </c>
      <c r="B6" s="276" t="s">
        <v>31</v>
      </c>
      <c r="C6" s="25"/>
      <c r="D6" s="62"/>
      <c r="E6" s="277"/>
      <c r="F6" s="277"/>
      <c r="G6" s="300"/>
      <c r="H6" s="278"/>
    </row>
    <row r="7" spans="1:8" s="279" customFormat="1" ht="12.75" customHeight="1">
      <c r="A7" s="32" t="s">
        <v>29</v>
      </c>
      <c r="B7" s="276" t="s">
        <v>32</v>
      </c>
      <c r="C7" s="25"/>
      <c r="D7" s="62"/>
      <c r="E7" s="277"/>
      <c r="F7" s="277"/>
      <c r="G7" s="300"/>
      <c r="H7" s="278"/>
    </row>
    <row r="8" spans="1:8" s="279" customFormat="1" ht="12.75" customHeight="1">
      <c r="A8" s="32" t="s">
        <v>29</v>
      </c>
      <c r="B8" s="276" t="s">
        <v>33</v>
      </c>
      <c r="C8" s="25"/>
      <c r="D8" s="62"/>
      <c r="E8" s="277"/>
      <c r="F8" s="277"/>
      <c r="G8" s="300"/>
      <c r="H8" s="278"/>
    </row>
    <row r="9" spans="1:8" s="279" customFormat="1" ht="25.5" customHeight="1">
      <c r="A9" s="280" t="s">
        <v>29</v>
      </c>
      <c r="B9" s="415" t="s">
        <v>34</v>
      </c>
      <c r="C9" s="415"/>
      <c r="D9" s="415"/>
      <c r="E9" s="415"/>
      <c r="F9" s="415"/>
      <c r="G9" s="300"/>
      <c r="H9" s="278"/>
    </row>
    <row r="10" spans="1:8" s="279" customFormat="1" ht="12.75" customHeight="1">
      <c r="A10" s="32" t="s">
        <v>29</v>
      </c>
      <c r="B10" s="276" t="s">
        <v>35</v>
      </c>
      <c r="C10" s="25"/>
      <c r="D10" s="62"/>
      <c r="E10" s="277"/>
      <c r="F10" s="277"/>
      <c r="G10" s="300"/>
      <c r="H10" s="278"/>
    </row>
    <row r="11" spans="1:8" s="279" customFormat="1" ht="12.75" customHeight="1">
      <c r="A11" s="32" t="s">
        <v>29</v>
      </c>
      <c r="B11" s="276" t="s">
        <v>36</v>
      </c>
      <c r="C11" s="25"/>
      <c r="D11" s="62"/>
      <c r="E11" s="277"/>
      <c r="F11" s="277"/>
      <c r="G11" s="300"/>
      <c r="H11" s="278"/>
    </row>
    <row r="12" spans="1:8" s="20" customFormat="1" ht="12.75" customHeight="1">
      <c r="A12" s="178"/>
      <c r="B12" s="64"/>
      <c r="C12" s="63"/>
      <c r="D12" s="229"/>
      <c r="E12" s="230"/>
      <c r="F12" s="230"/>
      <c r="G12" s="299"/>
      <c r="H12" s="40"/>
    </row>
    <row r="13" spans="1:8" s="20" customFormat="1" ht="12.75" customHeight="1">
      <c r="A13" s="16"/>
      <c r="B13" s="17"/>
      <c r="C13" s="18"/>
      <c r="D13" s="19"/>
      <c r="E13" s="39"/>
      <c r="F13" s="40"/>
      <c r="G13" s="299"/>
      <c r="H13" s="40"/>
    </row>
    <row r="14" spans="1:8" s="25" customFormat="1">
      <c r="A14" s="21" t="s">
        <v>1</v>
      </c>
      <c r="B14" s="22" t="s">
        <v>9</v>
      </c>
      <c r="C14" s="23" t="s">
        <v>2</v>
      </c>
      <c r="D14" s="24" t="s">
        <v>3</v>
      </c>
      <c r="E14" s="41" t="s">
        <v>4</v>
      </c>
      <c r="F14" s="42" t="s">
        <v>10</v>
      </c>
      <c r="G14" s="301"/>
      <c r="H14" s="188"/>
    </row>
    <row r="15" spans="1:8" s="25" customFormat="1">
      <c r="A15" s="26"/>
      <c r="B15" s="27"/>
      <c r="C15" s="28"/>
      <c r="D15" s="29"/>
      <c r="E15" s="43"/>
      <c r="F15" s="43"/>
      <c r="G15" s="301"/>
      <c r="H15" s="188"/>
    </row>
    <row r="16" spans="1:8" s="25" customFormat="1">
      <c r="A16" s="3"/>
      <c r="B16" s="204" t="s">
        <v>130</v>
      </c>
      <c r="C16" s="205"/>
      <c r="D16" s="66"/>
      <c r="E16" s="13"/>
      <c r="F16" s="15"/>
      <c r="G16" s="301"/>
      <c r="H16" s="188"/>
    </row>
    <row r="17" spans="1:8" s="25" customFormat="1" ht="5.0999999999999996" customHeight="1">
      <c r="A17" s="3"/>
      <c r="B17" s="4"/>
      <c r="C17" s="13"/>
      <c r="D17" s="6"/>
      <c r="E17" s="13"/>
      <c r="F17" s="15"/>
      <c r="G17" s="301"/>
      <c r="H17" s="188"/>
    </row>
    <row r="18" spans="1:8" s="25" customFormat="1" ht="25.35">
      <c r="A18" s="14">
        <f>COUNT($A$1:A17)+1</f>
        <v>1</v>
      </c>
      <c r="B18" s="10" t="s">
        <v>162</v>
      </c>
      <c r="C18" s="206" t="s">
        <v>97</v>
      </c>
      <c r="D18" s="194">
        <v>1</v>
      </c>
      <c r="E18" s="341"/>
      <c r="F18" s="342">
        <f>D18*E18</f>
        <v>0</v>
      </c>
      <c r="G18" s="301"/>
      <c r="H18" s="188"/>
    </row>
    <row r="19" spans="1:8" s="25" customFormat="1">
      <c r="A19" s="14"/>
      <c r="B19" s="27"/>
      <c r="C19" s="28"/>
      <c r="D19" s="29"/>
      <c r="E19" s="343"/>
      <c r="F19" s="343"/>
      <c r="G19" s="301"/>
      <c r="H19" s="188"/>
    </row>
    <row r="20" spans="1:8" s="25" customFormat="1" ht="25.35">
      <c r="A20" s="14">
        <f>COUNT($A$1:A19)+1</f>
        <v>2</v>
      </c>
      <c r="B20" s="10" t="s">
        <v>163</v>
      </c>
      <c r="C20" s="206" t="s">
        <v>97</v>
      </c>
      <c r="D20" s="194">
        <v>1</v>
      </c>
      <c r="E20" s="341"/>
      <c r="F20" s="342">
        <f>D20*E20</f>
        <v>0</v>
      </c>
      <c r="G20" s="301"/>
      <c r="H20" s="188"/>
    </row>
    <row r="21" spans="1:8" s="25" customFormat="1">
      <c r="A21" s="14"/>
      <c r="B21" s="10"/>
      <c r="C21" s="297"/>
      <c r="D21" s="194"/>
      <c r="E21" s="341"/>
      <c r="F21" s="342"/>
      <c r="G21" s="301"/>
      <c r="H21" s="188"/>
    </row>
    <row r="22" spans="1:8" s="25" customFormat="1" ht="50.7">
      <c r="A22" s="14">
        <f>COUNT($A$1:A21)+1</f>
        <v>3</v>
      </c>
      <c r="B22" s="285" t="s">
        <v>261</v>
      </c>
      <c r="C22" s="68" t="s">
        <v>255</v>
      </c>
      <c r="D22" s="335">
        <v>5</v>
      </c>
      <c r="E22" s="344"/>
      <c r="F22" s="345">
        <f t="shared" ref="F22" si="0">+E22*D22</f>
        <v>0</v>
      </c>
      <c r="G22" s="301"/>
      <c r="H22" s="188"/>
    </row>
    <row r="23" spans="1:8" s="25" customFormat="1">
      <c r="A23" s="14"/>
      <c r="B23" s="10"/>
      <c r="C23" s="206"/>
      <c r="D23" s="194"/>
      <c r="E23" s="341"/>
      <c r="F23" s="342"/>
      <c r="G23" s="301"/>
      <c r="H23" s="188"/>
    </row>
    <row r="24" spans="1:8" s="25" customFormat="1">
      <c r="A24" s="26"/>
      <c r="B24" s="204" t="s">
        <v>201</v>
      </c>
      <c r="C24" s="205"/>
      <c r="D24" s="66"/>
      <c r="E24" s="336"/>
      <c r="F24" s="346"/>
      <c r="G24" s="301"/>
      <c r="H24" s="188"/>
    </row>
    <row r="25" spans="1:8" s="25" customFormat="1" ht="5.0999999999999996" customHeight="1">
      <c r="A25" s="26"/>
      <c r="B25" s="27"/>
      <c r="C25" s="28"/>
      <c r="D25" s="29"/>
      <c r="E25" s="343"/>
      <c r="F25" s="343"/>
      <c r="G25" s="301"/>
      <c r="H25" s="188"/>
    </row>
    <row r="26" spans="1:8" s="25" customFormat="1" ht="38">
      <c r="A26" s="14">
        <f>COUNT($A$1:A25)+1</f>
        <v>4</v>
      </c>
      <c r="B26" s="10" t="s">
        <v>195</v>
      </c>
      <c r="C26" s="206"/>
      <c r="D26" s="194"/>
      <c r="E26" s="341"/>
      <c r="F26" s="342"/>
      <c r="G26" s="301"/>
      <c r="H26" s="188"/>
    </row>
    <row r="27" spans="1:8" s="25" customFormat="1" ht="25.35">
      <c r="A27" s="26" t="s">
        <v>94</v>
      </c>
      <c r="B27" s="10" t="s">
        <v>215</v>
      </c>
      <c r="C27" s="297" t="s">
        <v>138</v>
      </c>
      <c r="D27" s="194">
        <v>150</v>
      </c>
      <c r="E27" s="341"/>
      <c r="F27" s="342">
        <f>D27*E27</f>
        <v>0</v>
      </c>
      <c r="G27" s="301"/>
      <c r="H27" s="188"/>
    </row>
    <row r="28" spans="1:8" s="25" customFormat="1">
      <c r="A28" s="26"/>
      <c r="B28" s="10"/>
      <c r="C28" s="297"/>
      <c r="D28" s="194"/>
      <c r="E28" s="341"/>
      <c r="F28" s="342"/>
      <c r="G28" s="301"/>
      <c r="H28" s="188"/>
    </row>
    <row r="29" spans="1:8" s="25" customFormat="1" ht="50.7">
      <c r="A29" s="14">
        <f>COUNT($A$1:A28)+1</f>
        <v>5</v>
      </c>
      <c r="B29" s="298" t="s">
        <v>338</v>
      </c>
      <c r="C29" s="67" t="s">
        <v>38</v>
      </c>
      <c r="D29" s="194">
        <v>150</v>
      </c>
      <c r="E29" s="341"/>
      <c r="F29" s="342">
        <f>D29*E29</f>
        <v>0</v>
      </c>
      <c r="G29" s="301"/>
      <c r="H29" s="188"/>
    </row>
    <row r="30" spans="1:8" s="25" customFormat="1">
      <c r="A30" s="14"/>
      <c r="B30" s="298"/>
      <c r="C30" s="67"/>
      <c r="D30" s="194"/>
      <c r="E30" s="341"/>
      <c r="F30" s="342"/>
      <c r="G30" s="301"/>
      <c r="H30" s="188"/>
    </row>
    <row r="31" spans="1:8" s="25" customFormat="1" ht="38">
      <c r="A31" s="14">
        <f>COUNT($A$1:A30)+1</f>
        <v>6</v>
      </c>
      <c r="B31" s="162" t="s">
        <v>339</v>
      </c>
      <c r="C31" s="67" t="s">
        <v>38</v>
      </c>
      <c r="D31" s="194">
        <v>200</v>
      </c>
      <c r="E31" s="341"/>
      <c r="F31" s="342">
        <f>D31*E31</f>
        <v>0</v>
      </c>
      <c r="G31" s="301"/>
      <c r="H31" s="188"/>
    </row>
    <row r="32" spans="1:8" s="25" customFormat="1">
      <c r="A32" s="26"/>
      <c r="B32" s="298"/>
      <c r="C32" s="67"/>
      <c r="D32" s="29"/>
      <c r="E32" s="343"/>
      <c r="F32" s="343"/>
      <c r="G32" s="301"/>
      <c r="H32" s="188"/>
    </row>
    <row r="33" spans="1:8" s="25" customFormat="1">
      <c r="A33" s="26"/>
      <c r="B33" s="204" t="s">
        <v>202</v>
      </c>
      <c r="C33" s="205"/>
      <c r="D33" s="66"/>
      <c r="E33" s="336"/>
      <c r="F33" s="346"/>
      <c r="G33" s="301"/>
      <c r="H33" s="188"/>
    </row>
    <row r="34" spans="1:8" s="25" customFormat="1" ht="5.0999999999999996" customHeight="1">
      <c r="A34" s="26"/>
      <c r="B34" s="27"/>
      <c r="C34" s="28"/>
      <c r="D34" s="29"/>
      <c r="E34" s="343"/>
      <c r="F34" s="343"/>
      <c r="G34" s="301"/>
      <c r="H34" s="188"/>
    </row>
    <row r="35" spans="1:8" s="25" customFormat="1" ht="63.35">
      <c r="A35" s="14">
        <f>COUNT($A$1:A34)+1</f>
        <v>7</v>
      </c>
      <c r="B35" s="162" t="s">
        <v>341</v>
      </c>
      <c r="C35" s="297" t="s">
        <v>138</v>
      </c>
      <c r="D35" s="194">
        <v>1600</v>
      </c>
      <c r="E35" s="393"/>
      <c r="F35" s="394">
        <f>D35*E35</f>
        <v>0</v>
      </c>
      <c r="G35" s="301"/>
      <c r="H35" s="188"/>
    </row>
    <row r="36" spans="1:8" s="25" customFormat="1">
      <c r="A36" s="26"/>
      <c r="B36" s="27"/>
      <c r="C36" s="28"/>
      <c r="D36" s="29"/>
      <c r="E36" s="343"/>
      <c r="F36" s="343"/>
      <c r="G36" s="301"/>
      <c r="H36" s="188"/>
    </row>
    <row r="37" spans="1:8" s="25" customFormat="1" ht="76">
      <c r="A37" s="14">
        <f>COUNT($A$1:A34)+1</f>
        <v>7</v>
      </c>
      <c r="B37" s="162" t="s">
        <v>340</v>
      </c>
      <c r="C37" s="297" t="s">
        <v>138</v>
      </c>
      <c r="D37" s="194">
        <v>500</v>
      </c>
      <c r="E37" s="341"/>
      <c r="F37" s="394">
        <f>D37*E37</f>
        <v>0</v>
      </c>
      <c r="G37" s="301"/>
      <c r="H37" s="188"/>
    </row>
    <row r="38" spans="1:8" s="25" customFormat="1">
      <c r="A38" s="14"/>
      <c r="B38" s="162"/>
      <c r="C38" s="297"/>
      <c r="D38" s="194"/>
      <c r="E38" s="341"/>
      <c r="F38" s="342"/>
      <c r="G38" s="301"/>
      <c r="H38" s="188"/>
    </row>
    <row r="39" spans="1:8" s="25" customFormat="1" ht="63.35">
      <c r="A39" s="26"/>
      <c r="B39" s="162" t="s">
        <v>342</v>
      </c>
      <c r="C39" s="68" t="s">
        <v>138</v>
      </c>
      <c r="D39" s="407">
        <v>300</v>
      </c>
      <c r="E39" s="408"/>
      <c r="F39" s="409">
        <f t="shared" ref="F39" si="1">+E39*D39</f>
        <v>0</v>
      </c>
      <c r="G39" s="301"/>
      <c r="H39" s="188"/>
    </row>
    <row r="40" spans="1:8" s="25" customFormat="1">
      <c r="A40" s="26"/>
      <c r="B40" s="285"/>
      <c r="C40" s="68"/>
      <c r="D40" s="407"/>
      <c r="E40" s="408"/>
      <c r="F40" s="409"/>
      <c r="G40" s="301"/>
      <c r="H40" s="188"/>
    </row>
    <row r="41" spans="1:8" s="25" customFormat="1" ht="76">
      <c r="A41" s="14">
        <f>COUNT($A$1:A39)+1</f>
        <v>9</v>
      </c>
      <c r="B41" s="72" t="s">
        <v>262</v>
      </c>
      <c r="C41" s="206" t="s">
        <v>38</v>
      </c>
      <c r="D41" s="194">
        <v>950</v>
      </c>
      <c r="E41" s="341"/>
      <c r="F41" s="342">
        <f>$D41*E41</f>
        <v>0</v>
      </c>
      <c r="G41" s="301"/>
      <c r="H41" s="188"/>
    </row>
    <row r="42" spans="1:8" s="25" customFormat="1">
      <c r="A42" s="14"/>
      <c r="B42" s="72"/>
      <c r="C42" s="206"/>
      <c r="D42" s="194"/>
      <c r="E42" s="341"/>
      <c r="F42" s="342"/>
      <c r="G42" s="301"/>
      <c r="H42" s="188"/>
    </row>
    <row r="43" spans="1:8" ht="13" thickBot="1">
      <c r="A43" s="195"/>
      <c r="B43" s="187" t="str">
        <f>$B$1&amp;" skupaj:"</f>
        <v>ZEMELJSKA DELA skupaj:</v>
      </c>
      <c r="C43" s="196"/>
      <c r="D43" s="197"/>
      <c r="E43" s="348"/>
      <c r="F43" s="349">
        <f>SUM(F18:F42)</f>
        <v>0</v>
      </c>
    </row>
    <row r="44" spans="1:8" ht="13" thickTop="1">
      <c r="D44" s="6"/>
    </row>
    <row r="45" spans="1:8">
      <c r="D45" s="6"/>
    </row>
    <row r="46" spans="1:8">
      <c r="D46" s="6"/>
    </row>
    <row r="47" spans="1:8">
      <c r="D47" s="6"/>
    </row>
    <row r="48" spans="1:8">
      <c r="D48" s="6"/>
    </row>
    <row r="49" spans="4:4">
      <c r="D49" s="6"/>
    </row>
    <row r="50" spans="4:4">
      <c r="D50" s="6"/>
    </row>
    <row r="51" spans="4:4">
      <c r="D51" s="6"/>
    </row>
    <row r="52" spans="4:4">
      <c r="D52" s="6"/>
    </row>
    <row r="53" spans="4:4">
      <c r="D53" s="6"/>
    </row>
    <row r="54" spans="4:4">
      <c r="D54" s="6"/>
    </row>
    <row r="55" spans="4:4">
      <c r="D55" s="6"/>
    </row>
    <row r="56" spans="4:4">
      <c r="D56" s="6"/>
    </row>
    <row r="57" spans="4:4">
      <c r="D57" s="6"/>
    </row>
    <row r="58" spans="4:4">
      <c r="D58" s="6"/>
    </row>
    <row r="59" spans="4:4">
      <c r="D59" s="6"/>
    </row>
    <row r="60" spans="4:4">
      <c r="D60" s="6"/>
    </row>
    <row r="61" spans="4:4">
      <c r="D61" s="6"/>
    </row>
    <row r="62" spans="4:4">
      <c r="D62" s="6"/>
    </row>
    <row r="63" spans="4:4">
      <c r="D63" s="6"/>
    </row>
    <row r="64" spans="4:4">
      <c r="D64" s="6"/>
    </row>
    <row r="65" spans="4:4">
      <c r="D65" s="6"/>
    </row>
    <row r="66" spans="4:4">
      <c r="D66" s="6"/>
    </row>
    <row r="67" spans="4:4">
      <c r="D67" s="6"/>
    </row>
    <row r="68" spans="4:4">
      <c r="D68" s="6"/>
    </row>
    <row r="69" spans="4:4">
      <c r="D69" s="6"/>
    </row>
    <row r="70" spans="4:4">
      <c r="D70" s="6"/>
    </row>
    <row r="71" spans="4:4">
      <c r="D71" s="6"/>
    </row>
    <row r="72" spans="4:4">
      <c r="D72" s="6"/>
    </row>
    <row r="73" spans="4:4">
      <c r="D73" s="6"/>
    </row>
    <row r="74" spans="4:4">
      <c r="D74" s="6"/>
    </row>
    <row r="75" spans="4:4">
      <c r="D75" s="6"/>
    </row>
    <row r="76" spans="4:4">
      <c r="D76" s="6"/>
    </row>
    <row r="77" spans="4:4">
      <c r="D77" s="6"/>
    </row>
    <row r="78" spans="4:4">
      <c r="D78" s="6"/>
    </row>
    <row r="79" spans="4:4">
      <c r="D79" s="6"/>
    </row>
    <row r="80" spans="4:4">
      <c r="D80" s="6"/>
    </row>
    <row r="81" spans="4:4">
      <c r="D81" s="6"/>
    </row>
  </sheetData>
  <mergeCells count="1">
    <mergeCell ref="B9:F9"/>
  </mergeCells>
  <phoneticPr fontId="21" type="noConversion"/>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
&amp;9PROTIM R¯IŠNIK PERC d.o.o.,  Poslovna cona A 2,  4208 ŠENÈUR,  SLOVENIJA
tel.: 04 279 18 00  fax: 04 279 18 25  e-mail:  protim@r-p.si  url: www.protim.si&amp;R&amp;"FuturaTEEMedCon,Običajno"&amp;9&amp;P/&amp;N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367B6-4DFB-449F-BC18-10E0C1563A9A}">
  <sheetPr codeName="List6">
    <tabColor theme="6" tint="0.79998168889431442"/>
  </sheetPr>
  <dimension ref="A1:H62"/>
  <sheetViews>
    <sheetView showZeros="0" view="pageBreakPreview" topLeftCell="A4" zoomScaleNormal="100" zoomScaleSheetLayoutView="100" workbookViewId="0">
      <selection activeCell="E18" sqref="E18:E59"/>
    </sheetView>
  </sheetViews>
  <sheetFormatPr defaultColWidth="9.1171875" defaultRowHeight="12.7"/>
  <cols>
    <col min="1" max="1" width="5" style="9" customWidth="1"/>
    <col min="2" max="2" width="45" style="10" customWidth="1"/>
    <col min="3" max="3" width="6" style="5" bestFit="1" customWidth="1"/>
    <col min="4" max="4" width="8.1171875" style="6" customWidth="1"/>
    <col min="5" max="5" width="12.41015625" style="13" customWidth="1"/>
    <col min="6" max="6" width="13" style="15" customWidth="1"/>
    <col min="7" max="8" width="9.1171875" style="44"/>
    <col min="13" max="13" width="12.29296875" customWidth="1"/>
  </cols>
  <sheetData>
    <row r="1" spans="1:8" s="20" customFormat="1" ht="13.7">
      <c r="A1" s="16" t="s">
        <v>6</v>
      </c>
      <c r="B1" s="17" t="s">
        <v>165</v>
      </c>
      <c r="C1" s="18"/>
      <c r="D1" s="19"/>
      <c r="E1" s="39"/>
      <c r="F1" s="40"/>
      <c r="G1" s="40"/>
      <c r="H1" s="40"/>
    </row>
    <row r="2" spans="1:8" s="20" customFormat="1" ht="12.75" customHeight="1">
      <c r="A2" s="16"/>
      <c r="B2" s="17"/>
      <c r="C2" s="18"/>
      <c r="D2" s="19"/>
      <c r="E2" s="39"/>
      <c r="F2" s="40"/>
      <c r="G2" s="40"/>
      <c r="H2" s="40"/>
    </row>
    <row r="3" spans="1:8" s="20" customFormat="1" ht="12.75" customHeight="1">
      <c r="A3" s="63"/>
      <c r="B3" s="64" t="s">
        <v>27</v>
      </c>
      <c r="C3" s="63"/>
      <c r="D3" s="229"/>
      <c r="E3" s="230"/>
      <c r="F3" s="230"/>
      <c r="G3" s="40"/>
      <c r="H3" s="40"/>
    </row>
    <row r="4" spans="1:8" s="279" customFormat="1" ht="12.75" customHeight="1">
      <c r="A4" s="25"/>
      <c r="B4" s="276" t="s">
        <v>28</v>
      </c>
      <c r="C4" s="25"/>
      <c r="D4" s="62"/>
      <c r="E4" s="277"/>
      <c r="F4" s="277"/>
      <c r="G4" s="278"/>
      <c r="H4" s="278"/>
    </row>
    <row r="5" spans="1:8" s="279" customFormat="1" ht="12.75" customHeight="1">
      <c r="A5" s="32" t="s">
        <v>29</v>
      </c>
      <c r="B5" s="276" t="s">
        <v>30</v>
      </c>
      <c r="C5" s="25"/>
      <c r="D5" s="62"/>
      <c r="E5" s="277"/>
      <c r="F5" s="277"/>
      <c r="G5" s="278"/>
      <c r="H5" s="278"/>
    </row>
    <row r="6" spans="1:8" s="279" customFormat="1" ht="12.75" customHeight="1">
      <c r="A6" s="32" t="s">
        <v>29</v>
      </c>
      <c r="B6" s="276" t="s">
        <v>31</v>
      </c>
      <c r="C6" s="25"/>
      <c r="D6" s="62"/>
      <c r="E6" s="277"/>
      <c r="F6" s="277"/>
      <c r="G6" s="278"/>
      <c r="H6" s="278"/>
    </row>
    <row r="7" spans="1:8" s="279" customFormat="1" ht="12.75" customHeight="1">
      <c r="A7" s="32" t="s">
        <v>29</v>
      </c>
      <c r="B7" s="276" t="s">
        <v>32</v>
      </c>
      <c r="C7" s="25"/>
      <c r="D7" s="62"/>
      <c r="E7" s="277"/>
      <c r="F7" s="277"/>
      <c r="G7" s="278"/>
      <c r="H7" s="278"/>
    </row>
    <row r="8" spans="1:8" s="279" customFormat="1" ht="12.75" customHeight="1">
      <c r="A8" s="32" t="s">
        <v>29</v>
      </c>
      <c r="B8" s="276" t="s">
        <v>33</v>
      </c>
      <c r="C8" s="25"/>
      <c r="D8" s="62"/>
      <c r="E8" s="277"/>
      <c r="F8" s="277"/>
      <c r="G8" s="278"/>
      <c r="H8" s="278"/>
    </row>
    <row r="9" spans="1:8" s="279" customFormat="1" ht="25.5" customHeight="1">
      <c r="A9" s="280" t="s">
        <v>29</v>
      </c>
      <c r="B9" s="415" t="s">
        <v>34</v>
      </c>
      <c r="C9" s="415"/>
      <c r="D9" s="415"/>
      <c r="E9" s="415"/>
      <c r="F9" s="415"/>
      <c r="G9" s="278"/>
      <c r="H9" s="278"/>
    </row>
    <row r="10" spans="1:8" s="279" customFormat="1" ht="12.75" customHeight="1">
      <c r="A10" s="32" t="s">
        <v>29</v>
      </c>
      <c r="B10" s="276" t="s">
        <v>35</v>
      </c>
      <c r="C10" s="25"/>
      <c r="D10" s="62"/>
      <c r="E10" s="277"/>
      <c r="F10" s="277"/>
      <c r="G10" s="278"/>
      <c r="H10" s="278"/>
    </row>
    <row r="11" spans="1:8" s="279" customFormat="1" ht="12.75" customHeight="1">
      <c r="A11" s="114" t="s">
        <v>29</v>
      </c>
      <c r="B11" s="416" t="s">
        <v>40</v>
      </c>
      <c r="C11" s="416"/>
      <c r="D11" s="416"/>
      <c r="E11" s="416"/>
      <c r="F11" s="416"/>
      <c r="G11" s="278"/>
      <c r="H11" s="278"/>
    </row>
    <row r="12" spans="1:8" s="279" customFormat="1" ht="12.75" customHeight="1">
      <c r="A12" s="32" t="s">
        <v>29</v>
      </c>
      <c r="B12" s="276" t="s">
        <v>36</v>
      </c>
      <c r="C12" s="25"/>
      <c r="D12" s="62"/>
      <c r="E12" s="277"/>
      <c r="F12" s="277"/>
      <c r="G12" s="278"/>
      <c r="H12" s="278"/>
    </row>
    <row r="13" spans="1:8" s="20" customFormat="1" ht="12.75" customHeight="1">
      <c r="A13" s="16"/>
      <c r="B13" s="17"/>
      <c r="C13" s="18"/>
      <c r="D13" s="19"/>
      <c r="E13" s="39"/>
      <c r="F13" s="40"/>
      <c r="G13" s="40"/>
      <c r="H13" s="40"/>
    </row>
    <row r="14" spans="1:8" s="25" customFormat="1">
      <c r="A14" s="21" t="s">
        <v>1</v>
      </c>
      <c r="B14" s="22" t="s">
        <v>9</v>
      </c>
      <c r="C14" s="23" t="s">
        <v>2</v>
      </c>
      <c r="D14" s="24" t="s">
        <v>3</v>
      </c>
      <c r="E14" s="41" t="s">
        <v>4</v>
      </c>
      <c r="F14" s="42" t="s">
        <v>10</v>
      </c>
      <c r="G14" s="188"/>
      <c r="H14" s="188"/>
    </row>
    <row r="15" spans="1:8" s="25" customFormat="1">
      <c r="A15" s="26"/>
      <c r="B15" s="27"/>
      <c r="C15" s="28"/>
      <c r="D15" s="29"/>
      <c r="E15" s="43"/>
      <c r="F15" s="43"/>
      <c r="G15" s="188"/>
      <c r="H15" s="188"/>
    </row>
    <row r="16" spans="1:8" s="25" customFormat="1">
      <c r="A16" s="26"/>
      <c r="B16" s="204" t="s">
        <v>166</v>
      </c>
      <c r="C16" s="205"/>
      <c r="D16" s="66"/>
      <c r="E16" s="13"/>
      <c r="F16" s="15"/>
      <c r="G16" s="188"/>
      <c r="H16" s="188"/>
    </row>
    <row r="17" spans="1:6" ht="5.0999999999999996" customHeight="1">
      <c r="A17" s="14"/>
      <c r="B17" s="72"/>
      <c r="C17" s="25"/>
    </row>
    <row r="18" spans="1:6" ht="25.35">
      <c r="A18" s="14">
        <f>COUNT($A$16:A17)+1</f>
        <v>1</v>
      </c>
      <c r="B18" s="72" t="s">
        <v>167</v>
      </c>
      <c r="C18" s="359" t="s">
        <v>265</v>
      </c>
      <c r="D18" s="194">
        <v>22</v>
      </c>
      <c r="E18" s="341"/>
      <c r="F18" s="342">
        <f>$D18*E18</f>
        <v>0</v>
      </c>
    </row>
    <row r="19" spans="1:6" ht="12.75" customHeight="1">
      <c r="A19" s="14"/>
      <c r="B19" s="72"/>
      <c r="C19" s="25"/>
      <c r="E19" s="336"/>
      <c r="F19" s="346"/>
    </row>
    <row r="20" spans="1:6" ht="25.35">
      <c r="A20" s="14">
        <f>COUNT($A$16:A19)+1</f>
        <v>2</v>
      </c>
      <c r="B20" s="10" t="s">
        <v>274</v>
      </c>
      <c r="C20" s="206" t="s">
        <v>38</v>
      </c>
      <c r="D20" s="194">
        <v>900</v>
      </c>
      <c r="E20" s="341"/>
      <c r="F20" s="342">
        <f>$D20*E20</f>
        <v>0</v>
      </c>
    </row>
    <row r="21" spans="1:6" ht="12.75" customHeight="1">
      <c r="A21" s="14"/>
      <c r="B21" s="72"/>
      <c r="C21" s="25"/>
      <c r="E21" s="336"/>
      <c r="F21" s="346"/>
    </row>
    <row r="22" spans="1:6" ht="25.35">
      <c r="A22" s="14">
        <f>COUNT($A$16:A21)+1</f>
        <v>3</v>
      </c>
      <c r="B22" s="10" t="s">
        <v>275</v>
      </c>
      <c r="C22" s="206" t="s">
        <v>38</v>
      </c>
      <c r="D22" s="194">
        <v>900</v>
      </c>
      <c r="E22" s="341"/>
      <c r="F22" s="342">
        <f>$D22*E22</f>
        <v>0</v>
      </c>
    </row>
    <row r="23" spans="1:6">
      <c r="A23" s="14"/>
      <c r="B23" s="72"/>
      <c r="C23" s="25"/>
      <c r="D23" s="194"/>
      <c r="E23" s="336"/>
      <c r="F23" s="346"/>
    </row>
    <row r="24" spans="1:6">
      <c r="A24" s="14"/>
      <c r="B24" s="204" t="s">
        <v>100</v>
      </c>
      <c r="C24" s="205"/>
      <c r="D24" s="66"/>
      <c r="E24" s="336"/>
      <c r="F24" s="346"/>
    </row>
    <row r="25" spans="1:6" ht="5.0999999999999996" customHeight="1">
      <c r="A25" s="14"/>
      <c r="B25" s="72"/>
      <c r="C25" s="25"/>
      <c r="E25" s="336"/>
      <c r="F25" s="346"/>
    </row>
    <row r="26" spans="1:6" ht="50.7">
      <c r="A26" s="14">
        <f>COUNT($A$16:A25)+1</f>
        <v>4</v>
      </c>
      <c r="B26" s="10" t="s">
        <v>277</v>
      </c>
      <c r="C26" s="359" t="s">
        <v>265</v>
      </c>
      <c r="D26" s="194">
        <v>75</v>
      </c>
      <c r="E26" s="341"/>
      <c r="F26" s="342">
        <f>$D26*E26</f>
        <v>0</v>
      </c>
    </row>
    <row r="27" spans="1:6" ht="12.75" customHeight="1">
      <c r="A27" s="14"/>
      <c r="B27" s="72"/>
      <c r="C27" s="25"/>
      <c r="D27" s="194"/>
      <c r="E27" s="336"/>
      <c r="F27" s="346"/>
    </row>
    <row r="28" spans="1:6" ht="50.7">
      <c r="A28" s="14">
        <f>COUNT($A$16:A27)+1</f>
        <v>5</v>
      </c>
      <c r="B28" s="10" t="s">
        <v>276</v>
      </c>
      <c r="C28" s="359" t="s">
        <v>265</v>
      </c>
      <c r="D28" s="194">
        <v>145</v>
      </c>
      <c r="E28" s="341"/>
      <c r="F28" s="342">
        <f>$D28*E28</f>
        <v>0</v>
      </c>
    </row>
    <row r="29" spans="1:6" ht="12.75" customHeight="1">
      <c r="A29" s="14"/>
      <c r="B29" s="72"/>
      <c r="C29" s="25"/>
      <c r="D29" s="194"/>
      <c r="E29" s="336"/>
      <c r="F29" s="346"/>
    </row>
    <row r="30" spans="1:6" ht="50.7">
      <c r="A30" s="14">
        <f>COUNT($A$16:A29)+1</f>
        <v>6</v>
      </c>
      <c r="B30" s="10" t="s">
        <v>221</v>
      </c>
      <c r="C30" s="359" t="s">
        <v>265</v>
      </c>
      <c r="D30" s="194">
        <v>110</v>
      </c>
      <c r="E30" s="341"/>
      <c r="F30" s="342">
        <f>$D30*E30</f>
        <v>0</v>
      </c>
    </row>
    <row r="31" spans="1:6" ht="12.75" customHeight="1">
      <c r="A31" s="14"/>
      <c r="B31" s="72"/>
      <c r="C31" s="25"/>
      <c r="D31" s="194"/>
      <c r="E31" s="336"/>
      <c r="F31" s="346"/>
    </row>
    <row r="32" spans="1:6" ht="38">
      <c r="A32" s="14">
        <f>COUNT($A$16:A31)+1</f>
        <v>7</v>
      </c>
      <c r="B32" s="318" t="s">
        <v>169</v>
      </c>
      <c r="C32" s="359" t="s">
        <v>265</v>
      </c>
      <c r="D32" s="194">
        <v>5</v>
      </c>
      <c r="E32" s="341"/>
      <c r="F32" s="342">
        <f>$D32*E32</f>
        <v>0</v>
      </c>
    </row>
    <row r="33" spans="1:6" ht="12.75" customHeight="1">
      <c r="A33" s="14"/>
      <c r="B33" s="72"/>
      <c r="C33" s="25"/>
      <c r="D33" s="194"/>
      <c r="E33" s="336"/>
      <c r="F33" s="346"/>
    </row>
    <row r="34" spans="1:6">
      <c r="A34" s="14"/>
      <c r="B34" s="204" t="s">
        <v>168</v>
      </c>
      <c r="C34" s="205"/>
      <c r="D34" s="66"/>
      <c r="E34" s="336"/>
      <c r="F34" s="346"/>
    </row>
    <row r="35" spans="1:6" ht="3.75" customHeight="1">
      <c r="A35" s="14"/>
      <c r="B35" s="72"/>
      <c r="C35" s="25"/>
      <c r="E35" s="336"/>
      <c r="F35" s="346"/>
    </row>
    <row r="36" spans="1:6" ht="38">
      <c r="A36" s="14">
        <f>COUNT($A$16:A35)+1</f>
        <v>8</v>
      </c>
      <c r="B36" s="391" t="s">
        <v>336</v>
      </c>
      <c r="C36" s="326" t="s">
        <v>138</v>
      </c>
      <c r="D36" s="194">
        <v>5</v>
      </c>
      <c r="E36" s="336"/>
      <c r="F36" s="342">
        <f>$D36*E36</f>
        <v>0</v>
      </c>
    </row>
    <row r="37" spans="1:6">
      <c r="A37" s="14"/>
      <c r="B37" s="391"/>
      <c r="C37" s="326"/>
      <c r="D37" s="194"/>
      <c r="E37" s="336"/>
      <c r="F37" s="342"/>
    </row>
    <row r="38" spans="1:6" ht="38">
      <c r="A38" s="14">
        <f>COUNT($A$16:A37)+1</f>
        <v>9</v>
      </c>
      <c r="B38" s="391" t="s">
        <v>335</v>
      </c>
      <c r="C38" s="326" t="s">
        <v>38</v>
      </c>
      <c r="D38" s="194">
        <v>75</v>
      </c>
      <c r="E38" s="336"/>
      <c r="F38" s="342">
        <f>$D38*E38</f>
        <v>0</v>
      </c>
    </row>
    <row r="39" spans="1:6">
      <c r="A39" s="14"/>
      <c r="B39" s="391"/>
      <c r="C39" s="326"/>
      <c r="D39" s="194"/>
      <c r="E39" s="336"/>
      <c r="F39" s="342"/>
    </row>
    <row r="40" spans="1:6" ht="63.35">
      <c r="A40" s="14">
        <f>COUNT($A$16:A39)+1</f>
        <v>10</v>
      </c>
      <c r="B40" s="391" t="s">
        <v>337</v>
      </c>
      <c r="C40" s="326" t="s">
        <v>38</v>
      </c>
      <c r="D40" s="194">
        <v>75</v>
      </c>
      <c r="E40" s="336"/>
      <c r="F40" s="342">
        <f>$D40*E40</f>
        <v>0</v>
      </c>
    </row>
    <row r="41" spans="1:6">
      <c r="A41" s="14"/>
      <c r="B41" s="391"/>
      <c r="C41" s="326"/>
      <c r="D41" s="194"/>
      <c r="E41" s="336"/>
      <c r="F41" s="342"/>
    </row>
    <row r="42" spans="1:6">
      <c r="A42" s="14"/>
      <c r="B42" s="321" t="s">
        <v>216</v>
      </c>
      <c r="C42" s="205"/>
      <c r="D42" s="66"/>
      <c r="E42" s="336"/>
      <c r="F42" s="346"/>
    </row>
    <row r="43" spans="1:6" ht="3.75" customHeight="1">
      <c r="A43" s="14"/>
      <c r="B43" s="72"/>
      <c r="C43" s="25"/>
      <c r="E43" s="336"/>
      <c r="F43" s="346"/>
    </row>
    <row r="44" spans="1:6">
      <c r="A44" s="14"/>
      <c r="B44" s="302" t="s">
        <v>170</v>
      </c>
      <c r="C44" s="25"/>
      <c r="E44" s="336"/>
      <c r="F44" s="346"/>
    </row>
    <row r="45" spans="1:6" ht="38">
      <c r="A45" s="14"/>
      <c r="B45" s="319" t="s">
        <v>171</v>
      </c>
      <c r="C45" s="25"/>
      <c r="E45" s="336"/>
      <c r="F45" s="346"/>
    </row>
    <row r="46" spans="1:6">
      <c r="A46" s="14"/>
      <c r="B46" s="319"/>
      <c r="C46" s="25"/>
      <c r="E46" s="336"/>
      <c r="F46" s="346"/>
    </row>
    <row r="47" spans="1:6" ht="38">
      <c r="A47" s="14">
        <f>COUNT($A$16:A46)+1</f>
        <v>11</v>
      </c>
      <c r="B47" s="410" t="s">
        <v>343</v>
      </c>
      <c r="C47" s="206" t="s">
        <v>138</v>
      </c>
      <c r="D47" s="194">
        <v>200</v>
      </c>
      <c r="E47" s="341"/>
      <c r="F47" s="342">
        <f>$D47*E47</f>
        <v>0</v>
      </c>
    </row>
    <row r="48" spans="1:6">
      <c r="A48" s="14"/>
      <c r="B48" s="318"/>
      <c r="C48" s="206"/>
      <c r="D48" s="194"/>
      <c r="E48" s="341"/>
      <c r="F48" s="342"/>
    </row>
    <row r="49" spans="1:6" ht="50.7">
      <c r="A49" s="14">
        <f>COUNT($A$16:A48)+1</f>
        <v>12</v>
      </c>
      <c r="B49" s="410" t="s">
        <v>344</v>
      </c>
      <c r="C49" s="206" t="s">
        <v>138</v>
      </c>
      <c r="D49" s="194">
        <v>150</v>
      </c>
      <c r="E49" s="341"/>
      <c r="F49" s="342">
        <f>$D49*E49</f>
        <v>0</v>
      </c>
    </row>
    <row r="50" spans="1:6">
      <c r="A50" s="14"/>
      <c r="B50" s="318"/>
      <c r="C50" s="359"/>
      <c r="D50" s="194"/>
      <c r="E50" s="341"/>
      <c r="F50" s="342"/>
    </row>
    <row r="51" spans="1:6" ht="101.35">
      <c r="A51" s="14">
        <f>COUNT($A$16:A47)+1</f>
        <v>12</v>
      </c>
      <c r="B51" s="10" t="s">
        <v>283</v>
      </c>
      <c r="C51" s="206" t="s">
        <v>38</v>
      </c>
      <c r="D51" s="194">
        <v>1400</v>
      </c>
      <c r="E51" s="341"/>
      <c r="F51" s="342">
        <f>$D51*E51</f>
        <v>0</v>
      </c>
    </row>
    <row r="52" spans="1:6">
      <c r="A52" s="14"/>
      <c r="C52" s="206"/>
      <c r="D52" s="194"/>
      <c r="E52" s="341"/>
      <c r="F52" s="342"/>
    </row>
    <row r="53" spans="1:6" ht="50.7">
      <c r="A53" s="14">
        <f>COUNT($A$16:A52)+1</f>
        <v>14</v>
      </c>
      <c r="B53" s="10" t="s">
        <v>258</v>
      </c>
      <c r="C53" s="25"/>
      <c r="D53" s="194"/>
      <c r="E53" s="341"/>
      <c r="F53" s="342"/>
    </row>
    <row r="54" spans="1:6" ht="25.35">
      <c r="A54" s="14" t="s">
        <v>217</v>
      </c>
      <c r="B54" s="162" t="s">
        <v>278</v>
      </c>
      <c r="C54" s="25" t="s">
        <v>43</v>
      </c>
      <c r="D54" s="194">
        <v>3</v>
      </c>
      <c r="E54" s="341"/>
      <c r="F54" s="342">
        <f t="shared" ref="F54:F59" si="0">$D54*E54</f>
        <v>0</v>
      </c>
    </row>
    <row r="55" spans="1:6" ht="25.35">
      <c r="A55" s="14" t="s">
        <v>218</v>
      </c>
      <c r="B55" s="162" t="s">
        <v>280</v>
      </c>
      <c r="C55" s="25" t="s">
        <v>43</v>
      </c>
      <c r="D55" s="194">
        <v>3</v>
      </c>
      <c r="E55" s="341"/>
      <c r="F55" s="342">
        <f t="shared" si="0"/>
        <v>0</v>
      </c>
    </row>
    <row r="56" spans="1:6" ht="25.35">
      <c r="A56" s="14" t="s">
        <v>219</v>
      </c>
      <c r="B56" s="162" t="s">
        <v>279</v>
      </c>
      <c r="C56" s="25" t="s">
        <v>43</v>
      </c>
      <c r="D56" s="194">
        <v>4</v>
      </c>
      <c r="E56" s="341"/>
      <c r="F56" s="342">
        <f t="shared" si="0"/>
        <v>0</v>
      </c>
    </row>
    <row r="57" spans="1:6" ht="25.35">
      <c r="A57" s="14" t="s">
        <v>220</v>
      </c>
      <c r="B57" s="162" t="s">
        <v>281</v>
      </c>
      <c r="C57" s="25" t="s">
        <v>43</v>
      </c>
      <c r="D57" s="194">
        <v>1</v>
      </c>
      <c r="E57" s="341"/>
      <c r="F57" s="342">
        <f t="shared" si="0"/>
        <v>0</v>
      </c>
    </row>
    <row r="58" spans="1:6" ht="25.35">
      <c r="A58" s="14" t="s">
        <v>256</v>
      </c>
      <c r="B58" s="162" t="s">
        <v>282</v>
      </c>
      <c r="C58" s="326" t="s">
        <v>43</v>
      </c>
      <c r="D58" s="194">
        <v>3</v>
      </c>
      <c r="E58" s="341"/>
      <c r="F58" s="342">
        <f t="shared" si="0"/>
        <v>0</v>
      </c>
    </row>
    <row r="59" spans="1:6" ht="25.35">
      <c r="A59" s="14" t="s">
        <v>257</v>
      </c>
      <c r="B59" s="10" t="s">
        <v>284</v>
      </c>
      <c r="C59" s="326" t="s">
        <v>38</v>
      </c>
      <c r="D59" s="194">
        <v>70</v>
      </c>
      <c r="E59" s="341"/>
      <c r="F59" s="342">
        <f t="shared" si="0"/>
        <v>0</v>
      </c>
    </row>
    <row r="60" spans="1:6">
      <c r="A60" s="14"/>
      <c r="C60" s="206"/>
      <c r="D60" s="194"/>
      <c r="E60" s="336"/>
      <c r="F60" s="342"/>
    </row>
    <row r="61" spans="1:6" ht="13" thickBot="1">
      <c r="A61" s="195"/>
      <c r="B61" s="187" t="str">
        <f>$B$1&amp;" skupaj:"</f>
        <v>ZGORNJI USTROJ skupaj:</v>
      </c>
      <c r="C61" s="196"/>
      <c r="D61" s="197"/>
      <c r="E61" s="348"/>
      <c r="F61" s="349">
        <f>SUM(F16:F59)</f>
        <v>0</v>
      </c>
    </row>
    <row r="62" spans="1:6" ht="13" thickTop="1">
      <c r="A62" s="14"/>
    </row>
  </sheetData>
  <mergeCells count="2">
    <mergeCell ref="B9:F9"/>
    <mergeCell ref="B11:F11"/>
  </mergeCells>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
&amp;9PROTIM R¯IŠNIK PERC d.o.o.,  Poslovna cona A 2,  4208 ŠENÈUR,  SLOVENIJA
tel.: 04 279 18 00  fax: 04 279 18 25  e-mail:  protim@r-p.si  url: www.protim.si&amp;R&amp;"FuturaTEEMedCon,Običajno"&amp;9&amp;P/&amp;N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19">
    <tabColor theme="6" tint="0.79998168889431442"/>
  </sheetPr>
  <dimension ref="A1:Q56"/>
  <sheetViews>
    <sheetView showZeros="0" view="pageBreakPreview" zoomScaleNormal="100" zoomScaleSheetLayoutView="100" workbookViewId="0">
      <selection activeCell="E10" sqref="E10:E52"/>
    </sheetView>
  </sheetViews>
  <sheetFormatPr defaultColWidth="9.1171875" defaultRowHeight="12.7"/>
  <cols>
    <col min="1" max="1" width="5.87890625" style="30" customWidth="1"/>
    <col min="2" max="2" width="45" style="31" customWidth="1"/>
    <col min="3" max="3" width="6" style="32" bestFit="1" customWidth="1"/>
    <col min="4" max="4" width="8.1171875" style="62" customWidth="1"/>
    <col min="5" max="5" width="10.5859375" style="44" customWidth="1"/>
    <col min="6" max="6" width="12.703125" style="44" customWidth="1"/>
    <col min="7" max="7" width="13.5859375" style="44" customWidth="1"/>
    <col min="8" max="17" width="9.1171875" style="44"/>
  </cols>
  <sheetData>
    <row r="1" spans="1:17" ht="13.7">
      <c r="A1" s="50" t="s">
        <v>7</v>
      </c>
      <c r="B1" s="51" t="s">
        <v>11</v>
      </c>
      <c r="C1" s="52"/>
      <c r="D1" s="53"/>
      <c r="E1" s="54"/>
      <c r="F1" s="54"/>
    </row>
    <row r="2" spans="1:17" ht="13.7">
      <c r="A2" s="50"/>
      <c r="B2" s="51"/>
      <c r="C2" s="52"/>
      <c r="D2" s="53"/>
      <c r="E2" s="54"/>
      <c r="F2" s="54"/>
    </row>
    <row r="3" spans="1:17">
      <c r="A3" s="63"/>
      <c r="B3" s="179" t="s">
        <v>27</v>
      </c>
      <c r="C3" s="63"/>
      <c r="D3" s="108"/>
      <c r="E3" s="186"/>
      <c r="F3" s="178"/>
    </row>
    <row r="4" spans="1:17">
      <c r="A4" s="114" t="s">
        <v>29</v>
      </c>
      <c r="B4" s="417" t="s">
        <v>48</v>
      </c>
      <c r="C4" s="417"/>
      <c r="D4" s="417"/>
      <c r="E4" s="417"/>
      <c r="F4" s="417"/>
    </row>
    <row r="5" spans="1:17">
      <c r="A5" s="14"/>
      <c r="B5" s="55"/>
      <c r="C5" s="33"/>
      <c r="D5" s="45"/>
      <c r="E5" s="46"/>
      <c r="F5" s="46"/>
    </row>
    <row r="6" spans="1:17">
      <c r="A6" s="56" t="s">
        <v>1</v>
      </c>
      <c r="B6" s="22" t="s">
        <v>9</v>
      </c>
      <c r="C6" s="23" t="s">
        <v>2</v>
      </c>
      <c r="D6" s="24" t="s">
        <v>3</v>
      </c>
      <c r="E6" s="41" t="s">
        <v>4</v>
      </c>
      <c r="F6" s="42" t="s">
        <v>10</v>
      </c>
    </row>
    <row r="7" spans="1:17">
      <c r="A7" s="38"/>
      <c r="B7" s="27"/>
      <c r="C7" s="28"/>
      <c r="D7" s="29"/>
      <c r="E7" s="43"/>
      <c r="F7" s="43"/>
    </row>
    <row r="8" spans="1:17">
      <c r="A8" s="38"/>
      <c r="B8" s="207" t="s">
        <v>131</v>
      </c>
      <c r="C8" s="208"/>
      <c r="D8" s="209"/>
      <c r="E8" s="43"/>
      <c r="F8" s="43"/>
      <c r="G8" s="15"/>
    </row>
    <row r="9" spans="1:17" ht="5.0999999999999996" customHeight="1">
      <c r="A9" s="14"/>
      <c r="B9" s="47"/>
      <c r="C9" s="33"/>
      <c r="D9" s="45"/>
      <c r="E9" s="46"/>
      <c r="F9" s="46"/>
    </row>
    <row r="10" spans="1:17" ht="25.35">
      <c r="A10" s="14">
        <f>COUNT($A$1:A9)+1</f>
        <v>1</v>
      </c>
      <c r="B10" s="362" t="s">
        <v>45</v>
      </c>
      <c r="C10" s="206" t="s">
        <v>42</v>
      </c>
      <c r="D10" s="194">
        <v>131</v>
      </c>
      <c r="E10" s="341"/>
      <c r="F10" s="342">
        <f>$D10*E10</f>
        <v>0</v>
      </c>
    </row>
    <row r="11" spans="1:17">
      <c r="A11" s="14"/>
      <c r="B11" s="34"/>
      <c r="E11" s="277"/>
      <c r="F11" s="277"/>
    </row>
    <row r="12" spans="1:17" ht="25.35">
      <c r="A12" s="14">
        <f>COUNT($A$1:A11)+1</f>
        <v>2</v>
      </c>
      <c r="B12" s="362" t="s">
        <v>46</v>
      </c>
      <c r="C12" s="206" t="s">
        <v>43</v>
      </c>
      <c r="D12" s="194">
        <v>8</v>
      </c>
      <c r="E12" s="341"/>
      <c r="F12" s="342">
        <f>$D12*E12</f>
        <v>0</v>
      </c>
    </row>
    <row r="13" spans="1:17" s="35" customFormat="1">
      <c r="A13" s="48"/>
      <c r="B13" s="34"/>
      <c r="C13" s="12"/>
      <c r="D13" s="49"/>
      <c r="E13" s="350"/>
      <c r="F13" s="351"/>
      <c r="G13" s="36"/>
      <c r="H13" s="36"/>
      <c r="I13" s="36"/>
      <c r="J13" s="36"/>
      <c r="K13" s="36"/>
      <c r="L13" s="36"/>
      <c r="M13" s="36"/>
      <c r="N13" s="36"/>
      <c r="O13" s="36"/>
      <c r="P13" s="36"/>
      <c r="Q13" s="36"/>
    </row>
    <row r="14" spans="1:17" ht="76">
      <c r="A14" s="14">
        <f>COUNT($A$1:A13)+1</f>
        <v>3</v>
      </c>
      <c r="B14" s="362" t="s">
        <v>189</v>
      </c>
      <c r="C14" s="206" t="s">
        <v>41</v>
      </c>
      <c r="D14" s="194">
        <v>380</v>
      </c>
      <c r="E14" s="352"/>
      <c r="F14" s="353">
        <f>$D14*E14</f>
        <v>0</v>
      </c>
    </row>
    <row r="15" spans="1:17">
      <c r="A15" s="14"/>
      <c r="B15" s="362"/>
      <c r="C15" s="206"/>
      <c r="D15" s="194"/>
      <c r="E15" s="352"/>
      <c r="F15" s="353"/>
    </row>
    <row r="16" spans="1:17" ht="25.35">
      <c r="A16" s="14">
        <f>COUNT($A$1:A15)+1</f>
        <v>4</v>
      </c>
      <c r="B16" s="362" t="s">
        <v>222</v>
      </c>
      <c r="C16" s="206" t="s">
        <v>37</v>
      </c>
      <c r="D16" s="194">
        <v>105</v>
      </c>
      <c r="E16" s="352"/>
      <c r="F16" s="353">
        <f>$D16*E16</f>
        <v>0</v>
      </c>
    </row>
    <row r="17" spans="1:7">
      <c r="A17" s="14"/>
      <c r="B17" s="362"/>
      <c r="C17" s="180"/>
      <c r="D17" s="6"/>
      <c r="E17" s="336"/>
      <c r="F17" s="277"/>
    </row>
    <row r="18" spans="1:7" ht="63.35">
      <c r="A18" s="48">
        <f>COUNT($A$1:A17)+1</f>
        <v>5</v>
      </c>
      <c r="B18" s="362" t="s">
        <v>172</v>
      </c>
      <c r="C18" s="206" t="s">
        <v>41</v>
      </c>
      <c r="D18" s="194">
        <v>220</v>
      </c>
      <c r="E18" s="341"/>
      <c r="F18" s="342">
        <f>$D18*E18</f>
        <v>0</v>
      </c>
    </row>
    <row r="19" spans="1:7">
      <c r="A19" s="48"/>
      <c r="B19" s="362"/>
      <c r="C19" s="206"/>
      <c r="D19" s="194"/>
      <c r="E19" s="341"/>
      <c r="F19" s="342"/>
    </row>
    <row r="20" spans="1:7" ht="38">
      <c r="A20" s="48">
        <f>COUNT($A$1:A19)+1</f>
        <v>6</v>
      </c>
      <c r="B20" s="362" t="s">
        <v>44</v>
      </c>
      <c r="C20" s="206" t="s">
        <v>41</v>
      </c>
      <c r="D20" s="194">
        <v>60</v>
      </c>
      <c r="E20" s="341"/>
      <c r="F20" s="342">
        <f>$D20*E20</f>
        <v>0</v>
      </c>
    </row>
    <row r="21" spans="1:7">
      <c r="A21" s="48"/>
      <c r="B21" s="113"/>
      <c r="C21" s="206"/>
      <c r="D21" s="194"/>
      <c r="E21" s="341"/>
      <c r="F21" s="342"/>
    </row>
    <row r="22" spans="1:7">
      <c r="A22" s="48"/>
      <c r="B22" s="207" t="s">
        <v>132</v>
      </c>
      <c r="C22" s="208"/>
      <c r="D22" s="209"/>
      <c r="E22" s="341"/>
      <c r="F22" s="342"/>
    </row>
    <row r="23" spans="1:7" ht="5.0999999999999996" customHeight="1">
      <c r="A23" s="48"/>
      <c r="B23" s="113"/>
      <c r="C23" s="206"/>
      <c r="D23" s="194"/>
      <c r="E23" s="341"/>
      <c r="F23" s="342"/>
    </row>
    <row r="24" spans="1:7" ht="38">
      <c r="A24" s="48">
        <f>COUNT($A$1:A23)+1</f>
        <v>7</v>
      </c>
      <c r="B24" s="325" t="s">
        <v>295</v>
      </c>
      <c r="C24" s="206"/>
      <c r="D24" s="194"/>
      <c r="E24" s="341"/>
      <c r="F24" s="342"/>
    </row>
    <row r="25" spans="1:7" ht="14.7">
      <c r="A25" s="48" t="s">
        <v>199</v>
      </c>
      <c r="B25" s="303" t="s">
        <v>289</v>
      </c>
      <c r="C25" s="206" t="s">
        <v>42</v>
      </c>
      <c r="D25" s="194">
        <v>6</v>
      </c>
      <c r="E25" s="341"/>
      <c r="F25" s="342">
        <f>$D25*E25</f>
        <v>0</v>
      </c>
    </row>
    <row r="26" spans="1:7" ht="14.7">
      <c r="A26" s="48" t="s">
        <v>197</v>
      </c>
      <c r="B26" s="303" t="s">
        <v>290</v>
      </c>
      <c r="C26" s="206" t="s">
        <v>42</v>
      </c>
      <c r="D26" s="194">
        <v>1</v>
      </c>
      <c r="E26" s="341"/>
      <c r="F26" s="342">
        <f>$D26*E26</f>
        <v>0</v>
      </c>
    </row>
    <row r="27" spans="1:7">
      <c r="A27" s="48"/>
      <c r="B27" s="113"/>
      <c r="C27" s="206"/>
      <c r="D27" s="194"/>
      <c r="E27" s="341"/>
      <c r="F27" s="342"/>
    </row>
    <row r="28" spans="1:7" ht="76">
      <c r="A28" s="48">
        <f>COUNT($A$1:A27)+1</f>
        <v>8</v>
      </c>
      <c r="B28" s="325" t="s">
        <v>294</v>
      </c>
      <c r="C28" s="206"/>
      <c r="D28" s="194"/>
      <c r="E28" s="341"/>
      <c r="F28" s="342"/>
      <c r="G28" s="194"/>
    </row>
    <row r="29" spans="1:7" ht="14.7">
      <c r="A29" s="48"/>
      <c r="B29" s="361" t="s">
        <v>291</v>
      </c>
      <c r="C29" s="206" t="s">
        <v>42</v>
      </c>
      <c r="D29" s="194">
        <v>25</v>
      </c>
      <c r="E29" s="341"/>
      <c r="F29" s="342">
        <f>$D29*E29</f>
        <v>0</v>
      </c>
      <c r="G29" s="194"/>
    </row>
    <row r="30" spans="1:7" ht="14.7">
      <c r="A30" s="48"/>
      <c r="B30" s="361" t="s">
        <v>292</v>
      </c>
      <c r="C30" s="206" t="s">
        <v>42</v>
      </c>
      <c r="D30" s="194">
        <v>3</v>
      </c>
      <c r="E30" s="341"/>
      <c r="F30" s="342">
        <f>$D30*E30</f>
        <v>0</v>
      </c>
      <c r="G30" s="194"/>
    </row>
    <row r="31" spans="1:7" ht="14.7">
      <c r="A31" s="48"/>
      <c r="B31" s="361" t="s">
        <v>173</v>
      </c>
      <c r="C31" s="206" t="s">
        <v>42</v>
      </c>
      <c r="D31" s="194">
        <v>96</v>
      </c>
      <c r="E31" s="341"/>
      <c r="F31" s="342">
        <f>$D31*E31</f>
        <v>0</v>
      </c>
      <c r="G31" s="194"/>
    </row>
    <row r="32" spans="1:7">
      <c r="A32" s="48"/>
      <c r="B32" s="361"/>
      <c r="C32" s="206"/>
      <c r="D32" s="194"/>
      <c r="E32" s="341"/>
      <c r="F32" s="342"/>
      <c r="G32" s="194"/>
    </row>
    <row r="33" spans="1:7" ht="25.35">
      <c r="A33" s="392">
        <f>COUNT($A$1:A31)+1</f>
        <v>9</v>
      </c>
      <c r="B33" s="315" t="s">
        <v>297</v>
      </c>
      <c r="C33" s="68" t="s">
        <v>138</v>
      </c>
      <c r="D33" s="194">
        <v>5</v>
      </c>
      <c r="E33" s="393"/>
      <c r="F33" s="394">
        <f>D33*E33</f>
        <v>0</v>
      </c>
      <c r="G33" s="194"/>
    </row>
    <row r="34" spans="1:7">
      <c r="A34" s="48"/>
      <c r="B34" s="113"/>
      <c r="C34" s="206"/>
      <c r="D34" s="194"/>
      <c r="E34" s="341"/>
      <c r="F34" s="342"/>
    </row>
    <row r="35" spans="1:7">
      <c r="A35" s="48"/>
      <c r="B35" s="207" t="s">
        <v>174</v>
      </c>
      <c r="C35" s="208"/>
      <c r="D35" s="209"/>
      <c r="E35" s="341"/>
      <c r="F35" s="342"/>
    </row>
    <row r="36" spans="1:7" ht="5.0999999999999996" customHeight="1">
      <c r="A36" s="48"/>
      <c r="B36" s="113"/>
      <c r="C36" s="206"/>
      <c r="D36" s="194"/>
      <c r="E36" s="341"/>
      <c r="F36" s="342"/>
    </row>
    <row r="37" spans="1:7" ht="88.7">
      <c r="A37" s="48">
        <f>COUNT($A$1:A36)+1</f>
        <v>10</v>
      </c>
      <c r="B37" s="360" t="s">
        <v>288</v>
      </c>
      <c r="C37" s="206"/>
      <c r="D37" s="194"/>
      <c r="E37" s="341"/>
      <c r="F37" s="342"/>
    </row>
    <row r="38" spans="1:7" ht="25.35">
      <c r="A38" s="48" t="s">
        <v>94</v>
      </c>
      <c r="B38" s="360" t="s">
        <v>230</v>
      </c>
      <c r="C38" s="206" t="s">
        <v>43</v>
      </c>
      <c r="D38" s="194">
        <v>1</v>
      </c>
      <c r="E38" s="341"/>
      <c r="F38" s="342">
        <f>$D38*E38</f>
        <v>0</v>
      </c>
    </row>
    <row r="39" spans="1:7">
      <c r="A39" s="48"/>
      <c r="B39" s="360"/>
      <c r="C39" s="206"/>
      <c r="D39" s="194"/>
      <c r="E39" s="341"/>
      <c r="F39" s="342"/>
    </row>
    <row r="40" spans="1:7">
      <c r="A40" s="48"/>
      <c r="B40" s="311" t="s">
        <v>293</v>
      </c>
      <c r="C40" s="208"/>
      <c r="D40" s="209"/>
      <c r="E40" s="341"/>
      <c r="F40" s="342"/>
    </row>
    <row r="41" spans="1:7" ht="5.0999999999999996" customHeight="1">
      <c r="A41" s="48"/>
      <c r="B41" s="113"/>
      <c r="C41" s="206"/>
      <c r="D41" s="194"/>
      <c r="E41" s="341"/>
      <c r="F41" s="342"/>
    </row>
    <row r="42" spans="1:7" ht="177.35">
      <c r="A42" s="48"/>
      <c r="B42" s="325" t="s">
        <v>329</v>
      </c>
      <c r="C42" s="326" t="s">
        <v>43</v>
      </c>
      <c r="D42" s="194">
        <v>1</v>
      </c>
      <c r="E42" s="347"/>
      <c r="F42" s="342">
        <f>$D42*E42</f>
        <v>0</v>
      </c>
    </row>
    <row r="43" spans="1:7">
      <c r="A43" s="48"/>
      <c r="B43" s="333"/>
      <c r="C43" s="326"/>
      <c r="D43" s="194"/>
      <c r="E43" s="347"/>
      <c r="F43" s="342"/>
    </row>
    <row r="44" spans="1:7">
      <c r="A44" s="48"/>
      <c r="B44" s="207" t="s">
        <v>179</v>
      </c>
      <c r="C44" s="206"/>
      <c r="D44" s="194"/>
      <c r="E44" s="341"/>
      <c r="F44" s="342"/>
    </row>
    <row r="45" spans="1:7" ht="5.0999999999999996" customHeight="1">
      <c r="A45" s="48"/>
      <c r="B45" s="113"/>
      <c r="C45" s="206"/>
      <c r="D45" s="194"/>
      <c r="E45" s="341"/>
      <c r="F45" s="342"/>
    </row>
    <row r="46" spans="1:7" ht="101.35">
      <c r="A46" s="48">
        <f>COUNT($A$1:A45)+1</f>
        <v>11</v>
      </c>
      <c r="B46" s="325" t="s">
        <v>285</v>
      </c>
      <c r="G46" s="15"/>
    </row>
    <row r="47" spans="1:7">
      <c r="A47" s="48" t="s">
        <v>199</v>
      </c>
      <c r="B47" s="325" t="s">
        <v>286</v>
      </c>
      <c r="C47" s="206" t="s">
        <v>43</v>
      </c>
      <c r="D47" s="194">
        <v>2</v>
      </c>
      <c r="E47" s="341"/>
      <c r="F47" s="342">
        <f>$D47*E47</f>
        <v>0</v>
      </c>
      <c r="G47" s="15"/>
    </row>
    <row r="48" spans="1:7">
      <c r="A48" s="48" t="s">
        <v>197</v>
      </c>
      <c r="B48" s="325" t="s">
        <v>287</v>
      </c>
      <c r="C48" s="206" t="s">
        <v>43</v>
      </c>
      <c r="D48" s="194">
        <v>1</v>
      </c>
      <c r="E48" s="341"/>
      <c r="F48" s="342">
        <f>$D48*E48</f>
        <v>0</v>
      </c>
      <c r="G48" s="15"/>
    </row>
    <row r="49" spans="1:17">
      <c r="A49" s="48"/>
      <c r="B49" s="325"/>
      <c r="C49" s="206"/>
      <c r="D49" s="194"/>
      <c r="E49" s="341"/>
      <c r="F49" s="342"/>
      <c r="G49" s="15"/>
    </row>
    <row r="50" spans="1:17" ht="25.35">
      <c r="A50" s="48">
        <f>COUNT($A$1:A46)+1</f>
        <v>12</v>
      </c>
      <c r="B50" s="360" t="s">
        <v>175</v>
      </c>
      <c r="C50" s="206" t="s">
        <v>42</v>
      </c>
      <c r="D50" s="194">
        <v>131</v>
      </c>
      <c r="E50" s="341"/>
      <c r="F50" s="342">
        <f>$D50*E50</f>
        <v>0</v>
      </c>
    </row>
    <row r="51" spans="1:17">
      <c r="A51" s="48"/>
      <c r="B51" s="47"/>
      <c r="C51" s="33"/>
      <c r="D51" s="45"/>
      <c r="E51" s="354"/>
      <c r="F51" s="354"/>
    </row>
    <row r="52" spans="1:17" ht="38">
      <c r="A52" s="48">
        <f>COUNT($A$1:A51)+1</f>
        <v>13</v>
      </c>
      <c r="B52" s="360" t="s">
        <v>47</v>
      </c>
      <c r="C52" s="206" t="s">
        <v>42</v>
      </c>
      <c r="D52" s="194">
        <v>131</v>
      </c>
      <c r="E52" s="341"/>
      <c r="F52" s="342">
        <f>$D52*E52</f>
        <v>0</v>
      </c>
    </row>
    <row r="53" spans="1:17">
      <c r="A53" s="48"/>
      <c r="B53" s="113"/>
      <c r="C53" s="180"/>
    </row>
    <row r="54" spans="1:17" ht="13" thickBot="1">
      <c r="A54" s="195"/>
      <c r="B54" s="187" t="str">
        <f>$B$1&amp;" skupaj:"</f>
        <v>FEKALNA KANALIZACIJA skupaj:</v>
      </c>
      <c r="C54" s="196"/>
      <c r="D54" s="197"/>
      <c r="E54" s="198"/>
      <c r="F54" s="349">
        <f>+SUM(F7:F53)</f>
        <v>0</v>
      </c>
    </row>
    <row r="55" spans="1:17" ht="13" thickTop="1"/>
    <row r="56" spans="1:17" s="11" customFormat="1">
      <c r="A56" s="30"/>
      <c r="B56" s="31"/>
      <c r="C56" s="32"/>
      <c r="D56" s="62"/>
      <c r="E56" s="44"/>
      <c r="F56" s="44"/>
      <c r="G56" s="15"/>
      <c r="H56" s="15"/>
      <c r="I56" s="15"/>
      <c r="J56" s="15"/>
      <c r="K56" s="15"/>
      <c r="L56" s="15"/>
      <c r="M56" s="15"/>
      <c r="N56" s="15"/>
      <c r="O56" s="15"/>
      <c r="P56" s="15"/>
      <c r="Q56" s="15"/>
    </row>
  </sheetData>
  <mergeCells count="1">
    <mergeCell ref="B4:F4"/>
  </mergeCells>
  <phoneticPr fontId="21" type="noConversion"/>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
&amp;9PROTIM R¯IŠNIK PERC d.o.o.,  Poslovna cona A 2,  4208 ŠENÈUR,  SLOVENIJA
tel.: 04 279 18 00  fax: 04 279 18 25  e-mail:  protim@r-p.si  url: www.protim.si&amp;R&amp;"FuturaTEEMedCon,Običajno"&amp;9&amp;P/&amp;N</oddFooter>
  </headerFooter>
  <ignoredErrors>
    <ignoredError sqref="F10 F13 F16 F12" formula="1"/>
  </ignoredError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tabColor theme="6" tint="0.79998168889431442"/>
  </sheetPr>
  <dimension ref="A1:J126"/>
  <sheetViews>
    <sheetView showZeros="0" view="pageBreakPreview" zoomScaleNormal="100" zoomScaleSheetLayoutView="100" workbookViewId="0">
      <selection activeCell="E10" sqref="E10:E123"/>
    </sheetView>
  </sheetViews>
  <sheetFormatPr defaultColWidth="9.1171875" defaultRowHeight="12.7"/>
  <cols>
    <col min="1" max="1" width="5.41015625" style="30" customWidth="1"/>
    <col min="2" max="2" width="45" style="31" customWidth="1"/>
    <col min="3" max="3" width="6" style="32" bestFit="1" customWidth="1"/>
    <col min="4" max="4" width="8.1171875" style="62" customWidth="1"/>
    <col min="5" max="5" width="11.41015625" style="44" customWidth="1"/>
    <col min="6" max="6" width="13.29296875" style="44" customWidth="1"/>
    <col min="7" max="7" width="32.29296875" style="44" customWidth="1"/>
    <col min="8" max="10" width="9.1171875" style="44"/>
  </cols>
  <sheetData>
    <row r="1" spans="1:6" ht="13.7">
      <c r="A1" s="50" t="s">
        <v>8</v>
      </c>
      <c r="B1" s="51" t="s">
        <v>24</v>
      </c>
      <c r="C1" s="52"/>
      <c r="D1" s="53"/>
      <c r="E1" s="54"/>
      <c r="F1" s="54"/>
    </row>
    <row r="2" spans="1:6" ht="13.7">
      <c r="A2" s="50"/>
      <c r="B2" s="51"/>
      <c r="C2" s="52"/>
      <c r="D2" s="53"/>
      <c r="E2" s="54"/>
      <c r="F2" s="54"/>
    </row>
    <row r="3" spans="1:6">
      <c r="A3" s="63"/>
      <c r="B3" s="179" t="s">
        <v>27</v>
      </c>
      <c r="C3" s="63"/>
      <c r="D3" s="108"/>
      <c r="E3" s="186"/>
      <c r="F3" s="178"/>
    </row>
    <row r="4" spans="1:6">
      <c r="A4" s="114" t="s">
        <v>29</v>
      </c>
      <c r="B4" s="417" t="s">
        <v>48</v>
      </c>
      <c r="C4" s="417"/>
      <c r="D4" s="417"/>
      <c r="E4" s="417"/>
      <c r="F4" s="417"/>
    </row>
    <row r="5" spans="1:6">
      <c r="A5" s="14"/>
      <c r="B5" s="55"/>
      <c r="C5" s="33"/>
      <c r="D5" s="45"/>
      <c r="E5" s="46"/>
      <c r="F5" s="46"/>
    </row>
    <row r="6" spans="1:6">
      <c r="A6" s="56" t="s">
        <v>1</v>
      </c>
      <c r="B6" s="22" t="s">
        <v>9</v>
      </c>
      <c r="C6" s="23" t="s">
        <v>2</v>
      </c>
      <c r="D6" s="24" t="s">
        <v>3</v>
      </c>
      <c r="E6" s="41" t="s">
        <v>4</v>
      </c>
      <c r="F6" s="42" t="s">
        <v>10</v>
      </c>
    </row>
    <row r="7" spans="1:6">
      <c r="A7" s="14"/>
      <c r="B7" s="47"/>
      <c r="C7" s="33"/>
      <c r="D7" s="45"/>
      <c r="E7" s="46"/>
      <c r="F7" s="46"/>
    </row>
    <row r="8" spans="1:6">
      <c r="A8" s="14"/>
      <c r="B8" s="306" t="s">
        <v>133</v>
      </c>
      <c r="C8" s="307"/>
      <c r="D8" s="308"/>
    </row>
    <row r="9" spans="1:6" ht="5.0999999999999996" customHeight="1">
      <c r="A9" s="14"/>
      <c r="B9" s="47"/>
      <c r="C9" s="33"/>
      <c r="D9" s="45"/>
      <c r="E9" s="46"/>
      <c r="F9" s="46"/>
    </row>
    <row r="10" spans="1:6" ht="25.35">
      <c r="A10" s="14">
        <f>COUNT($A$1:A9)+1</f>
        <v>1</v>
      </c>
      <c r="B10" s="367" t="s">
        <v>176</v>
      </c>
      <c r="C10" s="368" t="s">
        <v>267</v>
      </c>
      <c r="D10" s="369">
        <v>230</v>
      </c>
      <c r="E10" s="370"/>
      <c r="F10" s="371">
        <f>D10*E10</f>
        <v>0</v>
      </c>
    </row>
    <row r="11" spans="1:6">
      <c r="A11" s="14"/>
      <c r="B11" s="372"/>
      <c r="C11" s="373"/>
      <c r="D11" s="374"/>
      <c r="E11" s="375"/>
      <c r="F11" s="375">
        <f>D11*E11</f>
        <v>0</v>
      </c>
    </row>
    <row r="12" spans="1:6" ht="25.35">
      <c r="A12" s="14">
        <f>COUNT($A$1:A11)+1</f>
        <v>2</v>
      </c>
      <c r="B12" s="367" t="s">
        <v>46</v>
      </c>
      <c r="C12" s="368" t="s">
        <v>43</v>
      </c>
      <c r="D12" s="369">
        <v>12</v>
      </c>
      <c r="E12" s="370"/>
      <c r="F12" s="371">
        <f>D12*E12</f>
        <v>0</v>
      </c>
    </row>
    <row r="13" spans="1:6">
      <c r="A13" s="14"/>
      <c r="B13" s="372"/>
      <c r="C13" s="376"/>
      <c r="D13" s="374"/>
      <c r="E13" s="375"/>
      <c r="F13" s="375"/>
    </row>
    <row r="14" spans="1:6" ht="76">
      <c r="A14" s="14">
        <f>COUNT($A$1:A13)+1</f>
        <v>3</v>
      </c>
      <c r="B14" s="367" t="s">
        <v>190</v>
      </c>
      <c r="C14" s="368" t="s">
        <v>268</v>
      </c>
      <c r="D14" s="369">
        <v>370</v>
      </c>
      <c r="E14" s="377"/>
      <c r="F14" s="371">
        <f>D14*E14</f>
        <v>0</v>
      </c>
    </row>
    <row r="15" spans="1:6">
      <c r="A15" s="14"/>
      <c r="B15" s="378"/>
      <c r="C15" s="379"/>
      <c r="D15" s="374"/>
      <c r="E15" s="377"/>
      <c r="F15" s="377"/>
    </row>
    <row r="16" spans="1:6" ht="25.35">
      <c r="A16" s="14">
        <f>COUNT($A$1:A15)+1</f>
        <v>4</v>
      </c>
      <c r="B16" s="367" t="s">
        <v>263</v>
      </c>
      <c r="C16" s="368" t="s">
        <v>269</v>
      </c>
      <c r="D16" s="369">
        <v>190</v>
      </c>
      <c r="E16" s="377"/>
      <c r="F16" s="371">
        <f>D16*E16</f>
        <v>0</v>
      </c>
    </row>
    <row r="17" spans="1:6">
      <c r="A17" s="14"/>
      <c r="B17" s="367"/>
      <c r="C17" s="380"/>
      <c r="D17" s="374"/>
      <c r="E17" s="381"/>
      <c r="F17" s="375"/>
    </row>
    <row r="18" spans="1:6" ht="88.7">
      <c r="A18" s="14">
        <f>COUNT($A$1:A17)+1</f>
        <v>5</v>
      </c>
      <c r="B18" s="367" t="s">
        <v>191</v>
      </c>
      <c r="C18" s="368" t="s">
        <v>43</v>
      </c>
      <c r="D18" s="369">
        <v>2</v>
      </c>
      <c r="E18" s="370"/>
      <c r="F18" s="371">
        <f>D18*E18</f>
        <v>0</v>
      </c>
    </row>
    <row r="19" spans="1:6">
      <c r="A19" s="14"/>
      <c r="B19" s="367"/>
      <c r="C19" s="368"/>
      <c r="D19" s="369"/>
      <c r="E19" s="370"/>
      <c r="F19" s="371"/>
    </row>
    <row r="20" spans="1:6" ht="63.35">
      <c r="A20" s="14">
        <f>COUNT($A$1:A19)+1</f>
        <v>6</v>
      </c>
      <c r="B20" s="367" t="s">
        <v>192</v>
      </c>
      <c r="C20" s="368" t="s">
        <v>268</v>
      </c>
      <c r="D20" s="369">
        <v>260</v>
      </c>
      <c r="E20" s="370"/>
      <c r="F20" s="371">
        <f>D20*E20</f>
        <v>0</v>
      </c>
    </row>
    <row r="21" spans="1:6">
      <c r="A21" s="14"/>
      <c r="B21" s="367"/>
      <c r="C21" s="368"/>
      <c r="D21" s="369"/>
      <c r="E21" s="370"/>
      <c r="F21" s="371"/>
    </row>
    <row r="22" spans="1:6" ht="38">
      <c r="A22" s="14">
        <f>COUNT($A$1:A21)+1</f>
        <v>7</v>
      </c>
      <c r="B22" s="367" t="s">
        <v>44</v>
      </c>
      <c r="C22" s="368" t="s">
        <v>268</v>
      </c>
      <c r="D22" s="369">
        <v>110</v>
      </c>
      <c r="E22" s="370"/>
      <c r="F22" s="371">
        <f>D22*E22</f>
        <v>0</v>
      </c>
    </row>
    <row r="23" spans="1:6">
      <c r="A23" s="14"/>
      <c r="B23" s="113"/>
      <c r="C23" s="206"/>
      <c r="D23" s="194"/>
      <c r="E23" s="341"/>
      <c r="F23" s="342"/>
    </row>
    <row r="24" spans="1:6">
      <c r="A24" s="14"/>
      <c r="B24" s="207" t="s">
        <v>177</v>
      </c>
      <c r="C24" s="208"/>
      <c r="D24" s="209"/>
      <c r="E24" s="341"/>
      <c r="F24" s="342"/>
    </row>
    <row r="25" spans="1:6" ht="5.0999999999999996" customHeight="1">
      <c r="A25" s="14"/>
      <c r="B25" s="113"/>
      <c r="C25" s="206"/>
      <c r="D25" s="194"/>
      <c r="E25" s="341"/>
      <c r="F25" s="342"/>
    </row>
    <row r="26" spans="1:6" ht="38">
      <c r="A26" s="14">
        <f>COUNT($A$1:A25)+1</f>
        <v>8</v>
      </c>
      <c r="B26" s="325" t="s">
        <v>296</v>
      </c>
      <c r="C26" s="206"/>
      <c r="D26" s="194"/>
      <c r="E26" s="341"/>
      <c r="F26" s="342"/>
    </row>
    <row r="27" spans="1:6" ht="14.7">
      <c r="A27" s="14"/>
      <c r="B27" s="303" t="s">
        <v>299</v>
      </c>
      <c r="C27" s="206" t="s">
        <v>42</v>
      </c>
      <c r="D27" s="194">
        <v>2</v>
      </c>
      <c r="E27" s="341"/>
      <c r="F27" s="342">
        <f>$D27*E27</f>
        <v>0</v>
      </c>
    </row>
    <row r="28" spans="1:6" ht="14.7">
      <c r="A28" s="14"/>
      <c r="B28" s="303" t="s">
        <v>289</v>
      </c>
      <c r="C28" s="206" t="s">
        <v>42</v>
      </c>
      <c r="D28" s="194">
        <v>9</v>
      </c>
      <c r="E28" s="341"/>
      <c r="F28" s="342">
        <f>$D28*E28</f>
        <v>0</v>
      </c>
    </row>
    <row r="29" spans="1:6">
      <c r="A29" s="14"/>
      <c r="B29" s="113"/>
      <c r="C29" s="206"/>
      <c r="D29" s="194"/>
      <c r="E29" s="341"/>
      <c r="F29" s="342"/>
    </row>
    <row r="30" spans="1:6" ht="76">
      <c r="A30" s="14">
        <f>COUNT($A$1:A29)+1</f>
        <v>9</v>
      </c>
      <c r="B30" s="325" t="s">
        <v>294</v>
      </c>
      <c r="C30" s="206"/>
      <c r="D30" s="194"/>
      <c r="E30" s="341"/>
      <c r="F30" s="342"/>
    </row>
    <row r="31" spans="1:6" ht="14.7">
      <c r="A31" s="14"/>
      <c r="B31" s="361" t="s">
        <v>291</v>
      </c>
      <c r="C31" s="206" t="s">
        <v>42</v>
      </c>
      <c r="D31" s="194">
        <v>5</v>
      </c>
      <c r="E31" s="341"/>
      <c r="F31" s="342">
        <f>$D31*E31</f>
        <v>0</v>
      </c>
    </row>
    <row r="32" spans="1:6" ht="14.7">
      <c r="A32" s="14"/>
      <c r="B32" s="361" t="s">
        <v>292</v>
      </c>
      <c r="C32" s="206" t="s">
        <v>42</v>
      </c>
      <c r="D32" s="194">
        <v>17</v>
      </c>
      <c r="E32" s="341"/>
      <c r="F32" s="342">
        <f>$D32*E32</f>
        <v>0</v>
      </c>
    </row>
    <row r="33" spans="1:6" ht="14.7">
      <c r="A33" s="14"/>
      <c r="B33" s="361" t="s">
        <v>173</v>
      </c>
      <c r="C33" s="206" t="s">
        <v>42</v>
      </c>
      <c r="D33" s="194">
        <v>19</v>
      </c>
      <c r="E33" s="341"/>
      <c r="F33" s="342">
        <f>$D33*E33</f>
        <v>0</v>
      </c>
    </row>
    <row r="34" spans="1:6" ht="14.7">
      <c r="A34" s="14"/>
      <c r="B34" s="361" t="s">
        <v>173</v>
      </c>
      <c r="C34" s="206" t="s">
        <v>42</v>
      </c>
      <c r="D34" s="194">
        <v>88</v>
      </c>
      <c r="E34" s="341"/>
      <c r="F34" s="342">
        <f>$D34*E34</f>
        <v>0</v>
      </c>
    </row>
    <row r="35" spans="1:6" ht="14.7">
      <c r="A35" s="14"/>
      <c r="B35" s="361" t="s">
        <v>231</v>
      </c>
      <c r="C35" s="206" t="s">
        <v>42</v>
      </c>
      <c r="D35" s="194">
        <v>88</v>
      </c>
      <c r="E35" s="341"/>
      <c r="F35" s="342">
        <f>$D35*E35</f>
        <v>0</v>
      </c>
    </row>
    <row r="36" spans="1:6">
      <c r="A36" s="14"/>
      <c r="B36" s="361"/>
      <c r="C36" s="206"/>
      <c r="D36" s="194"/>
      <c r="E36" s="341"/>
      <c r="F36" s="342"/>
    </row>
    <row r="37" spans="1:6" ht="25.35">
      <c r="A37" s="14">
        <f>COUNT($A$1:A36)+1</f>
        <v>10</v>
      </c>
      <c r="B37" s="315" t="s">
        <v>298</v>
      </c>
      <c r="C37" s="68" t="s">
        <v>138</v>
      </c>
      <c r="D37" s="194">
        <v>25</v>
      </c>
      <c r="E37" s="393"/>
      <c r="F37" s="394">
        <f>D37*E37</f>
        <v>0</v>
      </c>
    </row>
    <row r="38" spans="1:6">
      <c r="A38" s="14"/>
      <c r="B38" s="303"/>
      <c r="C38" s="206"/>
      <c r="D38" s="194"/>
      <c r="E38" s="341"/>
      <c r="F38" s="342"/>
    </row>
    <row r="39" spans="1:6">
      <c r="A39" s="14"/>
      <c r="B39" s="207" t="s">
        <v>178</v>
      </c>
      <c r="C39" s="208"/>
      <c r="D39" s="209"/>
      <c r="E39" s="341"/>
      <c r="F39" s="342"/>
    </row>
    <row r="40" spans="1:6" ht="5.0999999999999996" customHeight="1">
      <c r="A40" s="14"/>
      <c r="B40" s="113"/>
      <c r="C40" s="206"/>
      <c r="D40" s="194"/>
      <c r="E40" s="341"/>
      <c r="F40" s="342"/>
    </row>
    <row r="41" spans="1:6">
      <c r="B41" s="331" t="s">
        <v>232</v>
      </c>
      <c r="C41" s="206"/>
      <c r="D41" s="194"/>
      <c r="E41" s="341"/>
      <c r="F41" s="342"/>
    </row>
    <row r="42" spans="1:6" ht="76">
      <c r="A42" s="14">
        <f>COUNT($A$1:A40)+1</f>
        <v>11</v>
      </c>
      <c r="B42" s="360" t="s">
        <v>300</v>
      </c>
      <c r="C42" s="206"/>
      <c r="D42" s="194"/>
      <c r="E42" s="341"/>
      <c r="F42" s="342"/>
    </row>
    <row r="43" spans="1:6" ht="25.35">
      <c r="A43" s="14" t="s">
        <v>199</v>
      </c>
      <c r="B43" s="366" t="s">
        <v>200</v>
      </c>
      <c r="C43" s="206" t="s">
        <v>43</v>
      </c>
      <c r="D43" s="194">
        <v>4</v>
      </c>
      <c r="E43" s="341"/>
      <c r="F43" s="342">
        <f t="shared" ref="F43" si="0">D43*E43</f>
        <v>0</v>
      </c>
    </row>
    <row r="44" spans="1:6">
      <c r="C44" s="206"/>
      <c r="D44" s="194"/>
      <c r="E44" s="341"/>
      <c r="F44" s="342"/>
    </row>
    <row r="45" spans="1:6">
      <c r="B45" s="331" t="s">
        <v>233</v>
      </c>
      <c r="C45" s="206"/>
      <c r="D45" s="194"/>
      <c r="E45" s="341"/>
      <c r="F45" s="342"/>
    </row>
    <row r="46" spans="1:6" ht="63.35">
      <c r="A46" s="14">
        <f>COUNT($A$1:A44)+1</f>
        <v>12</v>
      </c>
      <c r="B46" s="360" t="s">
        <v>243</v>
      </c>
      <c r="C46" s="206"/>
      <c r="D46" s="194"/>
      <c r="E46" s="341"/>
      <c r="F46" s="342"/>
    </row>
    <row r="47" spans="1:6">
      <c r="A47" s="14" t="s">
        <v>199</v>
      </c>
      <c r="B47" s="360" t="s">
        <v>303</v>
      </c>
      <c r="C47" s="206" t="s">
        <v>43</v>
      </c>
      <c r="D47" s="194">
        <v>4</v>
      </c>
      <c r="E47" s="341"/>
      <c r="F47" s="342">
        <f t="shared" ref="F47:F48" si="1">D47*E47</f>
        <v>0</v>
      </c>
    </row>
    <row r="48" spans="1:6" ht="25.35">
      <c r="A48" s="14" t="s">
        <v>197</v>
      </c>
      <c r="B48" s="360" t="s">
        <v>301</v>
      </c>
      <c r="C48" s="206" t="s">
        <v>43</v>
      </c>
      <c r="D48" s="194">
        <v>1</v>
      </c>
      <c r="E48" s="341"/>
      <c r="F48" s="342">
        <f t="shared" si="1"/>
        <v>0</v>
      </c>
    </row>
    <row r="49" spans="1:6" ht="25.35">
      <c r="A49" s="14" t="s">
        <v>198</v>
      </c>
      <c r="B49" s="360" t="s">
        <v>302</v>
      </c>
      <c r="C49" s="206" t="s">
        <v>43</v>
      </c>
      <c r="D49" s="194">
        <v>3</v>
      </c>
      <c r="E49" s="341"/>
      <c r="F49" s="342">
        <f t="shared" ref="F49" si="2">D49*E49</f>
        <v>0</v>
      </c>
    </row>
    <row r="50" spans="1:6">
      <c r="A50" s="14"/>
      <c r="B50" s="360"/>
      <c r="C50" s="206"/>
      <c r="D50" s="194"/>
      <c r="E50" s="341"/>
      <c r="F50" s="342"/>
    </row>
    <row r="51" spans="1:6" ht="63.35">
      <c r="A51" s="14">
        <f>COUNT($A$1:A49)+1</f>
        <v>13</v>
      </c>
      <c r="B51" s="360" t="s">
        <v>304</v>
      </c>
      <c r="C51" s="206"/>
      <c r="D51" s="194"/>
      <c r="E51" s="341"/>
      <c r="F51" s="342"/>
    </row>
    <row r="52" spans="1:6">
      <c r="A52" s="14" t="s">
        <v>199</v>
      </c>
      <c r="B52" s="360" t="s">
        <v>235</v>
      </c>
      <c r="C52" s="206" t="s">
        <v>43</v>
      </c>
      <c r="D52" s="194">
        <v>4</v>
      </c>
      <c r="E52" s="341"/>
      <c r="F52" s="342">
        <f t="shared" ref="F52" si="3">D52*E52</f>
        <v>0</v>
      </c>
    </row>
    <row r="53" spans="1:6" ht="25.35">
      <c r="A53" s="14" t="s">
        <v>197</v>
      </c>
      <c r="B53" s="360" t="s">
        <v>301</v>
      </c>
      <c r="C53" s="206" t="s">
        <v>43</v>
      </c>
      <c r="D53" s="194">
        <v>1</v>
      </c>
      <c r="E53" s="341"/>
      <c r="F53" s="342">
        <f t="shared" ref="F53:F54" si="4">D53*E53</f>
        <v>0</v>
      </c>
    </row>
    <row r="54" spans="1:6" ht="25.35">
      <c r="A54" s="9" t="s">
        <v>198</v>
      </c>
      <c r="B54" s="360" t="s">
        <v>302</v>
      </c>
      <c r="C54" s="206" t="s">
        <v>43</v>
      </c>
      <c r="D54" s="194">
        <v>3</v>
      </c>
      <c r="E54" s="341"/>
      <c r="F54" s="342">
        <f t="shared" si="4"/>
        <v>0</v>
      </c>
    </row>
    <row r="55" spans="1:6">
      <c r="A55" s="14"/>
      <c r="B55" s="360"/>
      <c r="C55" s="206"/>
      <c r="D55" s="194"/>
      <c r="E55" s="341"/>
      <c r="F55" s="342"/>
    </row>
    <row r="56" spans="1:6">
      <c r="A56" s="14"/>
      <c r="B56" s="331" t="s">
        <v>236</v>
      </c>
      <c r="C56" s="206"/>
      <c r="D56" s="194"/>
      <c r="E56" s="341"/>
      <c r="F56" s="342"/>
    </row>
    <row r="57" spans="1:6" ht="76">
      <c r="A57" s="14">
        <f>COUNT($A$1:A53)+1</f>
        <v>14</v>
      </c>
      <c r="B57" s="360" t="s">
        <v>237</v>
      </c>
      <c r="C57" s="206"/>
      <c r="D57" s="194"/>
      <c r="E57" s="341"/>
      <c r="F57" s="342"/>
    </row>
    <row r="58" spans="1:6">
      <c r="A58" s="14" t="s">
        <v>199</v>
      </c>
      <c r="B58" s="76" t="s">
        <v>235</v>
      </c>
      <c r="C58" s="206" t="s">
        <v>43</v>
      </c>
      <c r="D58" s="194">
        <v>5</v>
      </c>
      <c r="E58" s="341"/>
      <c r="F58" s="342">
        <f t="shared" ref="F58:F61" si="5">D58*E58</f>
        <v>0</v>
      </c>
    </row>
    <row r="59" spans="1:6">
      <c r="A59" s="14" t="s">
        <v>197</v>
      </c>
      <c r="B59" s="360" t="s">
        <v>234</v>
      </c>
      <c r="C59" s="206" t="s">
        <v>43</v>
      </c>
      <c r="D59" s="194">
        <v>1</v>
      </c>
      <c r="E59" s="341"/>
      <c r="F59" s="342">
        <f t="shared" si="5"/>
        <v>0</v>
      </c>
    </row>
    <row r="60" spans="1:6" ht="25.35">
      <c r="A60" s="14" t="s">
        <v>198</v>
      </c>
      <c r="B60" s="360" t="s">
        <v>238</v>
      </c>
      <c r="C60" s="206" t="s">
        <v>43</v>
      </c>
      <c r="D60" s="194">
        <v>1</v>
      </c>
      <c r="E60" s="341"/>
      <c r="F60" s="342">
        <f t="shared" si="5"/>
        <v>0</v>
      </c>
    </row>
    <row r="61" spans="1:6" ht="25.35">
      <c r="A61" s="14" t="s">
        <v>207</v>
      </c>
      <c r="B61" s="360" t="s">
        <v>239</v>
      </c>
      <c r="C61" s="206" t="s">
        <v>43</v>
      </c>
      <c r="D61" s="194">
        <v>5</v>
      </c>
      <c r="E61" s="341"/>
      <c r="F61" s="342">
        <f t="shared" si="5"/>
        <v>0</v>
      </c>
    </row>
    <row r="62" spans="1:6">
      <c r="A62" s="14"/>
      <c r="B62" s="113"/>
      <c r="C62" s="206"/>
      <c r="D62" s="194"/>
      <c r="E62" s="341"/>
      <c r="F62" s="342"/>
    </row>
    <row r="63" spans="1:6">
      <c r="A63" s="14"/>
      <c r="B63" s="311" t="s">
        <v>196</v>
      </c>
      <c r="C63" s="208"/>
      <c r="D63" s="209"/>
      <c r="E63" s="341"/>
      <c r="F63" s="342"/>
    </row>
    <row r="64" spans="1:6" ht="5.0999999999999996" customHeight="1">
      <c r="A64" s="14"/>
      <c r="B64" s="113"/>
      <c r="C64" s="206"/>
      <c r="D64" s="194"/>
      <c r="E64" s="341"/>
      <c r="F64" s="342"/>
    </row>
    <row r="65" spans="1:6" ht="63.35">
      <c r="A65" s="14">
        <f>COUNT($A$1:A64)+1</f>
        <v>15</v>
      </c>
      <c r="B65" s="332" t="s">
        <v>240</v>
      </c>
      <c r="C65" s="206"/>
      <c r="D65" s="194"/>
      <c r="E65" s="341"/>
      <c r="F65" s="342"/>
    </row>
    <row r="66" spans="1:6" ht="38">
      <c r="A66" s="14"/>
      <c r="B66" s="71" t="s">
        <v>95</v>
      </c>
      <c r="C66" s="206"/>
      <c r="D66" s="194"/>
      <c r="E66" s="341"/>
      <c r="F66" s="342"/>
    </row>
    <row r="67" spans="1:6" ht="50.7">
      <c r="A67" s="14"/>
      <c r="B67" s="71" t="s">
        <v>96</v>
      </c>
      <c r="C67" s="206"/>
      <c r="D67" s="194"/>
      <c r="E67" s="341"/>
      <c r="F67" s="342"/>
    </row>
    <row r="68" spans="1:6">
      <c r="A68" s="14"/>
      <c r="B68" s="312" t="s">
        <v>306</v>
      </c>
      <c r="C68" s="206"/>
      <c r="D68" s="194"/>
      <c r="E68" s="341"/>
      <c r="F68" s="342"/>
    </row>
    <row r="69" spans="1:6" ht="25.35">
      <c r="A69" s="14" t="s">
        <v>94</v>
      </c>
      <c r="B69" s="332" t="s">
        <v>305</v>
      </c>
      <c r="C69" s="206" t="s">
        <v>43</v>
      </c>
      <c r="D69" s="194">
        <v>1</v>
      </c>
      <c r="E69" s="341"/>
      <c r="F69" s="342">
        <f>D69*E69</f>
        <v>0</v>
      </c>
    </row>
    <row r="70" spans="1:6" ht="25.35">
      <c r="A70" s="14" t="s">
        <v>197</v>
      </c>
      <c r="B70" s="361" t="s">
        <v>241</v>
      </c>
      <c r="C70" s="206" t="s">
        <v>41</v>
      </c>
      <c r="D70" s="194">
        <v>1</v>
      </c>
      <c r="E70" s="341"/>
      <c r="F70" s="342">
        <f>D70*E70</f>
        <v>0</v>
      </c>
    </row>
    <row r="71" spans="1:6" ht="25.35">
      <c r="A71" s="14" t="s">
        <v>198</v>
      </c>
      <c r="B71" s="361" t="s">
        <v>242</v>
      </c>
      <c r="C71" s="206" t="s">
        <v>41</v>
      </c>
      <c r="D71" s="194">
        <v>1</v>
      </c>
      <c r="E71" s="341"/>
      <c r="F71" s="342">
        <f>D71*E71</f>
        <v>0</v>
      </c>
    </row>
    <row r="72" spans="1:6">
      <c r="A72" s="14"/>
      <c r="B72" s="315"/>
      <c r="C72" s="323"/>
      <c r="D72" s="324"/>
      <c r="E72" s="355"/>
      <c r="F72" s="356"/>
    </row>
    <row r="73" spans="1:6">
      <c r="A73" s="14"/>
      <c r="B73" s="311" t="s">
        <v>250</v>
      </c>
      <c r="C73" s="208"/>
      <c r="D73" s="209"/>
      <c r="E73" s="341"/>
      <c r="F73" s="342"/>
    </row>
    <row r="74" spans="1:6" ht="5.0999999999999996" customHeight="1">
      <c r="A74" s="14"/>
      <c r="B74" s="113"/>
      <c r="C74" s="206"/>
      <c r="D74" s="194"/>
      <c r="E74" s="341"/>
      <c r="F74" s="342"/>
    </row>
    <row r="75" spans="1:6">
      <c r="A75" s="14"/>
      <c r="B75" s="395" t="s">
        <v>307</v>
      </c>
      <c r="C75" s="206"/>
      <c r="D75" s="194"/>
      <c r="E75" s="341"/>
      <c r="F75" s="342"/>
    </row>
    <row r="76" spans="1:6" ht="76">
      <c r="A76" s="14">
        <f>COUNT($A$1:A74)+1</f>
        <v>16</v>
      </c>
      <c r="B76" s="396" t="s">
        <v>246</v>
      </c>
      <c r="C76" s="206" t="s">
        <v>41</v>
      </c>
      <c r="D76" s="194">
        <v>80</v>
      </c>
      <c r="E76" s="363"/>
      <c r="F76" s="364">
        <f>D76*E76</f>
        <v>0</v>
      </c>
    </row>
    <row r="77" spans="1:6">
      <c r="A77" s="14"/>
      <c r="B77" s="325"/>
      <c r="C77" s="397"/>
      <c r="D77" s="194"/>
      <c r="E77" s="365"/>
      <c r="F77" s="365"/>
    </row>
    <row r="78" spans="1:6" ht="25.35">
      <c r="A78" s="14">
        <f>COUNT($A$1:A77)+1</f>
        <v>17</v>
      </c>
      <c r="B78" s="396" t="s">
        <v>244</v>
      </c>
      <c r="C78" s="206" t="s">
        <v>37</v>
      </c>
      <c r="D78" s="194">
        <v>30</v>
      </c>
      <c r="E78" s="363"/>
      <c r="F78" s="364">
        <f>D78*E78</f>
        <v>0</v>
      </c>
    </row>
    <row r="79" spans="1:6">
      <c r="A79" s="14"/>
      <c r="B79" s="325"/>
      <c r="C79" s="323"/>
      <c r="D79" s="194"/>
      <c r="E79" s="363"/>
      <c r="F79" s="364"/>
    </row>
    <row r="80" spans="1:6" ht="38">
      <c r="A80" s="14">
        <f>COUNT($A$1:A79)+1</f>
        <v>18</v>
      </c>
      <c r="B80" s="396" t="s">
        <v>247</v>
      </c>
      <c r="C80" s="206" t="s">
        <v>41</v>
      </c>
      <c r="D80" s="194">
        <v>3</v>
      </c>
      <c r="E80" s="363"/>
      <c r="F80" s="364">
        <f>D80*E80</f>
        <v>0</v>
      </c>
    </row>
    <row r="81" spans="1:6">
      <c r="A81" s="14"/>
      <c r="B81" s="325"/>
      <c r="C81" s="323"/>
      <c r="D81" s="194"/>
      <c r="E81" s="363"/>
      <c r="F81" s="364"/>
    </row>
    <row r="82" spans="1:6" ht="40">
      <c r="A82" s="14">
        <f>COUNT($A$1:A81)+1</f>
        <v>19</v>
      </c>
      <c r="B82" s="396" t="s">
        <v>266</v>
      </c>
      <c r="C82" s="206" t="s">
        <v>37</v>
      </c>
      <c r="D82" s="194">
        <v>100</v>
      </c>
      <c r="E82" s="363"/>
      <c r="F82" s="364">
        <f>D82*E82</f>
        <v>0</v>
      </c>
    </row>
    <row r="83" spans="1:6">
      <c r="A83" s="14"/>
      <c r="B83" s="325"/>
      <c r="C83" s="323"/>
      <c r="D83" s="194"/>
      <c r="E83" s="363"/>
      <c r="F83" s="364"/>
    </row>
    <row r="84" spans="1:6" ht="101.35">
      <c r="A84" s="14">
        <f>COUNT($A$1:A83)+1</f>
        <v>20</v>
      </c>
      <c r="B84" s="396" t="s">
        <v>308</v>
      </c>
      <c r="C84" s="206" t="s">
        <v>41</v>
      </c>
      <c r="D84" s="194">
        <v>16.5</v>
      </c>
      <c r="E84" s="363"/>
      <c r="F84" s="364">
        <f>D84*E84</f>
        <v>0</v>
      </c>
    </row>
    <row r="85" spans="1:6">
      <c r="A85" s="14"/>
      <c r="B85" s="325"/>
      <c r="C85" s="323"/>
      <c r="D85" s="194"/>
      <c r="E85" s="363"/>
      <c r="F85" s="364"/>
    </row>
    <row r="86" spans="1:6" ht="114">
      <c r="A86" s="14">
        <f>COUNT($A$1:A85)+1</f>
        <v>21</v>
      </c>
      <c r="B86" s="396" t="s">
        <v>309</v>
      </c>
      <c r="C86" s="206" t="s">
        <v>41</v>
      </c>
      <c r="D86" s="194">
        <v>60</v>
      </c>
      <c r="E86" s="363"/>
      <c r="F86" s="364">
        <f>D86*E86</f>
        <v>0</v>
      </c>
    </row>
    <row r="87" spans="1:6">
      <c r="A87" s="14"/>
      <c r="B87" s="396"/>
      <c r="C87" s="323"/>
      <c r="D87" s="194"/>
      <c r="E87" s="363"/>
      <c r="F87" s="364"/>
    </row>
    <row r="88" spans="1:6" ht="50.7">
      <c r="A88" s="14">
        <f>COUNT($A$1:A87)+1</f>
        <v>22</v>
      </c>
      <c r="B88" s="396" t="s">
        <v>245</v>
      </c>
      <c r="C88" s="206" t="s">
        <v>41</v>
      </c>
      <c r="D88" s="194">
        <v>10</v>
      </c>
      <c r="E88" s="363"/>
      <c r="F88" s="364">
        <f>D88*E88</f>
        <v>0</v>
      </c>
    </row>
    <row r="89" spans="1:6">
      <c r="A89" s="14"/>
      <c r="B89" s="325"/>
      <c r="C89" s="323"/>
      <c r="D89" s="194"/>
      <c r="E89" s="363"/>
      <c r="F89" s="364"/>
    </row>
    <row r="90" spans="1:6" ht="25.35">
      <c r="A90" s="14">
        <f>COUNT($A$1:A89)+1</f>
        <v>23</v>
      </c>
      <c r="B90" s="398" t="s">
        <v>248</v>
      </c>
      <c r="C90" s="206" t="s">
        <v>41</v>
      </c>
      <c r="D90" s="194">
        <v>5</v>
      </c>
      <c r="E90" s="363"/>
      <c r="F90" s="364">
        <f>D90*E90</f>
        <v>0</v>
      </c>
    </row>
    <row r="91" spans="1:6">
      <c r="A91" s="14"/>
      <c r="B91" s="325"/>
      <c r="C91" s="323"/>
      <c r="D91" s="194"/>
      <c r="E91" s="363"/>
      <c r="F91" s="364"/>
    </row>
    <row r="92" spans="1:6" ht="38">
      <c r="A92" s="14">
        <f>COUNT($A$1:A91)+1</f>
        <v>24</v>
      </c>
      <c r="B92" s="396" t="s">
        <v>44</v>
      </c>
      <c r="C92" s="206" t="s">
        <v>41</v>
      </c>
      <c r="D92" s="194">
        <v>20</v>
      </c>
      <c r="E92" s="363"/>
      <c r="F92" s="364">
        <f>D92*E92</f>
        <v>0</v>
      </c>
    </row>
    <row r="93" spans="1:6">
      <c r="A93" s="14"/>
      <c r="B93" s="396"/>
      <c r="C93" s="206"/>
      <c r="D93" s="194"/>
      <c r="E93" s="363"/>
      <c r="F93" s="364"/>
    </row>
    <row r="94" spans="1:6">
      <c r="A94" s="14"/>
      <c r="B94" s="395" t="s">
        <v>310</v>
      </c>
      <c r="C94" s="206"/>
      <c r="D94" s="194"/>
      <c r="E94" s="363"/>
      <c r="F94" s="364"/>
    </row>
    <row r="95" spans="1:6" ht="76">
      <c r="A95" s="14">
        <f>COUNT($A$1:A94)+1</f>
        <v>25</v>
      </c>
      <c r="B95" s="396" t="s">
        <v>246</v>
      </c>
      <c r="C95" s="206" t="s">
        <v>41</v>
      </c>
      <c r="D95" s="194">
        <v>110</v>
      </c>
      <c r="E95" s="363"/>
      <c r="F95" s="364">
        <f>D95*E95</f>
        <v>0</v>
      </c>
    </row>
    <row r="96" spans="1:6">
      <c r="A96" s="14"/>
      <c r="B96" s="325"/>
      <c r="C96" s="397"/>
      <c r="D96" s="194"/>
      <c r="E96" s="365"/>
      <c r="F96" s="365"/>
    </row>
    <row r="97" spans="1:6" ht="25.35">
      <c r="A97" s="14">
        <f>COUNT($A$1:A96)+1</f>
        <v>26</v>
      </c>
      <c r="B97" s="396" t="s">
        <v>244</v>
      </c>
      <c r="C97" s="206" t="s">
        <v>37</v>
      </c>
      <c r="D97" s="194">
        <v>40</v>
      </c>
      <c r="E97" s="363"/>
      <c r="F97" s="364">
        <f>D97*E97</f>
        <v>0</v>
      </c>
    </row>
    <row r="98" spans="1:6">
      <c r="A98" s="14"/>
      <c r="B98" s="325"/>
      <c r="C98" s="323"/>
      <c r="D98" s="194"/>
      <c r="E98" s="363"/>
      <c r="F98" s="364"/>
    </row>
    <row r="99" spans="1:6" ht="38">
      <c r="A99" s="14">
        <f>COUNT($A$1:A98)+1</f>
        <v>27</v>
      </c>
      <c r="B99" s="396" t="s">
        <v>247</v>
      </c>
      <c r="C99" s="206" t="s">
        <v>41</v>
      </c>
      <c r="D99" s="194">
        <v>4</v>
      </c>
      <c r="E99" s="363"/>
      <c r="F99" s="364">
        <f>D99*E99</f>
        <v>0</v>
      </c>
    </row>
    <row r="100" spans="1:6">
      <c r="A100" s="14"/>
      <c r="B100" s="325"/>
      <c r="C100" s="323"/>
      <c r="D100" s="194"/>
      <c r="E100" s="363"/>
      <c r="F100" s="364"/>
    </row>
    <row r="101" spans="1:6" ht="40">
      <c r="A101" s="14">
        <f>COUNT($A$1:A100)+1</f>
        <v>28</v>
      </c>
      <c r="B101" s="396" t="s">
        <v>266</v>
      </c>
      <c r="C101" s="206" t="s">
        <v>37</v>
      </c>
      <c r="D101" s="194">
        <v>140</v>
      </c>
      <c r="E101" s="363"/>
      <c r="F101" s="364">
        <f>D101*E101</f>
        <v>0</v>
      </c>
    </row>
    <row r="102" spans="1:6">
      <c r="A102" s="14"/>
      <c r="B102" s="325"/>
      <c r="C102" s="323"/>
      <c r="D102" s="194"/>
      <c r="E102" s="363"/>
      <c r="F102" s="364"/>
    </row>
    <row r="103" spans="1:6" ht="101.35">
      <c r="A103" s="14">
        <f>COUNT($A$1:A102)+1</f>
        <v>29</v>
      </c>
      <c r="B103" s="396" t="s">
        <v>311</v>
      </c>
      <c r="C103" s="206" t="s">
        <v>41</v>
      </c>
      <c r="D103" s="194">
        <v>27</v>
      </c>
      <c r="E103" s="363"/>
      <c r="F103" s="364">
        <f>D103*E103</f>
        <v>0</v>
      </c>
    </row>
    <row r="104" spans="1:6">
      <c r="A104" s="14"/>
      <c r="B104" s="325"/>
      <c r="C104" s="323"/>
      <c r="D104" s="194"/>
      <c r="E104" s="363"/>
      <c r="F104" s="364"/>
    </row>
    <row r="105" spans="1:6" ht="114">
      <c r="A105" s="14">
        <f>COUNT($A$1:A104)+1</f>
        <v>30</v>
      </c>
      <c r="B105" s="396" t="s">
        <v>249</v>
      </c>
      <c r="C105" s="206" t="s">
        <v>41</v>
      </c>
      <c r="D105" s="194">
        <v>80</v>
      </c>
      <c r="E105" s="363"/>
      <c r="F105" s="364">
        <f>D105*E105</f>
        <v>0</v>
      </c>
    </row>
    <row r="106" spans="1:6">
      <c r="A106" s="14"/>
      <c r="B106" s="396"/>
      <c r="C106" s="323"/>
      <c r="D106" s="194"/>
      <c r="E106" s="363"/>
      <c r="F106" s="364"/>
    </row>
    <row r="107" spans="1:6" ht="50.7">
      <c r="A107" s="14">
        <f>COUNT($A$1:A106)+1</f>
        <v>31</v>
      </c>
      <c r="B107" s="396" t="s">
        <v>245</v>
      </c>
      <c r="C107" s="206" t="s">
        <v>41</v>
      </c>
      <c r="D107" s="194">
        <v>10</v>
      </c>
      <c r="E107" s="363"/>
      <c r="F107" s="364">
        <f>D107*E107</f>
        <v>0</v>
      </c>
    </row>
    <row r="108" spans="1:6">
      <c r="A108" s="14"/>
      <c r="B108" s="325"/>
      <c r="C108" s="323"/>
      <c r="D108" s="194"/>
      <c r="E108" s="363"/>
      <c r="F108" s="364"/>
    </row>
    <row r="109" spans="1:6" ht="25.35">
      <c r="A109" s="14">
        <f>COUNT($A$1:A108)+1</f>
        <v>32</v>
      </c>
      <c r="B109" s="398" t="s">
        <v>248</v>
      </c>
      <c r="C109" s="206" t="s">
        <v>41</v>
      </c>
      <c r="D109" s="194">
        <v>6</v>
      </c>
      <c r="E109" s="363"/>
      <c r="F109" s="364">
        <f>D109*E109</f>
        <v>0</v>
      </c>
    </row>
    <row r="110" spans="1:6">
      <c r="A110" s="14"/>
      <c r="B110" s="325"/>
      <c r="C110" s="323"/>
      <c r="D110" s="194"/>
      <c r="E110" s="363"/>
      <c r="F110" s="364"/>
    </row>
    <row r="111" spans="1:6" ht="38">
      <c r="A111" s="14">
        <f>COUNT($A$1:A110)+1</f>
        <v>33</v>
      </c>
      <c r="B111" s="396" t="s">
        <v>44</v>
      </c>
      <c r="C111" s="206" t="s">
        <v>41</v>
      </c>
      <c r="D111" s="194">
        <v>30</v>
      </c>
      <c r="E111" s="363"/>
      <c r="F111" s="364">
        <f>D111*E111</f>
        <v>0</v>
      </c>
    </row>
    <row r="112" spans="1:6">
      <c r="A112" s="14"/>
      <c r="B112" s="333"/>
      <c r="C112" s="323"/>
      <c r="D112" s="194"/>
      <c r="E112" s="355"/>
      <c r="F112" s="356"/>
    </row>
    <row r="113" spans="1:8">
      <c r="A113" s="14"/>
      <c r="B113" s="311" t="s">
        <v>312</v>
      </c>
      <c r="C113" s="208"/>
      <c r="D113" s="194"/>
      <c r="E113" s="341"/>
      <c r="F113" s="342"/>
    </row>
    <row r="114" spans="1:8" ht="5.0999999999999996" customHeight="1">
      <c r="A114" s="14"/>
      <c r="B114" s="113"/>
      <c r="C114" s="206"/>
      <c r="D114" s="194"/>
      <c r="E114" s="341"/>
      <c r="F114" s="342"/>
    </row>
    <row r="115" spans="1:8" ht="139.35">
      <c r="A115" s="14">
        <f>COUNT($A$1:A114)+1</f>
        <v>34</v>
      </c>
      <c r="B115" s="325" t="s">
        <v>345</v>
      </c>
      <c r="C115" s="323" t="s">
        <v>43</v>
      </c>
      <c r="D115" s="194">
        <v>1</v>
      </c>
      <c r="E115" s="355"/>
      <c r="F115" s="356">
        <f>D115*E115</f>
        <v>0</v>
      </c>
      <c r="H115" s="15"/>
    </row>
    <row r="116" spans="1:8" ht="25.35">
      <c r="A116" s="14"/>
      <c r="B116" s="361" t="s">
        <v>313</v>
      </c>
      <c r="C116" s="206" t="s">
        <v>41</v>
      </c>
      <c r="D116" s="194">
        <v>1</v>
      </c>
      <c r="E116" s="341"/>
      <c r="F116" s="342">
        <f>D116*E116</f>
        <v>0</v>
      </c>
      <c r="H116" s="15"/>
    </row>
    <row r="117" spans="1:8" ht="25.35">
      <c r="A117" s="14"/>
      <c r="B117" s="361" t="s">
        <v>242</v>
      </c>
      <c r="C117" s="206" t="s">
        <v>41</v>
      </c>
      <c r="D117" s="194">
        <v>1</v>
      </c>
      <c r="E117" s="341"/>
      <c r="F117" s="342">
        <f>D117*E117</f>
        <v>0</v>
      </c>
      <c r="H117" s="15"/>
    </row>
    <row r="118" spans="1:8">
      <c r="A118" s="14"/>
      <c r="B118" s="333"/>
      <c r="C118" s="323"/>
      <c r="D118" s="194"/>
      <c r="E118" s="355"/>
      <c r="F118" s="356"/>
    </row>
    <row r="119" spans="1:8">
      <c r="A119" s="14"/>
      <c r="B119" s="207" t="s">
        <v>179</v>
      </c>
      <c r="C119" s="208"/>
      <c r="D119" s="194"/>
      <c r="E119" s="341"/>
      <c r="F119" s="342"/>
    </row>
    <row r="120" spans="1:8" ht="5.0999999999999996" customHeight="1">
      <c r="A120" s="14"/>
      <c r="B120" s="113"/>
      <c r="C120" s="206"/>
      <c r="D120" s="194"/>
      <c r="E120" s="341"/>
      <c r="F120" s="342"/>
    </row>
    <row r="121" spans="1:8" ht="25.35">
      <c r="A121" s="14">
        <f>COUNT($A$1:A120)+1</f>
        <v>35</v>
      </c>
      <c r="B121" s="360" t="s">
        <v>99</v>
      </c>
      <c r="C121" s="206" t="s">
        <v>42</v>
      </c>
      <c r="D121" s="194">
        <v>230</v>
      </c>
      <c r="E121" s="341"/>
      <c r="F121" s="342">
        <f>$D121*E121</f>
        <v>0</v>
      </c>
    </row>
    <row r="122" spans="1:8">
      <c r="A122" s="14"/>
      <c r="B122" s="47"/>
      <c r="C122" s="33"/>
      <c r="D122" s="194"/>
      <c r="E122" s="354"/>
      <c r="F122" s="354"/>
    </row>
    <row r="123" spans="1:8" ht="38">
      <c r="A123" s="14">
        <f>COUNT($A$1:A122)+1</f>
        <v>36</v>
      </c>
      <c r="B123" s="360" t="s">
        <v>98</v>
      </c>
      <c r="C123" s="206" t="s">
        <v>42</v>
      </c>
      <c r="D123" s="194">
        <v>230</v>
      </c>
      <c r="E123" s="341"/>
      <c r="F123" s="342">
        <f>$D123*E123</f>
        <v>0</v>
      </c>
    </row>
    <row r="124" spans="1:8">
      <c r="A124" s="14"/>
      <c r="B124" s="113"/>
      <c r="C124" s="180"/>
      <c r="E124" s="277"/>
      <c r="F124" s="277"/>
    </row>
    <row r="125" spans="1:8" ht="13" thickBot="1">
      <c r="A125" s="195"/>
      <c r="B125" s="187" t="str">
        <f>$B$1&amp;" skupaj:"</f>
        <v>METEORNA KANALIZACIJA  skupaj:</v>
      </c>
      <c r="C125" s="196"/>
      <c r="D125" s="197"/>
      <c r="E125" s="348"/>
      <c r="F125" s="349">
        <f>+SUM(F7:F124)</f>
        <v>0</v>
      </c>
    </row>
    <row r="126" spans="1:8" ht="13" thickTop="1"/>
  </sheetData>
  <mergeCells count="1">
    <mergeCell ref="B4:F4"/>
  </mergeCells>
  <pageMargins left="0.98425196850393704" right="0.39370078740157483" top="1.2598425196850394" bottom="0.98425196850393704" header="0.31496062992125984" footer="0.31496062992125984"/>
  <pageSetup paperSize="9" fitToHeight="0" orientation="portrait" r:id="rId1"/>
  <headerFooter>
    <oddHeader>&amp;L&amp;8&amp;F</oddHeader>
    <oddFooter>&amp;L&amp;"FuturaTEEMedCon,Običajno"&amp;G
&amp;9PROTIM R¯IŠNIK PERC d.o.o.,  Poslovna cona A 2,  4208 ŠENÈUR,  SLOVENIJA
tel.: 04 279 18 00  fax: 04 279 18 25  e-mail:  protim@r-p.si  url: www.protim.si&amp;R&amp;"FuturaTEEMedCon,Običajno"&amp;9&amp;P/&amp;N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CBEA7-A066-4018-A820-7EE4B254E820}">
  <sheetPr codeName="List10">
    <tabColor theme="6" tint="0.79998168889431442"/>
  </sheetPr>
  <dimension ref="A1:G125"/>
  <sheetViews>
    <sheetView showZeros="0" view="pageBreakPreview" zoomScale="115" zoomScaleNormal="100" zoomScaleSheetLayoutView="115" workbookViewId="0">
      <selection activeCell="E12" sqref="E12:E24"/>
    </sheetView>
  </sheetViews>
  <sheetFormatPr defaultColWidth="9.1171875" defaultRowHeight="12.7"/>
  <cols>
    <col min="1" max="1" width="7.1171875" style="199" customWidth="1"/>
    <col min="2" max="2" width="42" style="215" customWidth="1"/>
    <col min="3" max="3" width="4" style="199" bestFit="1" customWidth="1"/>
    <col min="4" max="4" width="8.87890625" style="185" customWidth="1"/>
    <col min="5" max="5" width="11.703125" style="223" customWidth="1"/>
    <col min="6" max="6" width="15.29296875" style="223" customWidth="1"/>
    <col min="7" max="7" width="40.703125" style="269" customWidth="1"/>
    <col min="8" max="8" width="35.87890625" style="191" customWidth="1"/>
    <col min="9" max="16384" width="9.1171875" style="191"/>
  </cols>
  <sheetData>
    <row r="1" spans="1:7" s="190" customFormat="1">
      <c r="A1" s="244" t="s">
        <v>211</v>
      </c>
      <c r="B1" s="210" t="s">
        <v>251</v>
      </c>
      <c r="C1" s="244"/>
      <c r="D1" s="248"/>
      <c r="E1" s="249"/>
      <c r="F1" s="249"/>
      <c r="G1" s="304"/>
    </row>
    <row r="2" spans="1:7" s="190" customFormat="1">
      <c r="A2" s="244"/>
      <c r="B2" s="210"/>
      <c r="C2" s="244"/>
      <c r="D2" s="248"/>
      <c r="E2" s="249"/>
      <c r="F2" s="249"/>
      <c r="G2" s="304"/>
    </row>
    <row r="3" spans="1:7" s="190" customFormat="1">
      <c r="A3" s="244"/>
      <c r="B3" s="211" t="s">
        <v>27</v>
      </c>
      <c r="C3" s="244"/>
      <c r="D3" s="248"/>
      <c r="E3" s="249"/>
      <c r="F3" s="249"/>
      <c r="G3" s="304"/>
    </row>
    <row r="4" spans="1:7" s="190" customFormat="1" ht="5.0999999999999996" customHeight="1">
      <c r="A4" s="244"/>
      <c r="B4" s="211"/>
      <c r="C4" s="244"/>
      <c r="D4" s="248"/>
      <c r="E4" s="250"/>
      <c r="F4" s="250"/>
      <c r="G4" s="304"/>
    </row>
    <row r="5" spans="1:7" s="190" customFormat="1">
      <c r="A5" s="244"/>
      <c r="B5" s="418" t="s">
        <v>134</v>
      </c>
      <c r="C5" s="418"/>
      <c r="D5" s="418"/>
      <c r="E5" s="418"/>
      <c r="F5" s="418"/>
      <c r="G5" s="304"/>
    </row>
    <row r="6" spans="1:7" s="190" customFormat="1">
      <c r="A6" s="244"/>
      <c r="B6" s="419" t="s">
        <v>135</v>
      </c>
      <c r="C6" s="419"/>
      <c r="D6" s="419"/>
      <c r="E6" s="419"/>
      <c r="F6" s="419"/>
      <c r="G6" s="304"/>
    </row>
    <row r="7" spans="1:7" s="190" customFormat="1">
      <c r="A7" s="244"/>
      <c r="B7" s="251"/>
      <c r="C7" s="251"/>
      <c r="D7" s="251"/>
      <c r="E7" s="251"/>
      <c r="F7" s="251"/>
      <c r="G7" s="304"/>
    </row>
    <row r="8" spans="1:7">
      <c r="A8" s="212" t="s">
        <v>1</v>
      </c>
      <c r="B8" s="252" t="s">
        <v>22</v>
      </c>
      <c r="C8" s="253" t="s">
        <v>2</v>
      </c>
      <c r="D8" s="254" t="s">
        <v>3</v>
      </c>
      <c r="E8" s="213" t="s">
        <v>4</v>
      </c>
      <c r="F8" s="214" t="s">
        <v>23</v>
      </c>
    </row>
    <row r="9" spans="1:7">
      <c r="A9" s="216"/>
      <c r="B9" s="238"/>
      <c r="C9" s="255"/>
      <c r="D9" s="256"/>
      <c r="E9" s="217"/>
      <c r="F9" s="217"/>
    </row>
    <row r="10" spans="1:7">
      <c r="A10" s="216"/>
      <c r="B10" s="239" t="s">
        <v>184</v>
      </c>
      <c r="C10" s="281"/>
      <c r="D10" s="282"/>
      <c r="E10" s="217"/>
      <c r="F10" s="217"/>
    </row>
    <row r="11" spans="1:7" ht="5.0999999999999996" customHeight="1">
      <c r="A11" s="216"/>
      <c r="B11" s="238"/>
      <c r="C11" s="255"/>
      <c r="D11" s="256"/>
      <c r="E11" s="217"/>
      <c r="F11" s="217"/>
    </row>
    <row r="12" spans="1:7" ht="14.7">
      <c r="A12" s="218">
        <f>COUNT(A$9:A11)+1</f>
        <v>1</v>
      </c>
      <c r="B12" s="243" t="s">
        <v>314</v>
      </c>
      <c r="C12" s="237" t="s">
        <v>136</v>
      </c>
      <c r="D12" s="185">
        <v>290</v>
      </c>
      <c r="F12" s="220">
        <f>E12*D12</f>
        <v>0</v>
      </c>
    </row>
    <row r="13" spans="1:7">
      <c r="A13" s="216"/>
      <c r="B13" s="240"/>
      <c r="C13" s="255"/>
      <c r="D13" s="256"/>
      <c r="E13" s="217"/>
      <c r="F13" s="217"/>
    </row>
    <row r="14" spans="1:7">
      <c r="A14" s="218">
        <f>COUNT(A$9:A13)+1</f>
        <v>2</v>
      </c>
      <c r="B14" s="219" t="s">
        <v>315</v>
      </c>
      <c r="C14" s="199" t="s">
        <v>43</v>
      </c>
      <c r="D14" s="185">
        <v>8</v>
      </c>
      <c r="F14" s="220">
        <f>E14*D14</f>
        <v>0</v>
      </c>
    </row>
    <row r="15" spans="1:7">
      <c r="A15" s="216"/>
      <c r="B15" s="191"/>
      <c r="C15" s="191"/>
      <c r="D15" s="191"/>
      <c r="E15" s="357"/>
      <c r="F15" s="357"/>
    </row>
    <row r="16" spans="1:7" ht="76">
      <c r="A16" s="218">
        <f>COUNT(A$9:A15)+1</f>
        <v>3</v>
      </c>
      <c r="B16" s="257" t="s">
        <v>180</v>
      </c>
      <c r="C16" s="258" t="s">
        <v>138</v>
      </c>
      <c r="D16" s="185">
        <v>290</v>
      </c>
      <c r="F16" s="220">
        <f>E16*D16</f>
        <v>0</v>
      </c>
    </row>
    <row r="17" spans="1:7">
      <c r="A17" s="216"/>
      <c r="B17" s="221"/>
      <c r="F17" s="220"/>
    </row>
    <row r="18" spans="1:7" ht="38">
      <c r="A18" s="218">
        <f>COUNT(A$9:A17)+1</f>
        <v>4</v>
      </c>
      <c r="B18" s="184" t="s">
        <v>139</v>
      </c>
      <c r="C18" s="67" t="s">
        <v>38</v>
      </c>
      <c r="D18" s="185">
        <v>90</v>
      </c>
      <c r="F18" s="220">
        <f>E18*D18</f>
        <v>0</v>
      </c>
    </row>
    <row r="19" spans="1:7">
      <c r="A19" s="216"/>
      <c r="B19" s="221"/>
      <c r="F19" s="220"/>
    </row>
    <row r="20" spans="1:7" ht="38">
      <c r="A20" s="218">
        <f>COUNT(A$9:A19)+1</f>
        <v>5</v>
      </c>
      <c r="B20" s="222" t="s">
        <v>203</v>
      </c>
      <c r="C20" s="259" t="s">
        <v>138</v>
      </c>
      <c r="D20" s="185">
        <v>75</v>
      </c>
      <c r="F20" s="220">
        <f>E20*D20</f>
        <v>0</v>
      </c>
    </row>
    <row r="21" spans="1:7">
      <c r="A21" s="216"/>
      <c r="B21" s="221"/>
      <c r="F21" s="220"/>
    </row>
    <row r="22" spans="1:7" ht="38">
      <c r="A22" s="218">
        <f>COUNT(A$9:A21)+1</f>
        <v>6</v>
      </c>
      <c r="B22" s="257" t="s">
        <v>140</v>
      </c>
      <c r="C22" s="259" t="s">
        <v>138</v>
      </c>
      <c r="D22" s="185">
        <v>215</v>
      </c>
      <c r="F22" s="220">
        <f>E22*D22</f>
        <v>0</v>
      </c>
    </row>
    <row r="23" spans="1:7">
      <c r="A23" s="216"/>
      <c r="B23" s="221"/>
      <c r="F23" s="220"/>
    </row>
    <row r="24" spans="1:7" ht="38">
      <c r="A24" s="218">
        <f>COUNT(A$9:A23)+1</f>
        <v>7</v>
      </c>
      <c r="B24" s="257" t="s">
        <v>141</v>
      </c>
      <c r="C24" s="259" t="s">
        <v>138</v>
      </c>
      <c r="D24" s="185">
        <v>75</v>
      </c>
      <c r="F24" s="220">
        <f>E24*D24</f>
        <v>0</v>
      </c>
    </row>
    <row r="25" spans="1:7">
      <c r="A25" s="218"/>
      <c r="B25" s="257"/>
      <c r="C25" s="259"/>
      <c r="F25" s="220"/>
    </row>
    <row r="26" spans="1:7" s="190" customFormat="1" ht="13" thickBot="1">
      <c r="A26" s="245"/>
      <c r="B26" s="187" t="str">
        <f>$B$1&amp;" skupaj:"</f>
        <v>VODOVOD ZEMELJSKA DELA skupaj:</v>
      </c>
      <c r="C26" s="260"/>
      <c r="D26" s="261"/>
      <c r="E26" s="262"/>
      <c r="F26" s="263">
        <f>SUM(F9:F25)</f>
        <v>0</v>
      </c>
      <c r="G26" s="304"/>
    </row>
    <row r="27" spans="1:7" ht="13" thickTop="1">
      <c r="A27" s="246"/>
    </row>
    <row r="28" spans="1:7">
      <c r="A28" s="247"/>
    </row>
    <row r="29" spans="1:7">
      <c r="A29" s="247"/>
    </row>
    <row r="30" spans="1:7">
      <c r="A30" s="247"/>
    </row>
    <row r="31" spans="1:7" s="215" customFormat="1">
      <c r="C31" s="199"/>
      <c r="D31" s="185"/>
      <c r="E31" s="223"/>
      <c r="F31" s="223"/>
      <c r="G31" s="269"/>
    </row>
    <row r="32" spans="1:7" s="215" customFormat="1">
      <c r="C32" s="199"/>
      <c r="D32" s="185"/>
      <c r="E32" s="223"/>
      <c r="F32" s="223"/>
      <c r="G32" s="269"/>
    </row>
    <row r="33" spans="3:7" s="215" customFormat="1">
      <c r="C33" s="199"/>
      <c r="D33" s="185"/>
      <c r="E33" s="223"/>
      <c r="F33" s="223"/>
      <c r="G33" s="269"/>
    </row>
    <row r="34" spans="3:7" s="215" customFormat="1">
      <c r="C34" s="199"/>
      <c r="D34" s="185"/>
      <c r="E34" s="223"/>
      <c r="F34" s="223"/>
      <c r="G34" s="269"/>
    </row>
    <row r="35" spans="3:7" s="215" customFormat="1">
      <c r="C35" s="199"/>
      <c r="D35" s="185"/>
      <c r="E35" s="223"/>
      <c r="F35" s="223"/>
      <c r="G35" s="269"/>
    </row>
    <row r="36" spans="3:7" s="215" customFormat="1">
      <c r="C36" s="199"/>
      <c r="D36" s="185"/>
      <c r="E36" s="223"/>
      <c r="F36" s="223"/>
      <c r="G36" s="269"/>
    </row>
    <row r="37" spans="3:7" s="215" customFormat="1">
      <c r="C37" s="199"/>
      <c r="D37" s="185"/>
      <c r="E37" s="223"/>
      <c r="F37" s="223"/>
      <c r="G37" s="269"/>
    </row>
    <row r="38" spans="3:7" s="215" customFormat="1">
      <c r="C38" s="199"/>
      <c r="D38" s="185"/>
      <c r="E38" s="223"/>
      <c r="F38" s="223"/>
      <c r="G38" s="269"/>
    </row>
    <row r="39" spans="3:7" s="215" customFormat="1">
      <c r="C39" s="199"/>
      <c r="D39" s="185"/>
      <c r="E39" s="223"/>
      <c r="F39" s="223"/>
      <c r="G39" s="269"/>
    </row>
    <row r="40" spans="3:7" s="215" customFormat="1">
      <c r="C40" s="199"/>
      <c r="D40" s="185"/>
      <c r="E40" s="223"/>
      <c r="F40" s="223"/>
      <c r="G40" s="269"/>
    </row>
    <row r="41" spans="3:7" s="215" customFormat="1">
      <c r="C41" s="199"/>
      <c r="D41" s="185"/>
      <c r="E41" s="223"/>
      <c r="F41" s="223"/>
      <c r="G41" s="269"/>
    </row>
    <row r="42" spans="3:7" s="215" customFormat="1">
      <c r="C42" s="199"/>
      <c r="D42" s="185"/>
      <c r="E42" s="223"/>
      <c r="F42" s="223"/>
      <c r="G42" s="269"/>
    </row>
    <row r="43" spans="3:7" s="215" customFormat="1">
      <c r="C43" s="199"/>
      <c r="D43" s="185"/>
      <c r="E43" s="223"/>
      <c r="F43" s="223"/>
      <c r="G43" s="269"/>
    </row>
    <row r="44" spans="3:7" s="215" customFormat="1">
      <c r="C44" s="199"/>
      <c r="D44" s="185"/>
      <c r="E44" s="223"/>
      <c r="F44" s="223"/>
      <c r="G44" s="269"/>
    </row>
    <row r="45" spans="3:7" s="215" customFormat="1">
      <c r="C45" s="199"/>
      <c r="D45" s="185"/>
      <c r="E45" s="223"/>
      <c r="F45" s="223"/>
      <c r="G45" s="269"/>
    </row>
    <row r="46" spans="3:7" s="215" customFormat="1">
      <c r="C46" s="199"/>
      <c r="D46" s="185"/>
      <c r="E46" s="223"/>
      <c r="F46" s="223"/>
      <c r="G46" s="269"/>
    </row>
    <row r="47" spans="3:7" s="215" customFormat="1">
      <c r="C47" s="199"/>
      <c r="D47" s="185"/>
      <c r="E47" s="223"/>
      <c r="F47" s="223"/>
      <c r="G47" s="269"/>
    </row>
    <row r="48" spans="3:7" s="215" customFormat="1">
      <c r="C48" s="199"/>
      <c r="D48" s="185"/>
      <c r="E48" s="223"/>
      <c r="F48" s="223"/>
      <c r="G48" s="269"/>
    </row>
    <row r="49" spans="3:7" s="215" customFormat="1">
      <c r="C49" s="199"/>
      <c r="D49" s="185"/>
      <c r="E49" s="223"/>
      <c r="F49" s="223"/>
      <c r="G49" s="269"/>
    </row>
    <row r="50" spans="3:7" s="215" customFormat="1">
      <c r="C50" s="199"/>
      <c r="D50" s="185"/>
      <c r="E50" s="223"/>
      <c r="F50" s="223"/>
      <c r="G50" s="269"/>
    </row>
    <row r="51" spans="3:7" s="215" customFormat="1">
      <c r="C51" s="199"/>
      <c r="D51" s="185"/>
      <c r="E51" s="223"/>
      <c r="F51" s="223"/>
      <c r="G51" s="269"/>
    </row>
    <row r="52" spans="3:7" s="215" customFormat="1">
      <c r="C52" s="199"/>
      <c r="D52" s="185"/>
      <c r="E52" s="223"/>
      <c r="F52" s="223"/>
      <c r="G52" s="269"/>
    </row>
    <row r="53" spans="3:7" s="215" customFormat="1">
      <c r="C53" s="199"/>
      <c r="D53" s="185"/>
      <c r="E53" s="223"/>
      <c r="F53" s="223"/>
      <c r="G53" s="269"/>
    </row>
    <row r="54" spans="3:7" s="215" customFormat="1">
      <c r="C54" s="199"/>
      <c r="D54" s="185"/>
      <c r="E54" s="223"/>
      <c r="F54" s="223"/>
      <c r="G54" s="269"/>
    </row>
    <row r="55" spans="3:7" s="215" customFormat="1">
      <c r="C55" s="199"/>
      <c r="D55" s="185"/>
      <c r="E55" s="223"/>
      <c r="F55" s="223"/>
      <c r="G55" s="269"/>
    </row>
    <row r="56" spans="3:7" s="215" customFormat="1">
      <c r="C56" s="199"/>
      <c r="D56" s="185"/>
      <c r="E56" s="223"/>
      <c r="F56" s="223"/>
      <c r="G56" s="269"/>
    </row>
    <row r="57" spans="3:7" s="215" customFormat="1">
      <c r="C57" s="199"/>
      <c r="D57" s="185"/>
      <c r="E57" s="223"/>
      <c r="F57" s="223"/>
      <c r="G57" s="269"/>
    </row>
    <row r="58" spans="3:7" s="215" customFormat="1">
      <c r="C58" s="199"/>
      <c r="D58" s="185"/>
      <c r="E58" s="223"/>
      <c r="F58" s="223"/>
      <c r="G58" s="269"/>
    </row>
    <row r="59" spans="3:7" s="215" customFormat="1">
      <c r="C59" s="199"/>
      <c r="D59" s="185"/>
      <c r="E59" s="223"/>
      <c r="F59" s="223"/>
      <c r="G59" s="269"/>
    </row>
    <row r="60" spans="3:7" s="215" customFormat="1">
      <c r="C60" s="199"/>
      <c r="D60" s="185"/>
      <c r="E60" s="223"/>
      <c r="F60" s="223"/>
      <c r="G60" s="269"/>
    </row>
    <row r="61" spans="3:7" s="215" customFormat="1">
      <c r="C61" s="199"/>
      <c r="D61" s="185"/>
      <c r="E61" s="223"/>
      <c r="F61" s="223"/>
      <c r="G61" s="269"/>
    </row>
    <row r="62" spans="3:7" s="215" customFormat="1">
      <c r="C62" s="199"/>
      <c r="D62" s="185"/>
      <c r="E62" s="223"/>
      <c r="F62" s="223"/>
      <c r="G62" s="269"/>
    </row>
    <row r="63" spans="3:7" s="215" customFormat="1">
      <c r="C63" s="199"/>
      <c r="D63" s="185"/>
      <c r="E63" s="223"/>
      <c r="F63" s="223"/>
      <c r="G63" s="269"/>
    </row>
    <row r="64" spans="3:7" s="215" customFormat="1">
      <c r="C64" s="199"/>
      <c r="D64" s="185"/>
      <c r="E64" s="223"/>
      <c r="F64" s="223"/>
      <c r="G64" s="269"/>
    </row>
    <row r="65" spans="3:7" s="215" customFormat="1">
      <c r="C65" s="199"/>
      <c r="D65" s="185"/>
      <c r="E65" s="223"/>
      <c r="F65" s="223"/>
      <c r="G65" s="269"/>
    </row>
    <row r="66" spans="3:7" s="215" customFormat="1">
      <c r="C66" s="199"/>
      <c r="D66" s="185"/>
      <c r="E66" s="223"/>
      <c r="F66" s="223"/>
      <c r="G66" s="269"/>
    </row>
    <row r="67" spans="3:7" s="215" customFormat="1">
      <c r="C67" s="199"/>
      <c r="D67" s="185"/>
      <c r="E67" s="223"/>
      <c r="F67" s="223"/>
      <c r="G67" s="269"/>
    </row>
    <row r="68" spans="3:7" s="215" customFormat="1">
      <c r="C68" s="199"/>
      <c r="D68" s="185"/>
      <c r="E68" s="223"/>
      <c r="F68" s="223"/>
      <c r="G68" s="269"/>
    </row>
    <row r="69" spans="3:7" s="215" customFormat="1">
      <c r="C69" s="199"/>
      <c r="D69" s="185"/>
      <c r="E69" s="223"/>
      <c r="F69" s="223"/>
      <c r="G69" s="269"/>
    </row>
    <row r="70" spans="3:7" s="215" customFormat="1">
      <c r="C70" s="199"/>
      <c r="D70" s="185"/>
      <c r="E70" s="223"/>
      <c r="F70" s="223"/>
      <c r="G70" s="269"/>
    </row>
    <row r="71" spans="3:7" s="215" customFormat="1">
      <c r="C71" s="199"/>
      <c r="D71" s="185"/>
      <c r="E71" s="223"/>
      <c r="F71" s="223"/>
      <c r="G71" s="269"/>
    </row>
    <row r="72" spans="3:7" s="215" customFormat="1">
      <c r="C72" s="199"/>
      <c r="D72" s="185"/>
      <c r="E72" s="223"/>
      <c r="F72" s="223"/>
      <c r="G72" s="269"/>
    </row>
    <row r="73" spans="3:7" s="215" customFormat="1">
      <c r="C73" s="199"/>
      <c r="D73" s="185"/>
      <c r="E73" s="223"/>
      <c r="F73" s="223"/>
      <c r="G73" s="269"/>
    </row>
    <row r="74" spans="3:7" s="215" customFormat="1">
      <c r="C74" s="199"/>
      <c r="D74" s="185"/>
      <c r="E74" s="223"/>
      <c r="F74" s="223"/>
      <c r="G74" s="269"/>
    </row>
    <row r="75" spans="3:7" s="215" customFormat="1">
      <c r="C75" s="199"/>
      <c r="D75" s="185"/>
      <c r="E75" s="223"/>
      <c r="F75" s="223"/>
      <c r="G75" s="269"/>
    </row>
    <row r="76" spans="3:7" s="215" customFormat="1">
      <c r="C76" s="199"/>
      <c r="D76" s="185"/>
      <c r="E76" s="223"/>
      <c r="F76" s="223"/>
      <c r="G76" s="269"/>
    </row>
    <row r="77" spans="3:7" s="215" customFormat="1">
      <c r="C77" s="199"/>
      <c r="D77" s="185"/>
      <c r="E77" s="223"/>
      <c r="F77" s="223"/>
      <c r="G77" s="269"/>
    </row>
    <row r="78" spans="3:7" s="215" customFormat="1">
      <c r="C78" s="199"/>
      <c r="D78" s="185"/>
      <c r="E78" s="223"/>
      <c r="F78" s="223"/>
      <c r="G78" s="269"/>
    </row>
    <row r="79" spans="3:7" s="215" customFormat="1">
      <c r="C79" s="199"/>
      <c r="D79" s="185"/>
      <c r="E79" s="223"/>
      <c r="F79" s="223"/>
      <c r="G79" s="269"/>
    </row>
    <row r="80" spans="3:7" s="215" customFormat="1">
      <c r="C80" s="199"/>
      <c r="D80" s="185"/>
      <c r="E80" s="223"/>
      <c r="F80" s="223"/>
      <c r="G80" s="269"/>
    </row>
    <row r="81" spans="3:7" s="215" customFormat="1">
      <c r="C81" s="199"/>
      <c r="D81" s="185"/>
      <c r="E81" s="223"/>
      <c r="F81" s="223"/>
      <c r="G81" s="269"/>
    </row>
    <row r="82" spans="3:7" s="215" customFormat="1">
      <c r="C82" s="199"/>
      <c r="D82" s="185"/>
      <c r="E82" s="223"/>
      <c r="F82" s="223"/>
      <c r="G82" s="269"/>
    </row>
    <row r="83" spans="3:7" s="215" customFormat="1">
      <c r="C83" s="199"/>
      <c r="D83" s="185"/>
      <c r="E83" s="223"/>
      <c r="F83" s="223"/>
      <c r="G83" s="269"/>
    </row>
    <row r="84" spans="3:7" s="215" customFormat="1">
      <c r="C84" s="199"/>
      <c r="D84" s="185"/>
      <c r="E84" s="223"/>
      <c r="F84" s="223"/>
      <c r="G84" s="269"/>
    </row>
    <row r="85" spans="3:7" s="215" customFormat="1">
      <c r="C85" s="199"/>
      <c r="D85" s="185"/>
      <c r="E85" s="223"/>
      <c r="F85" s="223"/>
      <c r="G85" s="269"/>
    </row>
    <row r="86" spans="3:7" s="215" customFormat="1">
      <c r="C86" s="199"/>
      <c r="D86" s="185"/>
      <c r="E86" s="223"/>
      <c r="F86" s="223"/>
      <c r="G86" s="269"/>
    </row>
    <row r="87" spans="3:7" s="215" customFormat="1">
      <c r="C87" s="199"/>
      <c r="D87" s="185"/>
      <c r="E87" s="223"/>
      <c r="F87" s="223"/>
      <c r="G87" s="269"/>
    </row>
    <row r="88" spans="3:7" s="215" customFormat="1">
      <c r="C88" s="199"/>
      <c r="D88" s="185"/>
      <c r="E88" s="223"/>
      <c r="F88" s="223"/>
      <c r="G88" s="269"/>
    </row>
    <row r="89" spans="3:7" s="215" customFormat="1">
      <c r="C89" s="199"/>
      <c r="D89" s="185"/>
      <c r="E89" s="223"/>
      <c r="F89" s="223"/>
      <c r="G89" s="269"/>
    </row>
    <row r="90" spans="3:7" s="215" customFormat="1">
      <c r="C90" s="199"/>
      <c r="D90" s="185"/>
      <c r="E90" s="223"/>
      <c r="F90" s="223"/>
      <c r="G90" s="269"/>
    </row>
    <row r="91" spans="3:7" s="215" customFormat="1">
      <c r="C91" s="199"/>
      <c r="D91" s="185"/>
      <c r="E91" s="223"/>
      <c r="F91" s="223"/>
      <c r="G91" s="269"/>
    </row>
    <row r="92" spans="3:7" s="215" customFormat="1">
      <c r="C92" s="199"/>
      <c r="D92" s="185"/>
      <c r="E92" s="223"/>
      <c r="F92" s="223"/>
      <c r="G92" s="269"/>
    </row>
    <row r="93" spans="3:7" s="215" customFormat="1">
      <c r="C93" s="199"/>
      <c r="D93" s="185"/>
      <c r="E93" s="223"/>
      <c r="F93" s="223"/>
      <c r="G93" s="269"/>
    </row>
    <row r="94" spans="3:7" s="215" customFormat="1">
      <c r="C94" s="199"/>
      <c r="D94" s="185"/>
      <c r="E94" s="223"/>
      <c r="F94" s="223"/>
      <c r="G94" s="269"/>
    </row>
    <row r="95" spans="3:7" s="215" customFormat="1">
      <c r="C95" s="199"/>
      <c r="D95" s="185"/>
      <c r="E95" s="223"/>
      <c r="F95" s="223"/>
      <c r="G95" s="269"/>
    </row>
    <row r="96" spans="3:7" s="215" customFormat="1">
      <c r="C96" s="199"/>
      <c r="D96" s="185"/>
      <c r="E96" s="223"/>
      <c r="F96" s="223"/>
      <c r="G96" s="269"/>
    </row>
    <row r="97" spans="3:7" s="215" customFormat="1">
      <c r="C97" s="199"/>
      <c r="D97" s="185"/>
      <c r="E97" s="223"/>
      <c r="F97" s="223"/>
      <c r="G97" s="269"/>
    </row>
    <row r="98" spans="3:7" s="215" customFormat="1">
      <c r="C98" s="199"/>
      <c r="D98" s="185"/>
      <c r="E98" s="223"/>
      <c r="F98" s="223"/>
      <c r="G98" s="269"/>
    </row>
    <row r="99" spans="3:7" s="215" customFormat="1">
      <c r="C99" s="199"/>
      <c r="D99" s="185"/>
      <c r="E99" s="223"/>
      <c r="F99" s="223"/>
      <c r="G99" s="269"/>
    </row>
    <row r="100" spans="3:7" s="215" customFormat="1">
      <c r="C100" s="199"/>
      <c r="D100" s="185"/>
      <c r="E100" s="223"/>
      <c r="F100" s="223"/>
      <c r="G100" s="269"/>
    </row>
    <row r="101" spans="3:7" s="215" customFormat="1">
      <c r="C101" s="199"/>
      <c r="D101" s="185"/>
      <c r="E101" s="223"/>
      <c r="F101" s="223"/>
      <c r="G101" s="269"/>
    </row>
    <row r="102" spans="3:7" s="215" customFormat="1">
      <c r="C102" s="199"/>
      <c r="D102" s="185"/>
      <c r="E102" s="223"/>
      <c r="F102" s="223"/>
      <c r="G102" s="269"/>
    </row>
    <row r="103" spans="3:7" s="215" customFormat="1">
      <c r="C103" s="199"/>
      <c r="D103" s="185"/>
      <c r="E103" s="223"/>
      <c r="F103" s="223"/>
      <c r="G103" s="269"/>
    </row>
    <row r="104" spans="3:7" s="215" customFormat="1">
      <c r="C104" s="199"/>
      <c r="D104" s="185"/>
      <c r="E104" s="223"/>
      <c r="F104" s="223"/>
      <c r="G104" s="269"/>
    </row>
    <row r="105" spans="3:7" s="215" customFormat="1">
      <c r="C105" s="199"/>
      <c r="D105" s="185"/>
      <c r="E105" s="223"/>
      <c r="F105" s="223"/>
      <c r="G105" s="269"/>
    </row>
    <row r="106" spans="3:7" s="215" customFormat="1">
      <c r="C106" s="199"/>
      <c r="D106" s="185"/>
      <c r="E106" s="223"/>
      <c r="F106" s="223"/>
      <c r="G106" s="269"/>
    </row>
    <row r="107" spans="3:7" s="215" customFormat="1">
      <c r="C107" s="199"/>
      <c r="D107" s="185"/>
      <c r="E107" s="223"/>
      <c r="F107" s="223"/>
      <c r="G107" s="269"/>
    </row>
    <row r="108" spans="3:7" s="215" customFormat="1">
      <c r="C108" s="199"/>
      <c r="D108" s="185"/>
      <c r="E108" s="223"/>
      <c r="F108" s="223"/>
      <c r="G108" s="269"/>
    </row>
    <row r="109" spans="3:7" s="215" customFormat="1">
      <c r="C109" s="199"/>
      <c r="D109" s="185"/>
      <c r="E109" s="223"/>
      <c r="F109" s="223"/>
      <c r="G109" s="269"/>
    </row>
    <row r="110" spans="3:7" s="215" customFormat="1">
      <c r="C110" s="199"/>
      <c r="D110" s="185"/>
      <c r="E110" s="223"/>
      <c r="F110" s="223"/>
      <c r="G110" s="269"/>
    </row>
    <row r="111" spans="3:7" s="215" customFormat="1">
      <c r="C111" s="199"/>
      <c r="D111" s="185"/>
      <c r="E111" s="223"/>
      <c r="F111" s="223"/>
      <c r="G111" s="269"/>
    </row>
    <row r="112" spans="3:7" s="215" customFormat="1">
      <c r="C112" s="199"/>
      <c r="D112" s="185"/>
      <c r="E112" s="223"/>
      <c r="F112" s="223"/>
      <c r="G112" s="269"/>
    </row>
    <row r="113" spans="3:7" s="215" customFormat="1">
      <c r="C113" s="199"/>
      <c r="D113" s="185"/>
      <c r="E113" s="223"/>
      <c r="F113" s="223"/>
      <c r="G113" s="269"/>
    </row>
    <row r="114" spans="3:7" s="215" customFormat="1">
      <c r="C114" s="199"/>
      <c r="D114" s="185"/>
      <c r="E114" s="223"/>
      <c r="F114" s="223"/>
      <c r="G114" s="269"/>
    </row>
    <row r="115" spans="3:7" s="215" customFormat="1">
      <c r="C115" s="199"/>
      <c r="D115" s="185"/>
      <c r="E115" s="223"/>
      <c r="F115" s="223"/>
      <c r="G115" s="269"/>
    </row>
    <row r="116" spans="3:7" s="215" customFormat="1">
      <c r="C116" s="199"/>
      <c r="D116" s="185"/>
      <c r="E116" s="223"/>
      <c r="F116" s="223"/>
      <c r="G116" s="269"/>
    </row>
    <row r="117" spans="3:7" s="215" customFormat="1">
      <c r="C117" s="199"/>
      <c r="D117" s="185"/>
      <c r="E117" s="223"/>
      <c r="F117" s="223"/>
      <c r="G117" s="269"/>
    </row>
    <row r="118" spans="3:7" s="215" customFormat="1">
      <c r="C118" s="199"/>
      <c r="D118" s="185"/>
      <c r="E118" s="223"/>
      <c r="F118" s="223"/>
      <c r="G118" s="269"/>
    </row>
    <row r="119" spans="3:7" s="215" customFormat="1">
      <c r="C119" s="199"/>
      <c r="D119" s="185"/>
      <c r="E119" s="223"/>
      <c r="F119" s="223"/>
      <c r="G119" s="269"/>
    </row>
    <row r="120" spans="3:7" s="215" customFormat="1">
      <c r="C120" s="199"/>
      <c r="D120" s="185"/>
      <c r="E120" s="223"/>
      <c r="F120" s="223"/>
      <c r="G120" s="269"/>
    </row>
    <row r="121" spans="3:7" s="215" customFormat="1">
      <c r="C121" s="199"/>
      <c r="D121" s="185"/>
      <c r="E121" s="223"/>
      <c r="F121" s="223"/>
      <c r="G121" s="269"/>
    </row>
    <row r="122" spans="3:7" s="215" customFormat="1">
      <c r="C122" s="199"/>
      <c r="D122" s="185"/>
      <c r="E122" s="223"/>
      <c r="F122" s="223"/>
      <c r="G122" s="269"/>
    </row>
    <row r="123" spans="3:7" s="215" customFormat="1">
      <c r="C123" s="199"/>
      <c r="D123" s="185"/>
      <c r="E123" s="223"/>
      <c r="F123" s="223"/>
      <c r="G123" s="269"/>
    </row>
    <row r="124" spans="3:7" s="215" customFormat="1">
      <c r="C124" s="199"/>
      <c r="D124" s="185"/>
      <c r="E124" s="223"/>
      <c r="F124" s="223"/>
      <c r="G124" s="269"/>
    </row>
    <row r="125" spans="3:7" s="215" customFormat="1">
      <c r="C125" s="199"/>
      <c r="D125" s="185"/>
      <c r="E125" s="223"/>
      <c r="F125" s="223"/>
      <c r="G125" s="269"/>
    </row>
  </sheetData>
  <sheetProtection selectLockedCells="1"/>
  <dataConsolidate/>
  <mergeCells count="2">
    <mergeCell ref="B5:F5"/>
    <mergeCell ref="B6:F6"/>
  </mergeCells>
  <pageMargins left="0.98425196850393704" right="0.39370078740157483" top="1.2598425196850394" bottom="0.98425196850393704" header="0.31496062992125984" footer="0.31496062992125984"/>
  <pageSetup paperSize="9" orientation="portrait" r:id="rId1"/>
  <headerFooter>
    <oddHeader>&amp;L&amp;8&amp;F</oddHeader>
    <oddFooter>&amp;L&amp;"FuturaTEEMedCon,Običajno"&amp;G
&amp;9PROTIM R¯IŠNIK PERC d.o.o.,  Poslovna cona A 2,  4208 ŠENÈUR,  SLOVENIJA
tel.: 04 279 18 00  fax: 04 279 18 25  e-mail:  protim@r-p.si  url: www.protim.si&amp;R&amp;"FuturaTEEMedCon,Običajno"&amp;9&amp;P/&amp;N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BA7CC-64C6-4372-B5F5-A71C1252DB21}">
  <sheetPr codeName="List12">
    <tabColor theme="6" tint="0.79998168889431442"/>
  </sheetPr>
  <dimension ref="A1:H152"/>
  <sheetViews>
    <sheetView showZeros="0" view="pageBreakPreview" zoomScaleNormal="100" zoomScaleSheetLayoutView="100" workbookViewId="0">
      <selection activeCell="E12" sqref="E12:E47"/>
    </sheetView>
  </sheetViews>
  <sheetFormatPr defaultColWidth="9.1171875" defaultRowHeight="12.7"/>
  <cols>
    <col min="1" max="1" width="7.1171875" style="199" customWidth="1"/>
    <col min="2" max="2" width="42" style="215" customWidth="1"/>
    <col min="3" max="3" width="4" style="199" bestFit="1" customWidth="1"/>
    <col min="4" max="4" width="8.87890625" style="185" customWidth="1"/>
    <col min="5" max="5" width="11.703125" style="223" customWidth="1"/>
    <col min="6" max="6" width="15.29296875" style="223" customWidth="1"/>
    <col min="7" max="7" width="40.703125" style="269" customWidth="1"/>
    <col min="8" max="8" width="35.87890625" style="191" customWidth="1"/>
    <col min="9" max="16384" width="9.1171875" style="191"/>
  </cols>
  <sheetData>
    <row r="1" spans="1:7" s="190" customFormat="1">
      <c r="A1" s="244" t="s">
        <v>212</v>
      </c>
      <c r="B1" s="210" t="s">
        <v>213</v>
      </c>
      <c r="C1" s="244"/>
      <c r="D1" s="248"/>
      <c r="E1" s="249"/>
      <c r="F1" s="249"/>
      <c r="G1" s="304"/>
    </row>
    <row r="2" spans="1:7" s="190" customFormat="1">
      <c r="A2" s="244"/>
      <c r="B2" s="210"/>
      <c r="C2" s="244"/>
      <c r="D2" s="248"/>
      <c r="E2" s="249"/>
      <c r="F2" s="249"/>
      <c r="G2" s="304"/>
    </row>
    <row r="3" spans="1:7" s="190" customFormat="1">
      <c r="A3" s="244"/>
      <c r="B3" s="211" t="s">
        <v>27</v>
      </c>
      <c r="C3" s="244"/>
      <c r="D3" s="248"/>
      <c r="E3" s="249"/>
      <c r="F3" s="249"/>
      <c r="G3" s="304"/>
    </row>
    <row r="4" spans="1:7" s="190" customFormat="1" ht="5.0999999999999996" customHeight="1">
      <c r="A4" s="244"/>
      <c r="B4" s="211"/>
      <c r="C4" s="244"/>
      <c r="D4" s="248"/>
      <c r="E4" s="250"/>
      <c r="F4" s="250"/>
      <c r="G4" s="304"/>
    </row>
    <row r="5" spans="1:7" s="190" customFormat="1">
      <c r="A5" s="244"/>
      <c r="B5" s="418" t="s">
        <v>134</v>
      </c>
      <c r="C5" s="418"/>
      <c r="D5" s="418"/>
      <c r="E5" s="418"/>
      <c r="F5" s="418"/>
      <c r="G5" s="304"/>
    </row>
    <row r="6" spans="1:7" s="190" customFormat="1">
      <c r="A6" s="244"/>
      <c r="B6" s="419" t="s">
        <v>135</v>
      </c>
      <c r="C6" s="419"/>
      <c r="D6" s="419"/>
      <c r="E6" s="419"/>
      <c r="F6" s="419"/>
      <c r="G6" s="304"/>
    </row>
    <row r="7" spans="1:7" s="190" customFormat="1">
      <c r="A7" s="244"/>
      <c r="B7" s="251"/>
      <c r="C7" s="251"/>
      <c r="D7" s="251"/>
      <c r="E7" s="251"/>
      <c r="F7" s="251"/>
      <c r="G7" s="304"/>
    </row>
    <row r="8" spans="1:7">
      <c r="A8" s="212" t="s">
        <v>1</v>
      </c>
      <c r="B8" s="252" t="s">
        <v>22</v>
      </c>
      <c r="C8" s="253" t="s">
        <v>2</v>
      </c>
      <c r="D8" s="254" t="s">
        <v>3</v>
      </c>
      <c r="E8" s="213" t="s">
        <v>4</v>
      </c>
      <c r="F8" s="214" t="s">
        <v>23</v>
      </c>
    </row>
    <row r="9" spans="1:7">
      <c r="A9" s="216"/>
      <c r="B9" s="238"/>
      <c r="C9" s="255"/>
      <c r="D9" s="256"/>
      <c r="E9" s="217"/>
      <c r="F9" s="217"/>
    </row>
    <row r="10" spans="1:7" ht="25.35">
      <c r="A10" s="216"/>
      <c r="B10" s="239" t="s">
        <v>210</v>
      </c>
      <c r="C10" s="281"/>
      <c r="D10" s="282"/>
      <c r="E10" s="217"/>
      <c r="F10" s="217"/>
    </row>
    <row r="11" spans="1:7" ht="5.0999999999999996" customHeight="1">
      <c r="A11" s="216"/>
      <c r="B11" s="240"/>
      <c r="C11" s="255"/>
      <c r="D11" s="256"/>
      <c r="E11" s="217"/>
      <c r="F11" s="217"/>
    </row>
    <row r="12" spans="1:7" ht="14.7">
      <c r="A12" s="218">
        <f>COUNT($A9:A$10)+1</f>
        <v>1</v>
      </c>
      <c r="B12" s="243" t="s">
        <v>185</v>
      </c>
      <c r="C12" s="237" t="s">
        <v>136</v>
      </c>
      <c r="D12" s="185">
        <v>265</v>
      </c>
      <c r="F12" s="220">
        <f>E12*D12</f>
        <v>0</v>
      </c>
    </row>
    <row r="13" spans="1:7">
      <c r="A13" s="218"/>
      <c r="B13" s="241"/>
      <c r="C13" s="237"/>
      <c r="F13" s="220"/>
    </row>
    <row r="14" spans="1:7" ht="25.35">
      <c r="A14" s="218">
        <f>COUNT($A$10:A13)+1</f>
        <v>2</v>
      </c>
      <c r="B14" s="241" t="s">
        <v>137</v>
      </c>
      <c r="C14" s="67" t="s">
        <v>43</v>
      </c>
      <c r="D14" s="185">
        <v>8</v>
      </c>
      <c r="F14" s="220">
        <f>E14*D14</f>
        <v>0</v>
      </c>
    </row>
    <row r="15" spans="1:7" ht="12.75" customHeight="1">
      <c r="A15" s="216"/>
      <c r="B15" s="240"/>
      <c r="C15" s="255"/>
      <c r="F15" s="220"/>
    </row>
    <row r="16" spans="1:7" ht="88.7">
      <c r="A16" s="218">
        <f>COUNT($A$10:A15)+1</f>
        <v>3</v>
      </c>
      <c r="B16" s="241" t="s">
        <v>316</v>
      </c>
      <c r="C16" s="67" t="s">
        <v>43</v>
      </c>
      <c r="D16" s="185">
        <v>1</v>
      </c>
      <c r="F16" s="220">
        <f>E16*D16</f>
        <v>0</v>
      </c>
    </row>
    <row r="17" spans="1:7">
      <c r="A17" s="218"/>
      <c r="B17" s="241"/>
      <c r="C17" s="67"/>
      <c r="F17" s="220"/>
    </row>
    <row r="18" spans="1:7" ht="114">
      <c r="A18" s="218">
        <f>COUNT($A$10:A17)+1</f>
        <v>4</v>
      </c>
      <c r="B18" s="404" t="s">
        <v>317</v>
      </c>
      <c r="C18" s="199" t="s">
        <v>43</v>
      </c>
      <c r="D18" s="185">
        <v>1</v>
      </c>
      <c r="F18" s="220">
        <f t="shared" ref="F18" si="0">D18*E18</f>
        <v>0</v>
      </c>
    </row>
    <row r="19" spans="1:7" ht="12.75" customHeight="1">
      <c r="A19" s="216"/>
      <c r="B19" s="238"/>
      <c r="C19" s="255"/>
      <c r="D19" s="382"/>
      <c r="F19" s="220"/>
    </row>
    <row r="20" spans="1:7">
      <c r="A20" s="218">
        <f>COUNT($A$10:A19)+1</f>
        <v>5</v>
      </c>
      <c r="B20" s="219" t="s">
        <v>204</v>
      </c>
      <c r="C20" s="237"/>
      <c r="F20" s="220"/>
      <c r="G20" s="191"/>
    </row>
    <row r="21" spans="1:7" ht="25.35">
      <c r="A21" s="218" t="s">
        <v>199</v>
      </c>
      <c r="B21" s="313" t="s">
        <v>205</v>
      </c>
      <c r="C21" s="237" t="s">
        <v>43</v>
      </c>
      <c r="D21" s="185">
        <v>1</v>
      </c>
      <c r="F21" s="220">
        <f t="shared" ref="F21:F23" si="1">D21*E21</f>
        <v>0</v>
      </c>
    </row>
    <row r="22" spans="1:7" ht="25.35">
      <c r="A22" s="218" t="s">
        <v>197</v>
      </c>
      <c r="B22" s="313" t="s">
        <v>206</v>
      </c>
      <c r="C22" s="237" t="s">
        <v>43</v>
      </c>
      <c r="D22" s="185">
        <v>1</v>
      </c>
      <c r="F22" s="220">
        <f t="shared" si="1"/>
        <v>0</v>
      </c>
    </row>
    <row r="23" spans="1:7">
      <c r="A23" s="218" t="s">
        <v>198</v>
      </c>
      <c r="B23" s="219" t="s">
        <v>318</v>
      </c>
      <c r="C23" s="237" t="s">
        <v>43</v>
      </c>
      <c r="D23" s="185">
        <v>1</v>
      </c>
      <c r="F23" s="220">
        <f t="shared" si="1"/>
        <v>0</v>
      </c>
    </row>
    <row r="24" spans="1:7">
      <c r="A24" s="216"/>
      <c r="B24" s="240"/>
      <c r="C24" s="255"/>
      <c r="F24" s="220"/>
    </row>
    <row r="25" spans="1:7" ht="76">
      <c r="A25" s="218">
        <f>COUNT($A$10:A24)+1</f>
        <v>6</v>
      </c>
      <c r="B25" s="257" t="s">
        <v>181</v>
      </c>
      <c r="C25" s="258" t="s">
        <v>138</v>
      </c>
      <c r="D25" s="185">
        <v>480</v>
      </c>
      <c r="F25" s="220">
        <f>E25*D25</f>
        <v>0</v>
      </c>
    </row>
    <row r="26" spans="1:7" ht="12.75" customHeight="1">
      <c r="A26" s="216"/>
      <c r="B26" s="240"/>
      <c r="C26" s="255"/>
      <c r="F26" s="220"/>
    </row>
    <row r="27" spans="1:7" ht="38">
      <c r="A27" s="218">
        <f>COUNT(A$10:A26)+1</f>
        <v>7</v>
      </c>
      <c r="B27" s="184" t="s">
        <v>139</v>
      </c>
      <c r="C27" s="67" t="s">
        <v>38</v>
      </c>
      <c r="D27" s="185">
        <v>220</v>
      </c>
      <c r="F27" s="220">
        <f>E27*D27</f>
        <v>0</v>
      </c>
    </row>
    <row r="28" spans="1:7" ht="12.75" customHeight="1">
      <c r="A28" s="216"/>
      <c r="B28" s="221"/>
      <c r="F28" s="220"/>
    </row>
    <row r="29" spans="1:7" ht="38">
      <c r="A29" s="218">
        <f>COUNT(A$10:A28)+1</f>
        <v>8</v>
      </c>
      <c r="B29" s="257" t="s">
        <v>140</v>
      </c>
      <c r="C29" s="259" t="s">
        <v>138</v>
      </c>
      <c r="D29" s="185">
        <v>350</v>
      </c>
      <c r="F29" s="220">
        <f>E29*D29</f>
        <v>0</v>
      </c>
    </row>
    <row r="30" spans="1:7" ht="12.75" customHeight="1">
      <c r="A30" s="216"/>
      <c r="B30" s="221"/>
      <c r="F30" s="220"/>
    </row>
    <row r="31" spans="1:7" ht="38">
      <c r="A31" s="218">
        <f>COUNT(A$10:A30)+1</f>
        <v>9</v>
      </c>
      <c r="B31" s="257" t="s">
        <v>141</v>
      </c>
      <c r="C31" s="259" t="s">
        <v>138</v>
      </c>
      <c r="D31" s="185">
        <v>130</v>
      </c>
      <c r="F31" s="220">
        <f>E31*D31</f>
        <v>0</v>
      </c>
    </row>
    <row r="32" spans="1:7">
      <c r="A32" s="218"/>
      <c r="B32" s="257"/>
      <c r="C32" s="259"/>
      <c r="F32" s="220"/>
    </row>
    <row r="33" spans="1:8" ht="50.7">
      <c r="A33" s="314">
        <f>COUNT($A$4:A32)+1</f>
        <v>10</v>
      </c>
      <c r="B33" s="315" t="s">
        <v>252</v>
      </c>
      <c r="C33" s="399"/>
      <c r="D33" s="400"/>
      <c r="F33" s="401"/>
    </row>
    <row r="34" spans="1:8" ht="14.7">
      <c r="A34" s="218" t="s">
        <v>199</v>
      </c>
      <c r="B34" s="315" t="s">
        <v>319</v>
      </c>
      <c r="C34" s="237" t="s">
        <v>136</v>
      </c>
      <c r="D34" s="185">
        <v>100</v>
      </c>
      <c r="F34" s="220">
        <f t="shared" ref="F34:F39" si="2">D34*E34</f>
        <v>0</v>
      </c>
      <c r="G34" s="334"/>
      <c r="H34" s="322"/>
    </row>
    <row r="35" spans="1:8" ht="14.7">
      <c r="A35" s="218" t="s">
        <v>197</v>
      </c>
      <c r="B35" s="315" t="s">
        <v>320</v>
      </c>
      <c r="C35" s="237" t="s">
        <v>136</v>
      </c>
      <c r="D35" s="185">
        <v>10</v>
      </c>
      <c r="F35" s="220">
        <f t="shared" si="2"/>
        <v>0</v>
      </c>
      <c r="G35" s="334"/>
      <c r="H35" s="322"/>
    </row>
    <row r="36" spans="1:8" ht="14.7">
      <c r="A36" s="218" t="s">
        <v>198</v>
      </c>
      <c r="B36" s="315" t="s">
        <v>321</v>
      </c>
      <c r="C36" s="237" t="s">
        <v>136</v>
      </c>
      <c r="D36" s="185">
        <v>30</v>
      </c>
      <c r="F36" s="220">
        <f t="shared" si="2"/>
        <v>0</v>
      </c>
      <c r="G36" s="334"/>
      <c r="H36" s="322"/>
    </row>
    <row r="37" spans="1:8" ht="14.7">
      <c r="A37" s="218" t="s">
        <v>207</v>
      </c>
      <c r="B37" s="315" t="s">
        <v>322</v>
      </c>
      <c r="C37" s="237" t="s">
        <v>136</v>
      </c>
      <c r="D37" s="185">
        <v>100</v>
      </c>
      <c r="F37" s="220">
        <f t="shared" si="2"/>
        <v>0</v>
      </c>
      <c r="G37" s="334"/>
      <c r="H37" s="322"/>
    </row>
    <row r="38" spans="1:8" ht="14.7">
      <c r="A38" s="218" t="s">
        <v>208</v>
      </c>
      <c r="B38" s="315" t="s">
        <v>323</v>
      </c>
      <c r="C38" s="237" t="s">
        <v>136</v>
      </c>
      <c r="D38" s="185">
        <v>10</v>
      </c>
      <c r="F38" s="220">
        <f t="shared" si="2"/>
        <v>0</v>
      </c>
      <c r="G38" s="334"/>
      <c r="H38" s="322"/>
    </row>
    <row r="39" spans="1:8" ht="14.7">
      <c r="A39" s="218" t="s">
        <v>209</v>
      </c>
      <c r="B39" s="315" t="s">
        <v>324</v>
      </c>
      <c r="C39" s="237" t="s">
        <v>136</v>
      </c>
      <c r="D39" s="185">
        <v>15</v>
      </c>
      <c r="F39" s="220">
        <f t="shared" si="2"/>
        <v>0</v>
      </c>
      <c r="G39" s="334"/>
      <c r="H39" s="322"/>
    </row>
    <row r="40" spans="1:8" ht="14.7">
      <c r="A40" s="218" t="s">
        <v>253</v>
      </c>
      <c r="B40" s="315" t="s">
        <v>254</v>
      </c>
      <c r="C40" s="237" t="s">
        <v>138</v>
      </c>
      <c r="D40" s="185">
        <v>5</v>
      </c>
      <c r="F40" s="220">
        <f t="shared" ref="F40:F41" si="3">E40*D40</f>
        <v>0</v>
      </c>
      <c r="G40" s="334"/>
      <c r="H40" s="322"/>
    </row>
    <row r="41" spans="1:8" ht="25.35">
      <c r="A41" s="218" t="s">
        <v>255</v>
      </c>
      <c r="B41" s="315" t="s">
        <v>328</v>
      </c>
      <c r="C41" s="237" t="s">
        <v>136</v>
      </c>
      <c r="D41" s="185">
        <v>265</v>
      </c>
      <c r="F41" s="220">
        <f t="shared" si="3"/>
        <v>0</v>
      </c>
      <c r="G41" s="334"/>
      <c r="H41" s="322"/>
    </row>
    <row r="42" spans="1:8">
      <c r="A42" s="218"/>
      <c r="B42" s="257"/>
      <c r="C42" s="237"/>
      <c r="F42" s="220"/>
    </row>
    <row r="43" spans="1:8" ht="76">
      <c r="A43" s="314">
        <f>COUNT($A$4:A42)+1</f>
        <v>11</v>
      </c>
      <c r="B43" s="402" t="s">
        <v>325</v>
      </c>
      <c r="C43" s="402" t="s">
        <v>43</v>
      </c>
      <c r="D43" s="70">
        <v>6</v>
      </c>
      <c r="E43" s="403"/>
      <c r="F43" s="220">
        <f>E43*D43</f>
        <v>0</v>
      </c>
    </row>
    <row r="44" spans="1:8">
      <c r="A44" s="218"/>
      <c r="B44" s="405"/>
      <c r="C44" s="406"/>
      <c r="F44" s="220"/>
    </row>
    <row r="45" spans="1:8" ht="76">
      <c r="A45" s="314">
        <f>COUNT($A$4:A44)+1</f>
        <v>12</v>
      </c>
      <c r="B45" s="405" t="s">
        <v>326</v>
      </c>
      <c r="C45" s="237" t="s">
        <v>43</v>
      </c>
      <c r="D45" s="185">
        <v>6</v>
      </c>
      <c r="F45" s="220">
        <f t="shared" ref="F45" si="4">D45*E45</f>
        <v>0</v>
      </c>
    </row>
    <row r="46" spans="1:8">
      <c r="A46" s="218"/>
      <c r="B46" s="405"/>
      <c r="C46" s="406"/>
      <c r="F46" s="220"/>
    </row>
    <row r="47" spans="1:8" ht="25.35">
      <c r="A47" s="314">
        <f>COUNT($A$4:A46)+1</f>
        <v>13</v>
      </c>
      <c r="B47" s="315" t="s">
        <v>327</v>
      </c>
      <c r="C47" s="237" t="s">
        <v>43</v>
      </c>
      <c r="D47" s="185">
        <v>6</v>
      </c>
      <c r="F47" s="220">
        <f>E47*D47</f>
        <v>0</v>
      </c>
    </row>
    <row r="48" spans="1:8">
      <c r="A48" s="314"/>
      <c r="B48" s="315"/>
      <c r="C48" s="237"/>
      <c r="F48" s="220"/>
    </row>
    <row r="49" spans="1:7" ht="5.0999999999999996" customHeight="1">
      <c r="A49" s="216"/>
      <c r="B49" s="219"/>
      <c r="C49" s="237"/>
      <c r="F49" s="220"/>
    </row>
    <row r="50" spans="1:7" s="190" customFormat="1" ht="13" thickBot="1">
      <c r="A50" s="245"/>
      <c r="B50" s="187" t="str">
        <f>$B$1&amp;" skupaj:"</f>
        <v>ELEKTRO IN TELEKOMUNIKACIJE skupaj:</v>
      </c>
      <c r="C50" s="260"/>
      <c r="D50" s="261"/>
      <c r="E50" s="262"/>
      <c r="F50" s="263">
        <f>SUM(F9:F49)</f>
        <v>0</v>
      </c>
      <c r="G50" s="304"/>
    </row>
    <row r="51" spans="1:7" ht="13" thickTop="1">
      <c r="A51" s="246"/>
    </row>
    <row r="52" spans="1:7">
      <c r="A52" s="247"/>
      <c r="B52" s="191"/>
      <c r="C52" s="191"/>
      <c r="D52" s="191"/>
      <c r="E52" s="191"/>
      <c r="F52" s="191"/>
      <c r="G52" s="191"/>
    </row>
    <row r="53" spans="1:7">
      <c r="A53" s="247"/>
    </row>
    <row r="54" spans="1:7">
      <c r="A54" s="247"/>
    </row>
    <row r="55" spans="1:7" s="215" customFormat="1">
      <c r="C55" s="199"/>
      <c r="D55" s="185"/>
      <c r="E55" s="223"/>
      <c r="F55" s="223"/>
      <c r="G55" s="269"/>
    </row>
    <row r="56" spans="1:7" s="215" customFormat="1">
      <c r="C56" s="199"/>
      <c r="D56" s="185"/>
      <c r="E56" s="223"/>
      <c r="F56" s="223"/>
      <c r="G56" s="269"/>
    </row>
    <row r="57" spans="1:7" s="215" customFormat="1">
      <c r="C57" s="199"/>
      <c r="D57" s="185"/>
      <c r="E57" s="223"/>
      <c r="F57" s="223"/>
      <c r="G57" s="269"/>
    </row>
    <row r="58" spans="1:7" s="215" customFormat="1">
      <c r="C58" s="199"/>
      <c r="D58" s="185"/>
      <c r="E58" s="223"/>
      <c r="F58" s="223"/>
      <c r="G58" s="269"/>
    </row>
    <row r="59" spans="1:7" s="215" customFormat="1">
      <c r="C59" s="199"/>
      <c r="D59" s="185"/>
      <c r="E59" s="223"/>
      <c r="F59" s="223"/>
      <c r="G59" s="269"/>
    </row>
    <row r="60" spans="1:7" s="215" customFormat="1">
      <c r="C60" s="199"/>
      <c r="D60" s="185"/>
      <c r="E60" s="223"/>
      <c r="F60" s="223"/>
      <c r="G60" s="269"/>
    </row>
    <row r="61" spans="1:7" s="215" customFormat="1">
      <c r="C61" s="199"/>
      <c r="D61" s="185"/>
      <c r="E61" s="223"/>
      <c r="F61" s="223"/>
      <c r="G61" s="269"/>
    </row>
    <row r="62" spans="1:7" s="215" customFormat="1">
      <c r="C62" s="199"/>
      <c r="D62" s="185"/>
      <c r="E62" s="223"/>
      <c r="F62" s="223"/>
      <c r="G62" s="269"/>
    </row>
    <row r="63" spans="1:7" s="215" customFormat="1">
      <c r="C63" s="199"/>
      <c r="D63" s="185"/>
      <c r="E63" s="223"/>
      <c r="F63" s="223"/>
      <c r="G63" s="269"/>
    </row>
    <row r="64" spans="1:7" s="215" customFormat="1">
      <c r="C64" s="199"/>
      <c r="D64" s="185"/>
      <c r="E64" s="223"/>
      <c r="F64" s="223"/>
      <c r="G64" s="269"/>
    </row>
    <row r="65" spans="3:7" s="215" customFormat="1">
      <c r="C65" s="199"/>
      <c r="D65" s="185"/>
      <c r="E65" s="223"/>
      <c r="F65" s="223"/>
      <c r="G65" s="269"/>
    </row>
    <row r="66" spans="3:7" s="215" customFormat="1">
      <c r="C66" s="199"/>
      <c r="D66" s="185"/>
      <c r="E66" s="223"/>
      <c r="F66" s="223"/>
      <c r="G66" s="269"/>
    </row>
    <row r="67" spans="3:7" s="215" customFormat="1">
      <c r="C67" s="199"/>
      <c r="D67" s="185"/>
      <c r="E67" s="223"/>
      <c r="F67" s="223"/>
      <c r="G67" s="269"/>
    </row>
    <row r="68" spans="3:7" s="215" customFormat="1">
      <c r="C68" s="199"/>
      <c r="D68" s="185"/>
      <c r="E68" s="223"/>
      <c r="F68" s="223"/>
      <c r="G68" s="269"/>
    </row>
    <row r="69" spans="3:7" s="215" customFormat="1">
      <c r="C69" s="199"/>
      <c r="D69" s="185"/>
      <c r="E69" s="223"/>
      <c r="F69" s="223"/>
      <c r="G69" s="269"/>
    </row>
    <row r="70" spans="3:7" s="215" customFormat="1">
      <c r="C70" s="199"/>
      <c r="D70" s="185"/>
      <c r="E70" s="223"/>
      <c r="F70" s="223"/>
      <c r="G70" s="269"/>
    </row>
    <row r="71" spans="3:7" s="215" customFormat="1">
      <c r="C71" s="199"/>
      <c r="D71" s="185"/>
      <c r="E71" s="223"/>
      <c r="F71" s="223"/>
      <c r="G71" s="269"/>
    </row>
    <row r="72" spans="3:7" s="215" customFormat="1">
      <c r="C72" s="199"/>
      <c r="D72" s="185"/>
      <c r="E72" s="223"/>
      <c r="F72" s="223"/>
      <c r="G72" s="269"/>
    </row>
    <row r="73" spans="3:7" s="215" customFormat="1">
      <c r="C73" s="199"/>
      <c r="D73" s="185"/>
      <c r="E73" s="223"/>
      <c r="F73" s="223"/>
      <c r="G73" s="269"/>
    </row>
    <row r="74" spans="3:7" s="215" customFormat="1">
      <c r="C74" s="199"/>
      <c r="D74" s="185"/>
      <c r="E74" s="223"/>
      <c r="F74" s="223"/>
      <c r="G74" s="269"/>
    </row>
    <row r="75" spans="3:7" s="215" customFormat="1">
      <c r="C75" s="199"/>
      <c r="D75" s="185"/>
      <c r="E75" s="223"/>
      <c r="F75" s="223"/>
      <c r="G75" s="269"/>
    </row>
    <row r="76" spans="3:7" s="215" customFormat="1">
      <c r="C76" s="199"/>
      <c r="D76" s="185"/>
      <c r="E76" s="223"/>
      <c r="F76" s="223"/>
      <c r="G76" s="269"/>
    </row>
    <row r="77" spans="3:7" s="215" customFormat="1">
      <c r="C77" s="199"/>
      <c r="D77" s="185"/>
      <c r="E77" s="223"/>
      <c r="F77" s="223"/>
      <c r="G77" s="269"/>
    </row>
    <row r="78" spans="3:7" s="215" customFormat="1">
      <c r="C78" s="199"/>
      <c r="D78" s="185"/>
      <c r="E78" s="223"/>
      <c r="F78" s="223"/>
      <c r="G78" s="269"/>
    </row>
    <row r="79" spans="3:7" s="215" customFormat="1">
      <c r="C79" s="199"/>
      <c r="D79" s="185"/>
      <c r="E79" s="223"/>
      <c r="F79" s="223"/>
      <c r="G79" s="269"/>
    </row>
    <row r="80" spans="3:7" s="215" customFormat="1">
      <c r="C80" s="199"/>
      <c r="D80" s="185"/>
      <c r="E80" s="223"/>
      <c r="F80" s="223"/>
      <c r="G80" s="269"/>
    </row>
    <row r="81" spans="3:7" s="215" customFormat="1">
      <c r="C81" s="199"/>
      <c r="D81" s="185"/>
      <c r="E81" s="223"/>
      <c r="F81" s="223"/>
      <c r="G81" s="269"/>
    </row>
    <row r="82" spans="3:7" s="215" customFormat="1">
      <c r="C82" s="199"/>
      <c r="D82" s="185"/>
      <c r="E82" s="223"/>
      <c r="F82" s="223"/>
      <c r="G82" s="269"/>
    </row>
    <row r="83" spans="3:7" s="215" customFormat="1">
      <c r="C83" s="199"/>
      <c r="D83" s="185"/>
      <c r="E83" s="223"/>
      <c r="F83" s="223"/>
      <c r="G83" s="269"/>
    </row>
    <row r="84" spans="3:7" s="215" customFormat="1">
      <c r="C84" s="199"/>
      <c r="D84" s="185"/>
      <c r="E84" s="223"/>
      <c r="F84" s="223"/>
      <c r="G84" s="269"/>
    </row>
    <row r="85" spans="3:7" s="215" customFormat="1">
      <c r="C85" s="199"/>
      <c r="D85" s="185"/>
      <c r="E85" s="223"/>
      <c r="F85" s="223"/>
      <c r="G85" s="269"/>
    </row>
    <row r="86" spans="3:7" s="215" customFormat="1">
      <c r="C86" s="199"/>
      <c r="D86" s="185"/>
      <c r="E86" s="223"/>
      <c r="F86" s="223"/>
      <c r="G86" s="269"/>
    </row>
    <row r="87" spans="3:7" s="215" customFormat="1">
      <c r="C87" s="199"/>
      <c r="D87" s="185"/>
      <c r="E87" s="223"/>
      <c r="F87" s="223"/>
      <c r="G87" s="269"/>
    </row>
    <row r="88" spans="3:7" s="215" customFormat="1">
      <c r="C88" s="199"/>
      <c r="D88" s="185"/>
      <c r="E88" s="223"/>
      <c r="F88" s="223"/>
      <c r="G88" s="269"/>
    </row>
    <row r="89" spans="3:7" s="215" customFormat="1">
      <c r="C89" s="199"/>
      <c r="D89" s="185"/>
      <c r="E89" s="223"/>
      <c r="F89" s="223"/>
      <c r="G89" s="269"/>
    </row>
    <row r="90" spans="3:7" s="215" customFormat="1">
      <c r="C90" s="199"/>
      <c r="D90" s="185"/>
      <c r="E90" s="223"/>
      <c r="F90" s="223"/>
      <c r="G90" s="269"/>
    </row>
    <row r="91" spans="3:7" s="215" customFormat="1">
      <c r="C91" s="199"/>
      <c r="D91" s="185"/>
      <c r="E91" s="223"/>
      <c r="F91" s="223"/>
      <c r="G91" s="269"/>
    </row>
    <row r="92" spans="3:7" s="215" customFormat="1">
      <c r="C92" s="199"/>
      <c r="D92" s="185"/>
      <c r="E92" s="223"/>
      <c r="F92" s="223"/>
      <c r="G92" s="269"/>
    </row>
    <row r="93" spans="3:7" s="215" customFormat="1">
      <c r="C93" s="199"/>
      <c r="D93" s="185"/>
      <c r="E93" s="223"/>
      <c r="F93" s="223"/>
      <c r="G93" s="269"/>
    </row>
    <row r="94" spans="3:7" s="215" customFormat="1">
      <c r="C94" s="199"/>
      <c r="D94" s="185"/>
      <c r="E94" s="223"/>
      <c r="F94" s="223"/>
      <c r="G94" s="269"/>
    </row>
    <row r="95" spans="3:7" s="215" customFormat="1">
      <c r="C95" s="199"/>
      <c r="D95" s="185"/>
      <c r="E95" s="223"/>
      <c r="F95" s="223"/>
      <c r="G95" s="269"/>
    </row>
    <row r="96" spans="3:7" s="215" customFormat="1">
      <c r="C96" s="199"/>
      <c r="D96" s="185"/>
      <c r="E96" s="223"/>
      <c r="F96" s="223"/>
      <c r="G96" s="269"/>
    </row>
    <row r="97" spans="3:7" s="215" customFormat="1">
      <c r="C97" s="199"/>
      <c r="D97" s="185"/>
      <c r="E97" s="223"/>
      <c r="F97" s="223"/>
      <c r="G97" s="269"/>
    </row>
    <row r="98" spans="3:7" s="215" customFormat="1">
      <c r="C98" s="199"/>
      <c r="D98" s="185"/>
      <c r="E98" s="223"/>
      <c r="F98" s="223"/>
      <c r="G98" s="269"/>
    </row>
    <row r="99" spans="3:7" s="215" customFormat="1">
      <c r="C99" s="199"/>
      <c r="D99" s="185"/>
      <c r="E99" s="223"/>
      <c r="F99" s="223"/>
      <c r="G99" s="269"/>
    </row>
    <row r="100" spans="3:7" s="215" customFormat="1">
      <c r="C100" s="199"/>
      <c r="D100" s="185"/>
      <c r="E100" s="223"/>
      <c r="F100" s="223"/>
      <c r="G100" s="269"/>
    </row>
    <row r="101" spans="3:7" s="215" customFormat="1">
      <c r="C101" s="199"/>
      <c r="D101" s="185"/>
      <c r="E101" s="223"/>
      <c r="F101" s="223"/>
      <c r="G101" s="269"/>
    </row>
    <row r="102" spans="3:7" s="215" customFormat="1">
      <c r="C102" s="199"/>
      <c r="D102" s="185"/>
      <c r="E102" s="223"/>
      <c r="F102" s="223"/>
      <c r="G102" s="269"/>
    </row>
    <row r="103" spans="3:7" s="215" customFormat="1">
      <c r="C103" s="199"/>
      <c r="D103" s="185"/>
      <c r="E103" s="223"/>
      <c r="F103" s="223"/>
      <c r="G103" s="269"/>
    </row>
    <row r="104" spans="3:7" s="215" customFormat="1">
      <c r="C104" s="199"/>
      <c r="D104" s="185"/>
      <c r="E104" s="223"/>
      <c r="F104" s="223"/>
      <c r="G104" s="269"/>
    </row>
    <row r="105" spans="3:7" s="215" customFormat="1">
      <c r="C105" s="199"/>
      <c r="D105" s="185"/>
      <c r="E105" s="223"/>
      <c r="F105" s="223"/>
      <c r="G105" s="269"/>
    </row>
    <row r="106" spans="3:7" s="215" customFormat="1">
      <c r="C106" s="199"/>
      <c r="D106" s="185"/>
      <c r="E106" s="223"/>
      <c r="F106" s="223"/>
      <c r="G106" s="269"/>
    </row>
    <row r="107" spans="3:7" s="215" customFormat="1">
      <c r="C107" s="199"/>
      <c r="D107" s="185"/>
      <c r="E107" s="223"/>
      <c r="F107" s="223"/>
      <c r="G107" s="269"/>
    </row>
    <row r="108" spans="3:7" s="215" customFormat="1">
      <c r="C108" s="199"/>
      <c r="D108" s="185"/>
      <c r="E108" s="223"/>
      <c r="F108" s="223"/>
      <c r="G108" s="269"/>
    </row>
    <row r="109" spans="3:7" s="215" customFormat="1">
      <c r="C109" s="199"/>
      <c r="D109" s="185"/>
      <c r="E109" s="223"/>
      <c r="F109" s="223"/>
      <c r="G109" s="269"/>
    </row>
    <row r="110" spans="3:7" s="215" customFormat="1">
      <c r="C110" s="199"/>
      <c r="D110" s="185"/>
      <c r="E110" s="223"/>
      <c r="F110" s="223"/>
      <c r="G110" s="269"/>
    </row>
    <row r="111" spans="3:7" s="215" customFormat="1">
      <c r="C111" s="199"/>
      <c r="D111" s="185"/>
      <c r="E111" s="223"/>
      <c r="F111" s="223"/>
      <c r="G111" s="269"/>
    </row>
    <row r="112" spans="3:7" s="215" customFormat="1">
      <c r="C112" s="199"/>
      <c r="D112" s="185"/>
      <c r="E112" s="223"/>
      <c r="F112" s="223"/>
      <c r="G112" s="269"/>
    </row>
    <row r="113" spans="3:7" s="215" customFormat="1">
      <c r="C113" s="199"/>
      <c r="D113" s="185"/>
      <c r="E113" s="223"/>
      <c r="F113" s="223"/>
      <c r="G113" s="269"/>
    </row>
    <row r="114" spans="3:7" s="215" customFormat="1">
      <c r="C114" s="199"/>
      <c r="D114" s="185"/>
      <c r="E114" s="223"/>
      <c r="F114" s="223"/>
      <c r="G114" s="269"/>
    </row>
    <row r="115" spans="3:7" s="215" customFormat="1">
      <c r="C115" s="199"/>
      <c r="D115" s="185"/>
      <c r="E115" s="223"/>
      <c r="F115" s="223"/>
      <c r="G115" s="269"/>
    </row>
    <row r="116" spans="3:7" s="215" customFormat="1">
      <c r="C116" s="199"/>
      <c r="D116" s="185"/>
      <c r="E116" s="223"/>
      <c r="F116" s="223"/>
      <c r="G116" s="269"/>
    </row>
    <row r="117" spans="3:7" s="215" customFormat="1">
      <c r="C117" s="199"/>
      <c r="D117" s="185"/>
      <c r="E117" s="223"/>
      <c r="F117" s="223"/>
      <c r="G117" s="269"/>
    </row>
    <row r="118" spans="3:7" s="215" customFormat="1">
      <c r="C118" s="199"/>
      <c r="D118" s="185"/>
      <c r="E118" s="223"/>
      <c r="F118" s="223"/>
      <c r="G118" s="269"/>
    </row>
    <row r="119" spans="3:7" s="215" customFormat="1">
      <c r="C119" s="199"/>
      <c r="D119" s="185"/>
      <c r="E119" s="223"/>
      <c r="F119" s="223"/>
      <c r="G119" s="269"/>
    </row>
    <row r="120" spans="3:7" s="215" customFormat="1">
      <c r="C120" s="199"/>
      <c r="D120" s="185"/>
      <c r="E120" s="223"/>
      <c r="F120" s="223"/>
      <c r="G120" s="269"/>
    </row>
    <row r="121" spans="3:7" s="215" customFormat="1">
      <c r="C121" s="199"/>
      <c r="D121" s="185"/>
      <c r="E121" s="223"/>
      <c r="F121" s="223"/>
      <c r="G121" s="269"/>
    </row>
    <row r="122" spans="3:7" s="215" customFormat="1">
      <c r="C122" s="199"/>
      <c r="D122" s="185"/>
      <c r="E122" s="223"/>
      <c r="F122" s="223"/>
      <c r="G122" s="269"/>
    </row>
    <row r="123" spans="3:7" s="215" customFormat="1">
      <c r="C123" s="199"/>
      <c r="D123" s="185"/>
      <c r="E123" s="223"/>
      <c r="F123" s="223"/>
      <c r="G123" s="269"/>
    </row>
    <row r="124" spans="3:7" s="215" customFormat="1">
      <c r="C124" s="199"/>
      <c r="D124" s="185"/>
      <c r="E124" s="223"/>
      <c r="F124" s="223"/>
      <c r="G124" s="269"/>
    </row>
    <row r="125" spans="3:7" s="215" customFormat="1">
      <c r="C125" s="199"/>
      <c r="D125" s="185"/>
      <c r="E125" s="223"/>
      <c r="F125" s="223"/>
      <c r="G125" s="269"/>
    </row>
    <row r="126" spans="3:7" s="215" customFormat="1">
      <c r="C126" s="199"/>
      <c r="D126" s="185"/>
      <c r="E126" s="223"/>
      <c r="F126" s="223"/>
      <c r="G126" s="269"/>
    </row>
    <row r="127" spans="3:7" s="215" customFormat="1">
      <c r="C127" s="199"/>
      <c r="D127" s="185"/>
      <c r="E127" s="223"/>
      <c r="F127" s="223"/>
      <c r="G127" s="269"/>
    </row>
    <row r="128" spans="3:7" s="215" customFormat="1">
      <c r="C128" s="199"/>
      <c r="D128" s="185"/>
      <c r="E128" s="223"/>
      <c r="F128" s="223"/>
      <c r="G128" s="269"/>
    </row>
    <row r="129" spans="3:7" s="215" customFormat="1">
      <c r="C129" s="199"/>
      <c r="D129" s="185"/>
      <c r="E129" s="223"/>
      <c r="F129" s="223"/>
      <c r="G129" s="269"/>
    </row>
    <row r="130" spans="3:7" s="215" customFormat="1">
      <c r="C130" s="199"/>
      <c r="D130" s="185"/>
      <c r="E130" s="223"/>
      <c r="F130" s="223"/>
      <c r="G130" s="269"/>
    </row>
    <row r="131" spans="3:7" s="215" customFormat="1">
      <c r="C131" s="199"/>
      <c r="D131" s="185"/>
      <c r="E131" s="223"/>
      <c r="F131" s="223"/>
      <c r="G131" s="269"/>
    </row>
    <row r="132" spans="3:7" s="215" customFormat="1">
      <c r="C132" s="199"/>
      <c r="D132" s="185"/>
      <c r="E132" s="223"/>
      <c r="F132" s="223"/>
      <c r="G132" s="269"/>
    </row>
    <row r="133" spans="3:7" s="215" customFormat="1">
      <c r="C133" s="199"/>
      <c r="D133" s="185"/>
      <c r="E133" s="223"/>
      <c r="F133" s="223"/>
      <c r="G133" s="269"/>
    </row>
    <row r="134" spans="3:7" s="215" customFormat="1">
      <c r="C134" s="199"/>
      <c r="D134" s="185"/>
      <c r="E134" s="223"/>
      <c r="F134" s="223"/>
      <c r="G134" s="269"/>
    </row>
    <row r="135" spans="3:7" s="215" customFormat="1">
      <c r="C135" s="199"/>
      <c r="D135" s="185"/>
      <c r="E135" s="223"/>
      <c r="F135" s="223"/>
      <c r="G135" s="269"/>
    </row>
    <row r="136" spans="3:7" s="215" customFormat="1">
      <c r="C136" s="199"/>
      <c r="D136" s="185"/>
      <c r="E136" s="223"/>
      <c r="F136" s="223"/>
      <c r="G136" s="269"/>
    </row>
    <row r="137" spans="3:7" s="215" customFormat="1">
      <c r="C137" s="199"/>
      <c r="D137" s="185"/>
      <c r="E137" s="223"/>
      <c r="F137" s="223"/>
      <c r="G137" s="269"/>
    </row>
    <row r="138" spans="3:7" s="215" customFormat="1">
      <c r="C138" s="199"/>
      <c r="D138" s="185"/>
      <c r="E138" s="223"/>
      <c r="F138" s="223"/>
      <c r="G138" s="269"/>
    </row>
    <row r="139" spans="3:7" s="215" customFormat="1">
      <c r="C139" s="199"/>
      <c r="D139" s="185"/>
      <c r="E139" s="223"/>
      <c r="F139" s="223"/>
      <c r="G139" s="269"/>
    </row>
    <row r="140" spans="3:7" s="215" customFormat="1">
      <c r="C140" s="199"/>
      <c r="D140" s="185"/>
      <c r="E140" s="223"/>
      <c r="F140" s="223"/>
      <c r="G140" s="269"/>
    </row>
    <row r="141" spans="3:7" s="215" customFormat="1">
      <c r="C141" s="199"/>
      <c r="D141" s="185"/>
      <c r="E141" s="223"/>
      <c r="F141" s="223"/>
      <c r="G141" s="269"/>
    </row>
    <row r="142" spans="3:7" s="215" customFormat="1">
      <c r="C142" s="199"/>
      <c r="D142" s="185"/>
      <c r="E142" s="223"/>
      <c r="F142" s="223"/>
      <c r="G142" s="269"/>
    </row>
    <row r="143" spans="3:7" s="215" customFormat="1">
      <c r="C143" s="199"/>
      <c r="D143" s="185"/>
      <c r="E143" s="223"/>
      <c r="F143" s="223"/>
      <c r="G143" s="269"/>
    </row>
    <row r="144" spans="3:7" s="215" customFormat="1">
      <c r="C144" s="199"/>
      <c r="D144" s="185"/>
      <c r="E144" s="223"/>
      <c r="F144" s="223"/>
      <c r="G144" s="269"/>
    </row>
    <row r="145" spans="3:7" s="215" customFormat="1">
      <c r="C145" s="199"/>
      <c r="D145" s="185"/>
      <c r="E145" s="223"/>
      <c r="F145" s="223"/>
      <c r="G145" s="269"/>
    </row>
    <row r="146" spans="3:7" s="215" customFormat="1">
      <c r="C146" s="199"/>
      <c r="D146" s="185"/>
      <c r="E146" s="223"/>
      <c r="F146" s="223"/>
      <c r="G146" s="269"/>
    </row>
    <row r="147" spans="3:7" s="215" customFormat="1">
      <c r="C147" s="199"/>
      <c r="D147" s="185"/>
      <c r="E147" s="223"/>
      <c r="F147" s="223"/>
      <c r="G147" s="269"/>
    </row>
    <row r="148" spans="3:7" s="215" customFormat="1">
      <c r="C148" s="199"/>
      <c r="D148" s="185"/>
      <c r="E148" s="223"/>
      <c r="F148" s="223"/>
      <c r="G148" s="269"/>
    </row>
    <row r="149" spans="3:7" s="215" customFormat="1">
      <c r="C149" s="199"/>
      <c r="D149" s="185"/>
      <c r="E149" s="223"/>
      <c r="F149" s="223"/>
      <c r="G149" s="269"/>
    </row>
    <row r="150" spans="3:7" s="215" customFormat="1">
      <c r="C150" s="199"/>
      <c r="D150" s="185"/>
      <c r="E150" s="223"/>
      <c r="F150" s="223"/>
      <c r="G150" s="269"/>
    </row>
    <row r="151" spans="3:7" s="215" customFormat="1">
      <c r="C151" s="199"/>
      <c r="D151" s="185"/>
      <c r="E151" s="223"/>
      <c r="F151" s="223"/>
      <c r="G151" s="269"/>
    </row>
    <row r="152" spans="3:7" s="215" customFormat="1">
      <c r="C152" s="199"/>
      <c r="D152" s="185"/>
      <c r="E152" s="223"/>
      <c r="F152" s="223"/>
      <c r="G152" s="269"/>
    </row>
  </sheetData>
  <sheetProtection selectLockedCells="1"/>
  <dataConsolidate/>
  <mergeCells count="2">
    <mergeCell ref="B5:F5"/>
    <mergeCell ref="B6:F6"/>
  </mergeCells>
  <pageMargins left="0.98425196850393704" right="0.39370078740157483" top="1.2598425196850394" bottom="0.98425196850393704" header="0.31496062992125984" footer="0.31496062992125984"/>
  <pageSetup paperSize="9" orientation="portrait" r:id="rId1"/>
  <headerFooter>
    <oddHeader>&amp;L&amp;8&amp;F</oddHeader>
    <oddFooter>&amp;L&amp;"FuturaTEEMedCon,Običajno"&amp;G
&amp;9PROTIM R¯IŠNIK PERC d.o.o.,  Poslovna cona A 2,  4208 ŠENÈUR,  SLOVENIJA
tel.: 04 279 18 00  fax: 04 279 18 25  e-mail:  protim@r-p.si  url: www.protim.si&amp;R&amp;"FuturaTEEMedCon,Običajno"&amp;9&amp;P/&amp;N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D0385-3411-4DCA-8807-342F347A1DF4}">
  <sheetPr codeName="List15">
    <tabColor theme="6" tint="0.79998168889431442"/>
  </sheetPr>
  <dimension ref="A1:G42"/>
  <sheetViews>
    <sheetView showZeros="0" view="pageBreakPreview" zoomScale="115" zoomScaleNormal="100" zoomScaleSheetLayoutView="115" workbookViewId="0">
      <selection activeCell="E12" sqref="E12:E36"/>
    </sheetView>
  </sheetViews>
  <sheetFormatPr defaultColWidth="9.1171875" defaultRowHeight="12.7"/>
  <cols>
    <col min="1" max="1" width="7.1171875" style="271" customWidth="1"/>
    <col min="2" max="2" width="41.703125" style="37" customWidth="1"/>
    <col min="3" max="3" width="6.87890625" style="271" customWidth="1"/>
    <col min="4" max="4" width="9.1171875" style="272"/>
    <col min="5" max="5" width="11.703125" style="37" customWidth="1"/>
    <col min="6" max="6" width="12" style="37" customWidth="1"/>
    <col min="7" max="7" width="50" style="191" customWidth="1"/>
    <col min="8" max="16384" width="9.1171875" style="191"/>
  </cols>
  <sheetData>
    <row r="1" spans="1:7" s="190" customFormat="1">
      <c r="A1" s="320" t="s">
        <v>214</v>
      </c>
      <c r="B1" s="190" t="s">
        <v>129</v>
      </c>
      <c r="C1" s="231"/>
      <c r="D1" s="232"/>
    </row>
    <row r="2" spans="1:7" s="190" customFormat="1">
      <c r="A2" s="231"/>
      <c r="C2" s="231"/>
      <c r="D2" s="232"/>
    </row>
    <row r="3" spans="1:7" s="190" customFormat="1">
      <c r="A3" s="231"/>
      <c r="B3" s="233" t="s">
        <v>27</v>
      </c>
      <c r="C3" s="231"/>
      <c r="D3" s="232"/>
    </row>
    <row r="4" spans="1:7" s="190" customFormat="1" ht="5.0999999999999996" customHeight="1">
      <c r="A4" s="231"/>
      <c r="B4" s="233"/>
      <c r="C4" s="231"/>
      <c r="D4" s="232"/>
      <c r="E4" s="234"/>
      <c r="F4" s="234"/>
    </row>
    <row r="5" spans="1:7" s="190" customFormat="1">
      <c r="A5" s="235" t="s">
        <v>29</v>
      </c>
      <c r="B5" s="236" t="s">
        <v>49</v>
      </c>
      <c r="C5" s="231"/>
      <c r="D5" s="232"/>
    </row>
    <row r="6" spans="1:7" s="190" customFormat="1" ht="15" customHeight="1">
      <c r="A6" s="235" t="s">
        <v>29</v>
      </c>
      <c r="B6" s="420" t="s">
        <v>48</v>
      </c>
      <c r="C6" s="420"/>
      <c r="D6" s="420"/>
      <c r="E6" s="420"/>
      <c r="F6" s="420"/>
    </row>
    <row r="7" spans="1:7" s="190" customFormat="1">
      <c r="A7" s="231"/>
      <c r="C7" s="231"/>
      <c r="D7" s="232"/>
    </row>
    <row r="8" spans="1:7">
      <c r="A8" s="115" t="s">
        <v>1</v>
      </c>
      <c r="B8" s="181" t="s">
        <v>22</v>
      </c>
      <c r="C8" s="182" t="s">
        <v>2</v>
      </c>
      <c r="D8" s="183" t="s">
        <v>3</v>
      </c>
      <c r="E8" s="116" t="s">
        <v>4</v>
      </c>
      <c r="F8" s="117" t="s">
        <v>23</v>
      </c>
    </row>
    <row r="9" spans="1:7">
      <c r="A9" s="192"/>
      <c r="B9" s="264"/>
      <c r="C9" s="265"/>
      <c r="D9" s="266"/>
      <c r="E9" s="193"/>
      <c r="F9" s="193"/>
    </row>
    <row r="10" spans="1:7">
      <c r="A10" s="192"/>
      <c r="B10" s="201" t="s">
        <v>182</v>
      </c>
      <c r="C10" s="202"/>
      <c r="D10" s="203"/>
      <c r="E10" s="200"/>
      <c r="F10" s="111"/>
    </row>
    <row r="11" spans="1:7" ht="5.0999999999999996" customHeight="1">
      <c r="A11" s="192"/>
      <c r="B11" s="264"/>
      <c r="C11" s="265"/>
      <c r="D11" s="266"/>
      <c r="E11" s="193"/>
      <c r="F11" s="193"/>
    </row>
    <row r="12" spans="1:7" ht="63.35">
      <c r="A12" s="189">
        <f>COUNT($A$1:$A11)+1</f>
        <v>1</v>
      </c>
      <c r="B12" s="242" t="s">
        <v>226</v>
      </c>
      <c r="C12" s="267" t="s">
        <v>43</v>
      </c>
      <c r="D12" s="268">
        <v>3</v>
      </c>
      <c r="E12" s="383"/>
      <c r="F12" s="383">
        <f>E12*D12</f>
        <v>0</v>
      </c>
      <c r="G12" s="77"/>
    </row>
    <row r="13" spans="1:7" ht="12.75" customHeight="1">
      <c r="A13" s="192"/>
      <c r="B13" s="264"/>
      <c r="C13" s="390"/>
      <c r="D13" s="266"/>
      <c r="E13" s="384"/>
      <c r="F13" s="384"/>
    </row>
    <row r="14" spans="1:7" ht="38">
      <c r="A14" s="189">
        <f>COUNT($A$1:$A13)+1</f>
        <v>2</v>
      </c>
      <c r="B14" s="241" t="s">
        <v>227</v>
      </c>
      <c r="C14" s="206" t="s">
        <v>43</v>
      </c>
      <c r="D14" s="194">
        <v>1</v>
      </c>
      <c r="E14" s="385"/>
      <c r="F14" s="383">
        <f t="shared" ref="F14" si="0">E14*D14</f>
        <v>0</v>
      </c>
    </row>
    <row r="15" spans="1:7">
      <c r="A15" s="189"/>
      <c r="B15" s="241"/>
      <c r="C15" s="206"/>
      <c r="D15" s="194"/>
      <c r="E15" s="385"/>
      <c r="F15" s="383"/>
    </row>
    <row r="16" spans="1:7" ht="38">
      <c r="A16" s="189">
        <f>COUNT($A$1:$A15)+1</f>
        <v>3</v>
      </c>
      <c r="B16" s="241" t="s">
        <v>334</v>
      </c>
      <c r="C16" s="206" t="s">
        <v>43</v>
      </c>
      <c r="D16" s="194">
        <v>2</v>
      </c>
      <c r="E16" s="385"/>
      <c r="F16" s="383">
        <f t="shared" ref="F16" si="1">E16*D16</f>
        <v>0</v>
      </c>
    </row>
    <row r="17" spans="1:6">
      <c r="A17" s="189"/>
      <c r="B17" s="241"/>
      <c r="C17" s="206"/>
      <c r="D17" s="194"/>
      <c r="E17" s="385"/>
      <c r="F17" s="383"/>
    </row>
    <row r="18" spans="1:6" ht="12.75" customHeight="1">
      <c r="A18" s="192"/>
      <c r="B18" s="201" t="s">
        <v>183</v>
      </c>
      <c r="C18" s="202"/>
      <c r="D18" s="203"/>
      <c r="E18" s="384"/>
      <c r="F18" s="384"/>
    </row>
    <row r="19" spans="1:6" ht="5.0999999999999996" customHeight="1">
      <c r="A19" s="192"/>
      <c r="B19" s="264"/>
      <c r="C19" s="390"/>
      <c r="D19" s="266"/>
      <c r="E19" s="384"/>
      <c r="F19" s="384"/>
    </row>
    <row r="20" spans="1:6" ht="61">
      <c r="A20" s="189">
        <f>COUNT($A$1:$A19)+1</f>
        <v>4</v>
      </c>
      <c r="B20" s="316" t="s">
        <v>330</v>
      </c>
      <c r="C20" s="326" t="s">
        <v>42</v>
      </c>
      <c r="D20" s="194">
        <v>35</v>
      </c>
      <c r="E20" s="386"/>
      <c r="F20" s="387">
        <f>E20*D20</f>
        <v>0</v>
      </c>
    </row>
    <row r="21" spans="1:6">
      <c r="A21" s="192"/>
      <c r="B21" s="316"/>
      <c r="C21" s="326"/>
      <c r="D21" s="194"/>
      <c r="E21" s="386"/>
      <c r="F21" s="387"/>
    </row>
    <row r="22" spans="1:6" ht="61">
      <c r="A22" s="189">
        <f>COUNT($A$1:$A21)+1</f>
        <v>5</v>
      </c>
      <c r="B22" s="316" t="s">
        <v>223</v>
      </c>
      <c r="C22" s="326" t="s">
        <v>42</v>
      </c>
      <c r="D22" s="194">
        <v>35</v>
      </c>
      <c r="E22" s="386"/>
      <c r="F22" s="387">
        <f>E22*D22</f>
        <v>0</v>
      </c>
    </row>
    <row r="23" spans="1:6">
      <c r="A23" s="189"/>
      <c r="B23" s="316"/>
      <c r="C23" s="326"/>
      <c r="D23" s="194"/>
      <c r="E23" s="386"/>
      <c r="F23" s="387"/>
    </row>
    <row r="24" spans="1:6" ht="61">
      <c r="A24" s="189">
        <f>COUNT($A$1:$A23)+1</f>
        <v>6</v>
      </c>
      <c r="B24" s="316" t="s">
        <v>331</v>
      </c>
      <c r="C24" s="326" t="s">
        <v>42</v>
      </c>
      <c r="D24" s="194">
        <v>3</v>
      </c>
      <c r="E24" s="386"/>
      <c r="F24" s="387">
        <f>E24*D24</f>
        <v>0</v>
      </c>
    </row>
    <row r="25" spans="1:6">
      <c r="A25" s="192"/>
      <c r="B25" s="316"/>
      <c r="C25" s="327"/>
      <c r="E25" s="383"/>
      <c r="F25" s="383"/>
    </row>
    <row r="26" spans="1:6" ht="35.700000000000003">
      <c r="A26" s="189">
        <f>COUNT($A$1:$A25)+1</f>
        <v>7</v>
      </c>
      <c r="B26" s="316" t="s">
        <v>224</v>
      </c>
      <c r="C26" s="305" t="s">
        <v>37</v>
      </c>
      <c r="D26" s="317">
        <v>11</v>
      </c>
      <c r="E26" s="358"/>
      <c r="F26" s="358">
        <f>D26*E26</f>
        <v>0</v>
      </c>
    </row>
    <row r="27" spans="1:6">
      <c r="A27" s="192"/>
      <c r="B27" s="316"/>
      <c r="C27" s="305"/>
      <c r="D27" s="317"/>
      <c r="E27" s="358"/>
      <c r="F27" s="358"/>
    </row>
    <row r="28" spans="1:6" ht="35.700000000000003">
      <c r="A28" s="189">
        <f>COUNT($A$1:$A27)+1</f>
        <v>8</v>
      </c>
      <c r="B28" s="316" t="s">
        <v>332</v>
      </c>
      <c r="C28" s="326" t="s">
        <v>42</v>
      </c>
      <c r="D28" s="194">
        <v>12</v>
      </c>
      <c r="E28" s="386"/>
      <c r="F28" s="387">
        <f>E28*D28</f>
        <v>0</v>
      </c>
    </row>
    <row r="29" spans="1:6">
      <c r="A29" s="192"/>
      <c r="C29" s="327"/>
      <c r="E29" s="383"/>
      <c r="F29" s="383"/>
    </row>
    <row r="30" spans="1:6" ht="61">
      <c r="A30" s="189">
        <f>COUNT($A$1:$A29)+1</f>
        <v>9</v>
      </c>
      <c r="B30" s="316" t="s">
        <v>225</v>
      </c>
      <c r="C30" s="327" t="s">
        <v>43</v>
      </c>
      <c r="D30" s="272">
        <v>1</v>
      </c>
      <c r="E30" s="383"/>
      <c r="F30" s="358">
        <f>D30*E30</f>
        <v>0</v>
      </c>
    </row>
    <row r="31" spans="1:6">
      <c r="A31" s="192"/>
      <c r="C31" s="327"/>
      <c r="E31" s="383"/>
      <c r="F31" s="383"/>
    </row>
    <row r="32" spans="1:6" ht="61">
      <c r="A32" s="189">
        <f>COUNT($A$1:$A31)+1</f>
        <v>10</v>
      </c>
      <c r="B32" s="316" t="s">
        <v>259</v>
      </c>
      <c r="C32" s="326" t="s">
        <v>42</v>
      </c>
      <c r="D32" s="194">
        <v>115</v>
      </c>
      <c r="E32" s="386"/>
      <c r="F32" s="387">
        <f>E32*D32</f>
        <v>0</v>
      </c>
    </row>
    <row r="33" spans="1:6">
      <c r="A33" s="189"/>
      <c r="B33" s="330"/>
      <c r="C33" s="330"/>
      <c r="D33" s="330"/>
      <c r="E33" s="387"/>
      <c r="F33" s="387"/>
    </row>
    <row r="34" spans="1:6" ht="86.35">
      <c r="A34" s="189">
        <f>COUNT($A$1:$A33)+1</f>
        <v>11</v>
      </c>
      <c r="B34" s="316" t="s">
        <v>260</v>
      </c>
      <c r="C34" s="326" t="s">
        <v>97</v>
      </c>
      <c r="D34" s="194">
        <v>2</v>
      </c>
      <c r="E34" s="386"/>
      <c r="F34" s="387">
        <f t="shared" ref="F34" si="2">E34*D34</f>
        <v>0</v>
      </c>
    </row>
    <row r="35" spans="1:6">
      <c r="A35" s="189"/>
      <c r="B35" s="316"/>
      <c r="C35" s="326"/>
      <c r="D35" s="194"/>
      <c r="E35" s="386"/>
      <c r="F35" s="387"/>
    </row>
    <row r="36" spans="1:6" ht="86.35">
      <c r="A36" s="189">
        <f>COUNT($A$1:$A35)+1</f>
        <v>12</v>
      </c>
      <c r="B36" s="316" t="s">
        <v>333</v>
      </c>
      <c r="C36" s="326" t="s">
        <v>97</v>
      </c>
      <c r="D36" s="194">
        <v>1</v>
      </c>
      <c r="E36" s="386"/>
      <c r="F36" s="387">
        <f t="shared" ref="F36" si="3">E36*D36</f>
        <v>0</v>
      </c>
    </row>
    <row r="37" spans="1:6">
      <c r="A37" s="189"/>
      <c r="B37" s="316"/>
      <c r="C37" s="305"/>
      <c r="D37" s="317"/>
      <c r="E37" s="358"/>
      <c r="F37" s="358"/>
    </row>
    <row r="38" spans="1:6" s="190" customFormat="1" ht="13" thickBot="1">
      <c r="A38" s="195"/>
      <c r="B38" s="187" t="str">
        <f>$B$1&amp;" skupaj:"</f>
        <v>PROMETNA SIGNALIZACIJA IN OPREMA CEST skupaj:</v>
      </c>
      <c r="C38" s="196"/>
      <c r="D38" s="197"/>
      <c r="E38" s="388"/>
      <c r="F38" s="389">
        <f>SUM(F9:F37)</f>
        <v>0</v>
      </c>
    </row>
    <row r="39" spans="1:6" ht="13" thickTop="1">
      <c r="A39" s="270"/>
      <c r="E39" s="273"/>
      <c r="F39" s="273"/>
    </row>
    <row r="40" spans="1:6">
      <c r="A40" s="37"/>
      <c r="B40" s="191"/>
      <c r="C40" s="191"/>
      <c r="D40" s="191"/>
      <c r="E40" s="191"/>
      <c r="F40" s="191"/>
    </row>
    <row r="41" spans="1:6">
      <c r="B41" s="191"/>
      <c r="C41" s="191"/>
      <c r="D41" s="191"/>
      <c r="E41" s="191"/>
      <c r="F41" s="191"/>
    </row>
    <row r="42" spans="1:6">
      <c r="B42" s="191"/>
      <c r="C42" s="191"/>
      <c r="D42" s="191"/>
      <c r="E42" s="191"/>
      <c r="F42" s="191"/>
    </row>
  </sheetData>
  <sheetProtection selectLockedCells="1"/>
  <mergeCells count="1">
    <mergeCell ref="B6:F6"/>
  </mergeCells>
  <pageMargins left="0.98425196850393704" right="0.39370078740157483" top="1.2598425196850394" bottom="0.98425196850393704" header="0.31496062992125984" footer="0.31496062992125984"/>
  <pageSetup paperSize="9" orientation="portrait" r:id="rId1"/>
  <headerFooter>
    <oddHeader>&amp;L&amp;8&amp;F</oddHeader>
    <oddFooter>&amp;L&amp;"FuturaTEEMedCon,Običajno"&amp;G
&amp;9PROTIM R¯IŠNIK PERC d.o.o.,  Poslovna cona A 2,  4208 ŠENÈUR,  SLOVENIJA
tel.: 04 279 18 00  fax: 04 279 18 25  e-mail:  protim@r-p.si  url: www.protim.si&amp;R&amp;"FuturaTEEMedCon,Običajno"&amp;9&amp;P/&amp;N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16</vt:i4>
      </vt:variant>
    </vt:vector>
  </HeadingPairs>
  <TitlesOfParts>
    <vt:vector size="27" baseType="lpstr">
      <vt:lpstr>Spremni list</vt:lpstr>
      <vt:lpstr>Splošno</vt:lpstr>
      <vt:lpstr>Rekapitulacija </vt:lpstr>
      <vt:lpstr>ZU_Zem dela_Opombe</vt:lpstr>
      <vt:lpstr>ZU_Zem dela</vt:lpstr>
      <vt:lpstr>ZU_Zg. ustroj</vt:lpstr>
      <vt:lpstr>ZU_Fekalna kanalizacija</vt:lpstr>
      <vt:lpstr>ZU_Meteorna kanalizacija</vt:lpstr>
      <vt:lpstr>ZU_vodovod </vt:lpstr>
      <vt:lpstr>ZU_El. in TK</vt:lpstr>
      <vt:lpstr>ZU_Prom.sig.</vt:lpstr>
      <vt:lpstr>'Rekapitulacija '!Področje_tiskanja</vt:lpstr>
      <vt:lpstr>Splošno!Področje_tiskanja</vt:lpstr>
      <vt:lpstr>'Spremni list'!Področje_tiskanja</vt:lpstr>
      <vt:lpstr>'ZU_El. in TK'!Področje_tiskanja</vt:lpstr>
      <vt:lpstr>'ZU_Fekalna kanalizacija'!Področje_tiskanja</vt:lpstr>
      <vt:lpstr>ZU_Prom.sig.!Področje_tiskanja</vt:lpstr>
      <vt:lpstr>'ZU_vodovod '!Področje_tiskanja</vt:lpstr>
      <vt:lpstr>'ZU_Zem dela'!Področje_tiskanja</vt:lpstr>
      <vt:lpstr>'ZU_Zg. ustroj'!Področje_tiskanja</vt:lpstr>
      <vt:lpstr>'ZU_El. in TK'!Tiskanje_naslovov</vt:lpstr>
      <vt:lpstr>'ZU_Fekalna kanalizacija'!Tiskanje_naslovov</vt:lpstr>
      <vt:lpstr>'ZU_Meteorna kanalizacija'!Tiskanje_naslovov</vt:lpstr>
      <vt:lpstr>ZU_Prom.sig.!Tiskanje_naslovov</vt:lpstr>
      <vt:lpstr>'ZU_vodovod '!Tiskanje_naslovov</vt:lpstr>
      <vt:lpstr>'ZU_Zem dela'!Tiskanje_naslovov</vt:lpstr>
      <vt:lpstr>'ZU_Zg. ustroj'!Tiskanje_naslovov</vt:lpstr>
    </vt:vector>
  </TitlesOfParts>
  <Company>SCT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SCT Inženiring za podizvajalska dela</dc:creator>
  <cp:lastModifiedBy>ZabretB</cp:lastModifiedBy>
  <cp:lastPrinted>2024-04-26T05:42:02Z</cp:lastPrinted>
  <dcterms:created xsi:type="dcterms:W3CDTF">2007-12-10T08:32:03Z</dcterms:created>
  <dcterms:modified xsi:type="dcterms:W3CDTF">2024-11-18T12:26:23Z</dcterms:modified>
</cp:coreProperties>
</file>