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C:\Users\ZabretB\Desktop\JN-1 bc\"/>
    </mc:Choice>
  </mc:AlternateContent>
  <xr:revisionPtr revIDLastSave="0" documentId="8_{10F88923-C91A-4711-A197-3B50FF137CA1}" xr6:coauthVersionLast="36" xr6:coauthVersionMax="36" xr10:uidLastSave="{00000000-0000-0000-0000-000000000000}"/>
  <bookViews>
    <workbookView xWindow="0" yWindow="0" windowWidth="13667" windowHeight="4953" tabRatio="809" xr2:uid="{00000000-000D-0000-FFFF-FFFF00000000}"/>
  </bookViews>
  <sheets>
    <sheet name="REKAPITULACIJA" sheetId="12" r:id="rId1"/>
    <sheet name="SPLOŠNO" sheetId="56" r:id="rId2"/>
    <sheet name="ZUN_VODOVOD" sheetId="73" r:id="rId3"/>
    <sheet name="VODOVOD" sheetId="74" r:id="rId4"/>
    <sheet name="RAZVOD OGREVANJE-HLAJENJE" sheetId="76" r:id="rId5"/>
    <sheet name="OGREVNA STROJNICA" sheetId="77" r:id="rId6"/>
    <sheet name="HLADILNA STROJNICA" sheetId="78" r:id="rId7"/>
    <sheet name="SPLIT" sheetId="79" r:id="rId8"/>
    <sheet name="PREZRAČEVANJE" sheetId="80" r:id="rId9"/>
    <sheet name="MEDICINSKI PLINI" sheetId="75" r:id="rId10"/>
  </sheets>
  <externalReferences>
    <externalReference r:id="rId11"/>
    <externalReference r:id="rId12"/>
  </externalReferences>
  <definedNames>
    <definedName name="_1" localSheetId="6">#REF!</definedName>
    <definedName name="_1" localSheetId="9">#REF!</definedName>
    <definedName name="_1" localSheetId="5">#REF!</definedName>
    <definedName name="_1" localSheetId="8">#REF!</definedName>
    <definedName name="_1" localSheetId="4">#REF!</definedName>
    <definedName name="_1" localSheetId="1">#REF!</definedName>
    <definedName name="_1" localSheetId="3">#REF!</definedName>
    <definedName name="_1" localSheetId="2">#REF!</definedName>
    <definedName name="_1">#REF!</definedName>
    <definedName name="_2" localSheetId="6">#REF!</definedName>
    <definedName name="_2" localSheetId="5">#REF!</definedName>
    <definedName name="_2" localSheetId="8">#REF!</definedName>
    <definedName name="_2" localSheetId="4">#REF!</definedName>
    <definedName name="_2">#REF!</definedName>
    <definedName name="_xlnm._FilterDatabase" localSheetId="1" hidden="1">SPLOŠNO!#REF!</definedName>
    <definedName name="_Toc289939629" localSheetId="6">#REF!</definedName>
    <definedName name="_Toc289939629" localSheetId="9">#REF!</definedName>
    <definedName name="_Toc289939629" localSheetId="5">#REF!</definedName>
    <definedName name="_Toc289939629" localSheetId="8">#REF!</definedName>
    <definedName name="_Toc289939629" localSheetId="4">#REF!</definedName>
    <definedName name="_Toc289939629" localSheetId="1">#REF!</definedName>
    <definedName name="_Toc289939629" localSheetId="3">#REF!</definedName>
    <definedName name="_Toc289939629" localSheetId="2">#REF!</definedName>
    <definedName name="_Toc289939629">#REF!</definedName>
    <definedName name="_Toc289939629_1" localSheetId="1">#REF!</definedName>
    <definedName name="_Toc289939629_1">#REF!</definedName>
    <definedName name="_Toc38077199" localSheetId="1">SPLOŠNO!#REF!</definedName>
    <definedName name="_Toc80001668" localSheetId="6">#REF!</definedName>
    <definedName name="_Toc80001668" localSheetId="9">#REF!</definedName>
    <definedName name="_Toc80001668" localSheetId="5">#REF!</definedName>
    <definedName name="_Toc80001668" localSheetId="8">#REF!</definedName>
    <definedName name="_Toc80001668" localSheetId="4">#REF!</definedName>
    <definedName name="_Toc80001668" localSheetId="1">#REF!</definedName>
    <definedName name="_Toc80001668" localSheetId="3">#REF!</definedName>
    <definedName name="_Toc80001668" localSheetId="2">#REF!</definedName>
    <definedName name="_Toc80001668">#REF!</definedName>
    <definedName name="CENA" localSheetId="1">#REF!</definedName>
    <definedName name="CENA">#REF!</definedName>
    <definedName name="EXCEL">#REF!</definedName>
    <definedName name="Excel_BuiltIn__FilterDatabase" localSheetId="1">#REF!</definedName>
    <definedName name="Excel_BuiltIn__FilterDatabase">#REF!</definedName>
    <definedName name="Excel_BuiltIn__FilterDatabase_1" localSheetId="1">#REF!</definedName>
    <definedName name="Excel_BuiltIn__FilterDatabase_1">#REF!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4" localSheetId="1">#REF!</definedName>
    <definedName name="Excel_BuiltIn__FilterDatabase_4">#REF!</definedName>
    <definedName name="Excel_BuiltIn__FilterDatabase_5" localSheetId="1">[1]SPLOŠNO!#REF!</definedName>
    <definedName name="Excel_BuiltIn__FilterDatabase_5" localSheetId="2">[2]SPLOŠNO!#REF!</definedName>
    <definedName name="Excel_BuiltIn__FilterDatabase_5">[2]SPLOŠNO!#REF!</definedName>
    <definedName name="Excel_BuiltIn__FilterDatabase_6" localSheetId="6">#REF!</definedName>
    <definedName name="Excel_BuiltIn__FilterDatabase_6" localSheetId="9">#REF!</definedName>
    <definedName name="Excel_BuiltIn__FilterDatabase_6" localSheetId="5">#REF!</definedName>
    <definedName name="Excel_BuiltIn__FilterDatabase_6" localSheetId="8">#REF!</definedName>
    <definedName name="Excel_BuiltIn__FilterDatabase_6" localSheetId="4">#REF!</definedName>
    <definedName name="Excel_BuiltIn__FilterDatabase_6" localSheetId="1">#REF!</definedName>
    <definedName name="Excel_BuiltIn__FilterDatabase_6" localSheetId="3">#REF!</definedName>
    <definedName name="Excel_BuiltIn__FilterDatabase_6" localSheetId="2">#REF!</definedName>
    <definedName name="Excel_BuiltIn__FilterDatabase_6">#REF!</definedName>
    <definedName name="Excel_BuiltIn_Print_Area_4" localSheetId="1">#REF!</definedName>
    <definedName name="Excel_BuiltIn_Print_Area_4" localSheetId="2">#REF!</definedName>
    <definedName name="Excel_BuiltIn_Print_Area_4">#REF!</definedName>
    <definedName name="Excel_BuiltIn_Print_Area_5" localSheetId="1">[1]SPLOŠNO!#REF!</definedName>
    <definedName name="Excel_BuiltIn_Print_Area_5" localSheetId="2">[2]SPLOŠNO!#REF!</definedName>
    <definedName name="Excel_BuiltIn_Print_Area_5">[2]SPLOŠNO!#REF!</definedName>
    <definedName name="gif">[2]SPLOŠNO!#REF!</definedName>
    <definedName name="H" localSheetId="6">#REF!</definedName>
    <definedName name="H" localSheetId="9">#REF!</definedName>
    <definedName name="H" localSheetId="5">#REF!</definedName>
    <definedName name="H" localSheetId="8">#REF!</definedName>
    <definedName name="H" localSheetId="4">#REF!</definedName>
    <definedName name="H" localSheetId="3">#REF!</definedName>
    <definedName name="H" localSheetId="2">#REF!</definedName>
    <definedName name="H">#REF!</definedName>
    <definedName name="JEKLO" localSheetId="6">#REF!</definedName>
    <definedName name="JEKLO" localSheetId="9">#REF!</definedName>
    <definedName name="JEKLO" localSheetId="5">#REF!</definedName>
    <definedName name="JEKLO" localSheetId="8">#REF!</definedName>
    <definedName name="JEKLO" localSheetId="4">#REF!</definedName>
    <definedName name="JEKLO" localSheetId="3">#REF!</definedName>
    <definedName name="JEKLO" localSheetId="2">#REF!</definedName>
    <definedName name="JEKLO">#REF!</definedName>
    <definedName name="JEKLO_SD" localSheetId="1">#REF!</definedName>
    <definedName name="JEKLO_SD" localSheetId="2">#REF!</definedName>
    <definedName name="JEKLO_SD">#REF!</definedName>
    <definedName name="KOLIC" localSheetId="1">#REF!</definedName>
    <definedName name="KOLIC" localSheetId="2">#REF!</definedName>
    <definedName name="KOLIC">#REF!</definedName>
    <definedName name="OLE_LINK1" localSheetId="6">#REF!</definedName>
    <definedName name="OLE_LINK1" localSheetId="9">#REF!</definedName>
    <definedName name="OLE_LINK1" localSheetId="5">#REF!</definedName>
    <definedName name="OLE_LINK1" localSheetId="8">#REF!</definedName>
    <definedName name="OLE_LINK1" localSheetId="4">#REF!</definedName>
    <definedName name="OLE_LINK1" localSheetId="1">SPLOŠNO!#REF!</definedName>
    <definedName name="OLE_LINK1" localSheetId="3">#REF!</definedName>
    <definedName name="OLE_LINK1" localSheetId="2">#REF!</definedName>
    <definedName name="OLE_LINK1">#REF!</definedName>
    <definedName name="OLE_LINK1_1" localSheetId="6">#REF!</definedName>
    <definedName name="OLE_LINK1_1" localSheetId="5">#REF!</definedName>
    <definedName name="OLE_LINK1_1" localSheetId="8">#REF!</definedName>
    <definedName name="OLE_LINK1_1" localSheetId="4">#REF!</definedName>
    <definedName name="OLE_LINK1_1" localSheetId="1">#REF!</definedName>
    <definedName name="OLE_LINK1_1" localSheetId="2">#REF!</definedName>
    <definedName name="OLE_LINK1_1">#REF!</definedName>
    <definedName name="OLE_LINK1_2" localSheetId="1">#REF!</definedName>
    <definedName name="OLE_LINK1_2">#REF!</definedName>
    <definedName name="OLE_LINK1_3" localSheetId="1">#REF!</definedName>
    <definedName name="OLE_LINK1_3">#REF!</definedName>
    <definedName name="OLE_LINK1_4" localSheetId="1">#REF!</definedName>
    <definedName name="OLE_LINK1_4">#REF!</definedName>
    <definedName name="OLE_LINK3" localSheetId="6">#REF!</definedName>
    <definedName name="OLE_LINK3" localSheetId="9">#REF!</definedName>
    <definedName name="OLE_LINK3" localSheetId="5">#REF!</definedName>
    <definedName name="OLE_LINK3" localSheetId="8">#REF!</definedName>
    <definedName name="OLE_LINK3" localSheetId="4">#REF!</definedName>
    <definedName name="OLE_LINK3" localSheetId="1">SPLOŠNO!#REF!</definedName>
    <definedName name="OLE_LINK3" localSheetId="3">#REF!</definedName>
    <definedName name="OLE_LINK3" localSheetId="2">#REF!</definedName>
    <definedName name="OLE_LINK3">#REF!</definedName>
    <definedName name="OLE_LINK3_1" localSheetId="6">#REF!</definedName>
    <definedName name="OLE_LINK3_1" localSheetId="5">#REF!</definedName>
    <definedName name="OLE_LINK3_1" localSheetId="8">#REF!</definedName>
    <definedName name="OLE_LINK3_1" localSheetId="4">#REF!</definedName>
    <definedName name="OLE_LINK3_1" localSheetId="1">#REF!</definedName>
    <definedName name="OLE_LINK3_1" localSheetId="2">#REF!</definedName>
    <definedName name="OLE_LINK3_1">#REF!</definedName>
    <definedName name="OLE_LINK3_2" localSheetId="1">#REF!</definedName>
    <definedName name="OLE_LINK3_2">#REF!</definedName>
    <definedName name="OLE_LINK3_3" localSheetId="1">#REF!</definedName>
    <definedName name="OLE_LINK3_3">#REF!</definedName>
    <definedName name="OLE_LINK3_4" localSheetId="1">#REF!</definedName>
    <definedName name="OLE_LINK3_4">#REF!</definedName>
    <definedName name="_xlnm.Print_Area" localSheetId="6">'HLADILNA STROJNICA'!$A$1:$F$216</definedName>
    <definedName name="_xlnm.Print_Area" localSheetId="9">'MEDICINSKI PLINI'!$A$1:$F$71</definedName>
    <definedName name="_xlnm.Print_Area" localSheetId="5">'OGREVNA STROJNICA'!$A$1:$F$90</definedName>
    <definedName name="_xlnm.Print_Area" localSheetId="8">PREZRAČEVANJE!$A$1:$F$231</definedName>
    <definedName name="_xlnm.Print_Area" localSheetId="4">'RAZVOD OGREVANJE-HLAJENJE'!$A$1:$F$249</definedName>
    <definedName name="_xlnm.Print_Area" localSheetId="0">REKAPITULACIJA!$A$1:$C$42</definedName>
    <definedName name="_xlnm.Print_Area" localSheetId="7">SPLIT!$A$1:$F$94</definedName>
    <definedName name="_xlnm.Print_Area" localSheetId="1">SPLOŠNO!$A$1:$B$308</definedName>
    <definedName name="_xlnm.Print_Area" localSheetId="3">VODOVOD!$A$1:$F$218</definedName>
    <definedName name="_xlnm.Print_Area" localSheetId="2">ZUN_VODOVOD!$A$1:$F$65</definedName>
    <definedName name="PREZ" localSheetId="6">[2]SPLOŠNO!#REF!</definedName>
    <definedName name="PREZ" localSheetId="9">[2]SPLOŠNO!#REF!</definedName>
    <definedName name="PREZ" localSheetId="5">[2]SPLOŠNO!#REF!</definedName>
    <definedName name="PREZ" localSheetId="8">[2]SPLOŠNO!#REF!</definedName>
    <definedName name="PREZ" localSheetId="4">[2]SPLOŠNO!#REF!</definedName>
    <definedName name="PREZ" localSheetId="3">[2]SPLOŠNO!#REF!</definedName>
    <definedName name="PREZ" localSheetId="2">[2]SPLOŠNO!#REF!</definedName>
    <definedName name="PREZ">[2]SPLOŠNO!#REF!</definedName>
    <definedName name="_xlnm.Print_Titles" localSheetId="6">'HLADILNA STROJNICA'!$3:$4</definedName>
    <definedName name="_xlnm.Print_Titles" localSheetId="9">'MEDICINSKI PLINI'!$3:$4</definedName>
    <definedName name="_xlnm.Print_Titles" localSheetId="5">'OGREVNA STROJNICA'!$3:$4</definedName>
    <definedName name="_xlnm.Print_Titles" localSheetId="8">PREZRAČEVANJE!$3:$4</definedName>
    <definedName name="_xlnm.Print_Titles" localSheetId="4">'RAZVOD OGREVANJE-HLAJENJE'!$3:$4</definedName>
    <definedName name="_xlnm.Print_Titles" localSheetId="7">SPLIT!$3:$4</definedName>
    <definedName name="_xlnm.Print_Titles" localSheetId="3">VODOVOD!$3:$4</definedName>
    <definedName name="_xlnm.Print_Titles" localSheetId="2">ZUN_VODOVOD!$3:$4</definedName>
  </definedNames>
  <calcPr calcId="191029"/>
</workbook>
</file>

<file path=xl/calcChain.xml><?xml version="1.0" encoding="utf-8"?>
<calcChain xmlns="http://schemas.openxmlformats.org/spreadsheetml/2006/main">
  <c r="F121" i="80" l="1"/>
  <c r="G121" i="76"/>
  <c r="G120" i="76"/>
  <c r="G119" i="76"/>
  <c r="G118" i="76"/>
  <c r="G117" i="76"/>
  <c r="G116" i="76"/>
  <c r="G115" i="76"/>
  <c r="G114" i="76"/>
  <c r="G113" i="76"/>
  <c r="G105" i="76"/>
  <c r="G104" i="76"/>
  <c r="G103" i="76"/>
  <c r="G102" i="76"/>
  <c r="G101" i="76"/>
  <c r="G100" i="76"/>
  <c r="G99" i="76"/>
  <c r="G96" i="74"/>
  <c r="G72" i="74"/>
  <c r="G71" i="74"/>
  <c r="G70" i="74"/>
  <c r="G69" i="74"/>
  <c r="G68" i="74"/>
  <c r="A7" i="12"/>
  <c r="A9" i="12"/>
  <c r="A11" i="12"/>
  <c r="A13" i="12"/>
  <c r="A15" i="12"/>
  <c r="A17" i="12"/>
  <c r="A19" i="12"/>
  <c r="A21" i="12"/>
  <c r="B21" i="12"/>
  <c r="B19" i="12"/>
  <c r="B17" i="12"/>
  <c r="B15" i="12"/>
  <c r="B13" i="12"/>
  <c r="B11" i="12"/>
  <c r="B230" i="80"/>
  <c r="F224" i="80"/>
  <c r="F222" i="80"/>
  <c r="F220" i="80"/>
  <c r="F218" i="80"/>
  <c r="F215" i="80"/>
  <c r="F212" i="80"/>
  <c r="F208" i="80"/>
  <c r="F206" i="80"/>
  <c r="F205" i="80"/>
  <c r="F198" i="80"/>
  <c r="F194" i="80"/>
  <c r="F193" i="80"/>
  <c r="F192" i="80"/>
  <c r="F191" i="80"/>
  <c r="F190" i="80"/>
  <c r="F189" i="80"/>
  <c r="F188" i="80"/>
  <c r="F187" i="80"/>
  <c r="F183" i="80"/>
  <c r="F182" i="80"/>
  <c r="F181" i="80"/>
  <c r="F180" i="80"/>
  <c r="F179" i="80"/>
  <c r="F175" i="80"/>
  <c r="F174" i="80"/>
  <c r="F170" i="80"/>
  <c r="F169" i="80"/>
  <c r="F168" i="80"/>
  <c r="F167" i="80"/>
  <c r="F163" i="80"/>
  <c r="F162" i="80"/>
  <c r="F158" i="80"/>
  <c r="F157" i="80"/>
  <c r="F156" i="80"/>
  <c r="F155" i="80"/>
  <c r="F154" i="80"/>
  <c r="F150" i="80"/>
  <c r="F149" i="80"/>
  <c r="F146" i="80"/>
  <c r="F142" i="80"/>
  <c r="F141" i="80"/>
  <c r="F140" i="80"/>
  <c r="F136" i="80"/>
  <c r="F135" i="80"/>
  <c r="F134" i="80"/>
  <c r="F130" i="80"/>
  <c r="F129" i="80"/>
  <c r="F128" i="80"/>
  <c r="F127" i="80"/>
  <c r="F123" i="80"/>
  <c r="F122" i="80"/>
  <c r="F120" i="80"/>
  <c r="F116" i="80"/>
  <c r="F115" i="80"/>
  <c r="F114" i="80"/>
  <c r="F113" i="80"/>
  <c r="F109" i="80"/>
  <c r="F105" i="80"/>
  <c r="F104" i="80"/>
  <c r="F100" i="80"/>
  <c r="F99" i="80"/>
  <c r="F98" i="80"/>
  <c r="F94" i="80"/>
  <c r="F93" i="80"/>
  <c r="F92" i="80"/>
  <c r="F91" i="80"/>
  <c r="F90" i="80"/>
  <c r="F86" i="80"/>
  <c r="F85" i="80"/>
  <c r="F84" i="80"/>
  <c r="F83" i="80"/>
  <c r="F82" i="80"/>
  <c r="F81" i="80"/>
  <c r="F80" i="80"/>
  <c r="F79" i="80"/>
  <c r="F78" i="80"/>
  <c r="F75" i="80"/>
  <c r="F74" i="80"/>
  <c r="F73" i="80"/>
  <c r="F72" i="80"/>
  <c r="F69" i="80"/>
  <c r="F37" i="80"/>
  <c r="A5" i="80"/>
  <c r="B93" i="79"/>
  <c r="F87" i="79"/>
  <c r="F85" i="79"/>
  <c r="F82" i="79"/>
  <c r="F79" i="79"/>
  <c r="F76" i="79"/>
  <c r="F70" i="79"/>
  <c r="F64" i="79"/>
  <c r="F63" i="79"/>
  <c r="F60" i="79"/>
  <c r="F58" i="79"/>
  <c r="F41" i="79"/>
  <c r="A22" i="79"/>
  <c r="F20" i="79"/>
  <c r="A5" i="79"/>
  <c r="B215" i="78"/>
  <c r="F209" i="78"/>
  <c r="F207" i="78"/>
  <c r="F205" i="78"/>
  <c r="F203" i="78"/>
  <c r="F201" i="78"/>
  <c r="F199" i="78"/>
  <c r="F197" i="78"/>
  <c r="F194" i="78"/>
  <c r="F192" i="78"/>
  <c r="F190" i="78"/>
  <c r="F184" i="78"/>
  <c r="F183" i="78"/>
  <c r="F182" i="78"/>
  <c r="F181" i="78"/>
  <c r="F180" i="78"/>
  <c r="F173" i="78"/>
  <c r="F172" i="78"/>
  <c r="F169" i="78"/>
  <c r="F168" i="78"/>
  <c r="F164" i="78"/>
  <c r="F160" i="78"/>
  <c r="F151" i="78"/>
  <c r="F145" i="78"/>
  <c r="F142" i="78"/>
  <c r="F138" i="78"/>
  <c r="F135" i="78"/>
  <c r="F132" i="78"/>
  <c r="F120" i="78"/>
  <c r="F117" i="78"/>
  <c r="F114" i="78"/>
  <c r="F111" i="78"/>
  <c r="F108" i="78"/>
  <c r="F104" i="78"/>
  <c r="F103" i="78"/>
  <c r="F100" i="78"/>
  <c r="F99" i="78"/>
  <c r="F96" i="78"/>
  <c r="F93" i="78"/>
  <c r="F90" i="78"/>
  <c r="F87" i="78"/>
  <c r="F83" i="78"/>
  <c r="F78" i="78"/>
  <c r="A7" i="78"/>
  <c r="B89" i="77"/>
  <c r="F83" i="77"/>
  <c r="F81" i="77"/>
  <c r="F79" i="77"/>
  <c r="F77" i="77"/>
  <c r="F75" i="77"/>
  <c r="F73" i="77"/>
  <c r="F69" i="77"/>
  <c r="F67" i="77"/>
  <c r="F65" i="77"/>
  <c r="F61" i="77"/>
  <c r="F59" i="77"/>
  <c r="F54" i="77"/>
  <c r="F53" i="77"/>
  <c r="F52" i="77"/>
  <c r="F45" i="77"/>
  <c r="F42" i="77"/>
  <c r="F41" i="77"/>
  <c r="F37" i="77"/>
  <c r="F35" i="77"/>
  <c r="F31" i="77"/>
  <c r="F28" i="77"/>
  <c r="F25" i="77"/>
  <c r="F21" i="77"/>
  <c r="F17" i="77"/>
  <c r="F14" i="77"/>
  <c r="F11" i="77"/>
  <c r="A10" i="77"/>
  <c r="F8" i="77"/>
  <c r="A5" i="77"/>
  <c r="B248" i="76"/>
  <c r="F242" i="76"/>
  <c r="F240" i="76"/>
  <c r="F238" i="76"/>
  <c r="F236" i="76"/>
  <c r="F234" i="76"/>
  <c r="F232" i="76"/>
  <c r="F230" i="76"/>
  <c r="F227" i="76"/>
  <c r="F226" i="76"/>
  <c r="F225" i="76"/>
  <c r="F220" i="76"/>
  <c r="F219" i="76"/>
  <c r="F218" i="76"/>
  <c r="F210" i="76"/>
  <c r="F208" i="76"/>
  <c r="F205" i="76"/>
  <c r="F202" i="76"/>
  <c r="F201" i="76"/>
  <c r="F200" i="76"/>
  <c r="F199" i="76"/>
  <c r="F196" i="76"/>
  <c r="F192" i="76"/>
  <c r="F191" i="76"/>
  <c r="F190" i="76"/>
  <c r="F189" i="76"/>
  <c r="F185" i="76"/>
  <c r="F183" i="76"/>
  <c r="F181" i="76"/>
  <c r="F179" i="76"/>
  <c r="F177" i="76"/>
  <c r="F175" i="76"/>
  <c r="F174" i="76"/>
  <c r="F173" i="76"/>
  <c r="F172" i="76"/>
  <c r="F169" i="76"/>
  <c r="F168" i="76"/>
  <c r="F167" i="76"/>
  <c r="F166" i="76"/>
  <c r="F163" i="76"/>
  <c r="F157" i="76"/>
  <c r="F151" i="76"/>
  <c r="F145" i="76"/>
  <c r="F136" i="76"/>
  <c r="F134" i="76"/>
  <c r="M133" i="76"/>
  <c r="N133" i="76" s="1"/>
  <c r="P133" i="76" s="1"/>
  <c r="O132" i="76"/>
  <c r="M132" i="76"/>
  <c r="N132" i="76" s="1"/>
  <c r="F132" i="76"/>
  <c r="M126" i="76"/>
  <c r="N126" i="76" s="1"/>
  <c r="P126" i="76" s="1"/>
  <c r="F126" i="76"/>
  <c r="M125" i="76"/>
  <c r="N125" i="76" s="1"/>
  <c r="P125" i="76" s="1"/>
  <c r="D121" i="76"/>
  <c r="F121" i="76" s="1"/>
  <c r="D120" i="76"/>
  <c r="F120" i="76" s="1"/>
  <c r="D119" i="76"/>
  <c r="F119" i="76" s="1"/>
  <c r="D118" i="76"/>
  <c r="F118" i="76" s="1"/>
  <c r="D117" i="76"/>
  <c r="F117" i="76" s="1"/>
  <c r="D116" i="76"/>
  <c r="F116" i="76" s="1"/>
  <c r="D115" i="76"/>
  <c r="F115" i="76" s="1"/>
  <c r="D114" i="76"/>
  <c r="F114" i="76" s="1"/>
  <c r="D113" i="76"/>
  <c r="F113" i="76" s="1"/>
  <c r="D105" i="76"/>
  <c r="F105" i="76" s="1"/>
  <c r="D104" i="76"/>
  <c r="F104" i="76" s="1"/>
  <c r="D103" i="76"/>
  <c r="F103" i="76" s="1"/>
  <c r="D102" i="76"/>
  <c r="F102" i="76" s="1"/>
  <c r="F101" i="76"/>
  <c r="D101" i="76"/>
  <c r="D100" i="76"/>
  <c r="F100" i="76" s="1"/>
  <c r="D99" i="76"/>
  <c r="F99" i="76" s="1"/>
  <c r="F92" i="76"/>
  <c r="F91" i="76"/>
  <c r="F88" i="76"/>
  <c r="F87" i="76"/>
  <c r="F86" i="76"/>
  <c r="F85" i="76"/>
  <c r="F84" i="76"/>
  <c r="F83" i="76"/>
  <c r="F79" i="76"/>
  <c r="F78" i="76"/>
  <c r="F77" i="76"/>
  <c r="F76" i="76"/>
  <c r="F75" i="76"/>
  <c r="F74" i="76"/>
  <c r="F73" i="76"/>
  <c r="F69" i="76"/>
  <c r="F66" i="76"/>
  <c r="F63" i="76"/>
  <c r="F60" i="76"/>
  <c r="F59" i="76"/>
  <c r="F58" i="76"/>
  <c r="F54" i="76"/>
  <c r="F53" i="76"/>
  <c r="F49" i="76"/>
  <c r="F43" i="76"/>
  <c r="F30" i="76"/>
  <c r="F24" i="76"/>
  <c r="F18" i="76"/>
  <c r="A5" i="76"/>
  <c r="A20" i="76" s="1"/>
  <c r="F61" i="75"/>
  <c r="F53" i="75"/>
  <c r="F188" i="74"/>
  <c r="F187" i="74"/>
  <c r="F181" i="74"/>
  <c r="F195" i="74"/>
  <c r="F201" i="74"/>
  <c r="F200" i="74"/>
  <c r="F199" i="74"/>
  <c r="F198" i="74"/>
  <c r="F89" i="79" l="1"/>
  <c r="A26" i="76"/>
  <c r="P127" i="76"/>
  <c r="Q127" i="76" s="1"/>
  <c r="P132" i="76"/>
  <c r="P134" i="76" s="1"/>
  <c r="Q134" i="76" s="1"/>
  <c r="F244" i="76"/>
  <c r="F87" i="77"/>
  <c r="F228" i="80"/>
  <c r="F226" i="80"/>
  <c r="F246" i="76"/>
  <c r="A13" i="77"/>
  <c r="F211" i="78"/>
  <c r="A32" i="76"/>
  <c r="A80" i="78"/>
  <c r="A43" i="79"/>
  <c r="F91" i="79"/>
  <c r="F93" i="79" s="1"/>
  <c r="C17" i="12" s="1"/>
  <c r="F85" i="77"/>
  <c r="F89" i="77" s="1"/>
  <c r="C13" i="12" s="1"/>
  <c r="F213" i="78"/>
  <c r="A60" i="79"/>
  <c r="A85" i="78"/>
  <c r="A39" i="80"/>
  <c r="F148" i="74"/>
  <c r="F101" i="74"/>
  <c r="F100" i="74"/>
  <c r="F99" i="74"/>
  <c r="D68" i="74"/>
  <c r="D72" i="74"/>
  <c r="F215" i="78" l="1"/>
  <c r="C15" i="12" s="1"/>
  <c r="F248" i="76"/>
  <c r="C11" i="12" s="1"/>
  <c r="F230" i="80"/>
  <c r="C19" i="12" s="1"/>
  <c r="A92" i="78"/>
  <c r="A71" i="80"/>
  <c r="A45" i="76"/>
  <c r="A16" i="77"/>
  <c r="A89" i="78"/>
  <c r="A62" i="79"/>
  <c r="F105" i="74"/>
  <c r="F112" i="74"/>
  <c r="F145" i="74"/>
  <c r="A106" i="78" l="1"/>
  <c r="A51" i="76"/>
  <c r="A56" i="76" s="1"/>
  <c r="A95" i="78"/>
  <c r="A19" i="77"/>
  <c r="A77" i="80"/>
  <c r="A98" i="78"/>
  <c r="A66" i="79"/>
  <c r="A72" i="79" s="1"/>
  <c r="A102" i="78"/>
  <c r="D69" i="74"/>
  <c r="D70" i="74"/>
  <c r="D71" i="74"/>
  <c r="F72" i="74"/>
  <c r="F81" i="74"/>
  <c r="F92" i="74"/>
  <c r="F64" i="74"/>
  <c r="F59" i="74"/>
  <c r="F132" i="74"/>
  <c r="F139" i="74"/>
  <c r="A78" i="79" l="1"/>
  <c r="A110" i="78"/>
  <c r="A62" i="76"/>
  <c r="A81" i="79"/>
  <c r="A88" i="80"/>
  <c r="A23" i="77"/>
  <c r="A65" i="76"/>
  <c r="F121" i="74"/>
  <c r="F143" i="74"/>
  <c r="A87" i="79" l="1"/>
  <c r="A89" i="79" s="1"/>
  <c r="A91" i="79" s="1"/>
  <c r="A96" i="80"/>
  <c r="A85" i="79"/>
  <c r="A27" i="77"/>
  <c r="A107" i="80"/>
  <c r="A111" i="80" s="1"/>
  <c r="A113" i="78"/>
  <c r="A68" i="76"/>
  <c r="A102" i="80"/>
  <c r="F28" i="74"/>
  <c r="F166" i="74"/>
  <c r="F155" i="74"/>
  <c r="F14" i="74"/>
  <c r="F18" i="74"/>
  <c r="F7" i="74"/>
  <c r="F6" i="74"/>
  <c r="F11" i="74"/>
  <c r="F10" i="74"/>
  <c r="A118" i="80" l="1"/>
  <c r="A125" i="80" s="1"/>
  <c r="A30" i="77"/>
  <c r="A137" i="78"/>
  <c r="A140" i="78" s="1"/>
  <c r="A144" i="78" s="1"/>
  <c r="A147" i="78" s="1"/>
  <c r="A153" i="78" s="1"/>
  <c r="A71" i="76"/>
  <c r="A116" i="78"/>
  <c r="A119" i="78" s="1"/>
  <c r="A122" i="78" s="1"/>
  <c r="A134" i="78" s="1"/>
  <c r="F40" i="74"/>
  <c r="F52" i="74"/>
  <c r="F50" i="74"/>
  <c r="F48" i="74"/>
  <c r="F124" i="74"/>
  <c r="A132" i="80" l="1"/>
  <c r="A144" i="80"/>
  <c r="A160" i="80" s="1"/>
  <c r="A138" i="80"/>
  <c r="A148" i="80"/>
  <c r="A33" i="77"/>
  <c r="A162" i="78"/>
  <c r="A166" i="78" s="1"/>
  <c r="A171" i="78" s="1"/>
  <c r="A175" i="78" s="1"/>
  <c r="A186" i="78" s="1"/>
  <c r="A192" i="78" s="1"/>
  <c r="A194" i="78" s="1"/>
  <c r="A197" i="78" s="1"/>
  <c r="A199" i="78" s="1"/>
  <c r="A201" i="78" s="1"/>
  <c r="A203" i="78" s="1"/>
  <c r="A205" i="78" s="1"/>
  <c r="A207" i="78" s="1"/>
  <c r="A209" i="78" s="1"/>
  <c r="A211" i="78" s="1"/>
  <c r="A213" i="78" s="1"/>
  <c r="A81" i="76"/>
  <c r="A41" i="73"/>
  <c r="A38" i="73"/>
  <c r="F170" i="74"/>
  <c r="A90" i="76" l="1"/>
  <c r="A94" i="76" s="1"/>
  <c r="A107" i="76" s="1"/>
  <c r="A123" i="76" s="1"/>
  <c r="A128" i="76" s="1"/>
  <c r="A134" i="76" s="1"/>
  <c r="A136" i="76" s="1"/>
  <c r="A141" i="76" s="1"/>
  <c r="A147" i="76" s="1"/>
  <c r="A153" i="76" s="1"/>
  <c r="A159" i="76" s="1"/>
  <c r="A165" i="76" s="1"/>
  <c r="A171" i="76" s="1"/>
  <c r="A177" i="76" s="1"/>
  <c r="A179" i="76" s="1"/>
  <c r="A181" i="76" s="1"/>
  <c r="A183" i="76" s="1"/>
  <c r="A185" i="76" s="1"/>
  <c r="A187" i="76" s="1"/>
  <c r="A194" i="76" s="1"/>
  <c r="A198" i="76" s="1"/>
  <c r="A204" i="76" s="1"/>
  <c r="A207" i="76" s="1"/>
  <c r="A210" i="76" s="1"/>
  <c r="A214" i="76" s="1"/>
  <c r="A222" i="76" s="1"/>
  <c r="A230" i="76" s="1"/>
  <c r="A232" i="76" s="1"/>
  <c r="A234" i="76" s="1"/>
  <c r="A236" i="76" s="1"/>
  <c r="A238" i="76" s="1"/>
  <c r="A240" i="76" s="1"/>
  <c r="A242" i="76" s="1"/>
  <c r="A244" i="76" s="1"/>
  <c r="A246" i="76" s="1"/>
  <c r="A152" i="80"/>
  <c r="A165" i="80" s="1"/>
  <c r="A172" i="80" s="1"/>
  <c r="A177" i="80" s="1"/>
  <c r="A185" i="80" s="1"/>
  <c r="A37" i="77"/>
  <c r="F39" i="73"/>
  <c r="F44" i="73"/>
  <c r="F41" i="73"/>
  <c r="F36" i="73"/>
  <c r="A200" i="80" l="1"/>
  <c r="A196" i="80"/>
  <c r="A39" i="77"/>
  <c r="A44" i="77" s="1"/>
  <c r="A47" i="77" s="1"/>
  <c r="A56" i="77" s="1"/>
  <c r="A61" i="77" s="1"/>
  <c r="A63" i="77" s="1"/>
  <c r="A67" i="77" s="1"/>
  <c r="A69" i="77" s="1"/>
  <c r="A73" i="77" s="1"/>
  <c r="A75" i="77" s="1"/>
  <c r="A77" i="77" s="1"/>
  <c r="A79" i="77" s="1"/>
  <c r="A81" i="77" s="1"/>
  <c r="A83" i="77" s="1"/>
  <c r="A85" i="77" s="1"/>
  <c r="A87" i="77" s="1"/>
  <c r="F14" i="75"/>
  <c r="A208" i="80" l="1"/>
  <c r="A211" i="80" s="1"/>
  <c r="A214" i="80" s="1"/>
  <c r="A218" i="80" s="1"/>
  <c r="A220" i="80" s="1"/>
  <c r="A222" i="80" s="1"/>
  <c r="A224" i="80" s="1"/>
  <c r="A226" i="80" s="1"/>
  <c r="A228" i="80" s="1"/>
  <c r="F23" i="73"/>
  <c r="F20" i="73"/>
  <c r="F19" i="73"/>
  <c r="F16" i="73"/>
  <c r="F13" i="73" l="1"/>
  <c r="F55" i="73"/>
  <c r="A5" i="73" l="1"/>
  <c r="A5" i="75"/>
  <c r="F27" i="73"/>
  <c r="A13" i="75" l="1"/>
  <c r="F9" i="73"/>
  <c r="F6" i="73"/>
  <c r="A16" i="75" l="1"/>
  <c r="F49" i="73"/>
  <c r="F23" i="75"/>
  <c r="F25" i="75"/>
  <c r="F27" i="75"/>
  <c r="F33" i="75"/>
  <c r="F59" i="75"/>
  <c r="F57" i="75"/>
  <c r="F55" i="75"/>
  <c r="F47" i="75"/>
  <c r="F31" i="75"/>
  <c r="F29" i="75"/>
  <c r="F21" i="75"/>
  <c r="F18" i="75"/>
  <c r="F17" i="75"/>
  <c r="F11" i="75"/>
  <c r="B71" i="75"/>
  <c r="F65" i="75"/>
  <c r="F69" i="75" l="1"/>
  <c r="F67" i="75"/>
  <c r="F71" i="75" l="1"/>
  <c r="C21" i="12" s="1"/>
  <c r="A20" i="75"/>
  <c r="A23" i="75" l="1"/>
  <c r="A25" i="75" s="1"/>
  <c r="B23" i="12"/>
  <c r="B9" i="12"/>
  <c r="B7" i="12"/>
  <c r="B218" i="74"/>
  <c r="F212" i="74"/>
  <c r="F210" i="74"/>
  <c r="F208" i="74"/>
  <c r="F206" i="74"/>
  <c r="F204" i="74"/>
  <c r="F194" i="74"/>
  <c r="F193" i="74"/>
  <c r="F192" i="74"/>
  <c r="F191" i="74"/>
  <c r="F186" i="74"/>
  <c r="F180" i="74"/>
  <c r="F179" i="74"/>
  <c r="F178" i="74"/>
  <c r="F152" i="74"/>
  <c r="F149" i="74"/>
  <c r="F136" i="74"/>
  <c r="F135" i="74"/>
  <c r="F131" i="74"/>
  <c r="F130" i="74"/>
  <c r="F129" i="74"/>
  <c r="F118" i="74"/>
  <c r="F109" i="74"/>
  <c r="F104" i="74"/>
  <c r="F98" i="74"/>
  <c r="F97" i="74"/>
  <c r="F96" i="74"/>
  <c r="F91" i="74"/>
  <c r="F90" i="74"/>
  <c r="F89" i="74"/>
  <c r="F80" i="74"/>
  <c r="F79" i="74"/>
  <c r="F78" i="74"/>
  <c r="F77" i="74"/>
  <c r="F71" i="74"/>
  <c r="F70" i="74"/>
  <c r="F69" i="74"/>
  <c r="F68" i="74"/>
  <c r="F63" i="74"/>
  <c r="F58" i="74"/>
  <c r="F46" i="74"/>
  <c r="F43" i="74"/>
  <c r="F37" i="74"/>
  <c r="F34" i="74"/>
  <c r="F31" i="74"/>
  <c r="F24" i="74"/>
  <c r="F21" i="74"/>
  <c r="A5" i="74"/>
  <c r="B65" i="73"/>
  <c r="F59" i="73"/>
  <c r="F57" i="73"/>
  <c r="F53" i="73"/>
  <c r="F51" i="73"/>
  <c r="F47" i="73"/>
  <c r="F31" i="73"/>
  <c r="F25" i="73"/>
  <c r="F29" i="73"/>
  <c r="F63" i="73" l="1"/>
  <c r="F61" i="73"/>
  <c r="F65" i="73" s="1"/>
  <c r="F216" i="74"/>
  <c r="F214" i="74"/>
  <c r="F218" i="74" s="1"/>
  <c r="A9" i="74"/>
  <c r="A27" i="75"/>
  <c r="A29" i="75" s="1"/>
  <c r="A31" i="75" s="1"/>
  <c r="A13" i="74" l="1"/>
  <c r="C7" i="12"/>
  <c r="A33" i="75"/>
  <c r="C9" i="12"/>
  <c r="C26" i="12" l="1"/>
  <c r="A16" i="74"/>
  <c r="A36" i="75"/>
  <c r="A50" i="75" l="1"/>
  <c r="A55" i="75" s="1"/>
  <c r="A21" i="74"/>
  <c r="A3" i="56"/>
  <c r="A57" i="75" l="1"/>
  <c r="A59" i="75" s="1"/>
  <c r="A23" i="74"/>
  <c r="A5" i="56"/>
  <c r="A7" i="56" s="1"/>
  <c r="A9" i="56" s="1"/>
  <c r="A61" i="75" l="1"/>
  <c r="A63" i="75" s="1"/>
  <c r="A26" i="74"/>
  <c r="A11" i="56"/>
  <c r="A13" i="56" s="1"/>
  <c r="A67" i="75" l="1"/>
  <c r="A69" i="75" s="1"/>
  <c r="A30" i="74"/>
  <c r="A33" i="74" s="1"/>
  <c r="A36" i="74" s="1"/>
  <c r="A39" i="74" s="1"/>
  <c r="A42" i="74" s="1"/>
  <c r="A45" i="74" s="1"/>
  <c r="A48" i="74" s="1"/>
  <c r="A50" i="74" s="1"/>
  <c r="A52" i="74" s="1"/>
  <c r="A56" i="74" s="1"/>
  <c r="A61" i="74" s="1"/>
  <c r="A66" i="74" s="1"/>
  <c r="A74" i="74" s="1"/>
  <c r="A83" i="74" s="1"/>
  <c r="A94" i="74" s="1"/>
  <c r="A103" i="74" s="1"/>
  <c r="A107" i="74" s="1"/>
  <c r="A15" i="56"/>
  <c r="A19" i="56"/>
  <c r="A21" i="56" s="1"/>
  <c r="A111" i="74" l="1"/>
  <c r="A114" i="74" s="1"/>
  <c r="A120" i="74" s="1"/>
  <c r="A23" i="56"/>
  <c r="A25" i="56" l="1"/>
  <c r="A27" i="56" l="1"/>
  <c r="A29" i="56" l="1"/>
  <c r="A31" i="56" s="1"/>
  <c r="A33" i="56" s="1"/>
  <c r="A35" i="56" s="1"/>
  <c r="A37" i="56" s="1"/>
  <c r="A39" i="56" s="1"/>
  <c r="A41" i="56" s="1"/>
  <c r="A43" i="56" s="1"/>
  <c r="A45" i="56" s="1"/>
  <c r="A47" i="56" s="1"/>
  <c r="A49" i="56" s="1"/>
  <c r="A51" i="56" s="1"/>
  <c r="A53" i="56" l="1"/>
  <c r="A55" i="56" s="1"/>
  <c r="A57" i="56" s="1"/>
  <c r="A59" i="56" s="1"/>
  <c r="A61" i="56" s="1"/>
  <c r="A63" i="56" s="1"/>
  <c r="A65" i="56" s="1"/>
  <c r="A67" i="56" s="1"/>
  <c r="A69" i="56" s="1"/>
  <c r="A71" i="56" s="1"/>
  <c r="A73" i="56" s="1"/>
  <c r="A75" i="56" l="1"/>
  <c r="A77" i="56" s="1"/>
  <c r="A79" i="56" s="1"/>
  <c r="A81" i="56" s="1"/>
  <c r="A83" i="56" s="1"/>
  <c r="A86" i="56" s="1"/>
  <c r="A88" i="56" s="1"/>
  <c r="A90" i="56" s="1"/>
  <c r="A92" i="56" s="1"/>
  <c r="A94" i="56" s="1"/>
  <c r="A96" i="56" s="1"/>
  <c r="A98" i="56" s="1"/>
  <c r="A100" i="56" s="1"/>
  <c r="A102" i="56" s="1"/>
  <c r="A104" i="56" s="1"/>
  <c r="A105" i="56" s="1"/>
  <c r="A109" i="56" s="1"/>
  <c r="A112" i="56" s="1"/>
  <c r="A114" i="56" s="1"/>
  <c r="A116" i="56" s="1"/>
  <c r="A118" i="56" s="1"/>
  <c r="A120" i="56" s="1"/>
  <c r="A122" i="56" s="1"/>
  <c r="A124" i="56" s="1"/>
  <c r="A126" i="56" s="1"/>
  <c r="A128" i="56" s="1"/>
  <c r="A130" i="56" s="1"/>
  <c r="A136" i="56" s="1"/>
  <c r="A138" i="56" s="1"/>
  <c r="A140" i="56" s="1"/>
  <c r="A142" i="56" s="1"/>
  <c r="A144" i="56" s="1"/>
  <c r="A165" i="56" s="1"/>
  <c r="A168" i="56" s="1"/>
  <c r="A170" i="56" s="1"/>
  <c r="A172" i="56" s="1"/>
  <c r="A174" i="56" s="1"/>
  <c r="A176" i="56" s="1"/>
  <c r="A178" i="56" s="1"/>
  <c r="A180" i="56" s="1"/>
  <c r="A182" i="56" s="1"/>
  <c r="A184" i="56" s="1"/>
  <c r="A186" i="56" s="1"/>
  <c r="A188" i="56" s="1"/>
  <c r="A190" i="56" s="1"/>
  <c r="A192" i="56" s="1"/>
  <c r="A194" i="56" s="1"/>
  <c r="A196" i="56" s="1"/>
  <c r="A198" i="56" s="1"/>
  <c r="A200" i="56" s="1"/>
  <c r="A202" i="56" s="1"/>
  <c r="A204" i="56" s="1"/>
  <c r="A206" i="56" s="1"/>
  <c r="A208" i="56" s="1"/>
  <c r="A210" i="56" s="1"/>
  <c r="A231" i="56" s="1"/>
  <c r="A233" i="56" s="1"/>
  <c r="A235" i="56" s="1"/>
  <c r="A237" i="56" s="1"/>
  <c r="A239" i="56" s="1"/>
  <c r="A241" i="56" s="1"/>
  <c r="A256" i="56" s="1"/>
  <c r="A263" i="56" s="1"/>
  <c r="A266" i="56" s="1"/>
  <c r="A268" i="56" s="1"/>
  <c r="A270" i="56" s="1"/>
  <c r="A272" i="56" s="1"/>
  <c r="A274" i="56" s="1"/>
  <c r="A276" i="56" s="1"/>
  <c r="A278" i="56" s="1"/>
  <c r="A280" i="56" s="1"/>
  <c r="A282" i="56" s="1"/>
  <c r="A284" i="56" s="1"/>
  <c r="A286" i="56" s="1"/>
  <c r="A288" i="56" s="1"/>
  <c r="A290" i="56" s="1"/>
  <c r="A292" i="56" s="1"/>
  <c r="A294" i="56" s="1"/>
  <c r="A296" i="56" s="1"/>
  <c r="A298" i="56" s="1"/>
  <c r="A300" i="56" s="1"/>
  <c r="A302" i="56" s="1"/>
  <c r="A304" i="56" s="1"/>
  <c r="A306" i="56" s="1"/>
  <c r="A308" i="56" s="1"/>
  <c r="A8" i="73"/>
  <c r="A11" i="73" l="1"/>
  <c r="A15" i="73" s="1"/>
  <c r="A18" i="73" l="1"/>
  <c r="A22" i="73" l="1"/>
  <c r="A25" i="73" s="1"/>
  <c r="A27" i="73" s="1"/>
  <c r="A29" i="73" s="1"/>
  <c r="A31" i="73" s="1"/>
  <c r="A34" i="73" l="1"/>
  <c r="A43" i="73" l="1"/>
  <c r="A47" i="73" l="1"/>
  <c r="A49" i="73" s="1"/>
  <c r="A51" i="73"/>
  <c r="A53" i="73" s="1"/>
  <c r="A55" i="73" s="1"/>
  <c r="A57" i="73" s="1"/>
  <c r="A59" i="73" s="1"/>
  <c r="A61" i="73" s="1"/>
  <c r="A63" i="73" s="1"/>
  <c r="A123" i="74"/>
  <c r="A127" i="74" l="1"/>
  <c r="A134" i="74" l="1"/>
  <c r="A138" i="74" l="1"/>
  <c r="A141" i="74" s="1"/>
  <c r="A145" i="74" s="1"/>
  <c r="A147" i="74" s="1"/>
  <c r="A151" i="74" l="1"/>
  <c r="A154" i="74" l="1"/>
  <c r="A157" i="74" l="1"/>
  <c r="A168" i="74" s="1"/>
  <c r="A174" i="74" s="1"/>
  <c r="A183" i="74" s="1"/>
  <c r="A190" i="74" s="1"/>
  <c r="A197" i="74" l="1"/>
  <c r="A204" i="74" s="1"/>
  <c r="A206" i="74" s="1"/>
  <c r="A208" i="74" s="1"/>
  <c r="A210" i="74" s="1"/>
  <c r="A212" i="74" s="1"/>
  <c r="A214" i="74" s="1"/>
  <c r="A216" i="74" s="1"/>
</calcChain>
</file>

<file path=xl/sharedStrings.xml><?xml version="1.0" encoding="utf-8"?>
<sst xmlns="http://schemas.openxmlformats.org/spreadsheetml/2006/main" count="1635" uniqueCount="938">
  <si>
    <t xml:space="preserve">  18 x 1,0</t>
  </si>
  <si>
    <t xml:space="preserve">  22 x 1,2</t>
  </si>
  <si>
    <t xml:space="preserve">  28 x 1,2</t>
  </si>
  <si>
    <t xml:space="preserve">  DN 50</t>
  </si>
  <si>
    <t xml:space="preserve">  DN 100</t>
  </si>
  <si>
    <t xml:space="preserve"> </t>
  </si>
  <si>
    <t>EM</t>
  </si>
  <si>
    <t>m</t>
  </si>
  <si>
    <t>Opis</t>
  </si>
  <si>
    <t>Količina</t>
  </si>
  <si>
    <t>Cena/EM</t>
  </si>
  <si>
    <t xml:space="preserve">  DN 15</t>
  </si>
  <si>
    <t xml:space="preserve">  DN 20</t>
  </si>
  <si>
    <t xml:space="preserve">  DN 32</t>
  </si>
  <si>
    <t>kpl.</t>
  </si>
  <si>
    <t>Opombe:</t>
  </si>
  <si>
    <t>Ocena je projektantska in informativna, ker je treba za dokončno oceno stroškov</t>
  </si>
  <si>
    <t>zbrati ponudbe za konkretno opremo.</t>
  </si>
  <si>
    <t>V oceni niso zajeta gradbena dela.</t>
  </si>
  <si>
    <t>Št. poz.</t>
  </si>
  <si>
    <t>%</t>
  </si>
  <si>
    <t>ur</t>
  </si>
  <si>
    <t>Vodovod in vertikalna kanalizacija</t>
  </si>
  <si>
    <t>III.</t>
  </si>
  <si>
    <t>IV.</t>
  </si>
  <si>
    <t>V.</t>
  </si>
  <si>
    <t xml:space="preserve">  35 x 1,5</t>
  </si>
  <si>
    <t>SKUPAJ:</t>
  </si>
  <si>
    <t>II.</t>
  </si>
  <si>
    <t>Vrednost (EUR)</t>
  </si>
  <si>
    <t>EUR</t>
  </si>
  <si>
    <t>kos</t>
  </si>
  <si>
    <t>kpl</t>
  </si>
  <si>
    <t>PROJEKTANTSKI POPIS Z OCENO STROŠKOV</t>
  </si>
  <si>
    <t/>
  </si>
  <si>
    <t>DDV v ceni ni upoštevan!</t>
  </si>
  <si>
    <t xml:space="preserve"> - požarni razred po EN 13501-1 A1/A2</t>
  </si>
  <si>
    <t xml:space="preserve">  DN 75</t>
  </si>
  <si>
    <t>SPLOŠNO</t>
  </si>
  <si>
    <t>Ponudnik izjavlja, da je preveril pravilnost nastavljenih formul in izračunavanja ponudbene cene!</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</si>
  <si>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</si>
  <si>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materiala na deponijo in s tem povezane stroške zajeti v ceni!</t>
  </si>
  <si>
    <t>V ceni mora biti zajeta izvedba vseh prehodov instalacij skozi stene in ovoj stavbe, prehodi morajo biti ustrezno tesnjeni!</t>
  </si>
  <si>
    <t>Pri pripravi ponudbe mora biti upoštevano:</t>
  </si>
  <si>
    <t xml:space="preserve">Dobava materiala je z vključenimi transportnimi, manipulativnimi (avto dvigala, dvižne ploščadi, dvižne košare, odri,...) in zavarovalnimi stroški.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</si>
  <si>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</si>
  <si>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</si>
  <si>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</si>
  <si>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</si>
  <si>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Sodelovanje pri pregledu vseh elementov aktivne in pasivne požarne zaščite s strani pooblaščene organizacije.</t>
  </si>
  <si>
    <t xml:space="preserve">Preskus hidrantnega omrežja s pregledom celotne projektne dokumentacije vezano na le-to s pridobitvijo pisnega poročila o ustreznosti hidrantnega omrežja. </t>
  </si>
  <si>
    <t xml:space="preserve">Dezinfekcija oziroma čiščenje sistemov pitne vode skladno s pravilniki in standardi s pridobitvijo poročila o ustreznosti. V primeru, da poročilo ni ustrezno je izvajalec dolžan ponavljati postopke do odprave pomankljivosti in pridobitve poročila o ustreznosti. </t>
  </si>
  <si>
    <t xml:space="preserve">Hidravlično ravnoteženje vseh sistemov z nastavitvijo regulacijskih elementov na posameznem elementu v sistemu vključno z meritvijo pretokov ter poročila. Meritve in nastavitve količin prezračevanja na posameznem elementu s strani pooblaščenega izvajalca ter pridobitev zapisnika o opravljenih meritvah in količinah. V kolikor meritve niso ustrezne, izvajalec odpravlja pomankljivosti in in izvaja meritve do njihove ustreznosti in pridobljenega poročila o ustreznosti. </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</si>
  <si>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</si>
  <si>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</si>
  <si>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 xml:space="preserve">Zagon, kontrola in optimizacija posameznega sistema v celoti ter izdelava zapisnika o funkcionalnosti sistema ter sodelovanje pri kontroli doseganja načrtovanih parametrov sistema in potrebnem dodatnem parametriranju oziroma ureguliranju. </t>
  </si>
  <si>
    <t xml:space="preserve">Kontrola in meritve mikroklime za letno in zimsko obratovanje ter izdaja poročila o izpolnjevanju projektnih zahtev s strani pooblaščene organizacije. </t>
  </si>
  <si>
    <t xml:space="preserve">Sprotno spremljanje in vrisovanje vseh sprememb nastalih med gradnjo v PZI načrt ter predaja urejene dokumentacije kot podlaga izdelovalcu PID načrta. </t>
  </si>
  <si>
    <t xml:space="preserve">Napisne ploščice in označevanje cevovodov ter kanalov z označbo medija in smeri toka. </t>
  </si>
  <si>
    <t xml:space="preserve">Pridobitev funkcionalnih shem PID in izdelava sheme posameznih sistemov za namestitev na steno v strojnici, skupaj z navodili za uporabo posameznega sistema. </t>
  </si>
  <si>
    <t xml:space="preserve">Pridobitev in izdelava podrobnih navodil za obratovanje in vzdrževanje elementov in sistemov v objektu. Uvedba in šolanje uporabnika in upravljavca sistemov investitorja. </t>
  </si>
  <si>
    <t>Oprema oz. materiali v popisu so informativnega značaja. V kolikor bo ponujena drugačna oprema oz. materiali, morajo biti enake ali boljše kvalitete, kar pa mora biti enoznačno navedeno v ponudbi. Oprema se lahko zamenja le ob predhodnem pisnem soglasju projektanta, investitorja in nadzora.</t>
  </si>
  <si>
    <t>V kolikor se ugotovi, da je izvajalec vgradil drugo opremo brez pisnega soglasja , bo izvajalec že vgrajeno opremo odstranil in jo zamenjal z opremo oz. materiali po projektni dokumentaciji.</t>
  </si>
  <si>
    <t xml:space="preserve">Po končanih delih oziroma faze je potrebno izvesti izpiranje in čiščenje vseh cevnih instalacij. Skladno z zahtevami iz projektne dokumentacije, pravilnikov in strandardov se izvedejo tlačni, tesnostni in ostali potrebni preizkusi sistemov o katerih se napravi zapisnik in vloži v DZO. V kolikor je za posamezno instalacijo potrebno pridobiti dokumentacijo drugega podjetja (plin, vodovod, vročevod), je potrebno upoštevati stroške nadzora in pregleda s strani tega podjetja, naročiti preskuse in pridobiti ustrezno dokumentacijo. </t>
  </si>
  <si>
    <t>Pred pričetkom del je potrebno pridobiti veljavno požarno študijo oz. dopolnitev požarne študije ter elaborat protieksplozijske zaščite.</t>
  </si>
  <si>
    <t>Pripravo dokumentacije o ustrezni montaži elementov ali naprav z zapisniki o kontroli električnih in cevnih povezav posamezne naprave ter zapisniki o zagonu naprav s strani za to pooblaščene organizacije ali proizvajalca.</t>
  </si>
  <si>
    <t>Pregled vseh elementov aktivne in pasivne požarne zaščite s strani pooblaščene organizacije, pridobivanje izjav o ustreznosti izvedenih del in montaže. Vsi elementi sistemov aktivne in pasivne zaščite morajo biti ustrezno označenii dokumentirani.</t>
  </si>
  <si>
    <t>Meritev mikroklime za letno in zimsko obratovanje ter izdaja potrdila o izpolnjevanju projektnih zahtev s strani pooblaščene organizacije.</t>
  </si>
  <si>
    <t>Demontaže in ponovne montaže zaradi izvedbe ostalih del (npr. slikopleskarskih del,…)</t>
  </si>
  <si>
    <t>Vse prirobnične spoje izvesti z vsaj enim elektroprevodnim premostitvenim spojem (zobato podložko) ter jih označiti barvno.</t>
  </si>
  <si>
    <t>Pomoč upravljalcu v prvem letu obratovanja v obsegu, da je zagotovljeno nemoteno obratovanje.</t>
  </si>
  <si>
    <t>Zavarovanje ponudbenih del v gradnji, delavcev in materiala na gradbišču v času izvajanja del. Ponudnik mora dokazilo o zavarovanju dostaviti naročniku najkasneje 14 dni po podpisu pogodbe;</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</si>
  <si>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</si>
  <si>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</si>
  <si>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projektno predvidenim;</t>
  </si>
  <si>
    <t>Revizijske odprtine, preboji strojnih instalacij ter požarno zaprtje gradbenih prebojev z ustreznim materialom odpornim proti ognjem dimenzij večjih od Ф150mm so zajeti v gradbenem projektu in delih. Preboji (rezanje, vrtanje in preboji sten in plošč) in požarno zaprtje prebojev manjših od Ф150mm pa so zajeti v ceni dobave in montaže materiala                                                                                                                   Vse gradbene ojačitve sten za pritrjevanje elementov so predmet popisov načrta gradbenih del.</t>
  </si>
  <si>
    <t>Označitev vseh tehničnih prostorov in njihovih evakuacijskih poti, inštalacij in opreme v skladu s predpisi in morebitnimi dodatnimi zahtevami iz projektne dokumentacije  (označitev mora biti izvedena v trajni obliki);</t>
  </si>
  <si>
    <t>Izvedbo ureguliranja inštalacij in opreme prezračevanja ter izdelavo zapisnikov in sicer:
e) meritve in nastavitve volumskega toka zraka po posameznih prezračevalnih napravah glede na posamezne obratovalne stopnje,
f) nastavitve prezračevalnih rešetk in kanalskih sistemov,
g) meritve in nastavitve temperatur dovodnega zraka, zraka v prostoru in vlažnosti;
h) pregled vgradnje in priključitve požarnih loput, skupaj z izdajo potrdila o brezhibnem delovanju s strani pooblaščenega podjetja;</t>
  </si>
  <si>
    <t>Izvedbo zagona in poskusnega obratovanja inštalacij in opreme ogrevanja, hlajenja, vodovoda, plinov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</si>
  <si>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</si>
  <si>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plinov in prezračevanja v obstojni obliki, v okvirju, pod steklom, za pritrditev na zid;</t>
  </si>
  <si>
    <t>Ponudba za dodatni material in opremo mora biti pripravljena po kalkulativnih elementih iz ponudbe. Za kalkuliranje dodatnih del iz področja strojnih inštalacij in opreme, se uporabijo zadnje veljavne tabele avtorjev Ende/ Rekittke.</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</si>
  <si>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</si>
  <si>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Zavarovanje vgrajene opreme in elementov pred onesnaževanjem in poškodbami do primopredaje izvedenih del investitorju;</t>
  </si>
  <si>
    <t xml:space="preserve">Izvajalec mora zagotavljati v ogrevalni sezoni gradbeno ogrevanje objekta in sicer zagon kotlov, kontrolni pregledi (kotlovnica, podpostaje pod objekti in stanovanjske toplotne postaje), polnenje sistema, odzračevanje, končna montaža radiatorjev v dnevni sobi in vsaj še v eni sobi,..... </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</si>
  <si>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</si>
  <si>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Izvajalec sme navedene inštalacije in opremo uporabljati šele po pisni potrditvi s strani naročnika, sicer nosi stroške morebitne zahtevane zamenjave.</t>
  </si>
  <si>
    <t xml:space="preserve">Izdelava potrebnih internih poglobitev v AB plošči za potrebe razvoda instalacij, križanja, izvedba padcev,... </t>
  </si>
  <si>
    <t>VI.</t>
  </si>
  <si>
    <t>VII.</t>
  </si>
  <si>
    <t>kot npr.: Viega, tip Sanpress Inox ali enakovredno</t>
  </si>
  <si>
    <t>kot npr.: Kaimann, Kaiflex ST ali enakovredno</t>
  </si>
  <si>
    <t>Spremembe projektne dokumentacije mora potrditi projektant (oz. vodja projekta
 PZI). Za predloge izvajalca poskrbi izvajalec in zanje krije tudi stroške.</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</si>
  <si>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</si>
  <si>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iz kamiona do postavitve in montaže na mesto vgradnje.</t>
  </si>
  <si>
    <t>Dela so opravljajo na višini do 8 metrov, vsi odri, dvižne ploščadi in dvigala so zajeta v ceni.</t>
  </si>
  <si>
    <t>Dobava in montaža cevi Unipipe Alumplast, ali Rehau, primerne za sanitarno vodo.</t>
  </si>
  <si>
    <t>Dobava in montaža kanalizacijske PP cevi Geberit, Viega, ali Valsir, ali POLO-KAL.</t>
  </si>
  <si>
    <t>Dobava in montaža toplotne izolacije Armaflex ali Kaimanflex ali K-Flex, vse z znakom CE. Tip izolacije se izbere glede na temperaturno območje medija, ki se izolira.</t>
  </si>
  <si>
    <t xml:space="preserve">Dobava in montaža toplotne izolacije s cevaki iz kamene volne proizvod KNAUF INSULATION d.d. Škofja loka (bivši TERMO Škofja loka), tip URSA RS 1 ter oplaščeno z Alu pločevino 0,6 mm, ali ustrezno proizvajalca Isomat. </t>
  </si>
  <si>
    <t>Izdelava in kompletni zagon aplikativne programske opreme Opto 22 (ali Siemens, v kolikor je navedena tudi HW oprema) na krmilnem in nadzornem nivoju.</t>
  </si>
  <si>
    <t>Pri nerjavnih ceveh se uporabljajo reducirani T kosi, z redukcijo, ki je lahko do 5 mer manjša od glavne cevi. Izvedba priklopa cevi od DN15  do DN32 na cev dimenzije večje od DN100 se izvede tako, da se iz večje cevi naredi izvlek, na katerega se privari odcep.</t>
  </si>
  <si>
    <t>V ceni navojnih armatur so všteti vsi navojni kosi (dvovijačniki, kolački,..)  in holandci. Holandci se uporabijo pri vseh navojnih elementih, ki imajo električno napajanje (črpalke, elektro motorni ventili, termodinamični ventili, merilniki pretoka,…..).</t>
  </si>
  <si>
    <t>V ceni termometrov, manometrov in ostalih merilnih elementov je zajeta privaritev kolčaka (mufne), DN 15 ali DN 20, na glavni cevovod. Ta del se ne obravnava kot T kos.</t>
  </si>
  <si>
    <t xml:space="preserve">Dobava in montaža umivalnikov proizvod Dolomite, tip Novella in Novella mini, mešalna armatura Hansa, tip Prado new ali drugi ustrezni po potrditvi arhitekta. </t>
  </si>
  <si>
    <t xml:space="preserve">Dobava in montaža WC školjk proizvod Dolomite, tip Gemma ali drugi ustrezni po potrditvi arhitekta. </t>
  </si>
  <si>
    <t xml:space="preserve">Dobava in montaža pisoarjev proizvod Inker, tip 3-018, elektronsko proženje in armatura Geberit, tip 116.021.11, ali drugi ustrezni po potrditvi arhitekta. </t>
  </si>
  <si>
    <t xml:space="preserve">Dobava in montaža trokadero proizvod Inker, tip 3-101, mešalna armatura Unitas, tip 00383 ali drugi ustrezni po potrditvi arhitekta. </t>
  </si>
  <si>
    <t xml:space="preserve">Dobava in montaža tuš kadičk proizvod Catalano, tip Base, mešalna armatura Hans Grohe, tip Metis ali drugi ustrezni po potrditvi arhitekta. </t>
  </si>
  <si>
    <t>Preboji za dimenzije cevi do vključno DN 250 skozi AB plošče, AB stene in stropove, opečne stene in gips karton stene, so zajeti v ceni cevovodov. V ceni vseh cevi je vključeno tesnjenje vseh prebojev, med istimi požarnimi sektorji, s purpenom. Prav tako se z rozeto (kovinska ali PVC ) obdela viden prehod cevi skozi stene. V ceni cevovodov so zajeti skozniki izdelani iz RF materiala, ki služijo proti prelivu vode in se montirajo na vertikalne prehode cevovodov skozi ploščo. Skozniki so za dve dimenziji večji od dimenzije cevi.</t>
  </si>
  <si>
    <t xml:space="preserve">O vsakem odstopanju od projekta, in o morebitni zamenjavi opreme, je izvajalec dolžan obvestiti nadzornika in dobiti potrditev. </t>
  </si>
  <si>
    <t xml:space="preserve">V kolikor izvajalec del vgradi opremo drugega dobavitelja, kot je bila sprojektirana (zgornje točke), je dolžan kriti stroške vseh potrebnih sprememb, ki nastanejo zaradi spremenjene opreme. Prav tako je dolžan določiti ustrezen tip in dimenzije nove opreme ter preveriti vse elemente, ki tvorijo funkcionalno celoto. </t>
  </si>
  <si>
    <t>Splošni, zavarovalni, manipulativni in transportni stroški do gradbišča ter stroški pripravljalnih in zaključnih del naj bodo v celoti upoštevani in vključeni v cenah posameznih postavk.</t>
  </si>
  <si>
    <t>V zvezi z izvajanjem varilskih del je potrebno upoštevati naslednje zakonske in naročnikove zahteve:</t>
  </si>
  <si>
    <t>- Pred pričetkom izvajanja varilskih del mora izvajalec  varilskih del s svojim koordinatorjem varilskih del sestaviti dokumentacijo (certifikati varilcev, varilni postopki WPS in zapis postopka WPQR), terminsko definirati izvajanje vizuelnih, videoskopskih ali drugih pregledov (plan kontrole), ter ostalih zahtev, ki so zahtevana iz standarda EN ISO 3834 - Kakovost varilskih del. Navedeno dokumentacijo preda v pregled nadzorniku.</t>
  </si>
  <si>
    <t> -  Ateste varilcev  glede na standard SIST EN ISO 9606 je potrebno potrjevati na vsakih 6 mesecev. Varilec mora obnavljati svoj certifikat na vsaka 2 oz. 3 leta, odvisno od načina standarda po katerem je varilec Atestiran.</t>
  </si>
  <si>
    <t xml:space="preserve"> -  Kontrolor redno spremlja izvedbo del, zato mora vsaj enkrat tedensko izvajati kontrolo na gradbišču in redno izdajati poročila nadzora. Nadzornik mora biti pisno obveščen o planu pregleda (terminski plan pregledov).</t>
  </si>
  <si>
    <t>-  Poročilo o izvedbi varilskih del mora vsebovati: plan, izvedbo in končno poročilo. Ob vsakem obisku kontrolorja se sestavi zapisnik iz katerega je razvidno, kdaj je bil izveden in kaj je bil obseg pregleda.</t>
  </si>
  <si>
    <t>Vsebina in oblika poročila zajema:</t>
  </si>
  <si>
    <t>- Poročila o kontroli zvarov, slikan zvarni spoj in (ne)ustrezna slika z zaporedno številko ter oznako objekta.</t>
  </si>
  <si>
    <t>- Podajanje izometrije slikanih zvarnih spojev v tlorisu ali celotni izometriji, kje se zvarni spoji nahajajo (izometrija in v tlorisu označen izsek izometrije). Iz izometrije in tlorisa mora biti razvidno kontrolirano mesto.</t>
  </si>
  <si>
    <t>- V  poročilu mora biti zapisano, kakšen obseg pregleda vizualne in videoskopske kontrole je bil izvršen.</t>
  </si>
  <si>
    <t>- Prav tako mora iz poročila biti razvidna sledljivost izvajanja del, kdo in kdaj je izvajal varjenje.</t>
  </si>
  <si>
    <t>- Odsek, ki je bil pregledan in potrjen (ustrezen) v vmesnem poročilu, ob ugotovljeni neustreznosti ostalih varov ni potrebno pregledovati za nazaj.</t>
  </si>
  <si>
    <t>- Poročilo mora biti ustrezno oblikovano. Imeti mora svojo številko in datum. Iz njega mora biti razvidno, za kateri objekt gre, kateri cevovodi so pregledani, dokumenti v poročilu morajo biti ustrezno označeni, dokumenti morajo imeti nazive, za oznake ustrezen seznam (legenda).</t>
  </si>
  <si>
    <t>- Končno poročilo potrjuje zunanji neodvisen kontrolni organ in ne sam izvajalec.</t>
  </si>
  <si>
    <t>- Kriteriji sprejemljivosti zvarnega spoja za avstenitne nerjaveče materiale:</t>
  </si>
  <si>
    <t>- Vse zahteve in prag sprejemljivosti za zvarne obločne spoje so določene s  internim standardom in splošnimi zahtevami, razen v primerih ko je to v tehničnem poročilu drugače zahtevano.</t>
  </si>
  <si>
    <t>- EN ISO 5817 stopnja B Varjenje - Talilno zvarjeni spoji na jeklu, niklju, titanu in njihovih zlitinah - Stopnje sprejemljivosti nepopolnosti,</t>
  </si>
  <si>
    <t xml:space="preserve">- Barvna tabela AWS D18.2  Vodilo za stopnje termalnega obarvanja zvarov na notranji strani avstenitnih nerjavnih cevi, stopnja sprejemljivosti obarvanosti "3"  za čiste medije in "4" za energetske medije vendar obarvanost ne sme biti po celetnem obsegu zvarnega spoja. </t>
  </si>
  <si>
    <t>Splošne točke Vodovoda in kanalizacije</t>
  </si>
  <si>
    <t xml:space="preserve">Dobava in montaža ventilov Belimo (ali Danfoss AB-QM, ali Samson, ali TA, ali Herz). Do dimenzije DN40 se morajo uporabiti tlačno neodvisni regulacijski ventili s funkcijo hidravličnega uravnoteženja. </t>
  </si>
  <si>
    <t>Dobava in montaža hladilnih agregatov Carrier (ali TRANE, ali Daikin, ali Aermec).</t>
  </si>
  <si>
    <t>Dobava in montaža ventilatorskih konvektorjev HIDRIA (ali Eurapo, ali Systemair, ali AERMEC).</t>
  </si>
  <si>
    <t>Dobava in montaža zapornih in nepovratnih loput ARI-ZESA dobavitelja ARI-ARMATUREN (ali IMP Armature).</t>
  </si>
  <si>
    <t>Dobava in montaža elementov v parnem in kondenzatnem sistemu dobavitelja Spirax Sarco (ali ARI-ARMATUREN, ali GESTRA). Kondenzni lončki dobavitelja Spirax Sarco, ali GESTRA.</t>
  </si>
  <si>
    <t>Dobava in montaža črpalk Grundfos (ali IMP Pumps, ali KSB, ali WILO).
Elektromotor razreda učinkovitosti vsaj IE3 po novem standardu IEC 60034-30.
Ležaji v elektromotorjih črpalk gnanih preko frekvenčnih pretvornikov morajo biti v hibridni izvedbi (tekalni elementi iz keramičnega materiala, npr. silicijev nitrid), katera preprečuje razelektritve višjeharmonskih električnih tokov med tekalnimi obroči in kroglicami. Uvodnica motorskega kabla mora biti EMC združljiva (npr. LAPP, SKINTOP MS-M BRUSH)</t>
  </si>
  <si>
    <t>Za ventilatorske konvektorje so projektirani prostorski termostati Honeywell tip T6580A1008. Kjer je preko enega termostata vezanih več ventilatorskih konvektorjev, se uporabi relejni vmesnik, ki je že upoštevan v elektro projektu.</t>
  </si>
  <si>
    <t>Pri črnih ceveh so v ceni metra cevi do vključno DN40 upoštevani, tudi vsi fazonskimi kosi (to pomeni, da so fazonski kosi že v ceni cevi, in se pri izmerah izmeri le dolžino cevi (fazonskih kosov se ne šteje)).</t>
  </si>
  <si>
    <t>Pri črnih ceveh se uporabljajo reducirani T kosi, z redukcijo, ki je lahko do 3 mere manjša od glavne cevi.</t>
  </si>
  <si>
    <t>- Poročilo o izvedbi varilskih del mora vsebovati: plan, izvedbo in končno poročilo. Ob vsakem obisku kontrolorja se sestavi zapisnik iz katerega je razvidno, kdaj je bil izveden in kaj je bil obseg pregleda.</t>
  </si>
  <si>
    <t>Splošne točke Energetskih instalacij</t>
  </si>
  <si>
    <t>V razpisni dokumentaciji za ponudbe so poleg tega popisa še sheme avtomatike.</t>
  </si>
  <si>
    <t>Vsa oprema in material se smatrata kot vgrajena na objektu vključno z nabavo, transportom, zavarovanjem, usklajevanjem z gradbincem ter zarisovanjem, montažo in vsem potrebnim drobnim montažnim, pritrdilnim (kot npr. jadrovinasti priključki, objemke za pritrditev) in tesnilnim materialom. Izjema so elementi vgrajeni na cevi (ventili, črpalke, merilniki pretoka, potopni senzorji temperature, itd..), katerih montaža je vključena v popisu energetskih inštalacij. Tako se tu upošteva le dobavo tega materiala.</t>
  </si>
  <si>
    <t>V popisu niso zajeta potrebna gradbena dela za izvedbo strojnih instalacij (izkopi v terenu, izdelava betonskih temeljev za naprave, morebitne ojačitve gradbene konstrukcije za potrebe naprav). Dimenzije prebojev in vrtin skozi stene in streho so zavedene v zavihku Skupne točke.</t>
  </si>
  <si>
    <t>Frekvenčni pretvornik, kanalski optični javljalniki dima, semaforji za signalizacijo prehoda vrat, stikala na vratih in ročna stikala so v popisu materiala v elektro načrtu.</t>
  </si>
  <si>
    <t>Klimatska naprava za dovod in odvod zraka</t>
  </si>
  <si>
    <t>Dobava  in montaža klimatov AL-KO THERM, ali Systemair-KA, ali Euroclima, ali Hidria serija Top Air, ali GEA, higienik izvedbe po RAL GZ 652 in EN 13053, skupaj  s fleksibilnimi priključki,  gumijastimi protivibracijskimi podložkami, zunanjost klimata barvana, notranjost: dno in vodila iz nerjaveče pločevine, ostalo barvano z barvo odporno na razkužila. Tesnila na vseh posluževalnih vratih morajo biti izvedena z dvojnim tesnenjem (dvojno prekrivanje). Silikon za tesnjenje spojev mora biti higienik izvedbe in vključen v dobavo klimata. Čelni stiki klimata morajo biti gladki. V kolikor želi izvajalec del dobaviti drugi klimat od projektiranega v projektu, mora pripraviti primerjalno tabelo (vzorec je na CD-ju predanega projekta).</t>
  </si>
  <si>
    <t>Tesnost klimata mora biti razreda L1 (nadtlak in podtlak), toplotna izolativnost razreda T2 in faktor toplotnih mostov razreda TB2 po EUROVENTU.</t>
  </si>
  <si>
    <t>Pri klimatih večjih pretokov, kjer imamo izvedbo deljenih hladilnih registrov, morajo biti deljeni tudi eliminatorji kapljic, zaradi boljšega odvajanja kondenza in lažjega kasnejšega servisiranja. Barva eliminatorjev mora biti svetlih tonov (npr. rumena, bela,..). Korita za zbiranje kondenza naj se izvedejo tako, da bo korito  izvedeno v padcu proti odvodnemu priključku, zaradi preprečevanja eventuelnega razvoja mikroorganizmov. Na dnu vsake komore narejen izpust vode s čepom, ki se ročno odpre pri pranju.</t>
  </si>
  <si>
    <t>Klimat mora biti dobavljen z dodatnimi blokatorji (velja za nadtlačni del klimata). Kljuke ekscentrične. Varovala na tlačnih vratih. Kontrolno okence na ventilatorski in vlažilni enoti. Luč z ožičenjem in zunanjim stikalom v ventilatorski in vlažilni enoti. Luč z ožičenjem in zunanjim stikalom je tudi v filterskih enotah, skozi katere je pretok zraka večji od 5.000m3/h. Pozicija luči na stropu klimata od sredine proti neosvetljenem delu (v ventilatorski enoti nad motorjem, v ostalih enotah pa umaknjeno od zamenljivih delov, npr. filtrov). Stikala in uvodi električnih kablov morajo biti na fiksnih stenah klimatov (na stenah, ki niso demontažne in se ne odpirajo). V kolikor je izvedljivo, naj bodo uvodi na stropu. Električni pogoni žaluzij naj se montirajo na zunanjosti klimata.</t>
  </si>
  <si>
    <t xml:space="preserve">Pri računanju notranjih uporov klimata, je pri filtrih potrebno upoštevati računsko zamazanost filtra. Kjer en ventilator premaguje upor skozi le en filter, se upošteva računsko zamazanost filtra. Kjer en ventilator premaguje upor skozi večih zaporednih filtrov je potrebno vsoto računskih zamazanosti filtrov pomnzožiti z 0.8. </t>
  </si>
  <si>
    <t xml:space="preserve">V shemah avtomatike za klimatizacijo so za klimati napisane neto količine zraka, potrebne za prostore. V elipsi so napisane količine s 15% rezervo. Klimati so računani s 15% rezervo v pretoku (klimat, filtri, dušilniki, ventilatorji; elektromotor mora biti dimenzioniran na zahteve ventilatorja, brez dodatnih rezerv). Pretoki zraka in moči pri registrih so zapisani za neto količine pretokov zraka. Velikosti registrov morajo biti izbrane tako, da imajo na neto moč še vsaj 20% rezerve na površini. Upori na vodni strani za grelnike so lahko do 15kPa, hladilnike do 30kPa, glikolske hladilnike do 30kPa, rekuperatorje do 100kPa.   </t>
  </si>
  <si>
    <t>Toplotni izmenjevalniki morajo biti izvlačljivi, z nerjavnim okvirjem. Vsi toplotni izmenjevalniki s priključki nad DN 50 morajo biti opremljeni s prirobnicami, protiprirobnicami, tesnili in vijaki. Za priključke VGM in VHL morajo biti protiprirobnice in vijačni spoji nerjavni. Vsi toplotni izmenjevalniki s priključki do vključno DN 50 morajo biti navojni, opremljeni s holandčnim spojem. Za priključke VGM in VHL morajo biti z nerjavnim holandčnim spojem. Priključki za paro in VKO morajo biti prirobnični, za VKO iz nerjavnega materiala. Vsi odtoki morajo biti opremljeni z nadtlačnim ali podtlačnim sifonom s kroglico. Del cevi iz transparentne plastike, da se vidi, ali je zalita z vodo. Vključno s cevjo od sifona do talnega odtoka v strojnici, dolžine cca 5m.</t>
  </si>
  <si>
    <t>Ventilator zaščiten z epoksi premazom in izvlačljiv na vodilih iz nerjavne pločevine (higienik konstrukcija) mora biti dobavljen z originalnim podstavkom, z vzmetnimi amortizerji, odjemom tlaka na sesalnem ustju ventilatorja, izvedenimi priključki za meritev pretoka na steni klimata.</t>
  </si>
  <si>
    <t>Elektromotor ventilatorja primeren za vodenje s frekvenčnim pretvornikom, razreda učinkovitosti vsaj IE3 po novem standardu IEC 60034-30 (Ex elektromotorji tega razreda še niso dobavljivi, zato je za te dopustno, da so za razred nižje kvalitete). Z dodatno temperaturno PTC sondo v navitju za izvedbo primarne temperaturne zaščite navitja. Kabel temperaturne sonde mora biti v zaščitni cevi - zaščita pred vodo pri pranju. Servisno stikalo za vklop elektro motorja je v dobavi elektro inštalacij. Uvodnica motorskega kabla mora biti EMC združljiva (npr. LAPP, SKINTOP MS-M BRUSH)
Ležaji v elektromotorjih gnanih preko frekvenčnih pretvornikov morajo biti v hibridni izvedbi (tekalni elementi iz keramičnega materiala, npr. silicijev nitrid), katera preprečuje razelektritve višjeharmonskih električnih tokov med tekalnimi obroči in kroglicami.</t>
  </si>
  <si>
    <t>Višina podstavka klimata je 300mm.</t>
  </si>
  <si>
    <t>Za kompletno napravo je potrebno zagotoviti še potrebna navodila za montažo, obratovanje in  vzdrževanje, s seznamom rezervnih delov.</t>
  </si>
  <si>
    <t>Velikost sekcij klimata mora ustrezati vnosu skozi obstoječe odprtine.</t>
  </si>
  <si>
    <t>Klimatske naprave zunanje izvedbe</t>
  </si>
  <si>
    <t>Priključki toplotnih izmenjevalcev so notranji (v smeri toka zraka oz. v smeri proti toku zraka, skladno s projektom). Na enoti s toplotnim izmenjevalcem so posluževalna vrata za dostop do priključkov. Prazna enota mora biti dovolj velika za izvedbo cevovodov in armatur (skladno s projektom).</t>
  </si>
  <si>
    <t>Priključki za tlačna tipala in stikala so v notranjosti klimatske naprave.</t>
  </si>
  <si>
    <t>Osi žaluzij so predvidene za montažo pogona znotraj klimatske naprave.</t>
  </si>
  <si>
    <t>Klimatska naprava je opremljena s PVC odkapniki in prekrita z UV odporno folijo SIKAPLAN 15. Na zajemnih in izpuhih so vgrajene vremenske rešetke (ali kape ali vremenski eliminatorji kapljic).</t>
  </si>
  <si>
    <t>Vgradnja optičnih manometrov je izvedena skladno z navodili proizvajalca Magnehelic za vgradnjo na prostem.</t>
  </si>
  <si>
    <t>Toplotni izmenjevalci glikolnih rekuperatorjev</t>
  </si>
  <si>
    <t>Toplotni izmenjevalci glikolnih rekuperatorjev (grelniki in hladilniki) so skonstruirani za povečanje protitoka medija in zraka, kar omogoča povečan prenos toplote in višji izkoristek vračanja toplote (High efficiency run around coils).</t>
  </si>
  <si>
    <t xml:space="preserve">Dobava in montaža odpraševalnikov TRM, ali Donaldson Torit, ali Camfil Farr. Izvajalec je dolžan dobaviti in vgraditi opremo, ki ima ustrezne Atex certifikate in bo pri Tehničnem pregledu potrjena tudi s strani SiQ. </t>
  </si>
  <si>
    <t xml:space="preserve">Dobava in montaža projektiranih centralnih sesalnih sistemov TRM, ali Dustcontrol. Izvajalec je dolžan dobaviti in vgraditi opremo, ki ima ustrezne Atex certifikate in bo pri Tehničnem pregledu potrjena tudi s strani SiQ. </t>
  </si>
  <si>
    <t xml:space="preserve">Dobava ventilov Danfoss AB-QM, ali Samson, ali Belimo, ali TA, ali Hertz. Do dimenzije DN40 se morajo uporabiti tlačno neodvisni regulacijski ventili s funkcijo hidravličnega uravnoteženja.V ponudbi se upošteva le dobavo ventilov, vgradi jih izvajalec energetskih instalacij. </t>
  </si>
  <si>
    <t>Dobava in montaža perifernih elementov klimatskega sistema (zajemne rešetke, kanalske filterne enote, dušilniki zvoka, elektronski volumski regulatorji pretoka, anemostati, odvodne rešetke, zvezne in on/off lopute, merilne zaslonke, protipovratne lopute, deflektorji, protipožarne lopute in ventile s CE znakom, itd.) dobaviteljev Hidria, ali Systemair, ali Trox, ali Diem, ali Komet Inženiring.</t>
  </si>
  <si>
    <t>Dobava in montaža mehanskih volumskih regulatorjev pretoka dobavitelja Trox. Za plastične mehanske volumske regulatorje so ustrezni RDR dobavitelja Systemair, pri katerih je v ceni potrebno upoštevati tudi ležišče in fleksibilko z dvema objemkama.</t>
  </si>
  <si>
    <t>Dobava in montaža rešetke s filtroma G4 in H13 za odvod zraka iz čistih prostorov dobavitelja Komet Inženiring (ali Iskra PIO, ali Systemair). Pred naročilom mora biti narejen vzorčni primer, katerega mora potrditi investitor.</t>
  </si>
  <si>
    <t xml:space="preserve">Dobava in montaža kanalskih senzorjev tlaka Halstrup P27, ali KIMO, ali Auto Trane ali WIKA. </t>
  </si>
  <si>
    <t xml:space="preserve">Senzorje in elemente, ki se vgradijo v cevi energetskih medijev, vgradi izvajalec energetskih instalacij, zato se v tej ponudbi upošteva le dobava. </t>
  </si>
  <si>
    <t xml:space="preserve">Dobava črpalk Grundfos, ali IMP Pumps, ali KSB, ali WILO.V ponudbi se upošteva le dobavo črpalke, vgradi jih izvajalec energetskih instalacij. </t>
  </si>
  <si>
    <t xml:space="preserve">Dobava in montaža vlažilnikov CONDAIR, ali Spirax Sarco, ali DRI Steam. Parni ventil za vlaženje mora v zaprtem stanju zagotavljati ustrezno tesnenje pare. </t>
  </si>
  <si>
    <t>Dobava in montaža projektiranih HEPA filtrov H14 z gel tesnilom dobavitelja AAF, ali Camfil.</t>
  </si>
  <si>
    <t xml:space="preserve">Pri mehanskih elementih (npr. mehanski volumski regulator, protipovratna loputa, ipd.), brez električnih naprav, znotraj katerih je Ex cona 2, potrebujemo Izjavo o skladnosti in Ex – izvedbo, v kolikor ima mehanski element potencialno nevaren vir vžiga (preveriti po standardu SIST EN 13463-1), v nasprotnem primeru potrebujemo Izjavo, da mehanski element nima lastnih virov vžiga po Direktivi 94/9/EC.    </t>
  </si>
  <si>
    <t xml:space="preserve">Statični mehanski elementih (npr. merilna zaslonka, cevni prenosnik, ipd.), znotraj katerih je Ex cona 1 ali 2, nimajo lastnih virov vžiga, zagotoviti pa je potrebno, da so dobro pritrjeni in ozemljeni.    </t>
  </si>
  <si>
    <t>Izrezi v čistih stenah in stropovih so zajeti v popisu gradbenih del. Preboji za dimenzije kanalov do vključno 250/250 oz. DN 250 skozi AB plošče, AB stene in stropove, opečne stene in gips karton stene, so zajeti v ceni kanalov in cevi. V ceni vseh kanalov in cevi je vključeno tesnjenje vseh prebojev, med istimi požarnimi sektorji, s purpenom in obdelava vidnih prebojev z Al pločevino.</t>
  </si>
  <si>
    <t>Požarne lopute vgraditi vključno z požarnim tesnjenjem z betonom ali Promat požarnimi ploščami ali podobno in pregledom vgradnje in delovanja vključno z  izdajo potrdila.</t>
  </si>
  <si>
    <t>Splošne točke Klimatizacije</t>
  </si>
  <si>
    <t>4.1.2</t>
  </si>
  <si>
    <t>V projektu je definirana posamezna oprema z navedbo izbranega proizvajalca in tipa opreme. Alternativa predvideni opremi "enakovredno" je dopustna v soglasju z projektantom oziroma vodjo projekta in naročnikom pred samo vgradnjo oziroma naročilom opreme.</t>
  </si>
  <si>
    <r>
      <rPr>
        <sz val="10"/>
        <color rgb="FF000000"/>
        <rFont val="Arial"/>
        <family val="2"/>
        <charset val="238"/>
      </rPr>
      <t> - Varilni postopki skladno z standardi SIST EN ISO 15614-1 za WPS, zapis postopka WPQR in certifikati varilcev v skupni varilski dokumentaciji morajo biti ves čas na gradbišču.</t>
    </r>
  </si>
  <si>
    <r>
      <t xml:space="preserve">Popisna postavka pri ventilatorskih konvektorjih "prehodnim termoelektričnim on-off ventilom" pomeni naslednje elemente:
- tlačno neodvisni regulacijski ventili s funkcijo hidravličnega uravnoteženja, proizvod Danfoss, tip AB-QM
- elektrotermični pogon za ON/OFF delovanje, za napetost 230V, normalno zaprt (NC), proizvod </t>
    </r>
    <r>
      <rPr>
        <b/>
        <i/>
        <sz val="10"/>
        <rFont val="Arial"/>
        <family val="2"/>
        <charset val="238"/>
      </rPr>
      <t>Danfoss,</t>
    </r>
    <r>
      <rPr>
        <sz val="10"/>
        <rFont val="Arial"/>
        <family val="2"/>
        <charset val="238"/>
      </rPr>
      <t xml:space="preserve"> tip TWA-Z, NC, 230V, za tlačno neodvisni regulacijski ventili AB-QM </t>
    </r>
    <r>
      <rPr>
        <b/>
        <sz val="10"/>
        <rFont val="Arial"/>
        <family val="2"/>
        <charset val="238"/>
      </rPr>
      <t>DN10 do vključno DN20</t>
    </r>
    <r>
      <rPr>
        <sz val="10"/>
        <rFont val="Arial"/>
        <family val="2"/>
        <charset val="238"/>
      </rPr>
      <t xml:space="preserve">
- elektrotermični pogon za ON/OFF delovanje, za napetost 230V, normalno zaprt (NC), proizvod </t>
    </r>
    <r>
      <rPr>
        <b/>
        <i/>
        <sz val="10"/>
        <rFont val="Arial"/>
        <family val="2"/>
        <charset val="238"/>
      </rPr>
      <t>Mohlenhoff,</t>
    </r>
    <r>
      <rPr>
        <sz val="10"/>
        <rFont val="Arial"/>
        <family val="2"/>
        <charset val="238"/>
      </rPr>
      <t xml:space="preserve"> tip A 2004, z adapterjem za tlačno neodvisni regulacijski ventili AB-QM</t>
    </r>
    <r>
      <rPr>
        <b/>
        <sz val="10"/>
        <rFont val="Arial"/>
        <family val="2"/>
        <charset val="238"/>
      </rPr>
      <t xml:space="preserve"> DN25 do vključno DN32</t>
    </r>
  </si>
  <si>
    <r>
      <t xml:space="preserve">Razred tesnosti okvirjev filtrov mora ustrezna stopnji filtracije in minimalno razredu F9 po EUROVENTU. Vse filterne enote morajo biti opremljene s filtri, </t>
    </r>
    <r>
      <rPr>
        <b/>
        <sz val="10"/>
        <rFont val="Arial"/>
        <family val="2"/>
        <charset val="238"/>
      </rPr>
      <t>rezervnim kompletom filtrov G3 in M5</t>
    </r>
    <r>
      <rPr>
        <sz val="10"/>
        <rFont val="Arial"/>
        <family val="2"/>
        <charset val="238"/>
      </rPr>
      <t>, Magnehelici za merjenje uporov filtrov, dodatnimi odjemi tlaka za priključitev presostatov. Nosilna konstrukcija za vrečaste filtre mora biti ustrezno obdelana in zatesnjena (brez ostrih robov), naležna tesnila morajo biti profilirana, kot enodelno avtomobilsko tesnilo. Predfiltri G3 in G4 morajo biti vrečasti. Minimalne dolžine vrečastih filtrov G3 so 200mm, G4 360mm, filtrov M5 do F9 pa 600mm. Vsi klimati na katerih se izvaja test integritete HEPA filtrov, morajo imeti priključek za testiranje.</t>
    </r>
  </si>
  <si>
    <t>Izvedbo hidravličnega in termičnega ureguliranja inštalacij in opreme ogrevanja na izračunane pretoke in temperature ter izdelavo zapisnikov in sicer:                                        
a) nastavitev obratov obtočnih črpalk,                                                                                          
b) nastavitev in ureguliranje regulacijskih ventilov, diferenčno-tlačnih regulatorjev, prestrujnih ventilov in ostalih ventilov skupaj z dobaviteljem opreme,                                                         
c) temperaturno ureguliranje posameznih prostorov,                                                                      
d) nastavitev prednastavitvenih regulacijskih ventilov radiatorjev na nastavitvene vrednosti po podatkih proizvajalca opreme,</t>
  </si>
  <si>
    <t>Z oddajo ponudbe vsak ponudnik izjavlja, da je skrbno preučil vse sestavne dele projekta (tekstualni in grafični del), da je skladno s slednjo sposoben v popolnosti kvalitetno izvesti predmetni objekt ter da je v skupno vrednost vključil vsa dela, ki zagotavljajo popolno, zaključeno in celostno izvedbo objekta, ki ga obravnava načrt, tudi tista, ki niso neposredno opisana ali našteta v tekstualnem delu popisa, a so kljub temu razvidna iz popisnih postavk oziroma ostalih prej naštetih sestavnih delov PZI projekta ter v skladu z dobro inženirsko prakso.</t>
  </si>
  <si>
    <t>20 x 18 - za inox 18</t>
  </si>
  <si>
    <t>20 x 22 - za inox 22</t>
  </si>
  <si>
    <t>30 x 28 - za inox 28</t>
  </si>
  <si>
    <t>Dobava in montaža kanalskih dogrelnikov in rekuperatorjev AL-KO, ali Systemair, ali Euroclima, ali Hidria, ali GEA, ki so zapisani pod periferno opremo. Pri rekuperatorjih kjer prihaja do kondenzacije, je potreben eliminator kapljic in odtok s sifonom. Barva eliminatorjev mora biti svetlih tonov (rumena, bela,…). Vsi kanalski dogrelniki in rekuperatorji s priključki nad DN 50 morajo biti opremljeni s prirobnicami, protiprirobnicami, tesnili in vijaki. Za priključke VGM morajo biti protiprirobnice in vijačni spoji nerjavni. Vsi kanalski dogrelniki in rekuperatorji s priključki do vključno DN 50 morajo biti navojni, opremljeni s holandčnim spojem. Za priključke VGM morajo biti z nerjavnim holandčnim spojem.</t>
  </si>
  <si>
    <t>Kot npr.:                                                              
- podometna konstrukcija Geberit, tip: Duofix , št.111.311.00.5,
- sanitarna keramika: Geberit Selnova (ovalna), 
- splakovalna tipka: Geberit, tip: Sigma 01,
ali enakovredno</t>
  </si>
  <si>
    <t>kot npr.: Geberit tip: Duofix, 
              Dolomite tip: Brenta
              Unitas tip: Simpaty krom S22
              Geberit tip: SIGMA 01 
              ali enakovredno</t>
  </si>
  <si>
    <t>kot npr.:
- pisoarna školjka Geberit Selnova
- podometna konstrukcija za pisoar Geberit s prigrajenim sifonom, tip: Duofix za pisoar, št. 111.620.00.1,
- Geberit senzorska baterija z elektronskim aktiviranjem splakovanja, omrežno delovanje, pokrivna plošča tip 01, št. 116.021.11.5
ali enakovredno</t>
  </si>
  <si>
    <t>Ustreza: Uponor Uni Pipe PLUS ali enakovreno</t>
  </si>
  <si>
    <t xml:space="preserve">  Ø 20 x 2,25 - debelina izolacije 10 mm</t>
  </si>
  <si>
    <t>Kot npr.: Kovina, tip: KV ali enakovredno</t>
  </si>
  <si>
    <t>KANALIZACIJA</t>
  </si>
  <si>
    <t>Požarno tesnenje negorljivih cevi z gorljivo izolacijo</t>
  </si>
  <si>
    <t>cevi hladne vode (zunanji premer cevi + debelina izolacije)</t>
  </si>
  <si>
    <t xml:space="preserve">Ustreza: HL 405ECO
ali enakovredno  </t>
  </si>
  <si>
    <t>VODOVOD</t>
  </si>
  <si>
    <t>v jaških in nišah; s=19mm</t>
  </si>
  <si>
    <t>kot npr.: Knaufinsulation, PS Pro ALU 
               ali enakovredno</t>
  </si>
  <si>
    <t>debelina izolacije x zunanji premer cevi</t>
  </si>
  <si>
    <t>DN15</t>
  </si>
  <si>
    <t>kot npr.: CALEFFI, tip 577 ali enakovredno</t>
  </si>
  <si>
    <t>DN 15</t>
  </si>
  <si>
    <t>kot npr.: GEBERIT cev in faz. kosi Silent-PP
ali enakovredno</t>
  </si>
  <si>
    <t>POŽARNO TESNENJE:</t>
  </si>
  <si>
    <t>kot npr.: HILTI, tip: Požarni ovoj CFS-B (dodatni material akrilni kit CFS-S-ACR, požarna pena CFS-F FX) ali enakovredno</t>
  </si>
  <si>
    <t xml:space="preserve">   DN15 (cev 18mm + izolacija 13mm) </t>
  </si>
  <si>
    <t xml:space="preserve">   DN20 (cev 22mm + izolacija 13mm) </t>
  </si>
  <si>
    <t xml:space="preserve">   DN32 (cev 35mm + izolacija 13mm) </t>
  </si>
  <si>
    <t>kot npr.: HILTI, Tip: Požarni akrilni kit CFS-S-ACR 
ali enakovredno</t>
  </si>
  <si>
    <t>cevi tople vode (zunanji premer cevi + debelina izolacije)</t>
  </si>
  <si>
    <t xml:space="preserve">   DN20 (cev 22mm + izolacija 20mm) </t>
  </si>
  <si>
    <t xml:space="preserve">  DN 50 (d50)</t>
  </si>
  <si>
    <t xml:space="preserve">  DN 70 (d75)</t>
  </si>
  <si>
    <t xml:space="preserve">  DN 100 (d110)</t>
  </si>
  <si>
    <t>I.</t>
  </si>
  <si>
    <t>VIII.</t>
  </si>
  <si>
    <r>
      <t>Št.
post</t>
    </r>
    <r>
      <rPr>
        <sz val="8"/>
        <rFont val="Arial CE"/>
        <family val="2"/>
        <charset val="238"/>
      </rPr>
      <t>.</t>
    </r>
  </si>
  <si>
    <t>- notranji okvir omarice iz nerjavnega jekla</t>
  </si>
  <si>
    <t>- zunanji okvir omarice  z vrati, z nadzorovanim zasilnim odpiralom (zasilno odpiranje ostane vidno), ključavnico in ključem ter 
označbami</t>
  </si>
  <si>
    <t>- zbirno napajalni modul za priklop tlačnih pretvornikov in nadaljnje vodenje vrednosti tlakov na eksterno nadzorno omarico</t>
  </si>
  <si>
    <t>Omarica kompletno sestavljena, povezana in ožičena, skupaj z navodili za obratovanje in vzdrževanje ter podučitvijo uporabnika</t>
  </si>
  <si>
    <t>Ustreza proizvod Draeger, Area Control Unit - 1 plin
ali ustrezen drugi proizvod</t>
  </si>
  <si>
    <t>m2</t>
  </si>
  <si>
    <t>PREIZKUŠANJE IN TESTI</t>
  </si>
  <si>
    <t>-preizkus na prepuščanje cevi</t>
  </si>
  <si>
    <t>-preizkus nepropustnosti ventilov</t>
  </si>
  <si>
    <t>-preizkus delovanja ventilov</t>
  </si>
  <si>
    <t>-preizkus nepropustnosti celotne instalacije</t>
  </si>
  <si>
    <t>-preizkus pretočne količine vsakega priključnega mesta</t>
  </si>
  <si>
    <t>-preizkus kontrole skupne količine pretoka in delovnega pritiska</t>
  </si>
  <si>
    <t>-preizkus delovanja postaj</t>
  </si>
  <si>
    <t>-preizkus signalizacije</t>
  </si>
  <si>
    <t>-čiščenje kompletne instalacije</t>
  </si>
  <si>
    <t>-kontrola čistoče plinov na priključnih mestih</t>
  </si>
  <si>
    <t xml:space="preserve">Izdelava zapisnika za vse posamezne zgoraj navedene preizkuse </t>
  </si>
  <si>
    <t>Medicinski plini</t>
  </si>
  <si>
    <t>DN 100</t>
  </si>
  <si>
    <t>MMK (90°) DN 100</t>
  </si>
  <si>
    <t>ustreza npr. proizvod GF Multi Joint MJ3057 ali ustrezen drugi proizvod</t>
  </si>
  <si>
    <t>DN80</t>
  </si>
  <si>
    <t>E DN100</t>
  </si>
  <si>
    <t>X  DN 100 (z navojnim priključkom DN25)</t>
  </si>
  <si>
    <t>X  DN 100 (slepa prirobnica)</t>
  </si>
  <si>
    <t>Zunanji interni vodovod</t>
  </si>
  <si>
    <t>Ustreza proizvod Draeger, Monitor 3G -AMS ali enakovreden drugi proizvod</t>
  </si>
  <si>
    <t>ustreza proizvod WILO-Sub TWI 5-SE-3/304 EM-FS P&amp;P
ali enakovreden drugi proizvod</t>
  </si>
  <si>
    <t>ZALIVANJE</t>
  </si>
  <si>
    <t xml:space="preserve">  DN 110 (d 110 x 6,6 mm)</t>
  </si>
  <si>
    <t>Kot npr.:  HL 138
ali enakovredno</t>
  </si>
  <si>
    <t>Ustreza SCHELL POLAR II, št. 039980399
ali enakovredno</t>
  </si>
  <si>
    <t xml:space="preserve">Ustreza: 
-pipa Grohe Grohtherm Perfect št. 34732000
-nadglavna prha Grohe Clubmaster overhead shower 85, št. 27475000
-kadička Kolpa san Lerock ZERO 90x90x1,2 cm
ali enakovredno  </t>
  </si>
  <si>
    <t>Ustreza:
- invalidski umivalnik, LAUFEN, PRO LIBERTY št. H8119500001421
- podometni montažni element za umivalnik, GEBERIT Duofix za nadometno stensko armaturo in podometnim sifonom št. 111.479.00.1
- set za fino montažo podometnega sifona, Geberit 115.416.11.1, alpsko bela
- armatura za umivalnik, kot npr. HANSGROHE, LOGIS, 71225000
- odlivna garnitura za umivalnik, kot npr: Jika 8.9390.7</t>
  </si>
  <si>
    <t xml:space="preserve">ali enakovredno  </t>
  </si>
  <si>
    <t>dim. 90x45cm</t>
  </si>
  <si>
    <t>dim. 50x40cm
(prostor št. - 0 02 11, 0 04 05, 0 04 03, 0 04 02, 0 04 07, 0 0S 07, 0 0S 08, 0 03 02, 0 03 03, K 0S 02, K 0S 01)</t>
  </si>
  <si>
    <t xml:space="preserve">dim. 50x40cm (prostor št. - 0 02 02) </t>
  </si>
  <si>
    <t>dim. 60x55cm
(prostor št. - 0 02 12, 0 02 09, 0 02 07, 0 02 06, 0 02 03, 0 03 06, 0 03 07, 0 03 10)</t>
  </si>
  <si>
    <t>dim. 60x55cm (prostor št. - 0 03 08, 0 03 12)</t>
  </si>
  <si>
    <t>Ustreza Geberit HS10 + prekrivna plošča alpsko bela 616.222.11.1
ali enakovredno</t>
  </si>
  <si>
    <t>Podatek črpalke:
Pretok: 1,5 l/s
Tlačna višina: 6,0 m
Nazivna moč motorja  0.75 kW, 3~400V
tlačni priključek DN80, PN10
odzračevalni priključek fi50cm
bruto prostornina rezervoarja: 46 l</t>
  </si>
  <si>
    <t>Kot npr.: 
črpalka z rezrevoarjem s krmilna omara WILO DrainLift SANI-S.11T/3C, št. 2549918
zasun DN80
protipovratni ventil DN80
ali enakovredno</t>
  </si>
  <si>
    <t>Ustreza: 
- podometni WC element GEBERIT za gibalno ovirane osebe, tip Duofix št. 111.375.00.5
- sanitarna keramika: Geberit Selnova (ovalna), 
- splakovalna tipka: Geberit, tip: Sigma 01,</t>
  </si>
  <si>
    <t xml:space="preserve"> DN 125</t>
  </si>
  <si>
    <t xml:space="preserve">   DN 100 (d110)</t>
  </si>
  <si>
    <t xml:space="preserve">  DN 125</t>
  </si>
  <si>
    <t xml:space="preserve">  Ø 25 x 2,5 - debelina izolacije 10 mm</t>
  </si>
  <si>
    <t>30 x 35 - za inox 35</t>
  </si>
  <si>
    <t xml:space="preserve">  42 x 1,5</t>
  </si>
  <si>
    <t>Ustreza proizvod ITRON Flostar M dim. DN32 navojni, z Cyble RF z M-Bus-om
ali enakovredno</t>
  </si>
  <si>
    <t>Ustreza: Hansgrohe, tip Logis M31, št. 71836000
ali enakovredno</t>
  </si>
  <si>
    <t xml:space="preserve">Ustreza: 
-pipa komplet Grohe Grohtherm Perfect, št. 34732000
-kadička Kolpa san Lerock ZERO 90x90x1,2 cm
ali enakovredno  </t>
  </si>
  <si>
    <t xml:space="preserve">  DN 40</t>
  </si>
  <si>
    <t xml:space="preserve">  DN 65</t>
  </si>
  <si>
    <t xml:space="preserve">  DN 70</t>
  </si>
  <si>
    <t>sesalni/tlačni priključek G 1 1/2''</t>
  </si>
  <si>
    <t xml:space="preserve">Q= 1,2 m3h, H=3,0m; PN 10; </t>
  </si>
  <si>
    <t>40 W, ~230 V, 50 Hz;</t>
  </si>
  <si>
    <t xml:space="preserve">Ustreza: Wilo, tip Stratos PICO-Z 25/0,5-6      </t>
  </si>
  <si>
    <t xml:space="preserve">  DN 25 (d32)</t>
  </si>
  <si>
    <t>d50</t>
  </si>
  <si>
    <t>d120</t>
  </si>
  <si>
    <t>d100</t>
  </si>
  <si>
    <t>d80</t>
  </si>
  <si>
    <t xml:space="preserve">  DN 125 (d125)</t>
  </si>
  <si>
    <t xml:space="preserve">   DN40 (cev 42mm + izolacija 13mm) </t>
  </si>
  <si>
    <t xml:space="preserve">   DN25 (cev 28mm + izolacija 20mm) </t>
  </si>
  <si>
    <t xml:space="preserve">   DN32 (cev 35mm + izolacija 20mm) </t>
  </si>
  <si>
    <t>kot npr.: HILTI, 
ali enakovredno</t>
  </si>
  <si>
    <t xml:space="preserve">   DN12 </t>
  </si>
  <si>
    <t>Ogrevanje in hlajenje - razvod</t>
  </si>
  <si>
    <t>- ohišje iz jeklene pocinkane pločevine, primerno za montažo na prezračevalni kanal v medstropovju;</t>
  </si>
  <si>
    <t>- lamelni toplotni izmenjevalec za:</t>
  </si>
  <si>
    <t>- lovilna ponev za kondenzat,</t>
  </si>
  <si>
    <t>- pralni sintetični filter,</t>
  </si>
  <si>
    <t>- odzračevalna pipica,</t>
  </si>
  <si>
    <t xml:space="preserve">- priključni plenum za montažo na zajem in vpih konvektorja, protikondenčno izoliran, </t>
  </si>
  <si>
    <t>- montažni in pritrdilni material,</t>
  </si>
  <si>
    <t>pri srednji hitrosti, 5V: 161 m3/h; LwA=38,4 dB(A)</t>
  </si>
  <si>
    <t>kot npr.: AERMEC, tip FCZI201P ali enakovredno</t>
  </si>
  <si>
    <t>- enako kot zgoraj, le:</t>
  </si>
  <si>
    <t>pri srednji hitrosti, 5V: 333 m3/h; LwA=37,2 dB(A)</t>
  </si>
  <si>
    <t>kot npr.: AERMEC, tip FCZI401P ali enakovredno</t>
  </si>
  <si>
    <t>kot npr.: AERMEC, tip VED 441 ali enakovredno</t>
  </si>
  <si>
    <t xml:space="preserve">- montažni in pritrdilni material, </t>
  </si>
  <si>
    <t>pri srednji hitrosti, 5V: 333 m3/h; LwA=35,8 dB(A)</t>
  </si>
  <si>
    <t>kot npr.: AERMEC, tip FCLI34VL ali enakovredno</t>
  </si>
  <si>
    <t>pri srednji hitrosti, 5V: 389 m3/h; LwA=39,7 dB(A)</t>
  </si>
  <si>
    <t>kot npr.: AERMEC, tip FCLI44VL ali enakovredno</t>
  </si>
  <si>
    <t>kot npr.: Kovina, tip KV ali enakovredno</t>
  </si>
  <si>
    <t xml:space="preserve">  DN15</t>
  </si>
  <si>
    <t xml:space="preserve">  DN20</t>
  </si>
  <si>
    <t>kot npr.: Danfoss, tip AB-QM+TWA-Q, NC, 230V ali enakovredno</t>
  </si>
  <si>
    <t xml:space="preserve">  DN 15LF; V = 20 … 200 l/h;</t>
  </si>
  <si>
    <t xml:space="preserve">  DN 15; V = 65 … 650 l/h;</t>
  </si>
  <si>
    <t xml:space="preserve">  DN 20; V =110 … 1100 l/h;</t>
  </si>
  <si>
    <t>ustreza npr. Vogelnoot DION-VM 700/500
ali enakovredno</t>
  </si>
  <si>
    <t>ustreza npr. Danfoss VHS-DV kotni, dvocevni, 1/2" ZN
ali enakovredno</t>
  </si>
  <si>
    <t>ustreza: Danfoss RTX kotni, bel</t>
  </si>
  <si>
    <t>kot npr.: Viega Prestabo ali enakovredno</t>
  </si>
  <si>
    <t xml:space="preserve">  15 x 1,2</t>
  </si>
  <si>
    <t xml:space="preserve">  18 x 1,2</t>
  </si>
  <si>
    <t xml:space="preserve">  22 x 1,5</t>
  </si>
  <si>
    <t xml:space="preserve">  28 x 1,5</t>
  </si>
  <si>
    <t xml:space="preserve">  54 x 1,5</t>
  </si>
  <si>
    <t>kot npr.: Viega, tip TEMPONOX ali enakovredno</t>
  </si>
  <si>
    <t xml:space="preserve">  DN 80</t>
  </si>
  <si>
    <t xml:space="preserve">kot npr.: Knauf Insulation, tip Thermo-teK 
              PS Pro ALU ali enakovredno
                </t>
  </si>
  <si>
    <t>debelina izolacije (mm) x zunanji premer cevi (mm)</t>
  </si>
  <si>
    <t xml:space="preserve">  20 x 15</t>
  </si>
  <si>
    <t xml:space="preserve">  20 x 18</t>
  </si>
  <si>
    <t xml:space="preserve">  20 x 22</t>
  </si>
  <si>
    <t xml:space="preserve">  30 x 28</t>
  </si>
  <si>
    <t xml:space="preserve">  30 x 35</t>
  </si>
  <si>
    <t xml:space="preserve">  40 x 42</t>
  </si>
  <si>
    <t xml:space="preserve">  50 x 54</t>
  </si>
  <si>
    <t xml:space="preserve"> - požarni razred po EN 13501-1  B-s3, d0</t>
  </si>
  <si>
    <t>kot npr.: Kaimann, kaiflex ST ali enakovredno</t>
  </si>
  <si>
    <t xml:space="preserve">  9 x 15</t>
  </si>
  <si>
    <t xml:space="preserve">  9 x 18</t>
  </si>
  <si>
    <t xml:space="preserve">  9 x 22</t>
  </si>
  <si>
    <t xml:space="preserve">  19 x 28</t>
  </si>
  <si>
    <t xml:space="preserve">  25 x 35</t>
  </si>
  <si>
    <t xml:space="preserve">  25 x 42</t>
  </si>
  <si>
    <t xml:space="preserve">  32 x 54</t>
  </si>
  <si>
    <t xml:space="preserve">  (19+19) x DN65</t>
  </si>
  <si>
    <t xml:space="preserve">  (32+19) x DN80</t>
  </si>
  <si>
    <t xml:space="preserve"> - požarna odpornost EI60</t>
  </si>
  <si>
    <t>kot npr.: Knauf Insulation, tip Fire-teK WM 908 GGA - 80mm ali enakovredno</t>
  </si>
  <si>
    <t>3000x900x80 (3 m²/rolo)</t>
  </si>
  <si>
    <t>m²</t>
  </si>
  <si>
    <t>+30%</t>
  </si>
  <si>
    <t>cev</t>
  </si>
  <si>
    <t>izolacija</t>
  </si>
  <si>
    <t>obseg v mm</t>
  </si>
  <si>
    <t>obseg v m</t>
  </si>
  <si>
    <t xml:space="preserve"> - požarni razred po EN 13501-1  A2-s1, d0</t>
  </si>
  <si>
    <t>kot npr.: Kaimann, kaiflex ST
              ali enakovredno</t>
  </si>
  <si>
    <t>MEŠALNE PROGE pri prezračevalnih napravah</t>
  </si>
  <si>
    <t>G 1 1/2; PN 10; -20 … +110 °C</t>
  </si>
  <si>
    <t>V = 2,394 m³/h; ∆p = 16,5 kPa;</t>
  </si>
  <si>
    <t>kot npr.: Wilo, tip Stratos PICO 25/0,5-6 
              ali enakovredno</t>
  </si>
  <si>
    <t>G 1 ; PN 10; -20 … +110 °C</t>
  </si>
  <si>
    <t>V = 1,23 m³/h; ∆p = 20,03 kPa;</t>
  </si>
  <si>
    <t>kot npr.: Wilo, tip Stratos PICO 25/0,5-4
              ali enakovredno</t>
  </si>
  <si>
    <t>V = 0,234 m³/h; ∆p = 11,22 kPa;</t>
  </si>
  <si>
    <t>V = 0,0,11 m³/h; ∆p = 10,28 kPa;</t>
  </si>
  <si>
    <t>DN20</t>
  </si>
  <si>
    <t>DN25</t>
  </si>
  <si>
    <t>DN50</t>
  </si>
  <si>
    <t>ustreza: Danfoss AB-QM + AME 120/24V NL; ali enakovredno</t>
  </si>
  <si>
    <t>DN15 LF (20-200 l/h; dpmin=16kPa)</t>
  </si>
  <si>
    <t>DN15 (65-650 l/h; dpmin=16kPa)</t>
  </si>
  <si>
    <t>DN20 (190-1900 l/h; dpmin=16kPa)</t>
  </si>
  <si>
    <t>DN25 HF (380-3800 l/h; dpmin=35kPa)</t>
  </si>
  <si>
    <t>ustreza: Danfoss AB-QM + varilni priključki + AME 435 QM/24V; ali enakovredno</t>
  </si>
  <si>
    <t>DN50 (5000-12500 l/h; dpmin=30kPa)</t>
  </si>
  <si>
    <t xml:space="preserve">  DN 25</t>
  </si>
  <si>
    <t>kot npr.: Flamco, tip Flexvent Super ali enakovredno</t>
  </si>
  <si>
    <t xml:space="preserve">   DN40 (cev 42mm + izolacija 25mm) </t>
  </si>
  <si>
    <t xml:space="preserve">   DN50 (cev 54mm + izolacija 32mm) </t>
  </si>
  <si>
    <t xml:space="preserve">   DN65 (cev 68mm + izolacija 38mm) </t>
  </si>
  <si>
    <t xml:space="preserve">   DN32 (cev 35mm + izolacija 30mm) </t>
  </si>
  <si>
    <t xml:space="preserve">   DN40 (cev 42mm + izolacija 40mm) </t>
  </si>
  <si>
    <t xml:space="preserve">   DN50 (cev 54mm + izolacija 50mm) </t>
  </si>
  <si>
    <t>Ogrevna strojnica</t>
  </si>
  <si>
    <t xml:space="preserve">Vsebuje:
- predizbirne regulacijske načine za optimalno prilagoditev bremena: Δp-c (diferen čni tlak konstanten), Δp-v (diferen čni tlak variabilen)
- 3 stopnje števila vrtljajev (n = konstantno)
- LED-prikaz za nastavitev želene vrednosti in prikaz sporočil o napakah
- Električna priključitev z Wilo-vtikačem
- Lučka za signaliziranje motnje in kontakt za skupno sporočilo o motnji
Pri prirobničnih črpalkah - prirobnična različica:
- Standardna izvedba za črpalke DN 32 do DN 65: Kombinirana prirobnica PN 6/10 (prirobnica PN 16 po EN 1092-2) za protiprirobnico PN 6 in PN 16
</t>
  </si>
  <si>
    <t>Obratovalni podatki
Pretok: 5,435 m³/h
Tlačna višina: 81,40 kPa
Transportni medij: Voda 100 %
Temperatura medija: 55-45 °C
Največji obratovalni tlak: 10 bar
Elektro podatki: moč 305 W, 1~230V/50 Hz
Ohišje črpalke: 5.1301/EN-GJL-250; Tekač: PPE/PS-GF30; Gred: 1.4028
Material ležaja: Ogljik-grafit
Sesalni priključek: DN 50, PN 6/10
Priključek cevi na tlačni strani: DN 50, PN 6/10
Vgradna dolžina: 340 mm</t>
  </si>
  <si>
    <t>Ustreza proizvod Yonos MAXO 30/0,5-12 PN6/10
ali enakovredno</t>
  </si>
  <si>
    <t xml:space="preserve">   DN50 (kv=75)</t>
  </si>
  <si>
    <t>ustreza Danfoss; tip: MSF-F2 DN50; kvs=53,8 m3/h; dp=1,02kPa ali enakovredno</t>
  </si>
  <si>
    <t>ustreza Danfoss; Danfoss; tip: VRG 3 32/16 z el. mot. pogonom AME 435 (24V) ali enakovredno</t>
  </si>
  <si>
    <t>merilno območje od 0 do 120 °C</t>
  </si>
  <si>
    <t>kot npr.: Danfoss, tip ESMB-12 ali enakovredno</t>
  </si>
  <si>
    <t xml:space="preserve">  DN65</t>
  </si>
  <si>
    <t>kot npr.: ALFA LAVAL CB110-130M</t>
  </si>
  <si>
    <t xml:space="preserve">              ali enakovredno</t>
  </si>
  <si>
    <t xml:space="preserve">                </t>
  </si>
  <si>
    <t>Hladilna strojnica</t>
  </si>
  <si>
    <t>HLADILNA STROJNICA</t>
  </si>
  <si>
    <t>Izdelan po Evropskih predpisih in standardih.</t>
  </si>
  <si>
    <t>- OKVIR</t>
  </si>
  <si>
    <t>Okvir je izjemno trden in samonosilen, da dovoli oporo na tleh na 8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</si>
  <si>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</si>
  <si>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</si>
  <si>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</si>
  <si>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</si>
  <si>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</si>
  <si>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</si>
  <si>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</si>
  <si>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</si>
  <si>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KONDENZATORJI / UPARJALNIKI</t>
  </si>
  <si>
    <t xml:space="preserve">Prečno postavljeni v obliki črke V, toplotni menjalnik iz bakrenih cevi s tesno nasajenimi aluminijastimi lamelami. Zaradi takšne postavitve so neobčutljivi na točo! </t>
  </si>
  <si>
    <t>Opremljeni s kontrolo tlaka kondenzacije, za delovanje tudi pri nižjih zunanjih temperaturah okolice.</t>
  </si>
  <si>
    <t>- VENTILATORJI</t>
  </si>
  <si>
    <t>Naprava je standardno opremljena z brezstopenjsko reguliranimi ventilatorskimi elektromotorji. Lopatice ventilatorjev so kovinske, da so odporne na visoke temperature zaradi sončnega sevanja, brez deformacije. Zaščita motorjev ventilatorjev je IP44.</t>
  </si>
  <si>
    <t>- VODNI UPARJALNIK / KONDENZATOR</t>
  </si>
  <si>
    <t xml:space="preserve"> - termostatskim ekspanzijskim ventilom</t>
  </si>
  <si>
    <t xml:space="preserve"> - senzorjem izstopne in vstopne vode</t>
  </si>
  <si>
    <t xml:space="preserve"> - pretočnim stikalom na vodni strani </t>
  </si>
  <si>
    <t xml:space="preserve"> - lovilcem nesnage</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</si>
  <si>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</si>
  <si>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</si>
  <si>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</si>
  <si>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</si>
  <si>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</si>
  <si>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</si>
  <si>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</si>
  <si>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</si>
  <si>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</si>
  <si>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</si>
  <si>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</si>
  <si>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</si>
  <si>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</si>
  <si>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</si>
  <si>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</si>
  <si>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</si>
  <si>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</si>
  <si>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zaščito elektromotorjev kompresorjev</t>
  </si>
  <si>
    <t>- opcijsko opremljen s komunikacijskim protokolom MODBUS, RS 485 izhod, za priklop na CNS sisteme</t>
  </si>
  <si>
    <t>Prosto napetostni vhodi:</t>
  </si>
  <si>
    <t>- zunanji ON/OFF kontakti</t>
  </si>
  <si>
    <t>- Preklop med nastavno točko 1 in 2</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</si>
  <si>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</si>
  <si>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</si>
  <si>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</si>
  <si>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</si>
  <si>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ter deklarirane po UNI EN 14511:2022), tu navedene pri projektnih pogojih:</t>
  </si>
  <si>
    <t xml:space="preserve"> - hladilna moč:    100,4 kW</t>
  </si>
  <si>
    <t xml:space="preserve"> - skupna priključna električna moč:    32,5 kW (kompresorji, ventilatorji, črpalka)</t>
  </si>
  <si>
    <t xml:space="preserve"> - hladilno število EER:      3,09</t>
  </si>
  <si>
    <t xml:space="preserve"> - sistem hlajenega medija:      7/12°C</t>
  </si>
  <si>
    <t xml:space="preserve"> - temperatura okolice:      35 °C</t>
  </si>
  <si>
    <t xml:space="preserve"> - TEHNIČNI PODATKI:</t>
  </si>
  <si>
    <t xml:space="preserve"> - hlajeni medij:       R410A</t>
  </si>
  <si>
    <t xml:space="preserve"> - število kompresorjev:      2</t>
  </si>
  <si>
    <t xml:space="preserve"> - število hladilnih krogov:      1</t>
  </si>
  <si>
    <t xml:space="preserve"> - regulacija moči:       0-50-100 %</t>
  </si>
  <si>
    <t xml:space="preserve"> - število ventilatorjev:      2</t>
  </si>
  <si>
    <t xml:space="preserve"> - električno napajanje:     400/3/50 V/Ph/Hz</t>
  </si>
  <si>
    <t xml:space="preserve"> - max. el. tok:     72,2 A</t>
  </si>
  <si>
    <t xml:space="preserve"> - zagonski el. tok :    277,6 A</t>
  </si>
  <si>
    <t xml:space="preserve"> - zvočni tlak na 10m:      48,8 dB(A)</t>
  </si>
  <si>
    <t xml:space="preserve"> - zvočna moč:     80,7 dB(A)</t>
  </si>
  <si>
    <t xml:space="preserve"> - hidravlični priključek:    2 1/2''</t>
  </si>
  <si>
    <t xml:space="preserve"> - dimenzije DxŠxV:     3200x1100x1900 mm</t>
  </si>
  <si>
    <t>Dodatna oprema:</t>
  </si>
  <si>
    <t>- blažilci</t>
  </si>
  <si>
    <t>- BAC net kartica</t>
  </si>
  <si>
    <t>Ustreza proizvod AERMEC, tip NRB 502 E 00 
ali enakovredno</t>
  </si>
  <si>
    <t>Obratovalni podatki
Pretok: 17,21 m³/h
Tlačna višina: 5,35 m
Transportni medij: Voda 100 %
Temperatura medija: 6-13 °C
Največji obratovalni tlak: 10 bar
Elektro podatki: moč 800 W, 1~230V/50 Hz
Ohišje črpalke: 5.1301/EN-GJL-250; Tekač: PPE/PS-GF30; Gred: 1.4028
Material ležaja: Ogljik-grafit
Sesalni priključek: DN 65, PN 6/10
Priključek cevi na tlačni strani: DN 65, PN 6/10
Vgradna dolžina: 340 mm</t>
  </si>
  <si>
    <t>Ustreza proizvod Yonos MAXO 65/0,5-09 PN6/10
ali enakovredno</t>
  </si>
  <si>
    <t>Obratovalni podatki
Pretok: 18,34 m³/h
Tlačna višina: 6,45 m
Transportni medij: Voda 100 %
Temperatura medija: 6-13 °C
Največji obratovalni tlak: 10 bar
Elektro podatki: moč 800 W, 1~230V/50 Hz
Ohišje črpalke: 5.1301/EN-GJL-250; Tekač: PPE/PS-GF30; Gred: 1.4028
Material ležaja: Ogljik-grafit
Sesalni priključek: DN 65, PN 6/10
Priključek cevi na tlačni strani: DN 65, PN 6/10
Vgradna dolžina: 340 mm</t>
  </si>
  <si>
    <t>Ustreza proizvod Yonos MAXO 65/0,5-12 PN6/10
ali enakovredno</t>
  </si>
  <si>
    <t>kot npr.: Reflex, tip N 12 ali enakovredno</t>
  </si>
  <si>
    <t>kos.</t>
  </si>
  <si>
    <t>kot npr.: Reflex, tip N 50 ali enakovredno</t>
  </si>
  <si>
    <t xml:space="preserve">   DN65 (kv=75)</t>
  </si>
  <si>
    <t xml:space="preserve">   DN80 (kv=112)</t>
  </si>
  <si>
    <t>kot npr.: Reflex SU ali enakovredno</t>
  </si>
  <si>
    <t xml:space="preserve">  DN20/DN20 (R 3/4'' x 3/4 '')</t>
  </si>
  <si>
    <t xml:space="preserve"> DN80 (kv=112)</t>
  </si>
  <si>
    <t xml:space="preserve"> -dim. brez izolacije premera 1,1m, višine 2,1m, bruto višine z nogicami 2,3m</t>
  </si>
  <si>
    <t>- 4 kpl. - cevni priključek DN 80 s prirobnico</t>
  </si>
  <si>
    <t>- 1 kpl. - termometer premera 80 mm z zaščitno 
  tulko, z merilnim območjem od 0 do 120 °C,</t>
  </si>
  <si>
    <t>- 3 kpl. - priključek za temperaturno tipalo 1/2",</t>
  </si>
  <si>
    <t>- izpustni priključek DN 20,</t>
  </si>
  <si>
    <t>- priključek DN 15 za odzračevanje,</t>
  </si>
  <si>
    <t>- z antikorozijsko zaščito in izolacijo iz parozapornega negorljivega izolacijskega materiala 19mm in dodatno izolacijo iz negorljivega in nemočljivega izolacijskega materiala zaščitenega z Al-pločevino, 100mm
- z ločevalnim diskom za temperaturno razplastitev po višini</t>
  </si>
  <si>
    <t>- priključki dovoda na plaščih morajo biti izdelani z usmerjevalniki proti dnu oz. vrhu posode za zmanjševanje mešanja vode po višini. Delovni tlak posode najmanj PN10. Na posodi se mora na vidnem mestu nahajati tablica z neizbrisnimi tehničnimi podatki, podatki o preizkusu in proizvajalcu. Pozicije priključkov se izdelajo na podlagi predhodnih izmer na objektu.</t>
  </si>
  <si>
    <t>- montažni material</t>
  </si>
  <si>
    <t>merilno območje od 0 do 6 bar</t>
  </si>
  <si>
    <t>qp=40m3/h</t>
  </si>
  <si>
    <t>dp=0,05bar</t>
  </si>
  <si>
    <t>npr. proizvod Ultraflow 34 DN80 - 40m3/h + Multical 603
ali enakovredno</t>
  </si>
  <si>
    <t>- 1x DN80 s strani, prirobnica;</t>
  </si>
  <si>
    <t>- 2x DN80 prirobnica;</t>
  </si>
  <si>
    <t>- 2x DN80 prirobnica vključno s slepo prirobnico;</t>
  </si>
  <si>
    <t>- 1x DN20 navojni priključek s spodnje strani;</t>
  </si>
  <si>
    <t>- 1x DN20 navojni priključek z zgornje strani za  ekspanzijsko posodo;</t>
  </si>
  <si>
    <t>- 2x izvedba priključka za termometer in manometer z zgornje strani;</t>
  </si>
  <si>
    <t>Razdelilnik protikorozijsko zaščiten in izoliran s parozaporno izolacijo iz umetnega kavčuka debeline 40mm, l=0.037, pri 10°C mi&gt;7000. Razdelilnik pritrjen na tla s protivibracijskimi elementi. Razdelilnik se izdela po izmeri na objektu.</t>
  </si>
  <si>
    <t>Ustreza Uponor Ecoflex Thermo Singel  PN6 SRD11
ali enakovredno</t>
  </si>
  <si>
    <t>d110x10 / 200</t>
  </si>
  <si>
    <t xml:space="preserve">  DN 15 x 20mm</t>
  </si>
  <si>
    <t xml:space="preserve">  DN 20 x 20mm</t>
  </si>
  <si>
    <t xml:space="preserve">  DN 65 x 50mm</t>
  </si>
  <si>
    <t xml:space="preserve">  DN 80 x 50mm</t>
  </si>
  <si>
    <t xml:space="preserve">  DN 150 (razdelilec) x 50mm</t>
  </si>
  <si>
    <t>Hlajenje s split napravami</t>
  </si>
  <si>
    <t>Zunanja split enota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</si>
  <si>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</si>
  <si>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</si>
  <si>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</si>
  <si>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</si>
  <si>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</si>
  <si>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</si>
  <si>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</si>
  <si>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</si>
  <si>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</si>
  <si>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</si>
  <si>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</si>
  <si>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</si>
  <si>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</si>
  <si>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</si>
  <si>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Ustreza: Mitsubishi Electric PUZ-ZM35VKA2
ali enakovredno</t>
  </si>
  <si>
    <t>Notranja split enota</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</si>
  <si>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</si>
  <si>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</si>
  <si>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</si>
  <si>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</si>
  <si>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</si>
  <si>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</si>
  <si>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</si>
  <si>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</si>
  <si>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PROIZVAJALEC: Mitsubishi Electric, Japonska</t>
  </si>
  <si>
    <t>UVOZNIK: REAM d.o.o., Komenda</t>
  </si>
  <si>
    <t>Pretok zraka: 7.5 - 8.2 - 9.2 - 10.9 m3/min</t>
  </si>
  <si>
    <t>Nivo hrupa (SPL): 34 - 37 - 40 - 43 dB(A)</t>
  </si>
  <si>
    <t>Nivo hrupa (PWL): 60 dB(A)</t>
  </si>
  <si>
    <t>Električni priključek: 230V/1F/50Hz iz zunanje enote</t>
  </si>
  <si>
    <t>Dimenzije enote (V x Š x G): 299 x 898 x 237 mm</t>
  </si>
  <si>
    <t>Ustrezna: Mitsubishi Electric PKA-M35LAL2
ali enakovredno</t>
  </si>
  <si>
    <t>Stenski žični upravljalnik</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</si>
  <si>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</si>
  <si>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</si>
  <si>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</si>
  <si>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</si>
  <si>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</si>
  <si>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</si>
  <si>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</si>
  <si>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</si>
  <si>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</si>
  <si>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</si>
  <si>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</si>
  <si>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</si>
  <si>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</si>
  <si>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</si>
  <si>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Ustreza: Mitsubishi Electric PAR-41MAA
ali enakovredno</t>
  </si>
  <si>
    <t xml:space="preserve">Cu 6,35       </t>
  </si>
  <si>
    <t xml:space="preserve">Cu 12,7  </t>
  </si>
  <si>
    <t>Montaža zunanje enote</t>
  </si>
  <si>
    <t>- postavitev naprave na predpripravljeno konstrukcijo</t>
  </si>
  <si>
    <t>- dvig in postavitev enote na knostrukcijo</t>
  </si>
  <si>
    <t>- priklop cevnih instalacij</t>
  </si>
  <si>
    <t>- priklop notranjih elektro/signalnih instalacij</t>
  </si>
  <si>
    <t>Montaža notranje stenske enote 6/12</t>
  </si>
  <si>
    <t>- montaža notranjega dela na montažno ploščo</t>
  </si>
  <si>
    <t>- priklop cevnih instalacij na notranjo enoto (do 5 m cevi)</t>
  </si>
  <si>
    <t>- montaža in priklop signalnega kabla na notranjo enoto</t>
  </si>
  <si>
    <t>- montaža in priklop elektro kabla na notranjo enoto</t>
  </si>
  <si>
    <t xml:space="preserve">Tesnjenje predizoliranih cevi CU 6.35+Cu 12,7, </t>
  </si>
  <si>
    <t>SPLOŠNO:</t>
  </si>
  <si>
    <t>Prezračevanje</t>
  </si>
  <si>
    <t xml:space="preserve">Pretok dovod 6.400 m3/h / odvod 6.400 m3/h
Tot. tlak dovod 1.314 Pa, odvod 747 Pa 
Moč motorja dovod 1x5,0 kW, odvod 2,5 kW; 400V/3/50Hz 
Vodni grelnik 27,45 kW; 
Vodni grelnik 14,13 kW
Vodni hladilnik 53,21 kW
Vračanje toplot 64,96 / 16,55 kW
</t>
  </si>
  <si>
    <t>- ohišje iz izoliranih panelov ustrezne izolativnosti,  T2 oziroma TB2 z ognje-odporno izolacijo, montirano na nosilnem profilu-podstavku, skupaj s protivibracijskimi podstavki.</t>
  </si>
  <si>
    <t>Prezračevalna naprava v  sestavi:</t>
  </si>
  <si>
    <t>dovodni del naprave:</t>
  </si>
  <si>
    <t>- Vrečasti filter s filtracijo ePM2.5 70% po ISO 16890 (F7 ), dolžine vreč 380 mm, vgrajen v filtrsko ogrodje, s stranskim izvlekom. Filter se poslužuje s strani skozi posluževalna vrata.</t>
  </si>
  <si>
    <t>- Zobniška regulacijska žaluzija razreda tesnosti 2 po EN 1751, z zunanje ležečimi zobniki iz polipropilena PA6+GF30%, z okvirom in loputami iz aluminija EN AW-6060, s tesnenjem med loputami s tesnilnim trakom iz EPDM materiala in s pogonsko os</t>
  </si>
  <si>
    <t>-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</si>
  <si>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Pretok zraka: 6.400 m3/h,
Zunanji padec tlaka: 485 Pa,
Število ventilatorjev: 1,
SFP: 1.863 kW/(m3/h),
Moč= 5,000 kW - IE5 EC</t>
  </si>
  <si>
    <t>- 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satovje: Aluminij
okvir: Aluminij
Tehnični podatki za zimsko obdobje:
stopnja vračanja občutene toplote: 86,3%
stanje dovodnega zraka pred enoto: -13,00°C/90,0% r.vl.
stanje dovodnega zraka za enoto: 17,20°C/10,0% r.vl.
Tehnični podatki za poletno obdobje:
stopnja vračanja občutene toplote: %
stanje dovodnega zraka pred enoto: 35,00°C/40,0% r.vl.
stanje dovodnega zraka za enoto: 27,50°C/61,0% r.vl.
Bana za odvod kondenza</t>
  </si>
  <si>
    <t>- 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okvir: pocinkana pločevina
cevi: baker
lamele: Aluminij 
zbiralna cev: baker
Tehnični podatki:
grelna tekočina: Voda
temperaturni režim tekočine:55,00/45,00°C
padec tlaka na strani tekočine: 11,74 kPa
pretok tekočine: 0,6650 l/s
predvidena grelna moč: 27,45 kW
temperatura pred grelnikom: 17,20°C
temperatura za grelnikom: 30,00°C
3-p mešalni ventil z elektromotornim pogonom, Kvs = 6,99
protizmrzovalni termostat grelnika</t>
  </si>
  <si>
    <t>- 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okvir: pocinkana pločevina
cevi: baker
lamele: Aluminij 
zbiralna cev: baker
Tehnični podatki:
hladilna tekočina: Voda
temperaturni režim tekočine: 8,00/13,00°C 
pretok tekočine: 2,5400 l/s
padec tlaka na strani tekočine: 27,79 kPa
predvidena hladilna moč: 53,21 kW
temperatura pred hladilnikom: 27,50°C/61,0%
temperatura za hladilnikom: 14,00°C/96,7%
3-p mešalni ventil z elektromotornim pogonom, Kvs = 17,35
Bana za odvod kondenza</t>
  </si>
  <si>
    <t xml:space="preserve">- 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</si>
  <si>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 Hlapilni kontaktni vlažilnik z obtočno vodo je izdelan kompletno iz nerjavečega materiala, z vlažilnimi kasetami s kontaktnim polnilom, z banjo z odtokom za zbiranje kondenzata, z avtomatskim praznjenjem in polnjenjem banje in sistemom za cirkulacijo in kaluženje vode.
Polnilo vlažilne kasete iz negorljivega materiala, ima veliko kontaktno površino med zračnim tokom in tokom vode in visoko sposobnost absorpcije vode.
Tehnični podatki:
vstopni zrak: 30,00°C, 4,6% R.V
izstopni zrak (max): 17,47°C, 50,0% R.V
količina vode (vključno s kaluženjem): cca 0,63 l/h
regulacija: on/off
nazivna el, moč: 240 W; 0,6 A
priključna napetost: 3x400V-50Hz
Certification	24VDC ventil na odtoku
Certification	24VDC ventil na vtoku</t>
  </si>
  <si>
    <t>- 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okvir: pocinkana pločevina
cevi: baker
lamele: Aluminij 
zbiralna cev: baker
Tehnični podatki:
grelna tekočina: Voda
temperaturni režim tekočine:55,00/45,00°C
padec tlaka na strani tekočine: 10,03 kPa
pretok tekočine: 0,3420 l/s
predvidena grelna moč: 14,13 kW
temperatura pred grelnikom: 17,47°C
temperatura za grelnikom: 24,00°C
3-p mešalni ventil z elektromotornim pogonom, Kvs = 3,89
protizmrzovalni termostat grelnika</t>
  </si>
  <si>
    <t>- Vrečasti filter s filtracijo ePM1 90% po ISO 16890 ( F9 ), dolžine vreč 635 mm, vgrajen v filtrsko ogrodje, s stranskim izvlekom. Filter se poslužuje s strani skozi posluževalna vrata.</t>
  </si>
  <si>
    <t xml:space="preserve"> - Dušilnik zvoka sestavljen iz 5 izvlečljivih dušilnih kulis širine 200 mm, dolžine 750 mm, izdelanih iz okvirja iz pocinkana pločevina in polnila iz mineralne volne, kaširane s steklenim ovalom, namenjenega za doseganje stopnje dušenja:</t>
  </si>
  <si>
    <t xml:space="preserve">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</si>
  <si>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odvodni del naprave:</t>
  </si>
  <si>
    <t>- Vrečasti filter s filtracijo Coarse 70% po ISO 16890 ( M5 ), dolžine vreč 360 mm, vgrajen v filtrsko ogrodje, s stranskim izvlekom. Filter se poslužuje s strani skozi posluževalna vrata.</t>
  </si>
  <si>
    <t>- Prazna sekcija - EKO omara</t>
  </si>
  <si>
    <t>- Dušilnik zvoka sestavljen iz 5 izvlečljivih dušilnih kulis širine 200 mm, dolžine 750 mm, izdelanih iz okvirja iz pocinkana pločevina in polnila iz mineralne volne, kaširane s steklenim ovalom, namenjenega za doseganje stopnje dušenja:</t>
  </si>
  <si>
    <t>-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Pretok zraka: 6.400 m3/h,
Zunanji padec tlaka: 415 Pa,
Število ventilatorjev: 1,
SFP: 1.069 kW/(m3/h),
Moč= 2,500 kW - IE5 EC</t>
  </si>
  <si>
    <t>-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</si>
  <si>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 diferenčno tlačna tipala za identifikacijo zamazanosti filtrov, regulacijo količin na podlagi konstantnega tlaka ter določanje pretočnih količin,</t>
  </si>
  <si>
    <t>- kanalska temperaturna tipala (najmanj zajem, za rekuperacijo in za grelno hladilno enoto ter odvod in izpuh),</t>
  </si>
  <si>
    <t>- regulacija integrirana v elektro omaro z daljinskim upravljalnikom z možnostjo povezave MOD-BUS in WEB serverjem,</t>
  </si>
  <si>
    <t>- nadzorna plošča</t>
  </si>
  <si>
    <t>- pritrdilni, vezni in montažni material;</t>
  </si>
  <si>
    <t>kot npr.: 
klimat : Systemair, tip: KA HSI-5-2-D-R-50F-TB2-L2
ali enakovredno</t>
  </si>
  <si>
    <t xml:space="preserve">Pretok dovod 900 m3/h / odvod 900 m3/h
Tot. tlak dovod 309 Pa, odvod 262 Pa 
Moč motorja dovod 0,76 kW, odvod 0,76 kW; 230V/50Hz 
Vodni grelnik 2,67 kW; 
Vodni grelnik 1,22 kW
Vodni hladilnik 2,56 kW
Vračanje toplot 9,0 / 8,6 kW
</t>
  </si>
  <si>
    <t>- Vrečasti filter s filtracijo ePM2.5 70% po ISO 16890 ( F7 ), dolžine vreč 380 mm, vgrajen v filtrsko ogrodje, s stranskim izvlekom. Filter se poslužuje s strani skozi posluževalna vrata.</t>
  </si>
  <si>
    <t>- Rotacijski regenerator sorpcijske izvedbe 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
Materiali rekuperatorja:
satovje: Aluminij, prevlečen s Zeolit barvo, ki omogoča selektivno adsorpcijo [
okvir: Aluminij
Tehnični podatki za zimsko obdobje:
stopnja vračanja občutene toplote: 79,4%
stopnja vračanja latentne toplote: 81,7%
vračanje toplotne energije: 9,00kW
stanje dovodnega zraka pred enoto: -13,00°C/90,0%.
stanje dovodnega zraka za enoto: 9,20°C/56,6%
Tehnični podatki za poletno obdobje:
stopnja vračanja občutene toplote: 78,6%
stopnja vračanja latentne toplote: 80,3%
vračanje toplotne energije: 8,60kW
stanje dovodnega zraka pred enoto: 35,00°C/40,0%
stanje dovodnega zraka za enoto: 20,90°C/55,9%</t>
  </si>
  <si>
    <t>-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Pretok zraka: 900 m3/h,
Zunanji padec tlaka: 110 Pa,
Število ventilatorjev: 1,
SFP: 538 kW/(m3/h),
Moč= 0,760 kW - IE4 EC</t>
  </si>
  <si>
    <t>- 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okvir: pocinkana pločevina
cevi: baker
lamele: Aluminij 
zbiralna cev: baker
Tehnični podatki:
grelna tekočina: Voda
temperaturni režim tekočine:55,00/45,00°C
padec tlaka na strani tekočine: 1,22 kPa
pretok tekočine: 0,0650 l/s
predvidena grelna moč: 2,67 kW
temperatura pred grelnikom: 9,20°C
temperatura za grelnikom: 18,00°C
3-p mešalni ventil z elektromotornim pogonom, Kvs = 2,12
protizmrzovalni termostat grelnika</t>
  </si>
  <si>
    <t>- 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Materiali:
okvir: pocinkana pločevina
cevi: baker
lamele: Aluminij 
zbiralna cev: baker
Tehnični podatki:
hladilna tekočina: Voda
temperaturni režim tekočine: 8,00/13,00°C 
pretok tekočine: 0,1220 l/s
padec tlaka na strani tekočine: 13,33 kPa
predvidena hladilna moč: 2,56 kW
temperatura pred hladilnikom: 20,90°C/55,9%
temperatura za hladilnikom: 13,00°C/90,0%
3-p mešalni ventil z elektromotornim pogonom, Kvs = 1,2</t>
  </si>
  <si>
    <t>- Hlapilni kontaktni vlažilnik z obtočno vodo je izdelan kompletno iz nerjavečega materiala, z vlažilnimi kasetami s kontaktnim polnilom, z banjo z odtokom za zbiranje kondenzata, z avtomatskim praznjenjem in polnjenjem banje in sistemom za cirkulacijo in kaluženje vode.
Polnilo vlažilne kasete iz negorljivega materiala, ima veliko kontaktno površino med zračnim tokom in tokom vode in visoko sposobnost absorpcije vode.
Tehnični podatki:
vstopni zrak: 18,00°C, 32,0% R.V
izstopni zrak (max): 15,00°C, 50,0% R.V
količina vode (vključno s kaluženjem): cca 0,024 l/h
regulacija: on/off
nazivna el, moč: 240 W; 0,6 A
priključna napetost: 3x400V-50Hz</t>
  </si>
  <si>
    <t>- 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okvir: pocinkana pločevina
cevi: baker
lamele: Aluminij 
zbiralna cev: baker
Tehnični podatki:
grelna tekočina: Voda
temperaturni režim tekočine:55,00/45,00°C
padec tlaka na strani tekočine: 0,28 kPa
pretok tekočine: 0,0300 l/s
predvidena grelna moč: 1,22 kW
temperatura pred grelnikom: 13,00°C
temperatura za grelnikom: 17,00°C
3-p mešalni ventil z elektromotornim pogonom, Kvs = 2,04
protizmrzovalni termostat grelnika</t>
  </si>
  <si>
    <t>- Dušilnik zvoka sestavljen iz 2 izvlečljivih dušilnih kulis širine 200 mm, dolžine 750 mm, izdelanih iz okvirja iz pocinkana pločevina in polnila iz mineralne volne, kaširane s steklenim ovalom, namenjenega za doseganje stopnje dušenja</t>
  </si>
  <si>
    <t xml:space="preserve"> -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</si>
  <si>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Dušilnik zvoka sestavljen iz 2 izvlečljivih dušilnih kulis širine 200 mm, dolžine 750 mm, izdelanih iz okvirja iz pocinkana pločevina in polnila iz mineralne volne, kaširane s steklenim ovalom, namenjenega za doseganje stopnje dušenja:</t>
  </si>
  <si>
    <t>-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Tehnični podatki:
Pretok zraka: 900 m3/h,
Zunanji padec tlaka: 150 Pa,
Število ventilatorjev: 1,
SFP: 478 kW/(m3/h),
Moč= 0,760 kW - IE4 EC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</si>
  <si>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kot npr.: 
klimat : Systemair, tip: KA HSI-2-1.5-D-R-50F-TB2-L2
ali enakovredno</t>
  </si>
  <si>
    <t xml:space="preserve">  nom. širine (NW) do 250 mm (s = 0,63 mm)</t>
  </si>
  <si>
    <t xml:space="preserve">  nom. širine (NW) od 251 do 500 mm (s = 0,75 mm)</t>
  </si>
  <si>
    <t xml:space="preserve">  nom. širine (NW) od 501 do 1.000 mm (s = 0,88 mm)</t>
  </si>
  <si>
    <t xml:space="preserve">  nom. širine (NW) od 1.001 do 2.000 mm (s = 1,00 mm)</t>
  </si>
  <si>
    <t xml:space="preserve">  DN 160</t>
  </si>
  <si>
    <t xml:space="preserve">  DN 180</t>
  </si>
  <si>
    <t xml:space="preserve">  DN 200</t>
  </si>
  <si>
    <t xml:space="preserve">  DN 224</t>
  </si>
  <si>
    <t xml:space="preserve">  DN 250</t>
  </si>
  <si>
    <t xml:space="preserve">  DN 315</t>
  </si>
  <si>
    <t xml:space="preserve">  DN 400</t>
  </si>
  <si>
    <t>kot npr.: DEC International, tip Sonodec non-woven 
             ali enakovredno</t>
  </si>
  <si>
    <t xml:space="preserve">  vel. 100; L = 1.000 mm</t>
  </si>
  <si>
    <t xml:space="preserve">  vel. 125; L = 1.000 mm</t>
  </si>
  <si>
    <t xml:space="preserve">  vel. 160; L = 1.000 mm</t>
  </si>
  <si>
    <t xml:space="preserve">  vel. 200; L = 1.000 mm</t>
  </si>
  <si>
    <t xml:space="preserve">  vel. 250; L = 1.000 mm</t>
  </si>
  <si>
    <t>kot npr.: Trox, tip CA ali enakovredno</t>
  </si>
  <si>
    <t xml:space="preserve">  160-1000</t>
  </si>
  <si>
    <t xml:space="preserve">  200-1000</t>
  </si>
  <si>
    <t xml:space="preserve">  250-1000</t>
  </si>
  <si>
    <t>kot npr.: Trox, tip TX ali enakovredno</t>
  </si>
  <si>
    <t xml:space="preserve">  400x300</t>
  </si>
  <si>
    <t xml:space="preserve">  500x300</t>
  </si>
  <si>
    <t>kot npr.: Systemair, tip NOVA-C-1-2-R1-UR-H-ZN ali enakovredno</t>
  </si>
  <si>
    <t xml:space="preserve">  400 x 100 mm</t>
  </si>
  <si>
    <t>kot npr.: Systemair, tip NOVA-B-1-2-R1-UR-H-ZN ali enakovredno</t>
  </si>
  <si>
    <t xml:space="preserve">  325 x 125 mm</t>
  </si>
  <si>
    <t xml:space="preserve">  500 x 200 mm</t>
  </si>
  <si>
    <t xml:space="preserve">  600 x 250 mm</t>
  </si>
  <si>
    <t>kot npr.: Trox, tip VSD50-2 F-M C2-B00
              ali enakovredno</t>
  </si>
  <si>
    <t xml:space="preserve">  L=600 mm</t>
  </si>
  <si>
    <t xml:space="preserve">  L=1500 mm</t>
  </si>
  <si>
    <t>kot npr.: Systemair, tip VVKR F-600-B-SW
              ali enakovredno</t>
  </si>
  <si>
    <t xml:space="preserve">  100 / 125</t>
  </si>
  <si>
    <t xml:space="preserve">  125 / 160</t>
  </si>
  <si>
    <t xml:space="preserve">  160 / 200</t>
  </si>
  <si>
    <t xml:space="preserve">  200 / 250</t>
  </si>
  <si>
    <t>kot npr.: Systemair, tip BALNACE-S ali enakovredno</t>
  </si>
  <si>
    <t xml:space="preserve">  100</t>
  </si>
  <si>
    <t xml:space="preserve">  125</t>
  </si>
  <si>
    <t xml:space="preserve">  160</t>
  </si>
  <si>
    <t>kot npr.: Systemair, tip BALNACE-E ali enakovredno</t>
  </si>
  <si>
    <t xml:space="preserve">kot npr.: OC IMP Klima, tip JZR-6 ali enakovredno  </t>
  </si>
  <si>
    <t xml:space="preserve">  širina 1800 mm x višina 1000 mm, n=13</t>
  </si>
  <si>
    <t xml:space="preserve">  800x500mm</t>
  </si>
  <si>
    <t xml:space="preserve">  1100x1000mm</t>
  </si>
  <si>
    <t>kot npr.: Systemair, tip Tune-R ali enakovredno</t>
  </si>
  <si>
    <t xml:space="preserve">  180</t>
  </si>
  <si>
    <t xml:space="preserve">  200</t>
  </si>
  <si>
    <t>kot npr.: Systemair, tip Tune-S ali enakovredno</t>
  </si>
  <si>
    <t>250x100</t>
  </si>
  <si>
    <t>300x100</t>
  </si>
  <si>
    <t>kot npr.: Trox ali enakovredno</t>
  </si>
  <si>
    <t xml:space="preserve">  TVR-D / 160;
  230 /350 m3/h; 
</t>
  </si>
  <si>
    <t xml:space="preserve">  TVR-D / 200;
  360 /720 m3/h; 
</t>
  </si>
  <si>
    <t xml:space="preserve">  TVR-D / 250;
  650 /1290 m3/h; </t>
  </si>
  <si>
    <t xml:space="preserve">  TVJ-D / 500x200
  920 /1840 m3/h; </t>
  </si>
  <si>
    <t>kot npr.: Trox, tip RN ali enakovredno</t>
  </si>
  <si>
    <t xml:space="preserve">  DN 100; </t>
  </si>
  <si>
    <t xml:space="preserve">  DN 160;</t>
  </si>
  <si>
    <t>kot npr.: Systemair, tip FDR-3G, pogon 230V ali enakovredno</t>
  </si>
  <si>
    <t xml:space="preserve">  225</t>
  </si>
  <si>
    <t>kot npr.: Systemair, tip FDS-3G, pogon 230V ali enakovredno</t>
  </si>
  <si>
    <t xml:space="preserve">  250 x 150</t>
  </si>
  <si>
    <t xml:space="preserve">  300 x 200</t>
  </si>
  <si>
    <t xml:space="preserve">  350 x 250</t>
  </si>
  <si>
    <t xml:space="preserve">  400 x 200</t>
  </si>
  <si>
    <t xml:space="preserve">  500 x 250</t>
  </si>
  <si>
    <t xml:space="preserve">  500 x 300</t>
  </si>
  <si>
    <t xml:space="preserve">  600 x 250</t>
  </si>
  <si>
    <t xml:space="preserve">  700 x 250</t>
  </si>
  <si>
    <t>kot npr.: Systemair, tip F-C2-H1 ali enakovredno</t>
  </si>
  <si>
    <t xml:space="preserve"> - požarni razred po DIN 4102  B1</t>
  </si>
  <si>
    <t>kot npr.: Kaimann tip ST - PL ali enakovredno</t>
  </si>
  <si>
    <t xml:space="preserve">  deb. 19 mm (izolacija kanalov svežega zraka)</t>
  </si>
  <si>
    <t xml:space="preserve">  deb. 60 mm (izolacija zunanjih kanalov- zaključeno z ALU pločevino)</t>
  </si>
  <si>
    <t>SUŠILNIK ZRAKA</t>
  </si>
  <si>
    <t>kot npr.: Hidros HHA 150 ali enakovredno</t>
  </si>
  <si>
    <t>kot npr.: Hidros tip: HYGR ali enakovredno</t>
  </si>
  <si>
    <r>
      <rPr>
        <b/>
        <sz val="10"/>
        <rFont val="Arial"/>
        <family val="2"/>
        <charset val="238"/>
      </rPr>
      <t xml:space="preserve">NL vodovodna cev
</t>
    </r>
    <r>
      <rPr>
        <sz val="10"/>
        <rFont val="Arial"/>
        <family val="2"/>
        <charset val="238"/>
      </rPr>
      <t>Tlačna vodovodna cev z obojko za pitno vodo iz nodularne litine (NL) v skladu s SIST EN 545:2011, Tlačni razred C40, komplet s pripadajočimi obojčnimi tesnili iz elastomera (npr. EPDM)  prilagojenimi  pogojem  vgradnje (tesnila skladna s SIST EN 545:2011 in SIST EN 681-1:2000), dolžina cevi l=5,0 ali 6,0 m/kos, osnovni standardni spoj - npr. STD, Tyton, oz. varovani sidrni neizvlečni spoj - npr. STD-Vi, Tyton-SIT,.. - glede na pogoje vgradnje; sidrni spoj mora prenesti tlak  vsaj 16 bar. Z zunanjo zaščito cevi z minimalno 400 g/m2 zlitine Al+Zn in zaključno zaščito min. debeline 70 mikronov (npr. nanos modrega epoksija) ali z drugo zunanjo zaščito cevi primerno za vgradnjo v zemljine z večjo verjetnostjo pojava korozije (skladno s SIST EN 545:2011 - Annex D, točka D.2.3) in notranjo cementno oblogo debeline 4 mm.</t>
    </r>
  </si>
  <si>
    <r>
      <rPr>
        <b/>
        <sz val="10"/>
        <rFont val="Arial"/>
        <family val="2"/>
        <charset val="238"/>
      </rPr>
      <t>NL MMK, MMQ - kos:</t>
    </r>
    <r>
      <rPr>
        <sz val="10"/>
        <rFont val="Arial"/>
        <family val="2"/>
        <charset val="238"/>
      </rPr>
      <t xml:space="preserve">
Fazonski kosi z obojko za pitno vodo iz nodularne litine za tlačno stopnjo PN10-16 v skladu s SIST EN545:2011, komplet s pripadajočimi obojčnimi tesnili iz elastomera (npr. EPDM) skladnimi s SIST EN545:2011 in SIST EN 545:2011 in SIST EN 681-1:2000. Vsi fazonski kosi na zunanji in notranji strani zaščiteni z epoksi premazom min. debeline 250 mikronov po SIST EN 14901:2006.</t>
    </r>
  </si>
  <si>
    <r>
      <t>Enojna spojka Multi/Joint:</t>
    </r>
    <r>
      <rPr>
        <sz val="10"/>
        <rFont val="Arial"/>
        <family val="2"/>
        <charset val="238"/>
      </rPr>
      <t xml:space="preserve">
Enojna spojka- Multi Joint s priribnico, iz materiala nodularna litina GGG45, zaščitena s epoksi barvo debeline 250 µmNL, gumijastega tesnila iz EPDM gume po standardu EN 681-1 za pitno vodo, prirobnice po standardu EN 1092-2, PN16, vključno z drobnim pritrdilnim in montažnim materialom</t>
    </r>
  </si>
  <si>
    <r>
      <t xml:space="preserve">NL E-kos:
</t>
    </r>
    <r>
      <rPr>
        <sz val="10"/>
        <rFont val="Arial"/>
        <family val="2"/>
        <charset val="238"/>
      </rPr>
      <t>Dobava in montaža E-kosa iz NL po EN 545, mere po EN 1563, na eni strani prirobnica po EN 1092-2, na drugi strani; prašni epoksidni površinski premaz; s spojnim in tesnilnim materialom; PN 16</t>
    </r>
  </si>
  <si>
    <r>
      <t>NL X slepa prirobnica (začasna montaža):</t>
    </r>
    <r>
      <rPr>
        <sz val="10"/>
        <rFont val="Arial"/>
        <family val="2"/>
        <charset val="238"/>
      </rPr>
      <t xml:space="preserve">
Dobava in montaža X-kosa iz NL po EN 545, mere po EN 1563, prirobnice po EN 1092-2; prašni epoksidni površinski premaz; s spojnim in tesnilnim materialom;  PN 16</t>
    </r>
  </si>
  <si>
    <r>
      <t xml:space="preserve">Krogelni ventil - navojni (za izvedbo tlačnega testa):
</t>
    </r>
    <r>
      <rPr>
        <sz val="10"/>
        <rFont val="Arial"/>
        <family val="2"/>
        <charset val="238"/>
      </rPr>
      <t>Dobava in montaža medeninastega krogelnega ventila za hladno vodo; z zunanjim navojem, s tesnilnim materialom; PN 10</t>
    </r>
  </si>
  <si>
    <r>
      <t xml:space="preserve">Opozorilni trak:
</t>
    </r>
    <r>
      <rPr>
        <sz val="10"/>
        <rFont val="Arial"/>
        <family val="2"/>
        <charset val="238"/>
      </rPr>
      <t>Dobava in polaganje opozorilnega traku iz PE folije modre barve, z natisnjenim tekstom "Pozor vodovod", s kovinskim vložkom</t>
    </r>
  </si>
  <si>
    <r>
      <t xml:space="preserve">Navezava novega vodovoda na obstoječi vodovod
</t>
    </r>
    <r>
      <rPr>
        <sz val="10"/>
        <rFont val="Arial"/>
        <family val="2"/>
        <charset val="238"/>
      </rPr>
      <t>Začasno zaprtje obstoječega vodovoda, sestoječe iz:
- zaprtja obstoječega zunanjega vodovodnega omrežja celotne Klinike - obvezno uskladiti in izvesti v vednosti predstavnikov Klinike
- demontaža obstoječe cevi NL DN100 (zajeto v spodnjih postavkah)
- 2x vgradnja E kosa DN100 in slepe prirobnice DN100 na obstoječi vodovod (zajeto v spodnji postavki)
- po izvedbi ustreznega tlačnega testa in pozitivnega dezinfekcijskega atesta priključitev novega vodovoda na obstoječi vodovod - spraznjevanje vodovoda, priklop novega vodovoda</t>
    </r>
  </si>
  <si>
    <r>
      <t xml:space="preserve">Demontaža obstoječega vodovoda
</t>
    </r>
    <r>
      <rPr>
        <sz val="10"/>
        <rFont val="Arial"/>
        <family val="2"/>
        <charset val="238"/>
      </rPr>
      <t>Demontaža obstoječega vodovoda NL DN100, vključno z iznosom na ustrezno deponijo in zapisnikom</t>
    </r>
  </si>
  <si>
    <r>
      <t xml:space="preserve">Drobni material:
</t>
    </r>
    <r>
      <rPr>
        <sz val="10"/>
        <rFont val="Arial"/>
        <family val="2"/>
        <charset val="238"/>
      </rPr>
      <t>Drobni pritrdilni in tesnilni material</t>
    </r>
  </si>
  <si>
    <r>
      <rPr>
        <b/>
        <sz val="10"/>
        <rFont val="Arial"/>
        <family val="2"/>
        <charset val="238"/>
      </rPr>
      <t>Potopna črpalka za zalivanje:</t>
    </r>
    <r>
      <rPr>
        <sz val="10"/>
        <rFont val="Arial"/>
        <family val="2"/>
        <charset val="238"/>
      </rPr>
      <t xml:space="preserve">
Dobava in montaža potopne črpalke za zalivanje zelenic (v zunanjem rezervoarju zajet v drugem delu projekta), sestoječ iz:
- popolnoma potopne, večstopenjske, samoodzračevalne črpalke s potopljenim motorjem s sesalnim priključkom Rp 1¼ in nogo vključno s 4 dušilniki vibracij za postavitev na tla
- kompletno z 20 m priključnim kablom in tudi s stikalno omaro (IP55), termično zaščito motorja, stikalom za VKLOP/IZKLOP ter 2 m priključnim kablom s šuko vtičem.
- varnostna pletenica iz polipropilena, 
- sesalni fini filter, 
- sesalna gibka cev 1,5m
- plovnim stikalom za zaščito pred suhim tekom,
</t>
    </r>
  </si>
  <si>
    <r>
      <t>S sledečimi karakteristikami črpalke:
Q = 3,0 m</t>
    </r>
    <r>
      <rPr>
        <vertAlign val="superscript"/>
        <sz val="10"/>
        <rFont val="Arial"/>
        <family val="2"/>
        <charset val="238"/>
      </rPr>
      <t>3</t>
    </r>
    <r>
      <rPr>
        <sz val="10"/>
        <rFont val="Arial"/>
        <family val="2"/>
        <charset val="238"/>
      </rPr>
      <t>/h pri p =3 bar
P2= 0,55 kW; 1~230 V, 50 Hz
Temperatura medija +5 do +35 °C
Obratovalni tlak maks. 10 bar
Vrsta zaščite IP 68</t>
    </r>
  </si>
  <si>
    <r>
      <t xml:space="preserve">Polietilenska cev PE 100, SRD17,0:
</t>
    </r>
    <r>
      <rPr>
        <sz val="10"/>
        <rFont val="Arial"/>
        <family val="2"/>
        <charset val="238"/>
      </rPr>
      <t>Dobava in polaganje polietilenske cevi PE 100 SDR17 PN10 in pripadajočih fazonskih kosov, izdelane po SIST ISO 4427, z vsemi spojnimi kosi, z dodatkom za razrez;</t>
    </r>
  </si>
  <si>
    <r>
      <t xml:space="preserve"> </t>
    </r>
    <r>
      <rPr>
        <sz val="10"/>
        <rFont val="Symbol"/>
        <family val="1"/>
        <charset val="2"/>
      </rPr>
      <t>f</t>
    </r>
    <r>
      <rPr>
        <sz val="10"/>
        <rFont val="Arial"/>
        <family val="2"/>
        <charset val="238"/>
      </rPr>
      <t>25( d25 x 2,3 mm)</t>
    </r>
  </si>
  <si>
    <r>
      <t>Zaščitna polietilenska cev PE 80:</t>
    </r>
    <r>
      <rPr>
        <sz val="10"/>
        <rFont val="Arial"/>
        <family val="2"/>
        <charset val="238"/>
      </rPr>
      <t xml:space="preserve">
Dobava in polaganje polietilenske zaščitne cevi PE 80, SDR 17,0; izdelane po SIST ISO 4427, PN 8</t>
    </r>
  </si>
  <si>
    <r>
      <t>Zakoličba vodovoda:</t>
    </r>
    <r>
      <rPr>
        <sz val="10"/>
        <rFont val="Arial"/>
        <family val="2"/>
        <charset val="238"/>
      </rPr>
      <t xml:space="preserve">
Zakoličba osi vodovoda, postavitev profilov</t>
    </r>
  </si>
  <si>
    <r>
      <t>Geodetski posnetek:</t>
    </r>
    <r>
      <rPr>
        <sz val="10"/>
        <rFont val="Arial"/>
        <family val="2"/>
        <charset val="238"/>
      </rPr>
      <t xml:space="preserve">
Geodetski posnetek vodovoda v kataster komunalnih vodov</t>
    </r>
  </si>
  <si>
    <r>
      <t>Tlačni preizkus:</t>
    </r>
    <r>
      <rPr>
        <sz val="10"/>
        <rFont val="Arial"/>
        <family val="2"/>
        <charset val="238"/>
      </rPr>
      <t xml:space="preserve">
Tlačni preizkus položenega cevovoda po standardu SIST EN 805:2000, vključno z pridobitvijo ustreznega zapisnika.</t>
    </r>
  </si>
  <si>
    <r>
      <t>Spiranje in dezinfekcija:</t>
    </r>
    <r>
      <rPr>
        <sz val="10"/>
        <rFont val="Arial"/>
        <family val="2"/>
        <charset val="238"/>
      </rPr>
      <t xml:space="preserve">
Spiranje in dezinfekcija razvoda sanitarne vode, izdaja atesta</t>
    </r>
  </si>
  <si>
    <r>
      <t xml:space="preserve">Gasilska straža
</t>
    </r>
    <r>
      <rPr>
        <sz val="10"/>
        <rFont val="Arial"/>
        <family val="2"/>
        <charset val="238"/>
      </rPr>
      <t>Zaradi zmanjšanja požarne varnosti za čas izvedbe nedelovanja zunanjega hidrantnega vodovoda zaradi demontaže dela obstoječega vodovoda in nove priključitve vodovoda je potrebna začasna gasilska straža. Prisotni morajo biti z gasilskim vozilom s cisterno.</t>
    </r>
  </si>
  <si>
    <r>
      <t>NOV:</t>
    </r>
    <r>
      <rPr>
        <sz val="10"/>
        <rFont val="Arial"/>
        <family val="2"/>
        <charset val="238"/>
      </rPr>
      <t xml:space="preserve">
Izdelava navodil za obratovanje in vzdrževanje inštalacij ter poučevanje osebja določenega s strani investitorja oziroma upravnika v skladu z zakonodajo in naročnikovimi zahtevami;</t>
    </r>
  </si>
  <si>
    <r>
      <t>Ročni PID:</t>
    </r>
    <r>
      <rPr>
        <sz val="10"/>
        <rFont val="Arial"/>
        <family val="2"/>
        <charset val="238"/>
      </rPr>
      <t xml:space="preserve">
Posnetki (vrisovanje in vpisovanje) izvedenega stanja v PZI projektno dokumentacijo vse spremembe v teku montaže in korekcija popisov, v smislu zamenjav opreme in elementov</t>
    </r>
  </si>
  <si>
    <r>
      <t>Pripravljalna in zaključna dela:</t>
    </r>
    <r>
      <rPr>
        <sz val="10"/>
        <rFont val="Arial"/>
        <family val="2"/>
        <charset val="238"/>
      </rPr>
      <t xml:space="preserve">
Pripravljalna dela, zarisovanje tras, regulacija armatur in zaključna dela </t>
    </r>
  </si>
  <si>
    <r>
      <t>Manipulativni stroški:</t>
    </r>
    <r>
      <rPr>
        <sz val="10"/>
        <rFont val="Arial"/>
        <family val="2"/>
        <charset val="238"/>
      </rPr>
      <t xml:space="preserve">
Stroški transporta, ostali manipulativni stroški in stroški zavarovanja</t>
    </r>
  </si>
  <si>
    <r>
      <rPr>
        <b/>
        <sz val="10"/>
        <rFont val="Arial"/>
        <family val="2"/>
        <charset val="238"/>
      </rPr>
      <t>Umivalnik, z enoročno armaturo, zidni, na predelni steni:
(prostor sanitarij):</t>
    </r>
    <r>
      <rPr>
        <sz val="10"/>
        <rFont val="Arial"/>
        <family val="2"/>
        <charset val="238"/>
      </rPr>
      <t xml:space="preserve">
Dobava in montaža kompletnega umivalnika, sestavljenega iz: 
- stenskega umivalnika iz sanitarne keramike dim. 50x40mm za pritrditev na steno, tip po izbiri arhitekta
- podometni element za suhomontažno vgradnjo, za stoječo armaturo
- kromane zidne enoročne mešalne armature za umivalnik, tip po izbiri arhitekta
- kromanega odtočnega medeninastega sifona DN 32 z vezno cevjo in s kromano rozeto,
- kompleta s pritrdilnim in tesnilnim materialom.
Naslednjih dimenzij umivalnika:</t>
    </r>
  </si>
  <si>
    <r>
      <rPr>
        <b/>
        <sz val="10"/>
        <rFont val="Arial"/>
        <family val="2"/>
        <charset val="238"/>
      </rPr>
      <t xml:space="preserve">Umivalnik, z enoročno armaturo, zidni, na AB stena:
</t>
    </r>
    <r>
      <rPr>
        <sz val="10"/>
        <rFont val="Arial"/>
        <family val="2"/>
        <charset val="238"/>
      </rPr>
      <t>(prostor sanitarij):
Dobava in montaža kompletnega umivalnika, sestavljenega iz: 
- stenskega umivalnika iz sanitarne keramike, za pritrditev na steno, tip po izbiri arhitekta
- kromane zidne enoročne mešalne armature za umivalnik, tip po izbiri arhitekta
- kromanega odtočnega medeninastega sifona DN 32 z vezno cevjo in s kromano rozeto,
- kompleta s pritrdilnim in tesnilnim materialom.
Naslednjih dimenzij umivalnika:</t>
    </r>
  </si>
  <si>
    <r>
      <rPr>
        <b/>
        <sz val="10"/>
        <rFont val="Arial"/>
        <family val="2"/>
        <charset val="238"/>
      </rPr>
      <t xml:space="preserve">Umivalnik s pultom, z enoročno armaturo, zidni, na predelni steni:
</t>
    </r>
    <r>
      <rPr>
        <sz val="10"/>
        <rFont val="Arial"/>
        <family val="2"/>
        <charset val="238"/>
      </rPr>
      <t>(v kopalnicah bolniških sob):
Dobava in montaža kompletnega umivalnika, sestavljenega iz: 
- stenskega umivalnika s pulotom levo in desno, iz sanitarne keramike, dim. umivalnika s pultom 90x45mm, za pritrditev na steno, tip po izbiri arhitekta
- podometni element za suhomontažno vgradnjo, za stoječo armaturo
- kromane zidne enoročne mešalne armature za umivalnik, tip po izbiri arhitekta
- kromanega odtočnega medeninastega sifona DN 32 z vezno cevjo in s kromano rozeto,
- kompleta s pritrdilnim in tesnilnim materialom.</t>
    </r>
  </si>
  <si>
    <r>
      <t>Umivalnik - invalidski</t>
    </r>
    <r>
      <rPr>
        <sz val="10"/>
        <rFont val="Arial"/>
        <family val="2"/>
        <charset val="238"/>
      </rPr>
      <t>:
Dobava in montaža kompletnega umivalnika za invalide, sestavljenega iz:
- umivalnika iz sanitarne keramike, za pritrditev na steno, dim. 600 x 550 x 150 mm, bela barva, brez varnostne odtočne odprtine
- podometni montažni element za umivalnik, za montažo zidne baterije s stenskim podometnim sifonom, za suhomontažno vgradnjo
- set za fino montažo podometnega sifona s pokrivno ploščo, priključnim kolenom, tesnili, bele barve,
- enoročna nadometna mešalna stenska armatura za umivalnik,
- oddlivna garnitura za umivalnik, kromirana + kovinski spoj med umivalnikom in sifonom,
- kompletno s pritrdilnim in tesnilnim materialom</t>
    </r>
  </si>
  <si>
    <r>
      <rPr>
        <b/>
        <sz val="10"/>
        <rFont val="Arial"/>
        <family val="2"/>
        <charset val="238"/>
      </rPr>
      <t>Umivalnik - strojnica:</t>
    </r>
    <r>
      <rPr>
        <sz val="10"/>
        <rFont val="Arial"/>
        <family val="2"/>
        <charset val="238"/>
      </rPr>
      <t xml:space="preserve">
Dobava in montaža kompletnega umivalnika, sestavljenega iz:  
- stenskega umivalnika iz sanitarne keramike dim. 55x47mm za pritrditev na AB steno,
- montaža na AB steno,
- zidna pipa za hladno vodo, DN15, montaža pipe in vodovoda nadometna
- kromanega odtočnega medeninastega sifona DN 32 z vezno cevjo in s kromano rozeto,    
- izvedba odtoka DN50 ob steni
- kompleta s pritrdilnim in tesnilnim materialom.</t>
    </r>
  </si>
  <si>
    <r>
      <t xml:space="preserve">WC, konzolni s podometnim kotličkom:
</t>
    </r>
    <r>
      <rPr>
        <sz val="10"/>
        <rFont val="Arial"/>
        <family val="2"/>
        <charset val="238"/>
      </rPr>
      <t>Dobava in montaža kompletnega stranišča, sestavljenega iz:
- konzolne školjke iz sanitarne keramike, za pritrditev na steno in s stranskim iztokom DN 100
- vgradnega splakovalnika za suhomontažno vgradnjo, prostornine 6/3 l, s proženjem spredaj ter s PE odtočnim kolenom, prehodnim kosom, z WC priključno garnituro ter s setom za zvočno izolacijo,
- aktivirna tipka za dvokoličinsko splakovanje, 
- polne plastične sedežne deske s pokrovom z mehkim zapiranjem in z gumijastimi nastavki,
- vezne cevi Ø30 mm z manšeto,
- kompleta s pritrdilnim in tesnilnim materialom</t>
    </r>
  </si>
  <si>
    <r>
      <t xml:space="preserve">Trokadero z enoročno armaturo s prho in podometnim kotličkom:
</t>
    </r>
    <r>
      <rPr>
        <sz val="10"/>
        <rFont val="Arial"/>
        <family val="2"/>
        <charset val="238"/>
      </rPr>
      <t>Dobava in montaža trokadera, sestavljenega iz:
- konzolne školjke za pritrditev na steno, s stranskim iztokom DN 100 in s ponikljano dvižno rešetko,
- kromane stenske enoročne armature za trokadero z gibko cevjo s prho,
- vgradnega splakovalnika za univerzalno vzidavo in suhomontažno vgradnjo, prostornine 6-9 l, s proženjem spredaj ter s PE odtočnim kolenom, prehodnim kosom, z WC priključno garnituro ter s setom za zvočno izolacijo,
- z možnostjo zamenjave splahovalne cevi s cevjo z odvepom
- aktivirna tipka za dvo-količinsko splakovanje, 
- kotnega ventila DN15/Ø10 mm za splakovalnik z gibljivo cevko Ø10 mm z rozeto,
- vezne cevi Ø30 mm z manšeto,
- kompleta s pritrdilnim in tesnilnim materialom</t>
    </r>
  </si>
  <si>
    <r>
      <t xml:space="preserve">Pisoar z avtomatskim splakovanjem:
</t>
    </r>
    <r>
      <rPr>
        <sz val="10"/>
        <rFont val="Arial"/>
        <family val="2"/>
        <charset val="238"/>
      </rPr>
      <t>Dobava in montaža kompletnega pisoarja, sestavljenega iz:
- konzolne školjke za pritrditev na steno,
- podometne konstrukcije za suhomontažno vgradnjo za pisoarje s senzorko baterijo,
- senzorske elektronske podometne armature za pisoar z elektromagnetnim ventilom DN 15, 230 V, 
- sifona za pisoar DN 50,
- kompleta s pritrdilnim in tesnilnim materialom</t>
    </r>
  </si>
  <si>
    <r>
      <t xml:space="preserve">Prha v bolniški sobah:
</t>
    </r>
    <r>
      <rPr>
        <sz val="10"/>
        <rFont val="Arial"/>
        <family val="2"/>
        <charset val="238"/>
      </rPr>
      <t>Dobava in montaža podometne tuš baterije z nadglavno prho, sestavljene iz:
- podometnega elemneta za pritrditev podometne tuš baterije,
- podometne termostatske mešalne baterijo za tuš,
- prekrivne ploščice,
- nadglavne prhe iz stene,
- tuš kadičke iz sanitarne keramike, v nivoji tal, dim. 90x90 cm, 
- odtočnega sifona, dim DN50
- kompleto s pritrdilnim in tesnilnim materialom</t>
    </r>
  </si>
  <si>
    <r>
      <t>Korito:</t>
    </r>
    <r>
      <rPr>
        <sz val="10"/>
        <rFont val="Arial"/>
        <family val="2"/>
        <charset val="238"/>
      </rPr>
      <t xml:space="preserve">
Dobava in montaža zidne enoročne baterije za pomivalno korito in sifona, sestavljene iz:
- kromane zidne enoročne mešalne armature z dolgim gibljivim izlivom DN 15, 
- odtočnega ventila DN40 s čepom in sifonom in priključkom na zidni otok DN50
- komplet s pritrdilnim in tesnilnim materialom</t>
    </r>
  </si>
  <si>
    <r>
      <t>Priključek za pomivalni stroj:</t>
    </r>
    <r>
      <rPr>
        <sz val="10"/>
        <rFont val="Arial"/>
        <family val="2"/>
        <charset val="238"/>
      </rPr>
      <t xml:space="preserve">
Izdelava priključkov hladne vode DN 15 in sifonskega odtoka za pomivalni stroj, vključno z izpustno pipo in sifonom ter pritrdilnim in montažnim materialom</t>
    </r>
    <r>
      <rPr>
        <b/>
        <sz val="10"/>
        <rFont val="Arial"/>
        <family val="2"/>
        <charset val="238"/>
      </rPr>
      <t xml:space="preserve">
</t>
    </r>
  </si>
  <si>
    <r>
      <t xml:space="preserve">Zložljivi stenski sedež:
</t>
    </r>
    <r>
      <rPr>
        <sz val="10"/>
        <rFont val="Arial"/>
        <family val="2"/>
        <charset val="238"/>
      </rPr>
      <t>Dobava in montaža zložljivega stenskega sedeža za tuš za montažo na steno, po višini nastavljivi nožniki, z luknjicami za odtekanjem vode, nedrsečo gumo, skupaj s pritrdilnim in montažnim materialom:</t>
    </r>
  </si>
  <si>
    <r>
      <t>Invalidsko kotno držalo v L obliki - fiksno</t>
    </r>
    <r>
      <rPr>
        <sz val="10"/>
        <rFont val="Arial"/>
        <family val="2"/>
        <charset val="238"/>
      </rPr>
      <t xml:space="preserve">:
Vgradnja in dobava invalidskega kotnega držala v L obliki za vgradnjo v tuš in poled WC-ja, narejen iz jekla prevlečenega z ognjevarnim nylon poliamidom, </t>
    </r>
  </si>
  <si>
    <r>
      <t>Invalidski varnostni ročaj - pregibni:</t>
    </r>
    <r>
      <rPr>
        <sz val="10"/>
        <rFont val="Arial"/>
        <family val="2"/>
        <charset val="238"/>
      </rPr>
      <t xml:space="preserve">
Dobava in montaža pregibnega varnostnega ročaja z avtomatskim vračanjem v prvotni položaj, narejen iz jekla prevlečenega z ognjevarnim nylon poliamidom, 
komplet s pritrdilnim materialom</t>
    </r>
  </si>
  <si>
    <r>
      <t xml:space="preserve">PE-Xa/Al/PE cev, predizolirana za hladno vodo:
</t>
    </r>
    <r>
      <rPr>
        <sz val="10"/>
        <rFont val="Arial"/>
        <family val="2"/>
        <charset val="238"/>
      </rPr>
      <t>Dobava in montaža predizolirane večplastne cevi PE-Xa/Al/PE v kolutih za pitno vodo po prEN ISO 15875 vključno z Ms ali PE fitingi za stiskanje, vsem potrebnim montažnim in pritrdilnim materialom, tovarniško toplotno zaščitene s PE penasto gumo modre barve debeline 10 mm, požarnega razreda po EN 13501-1  B-s3, d0</t>
    </r>
  </si>
  <si>
    <r>
      <rPr>
        <b/>
        <sz val="10"/>
        <rFont val="Arial"/>
        <family val="2"/>
        <charset val="238"/>
      </rPr>
      <t xml:space="preserve">PE-Xa/Al/PE cev, predizolirana za toplo vodo:
</t>
    </r>
    <r>
      <rPr>
        <sz val="10"/>
        <rFont val="Arial"/>
        <family val="2"/>
        <charset val="238"/>
      </rPr>
      <t>Dobava in montaža predizolirane večplastne cevi PE-Xa/Al/PE v kolutih za pitno vodo po prEN ISO 15875 vključno z Ms ali PE fitingi za stiskanje, vsem potrebnim montažnim in pritrdilnim materialom, tovarniško toplotno zaščitene s PE penasto gumo rdeče barve debeline 13 mm, požarnega razreda po EN 13501-1  B-s3, d0</t>
    </r>
  </si>
  <si>
    <r>
      <t xml:space="preserve">Cev iz nerjavnega jekla 
</t>
    </r>
    <r>
      <rPr>
        <sz val="10"/>
        <rFont val="Arial"/>
        <family val="2"/>
        <charset val="238"/>
      </rPr>
      <t>Dobava in montaža  jeklene cevi iz nerjavnega jekla št. 1.4521 za napeljave pitne vode po DIN EN 10088 in DIN EN 10312, s fazonskimi kosi, z dodatkom za razrez, s spojnim materialom za spajanje s hladnim stiskanjem z zagotavljanjem tlačne stopnje PN 16, tmax = 110 °C, s pritrdilnim materialom</t>
    </r>
  </si>
  <si>
    <r>
      <t xml:space="preserve">Izolacija (INOX) cevovodov hladne vode:
</t>
    </r>
    <r>
      <rPr>
        <sz val="10"/>
        <rFont val="Arial"/>
        <family val="2"/>
        <charset val="238"/>
      </rPr>
      <t>Izolacija cevovodov z ovojnim materialom iz parozapornega izolacijskega materiala, z dodatkom za razrez in z lepilnim materialom, dodatnim izolacijskim trakom na stikih izolacije, vključno z upoštevanjem izolacije fazonskih kosov.
 - koeficient lambda l= 0,035 W/mK (0°C)
 - koeficient parozapornosti m= min 10.000 MNnm
 - požarni razred po EN 13501-1  B-s3, d0</t>
    </r>
  </si>
  <si>
    <r>
      <t>Toplotna izolacija INOX cevovodov tople vode:</t>
    </r>
    <r>
      <rPr>
        <sz val="10"/>
        <rFont val="Arial"/>
        <family val="2"/>
        <charset val="238"/>
      </rPr>
      <t xml:space="preserve">
Dobava in montaža toplotne izolacije za cevovode tople vode s cevaki iz kamene volne in parno zaporo z Al folijo, z dodatkom za razrez in z lepilnim materialom</t>
    </r>
  </si>
  <si>
    <r>
      <t xml:space="preserve"> - koeficient lambda </t>
    </r>
    <r>
      <rPr>
        <sz val="10"/>
        <rFont val="Symbol"/>
        <family val="1"/>
        <charset val="2"/>
      </rPr>
      <t>l</t>
    </r>
    <r>
      <rPr>
        <sz val="10"/>
        <rFont val="Arial"/>
        <family val="2"/>
        <charset val="238"/>
      </rPr>
      <t>= 0,035 W/mK (40°C)</t>
    </r>
  </si>
  <si>
    <r>
      <t xml:space="preserve"> - ekv. dif. vodne pare Sd</t>
    </r>
    <r>
      <rPr>
        <sz val="10"/>
        <rFont val="Symbol"/>
        <family val="1"/>
        <charset val="2"/>
      </rPr>
      <t xml:space="preserve"> </t>
    </r>
    <r>
      <rPr>
        <sz val="10"/>
        <rFont val="Arial"/>
        <family val="2"/>
        <charset val="238"/>
      </rPr>
      <t>= min. 200 m</t>
    </r>
  </si>
  <si>
    <r>
      <t>Krogelni ventil - navojni:</t>
    </r>
    <r>
      <rPr>
        <sz val="10"/>
        <rFont val="Arial"/>
        <family val="2"/>
        <charset val="238"/>
      </rPr>
      <t xml:space="preserve">
Dobava in montaža krogelne navojne pipe, primerne za sanitarno pitno vodo, z navojnimi priključki, jekleno ročico ter z vsem prehodnim, tesnilnim in pritrdilnim materialom, tlačne stopnje PN10.                                             </t>
    </r>
  </si>
  <si>
    <r>
      <t>Protipovratni ventil - navojni:</t>
    </r>
    <r>
      <rPr>
        <sz val="10"/>
        <rFont val="Arial"/>
        <family val="2"/>
        <charset val="238"/>
      </rPr>
      <t xml:space="preserve">
Dobava in montaža protipovratnega ventila navojne pipe, primerne za sanitarno pitno vodo, z navojnimi priključki, tesnilnim in pritrdilnim materialom, tlačne stopnje PN10</t>
    </r>
  </si>
  <si>
    <r>
      <t>Lovilec nesnage:</t>
    </r>
    <r>
      <rPr>
        <sz val="10"/>
        <rFont val="Arial"/>
        <family val="2"/>
        <charset val="238"/>
      </rPr>
      <t xml:space="preserve">
Dobava in montaža lovilca nesnage, iz ohišja iz brona, z navojnimi priključki, PN10, za hladno vodo, iz mrežice, vključno z drobnim montažnim in pritrdilnim materialom</t>
    </r>
  </si>
  <si>
    <r>
      <t xml:space="preserve">Cevni ločevalnik - navojni tip BA:
</t>
    </r>
    <r>
      <rPr>
        <sz val="10"/>
        <rFont val="Arial"/>
        <family val="2"/>
        <charset val="238"/>
      </rPr>
      <t>Dobava in montaža cevnega ločevalnika z dvema kontrolnima ventiloma, komoro za redukcijo tlaka ter z izpustnim ventilom; z ohišjem iz medenine, skladen z normativi EN 12792, navojne izvedbe, s privijali ter s tesnilnim materialom; PN 10</t>
    </r>
  </si>
  <si>
    <r>
      <t>Cirkulacijska črpalka za STV:</t>
    </r>
    <r>
      <rPr>
        <sz val="10"/>
        <rFont val="Arial"/>
        <family val="2"/>
        <charset val="238"/>
      </rPr>
      <t xml:space="preserve">
Dobava in vgradnja obtočne črpalke z mokrim rotorjem, s prigrajenim elektronskim zveznim regulatorjem števila vrtljajev, z navojnimi priključki, ohišje iz brona, za max. temp. 95°C, PN10, s toplotno izolacijo,  skupaj s holandci in montažnim materialom;</t>
    </r>
  </si>
  <si>
    <r>
      <rPr>
        <b/>
        <sz val="10"/>
        <rFont val="Arial"/>
        <family val="2"/>
        <charset val="238"/>
      </rPr>
      <t>Odštevalni vodomer 
(dovod hladne vode za klet):</t>
    </r>
    <r>
      <rPr>
        <sz val="10"/>
        <rFont val="Arial"/>
        <family val="2"/>
        <charset val="238"/>
      </rPr>
      <t xml:space="preserve">
Dobava in vgradnja odštevalnega vodomera DN40, za hladno vodo, za vertikalno vgranjo, prašni epoksidni površinski premaz; s priborom, overjen, z vgrajenim komunikatorjem z M-BUS priključkom za odčitavanje, z naslednjimi podatki:                        
- nazivni pretok          Q3 = 10,0 m3/h
- prekoračen pretok Q4 = 30,0 m3/h
- obratovalni tlak do 16 bar
- temperaturo vode do 40°C
- kompletno tesnilnim in vijačnim materialom</t>
    </r>
  </si>
  <si>
    <r>
      <t>Priključek za zalivanje</t>
    </r>
    <r>
      <rPr>
        <sz val="10"/>
        <rFont val="Arial"/>
        <family val="2"/>
        <charset val="238"/>
      </rPr>
      <t>:
Izvedba priključka za zalivanje, sestavljene iz:
- protizmrzovalne stenske pipe-ventila DN 15, PN 10, z rozeto, za debelino zidu cca 25 cm, s samodejnim odzračevanjem po vsaki uporabi
- komplet s pritrdilnim in tesnilnim materialom</t>
    </r>
  </si>
  <si>
    <r>
      <t>Troslojne plastična kanalizacijska cev:</t>
    </r>
    <r>
      <rPr>
        <sz val="10"/>
        <rFont val="Arial"/>
        <family val="2"/>
        <charset val="238"/>
      </rPr>
      <t xml:space="preserve">
Dobava in montaža troslojne plastična kanalizacijska cev skupaj z fazonskimi kosi, iz materiala PP-C/PP-MD/PP-C, z zvočno-izolacijskimi lastnostmi, spajane preko natične spojke (mufe), zatesnjene z gumijastimi tesnili iz EPDM</t>
    </r>
  </si>
  <si>
    <r>
      <t>PP-HT odtočna cev (kondenz):</t>
    </r>
    <r>
      <rPr>
        <sz val="10"/>
        <rFont val="Arial"/>
        <family val="2"/>
        <charset val="238"/>
      </rPr>
      <t xml:space="preserve">
Dobava in montaža kanalizacijske PP-HT cevi po DIN 19 560 in DIN EN 1451-1 z obojkami, fazonskimi kosi, s standardnimi cinkanimi cevnimi objemkami-kombi s spojkami G 1/2" z osnovnimi pritrdilnimi ploščami in navojnimi palicami ter s pritrdilnim in tesnilnim materialom</t>
    </r>
  </si>
  <si>
    <r>
      <rPr>
        <b/>
        <sz val="10"/>
        <rFont val="Arial CE"/>
        <charset val="238"/>
      </rPr>
      <t>Plastična kanalizacijska cev iz materiala PE- varjena</t>
    </r>
    <r>
      <rPr>
        <sz val="10"/>
        <rFont val="Arial CE"/>
        <charset val="238"/>
      </rPr>
      <t xml:space="preserve">
(v področju elektro dizel prostora) 
Plastična kanalizacijska cev iz materiala PE, vključno z vsemi fazonskimi kosi iz PE, cevi in fazonski kosi z boljšo protihrupno zaščito, spajanje s čelnim varjenjem ali s pomočjo elektro spojk </t>
    </r>
  </si>
  <si>
    <r>
      <t xml:space="preserve">Izolacija kanalizacije vedno pod stopom dostave:
</t>
    </r>
    <r>
      <rPr>
        <sz val="10"/>
        <rFont val="Arial"/>
        <family val="2"/>
        <charset val="238"/>
      </rPr>
      <t>Izolacija cevovodov z ovojnim materialom iz parozapornega izolacijskega materiala, z dodatkom za razrez in z lepilnim materialom, dodatnim izolacijskim trakom na stikih izolacije, vključno z upoštevanjem izolacije fazonskih kosov.
 - koeficient lambda l= 0,040 W/mK (0°C)
 - koeficient parozapornosti m= min 10.000 MNnm
 - požarni razred po EN 13501-1  B-s3, d0</t>
    </r>
  </si>
  <si>
    <r>
      <t>PVC talni sifon - pretočen:</t>
    </r>
    <r>
      <rPr>
        <sz val="10"/>
        <rFont val="Arial"/>
        <family val="2"/>
        <charset val="238"/>
      </rPr>
      <t xml:space="preserve">
Dobava in vgradnja pretočnega PVC talnega sifona s horizontalnim priključkom vode DN50 in horizontalni iztokom DN50 ter z nerjavečo ploščico 13x13 cm, zmoglivost dotoka 0,8 l/s, zmoglivost odtoka 1,6 l/s, višina smradne pregrade 50mm,  skupaj z vgradnim in tesnilnim materialom</t>
    </r>
  </si>
  <si>
    <r>
      <rPr>
        <b/>
        <sz val="10"/>
        <rFont val="Arial"/>
        <family val="2"/>
        <charset val="238"/>
      </rPr>
      <t>PVC strešna kapa:</t>
    </r>
    <r>
      <rPr>
        <sz val="10"/>
        <rFont val="Arial"/>
        <family val="2"/>
        <charset val="238"/>
      </rPr>
      <t xml:space="preserve">
Dobava in montaža PVC-C (HT) odzračne strešne kape po DIN 19 538-10 in DIN EN 1566-1 s pritrdilnim in tesnilnim materialom za prehod cevi skozi ploščo strehe, s prirobnico, ustrezne višine za možnost izvedbe hidroizolacije, vključno z montažnim in vgradnim materialom</t>
    </r>
  </si>
  <si>
    <r>
      <t>Sifon za odvod kondenza:</t>
    </r>
    <r>
      <rPr>
        <sz val="10"/>
        <rFont val="Arial"/>
        <family val="2"/>
        <charset val="238"/>
      </rPr>
      <t xml:space="preserve">
Dobava in montaža sifona za klima naprave za odvod kondenza, podometne izvedbe, iz materiala Pp/ABS, priključek DN32, za preprečitev smradu iz kanalizacije, prozoren kasetni vložek, z možnostjo čiščenja, gradbeno zaščito skrajšljiva na globino vgradnje, minimalna globina vgradnje 60 mm, s pritrdilnim in tesnilnim materialom</t>
    </r>
  </si>
  <si>
    <r>
      <t>Higjenski splakovalnik vode:</t>
    </r>
    <r>
      <rPr>
        <sz val="10"/>
        <rFont val="Arial"/>
        <family val="2"/>
        <charset val="238"/>
      </rPr>
      <t xml:space="preserve">
Dobava in montaža higjenskega splakovalnika vode, za podometno montažo, s priključkom hladne vode DN15, z integriranim sifonom in odtokom vode dim 50mm, z intervalnim splakovanjem vode
- krmilne enote z vmesnikom RS485 za vključitev v centralni nadzorni sistem, 
- napajalnikom 230 V/12 V/50 Hz z izhodnim kablom dolžine 5 m
- pokrivne plošče za higjensko splakovanje, 
- komplet z drobnim montažnim, vgradnim in pritrdilnim materialom</t>
    </r>
  </si>
  <si>
    <r>
      <t xml:space="preserve">Kompletna potopno črpališče za odpadne vode:
</t>
    </r>
    <r>
      <rPr>
        <sz val="10"/>
        <rFont val="Arial"/>
        <family val="2"/>
        <charset val="238"/>
      </rPr>
      <t>(v zunanjem jašku - slednji zajet v projektu zunanje kanalizacije)</t>
    </r>
    <r>
      <rPr>
        <b/>
        <sz val="10"/>
        <rFont val="Arial"/>
        <family val="2"/>
        <charset val="238"/>
      </rPr>
      <t xml:space="preserve">
</t>
    </r>
    <r>
      <rPr>
        <sz val="10"/>
        <rFont val="Arial"/>
        <family val="2"/>
        <charset val="238"/>
      </rPr>
      <t xml:space="preserve">Dobava in montaža </t>
    </r>
  </si>
  <si>
    <r>
      <rPr>
        <b/>
        <sz val="10"/>
        <rFont val="Arial"/>
        <family val="2"/>
        <charset val="238"/>
      </rPr>
      <t>Popolnoma potopna črpalka</t>
    </r>
    <r>
      <rPr>
        <sz val="10"/>
        <rFont val="Arial"/>
        <family val="2"/>
        <charset val="238"/>
      </rPr>
      <t xml:space="preserve"> 
za odpadno feklano vode za za črpanje umazane vode in odpadne vode s fekalijami (v območju veljavnosti EN 12050-1). 
Hidravlično ohišje in tekač iz sive litine, ohišje motorja iz nerjavečega jekla.
Tesnjenje na strani medija in motorja je zagotovljeno z dvema drsnima obročnima tesniloma. Motor s površinskim hlajenjem v izvedbi na trifazni tok s tesnilno komoro in termičnim nadzorom motorja. Ločljiv priključni kabel s prostim koncem kabla.
Obratovalni podatki
pretok: 5.90 m³/h
tlačna višina: 3.50 m, tlačna višina maks.: 5.68 m
Tlačni priključek: DN 50, PN 10
P=1.53 kW,  3~400V/50 Hz,
elektro kabel: 30 m, vrsta kabla: H07RN-F, prerez kabla: 6G1
vrsta zaščite: IP68
materila: ohišje črpalke: 5.1301/EN-GJL-250; tekač: 5.1301/EN-GJL-250, gred: 1.4401,  tesnila na strani črpalke: QQPGG, tesnila na strani motorja: BXPFF, tesnila: NBR, motor: 1.4301
</t>
    </r>
  </si>
  <si>
    <r>
      <rPr>
        <b/>
        <sz val="10"/>
        <rFont val="Arial"/>
        <family val="2"/>
        <charset val="238"/>
      </rPr>
      <t>Obešalna enota DN50</t>
    </r>
    <r>
      <rPr>
        <sz val="10"/>
        <rFont val="Arial"/>
        <family val="2"/>
        <charset val="238"/>
      </rPr>
      <t xml:space="preserve">
Obešalna enota za montažo v jašek črpalke za enostavno vgradnjo črpalke za odpadno vodo na tlačni cevovod, sestoječa iz:
- Montažna peta z dvojnim držalom cevi
- Spojna prirobnica za montažo na tlačni priključek
- Profilno tesnilo
- Montažni material
Tehnični podatki
Priključek za vhod: DN 50, PN 10
Priključek za izhod: DN 50, PN 10
Material : 5.1301/EN-GJL-250
</t>
    </r>
  </si>
  <si>
    <r>
      <rPr>
        <b/>
        <sz val="10"/>
        <rFont val="Arial"/>
        <family val="2"/>
        <charset val="238"/>
      </rPr>
      <t>Protipovratni ventil DN 50</t>
    </r>
    <r>
      <rPr>
        <sz val="10"/>
        <rFont val="Arial"/>
        <family val="2"/>
        <charset val="238"/>
      </rPr>
      <t xml:space="preserve">
Protipovratni ventil v skladu z EN 12050-4 za avtomatsko zapiranje tlačnega voda, da se prepreči njegova izpraznitev in zaradi nje nastali tlačni sunki. Vklj. z montažnim materialom.
- Priključek: Prirobnica
- Zapiralni element: vzmetena loputa
Tehnični podatki
Priključek za vhod: DN 50, PN 10
Priključek za izhod: DN 50, PN 10
Material : 5.1301/EN-GJL-250
</t>
    </r>
  </si>
  <si>
    <r>
      <rPr>
        <b/>
        <sz val="10"/>
        <rFont val="Arial"/>
        <family val="2"/>
        <charset val="238"/>
      </rPr>
      <t>Zaporni zasun DN 50</t>
    </r>
    <r>
      <rPr>
        <sz val="10"/>
        <rFont val="Arial"/>
        <family val="2"/>
        <charset val="238"/>
      </rPr>
      <t xml:space="preserve">
Zaporni zasun s ploščnim elementom in prirobničnimi priključki za zapiranje cevovodnega omrežja. Vklj. z montažnim priborom.
Tehnični podatki
Priključek za vhod: DN 50, PN 10
Priključek za izhod: DN 50, PN 10
Material : 5.1301/EN-GJL-250</t>
    </r>
  </si>
  <si>
    <r>
      <rPr>
        <b/>
        <sz val="10"/>
        <rFont val="Arial"/>
        <family val="2"/>
        <charset val="238"/>
      </rPr>
      <t xml:space="preserve">Cevno vodilo </t>
    </r>
    <r>
      <rPr>
        <sz val="10"/>
        <rFont val="Arial"/>
        <family val="2"/>
        <charset val="238"/>
      </rPr>
      <t xml:space="preserve">
Cevno vodilo Ø 26,9 x 2 mm 6 m za uporabo z obešalno enoto. Varno privede črpalko do spojne prirobnice. Potrebna količina, odvisna od obešalne enote:
- 1R = 1x cevno vodilo
- 2R = 2x cevno vodilo</t>
    </r>
  </si>
  <si>
    <r>
      <rPr>
        <b/>
        <sz val="10"/>
        <rFont val="Arial"/>
        <family val="2"/>
        <charset val="238"/>
      </rPr>
      <t>Komplet zadrževalne verige</t>
    </r>
    <r>
      <rPr>
        <sz val="10"/>
        <rFont val="Arial"/>
        <family val="2"/>
        <charset val="238"/>
      </rPr>
      <t>, nerjaveče jeklo
Pripenjalna veriga 5,m, za dviganje, spuščanje in transport črpalk ter prečrpovalnih naprav, vklj. z 2 karabinoma, z vmesnimi členi za obešenje.</t>
    </r>
  </si>
  <si>
    <r>
      <rPr>
        <b/>
        <sz val="10"/>
        <rFont val="Arial"/>
        <family val="2"/>
        <charset val="238"/>
      </rPr>
      <t>Elektro krmilna omara Micro Contro</t>
    </r>
    <r>
      <rPr>
        <sz val="10"/>
        <rFont val="Arial"/>
        <family val="2"/>
        <charset val="238"/>
      </rPr>
      <t xml:space="preserve">
Prek naprave Micro Control vodena stikalna naprava za nivojsko odvisno krmiljenje dveh potopnih črpalk s pomočjo analognih ali digitalnih dajalnikov signala. Posamezni parametri se vnesejo z vodenjem po menijih, ki je podprto s simboli, in z upravljalnim gumbom.
Funkcije
- Dva različna načina obratovanja za široko področje uporabe:
- Način obratovanja »izprazniti«: Za praznjenje jaškov za odpadno vodo
- Način obratovanja »polnjenje«: za polnjenje rezervoarjev za vodo in cistern
- Nastavljiva preobremenitvena zaščita
- Termični nadzor motorja
- Funkcija zagona črpalke
- Nastavljivi čas zakasnitve izklopa
- Avtomatski preklop črpalk
- Optimiranje časa delovanja
- Rezervna črpalka
- Avtomatski preklop zaradi motnje
- Nadzor smeri vrtenja
- Alarm visoke gladine vode s prisilnim vklopom priključenih črpalk
- Zaščita pred suhim tekom
- Pomnilnik napak za 10 sporočil o napaki vklj. z vrsto motnje
- Način obratovanja »Ex« za nalaganje prednastavitev za uporabo
Ex-aplikacij (upoštevajte informacije pod točko
Oprema
- Prikaz aktualnega stanja obratovanja in obratovalnih podatkov ter motenj prek LCD-zaslona in LED-diod
- S simboli podprto vodenje po meniju
- Glavno stikalo
- Nastavitev obratovalnih parametrov in upravljanje prek upravljalnega gumba
- Daljinski dostop prek ModBus
- Integrirano alarmno brenčalo
Vhodi
- 1x analogni precizijski vhod 4-20 mA za nivojsko krmiljenje s senzorjem nivoja
- 3x digitalni vhodi za nivojsko krmiljenje s plovnim stikalom
- 1 x digitalni vhod za prenizek nivo vode s plovnim stikalom (zaščita pred suhim tekom)
- 1 x digitalni vhod za sporočanje visoke gladine vode s plovnim stikalom (alarm za visoko gladino vode)
- 2x vhod za termični nadzor navitja z bimetralnim temperaturnim tipalom, priključek za temperaturna tipala PTC ni možen!
- 2x vhod za priključitev senzorjev vlažnosti (npr.: puščanje motornega prostora ali nadzor tesnilne komore)
- 1x digitalni vhod za zunanji vklop/izklop za daljinski vklop in
izklop avtomatskega načina
Izhodi
- 1x brezpotencialni kontakt* za skupno sporočilo delovanja (SBM)
- 1 x brezpotencialni kontakt* za skupno sporočilo o motnji (SSM)
- 1 x brezpotencialni kontakt* za posamezno sporočilo delovanja (ESM) na črpalko
- 1 x brezpotencialni kontakt* za posamezno sporočilo o motnji (ESM) na črpalko
- 1x 24 VDC izhod za priključitev zunanjega javljalnika alarma
- 1 x analogni izhod 0–10 V za izdajo dejanske vrednosti nivoja
Tehnični podatki
Najv. število črpalk, ki se jih lahko upravlja: 2
Faza: 1, 3~
Nazivna napetost: 220/230/380/400 V
Omrežna frekvenca: 50, 60 Hz
Min. nazivni tok: 1.0 A
Maks. nazivni tok na črpalko: 12.0 A
Vrsta zaščite: IP54
Material ohišja﻿: PC</t>
    </r>
  </si>
  <si>
    <r>
      <rPr>
        <b/>
        <sz val="10"/>
        <rFont val="Arial"/>
        <family val="2"/>
        <charset val="238"/>
      </rPr>
      <t>Senzor nivoja</t>
    </r>
    <r>
      <rPr>
        <sz val="10"/>
        <rFont val="Arial"/>
        <family val="2"/>
        <charset val="238"/>
      </rPr>
      <t xml:space="preserve">
Senzor nivoja z ATEX-atestom za nivojsko krmiljenje v medijih z vsebnostjo fekalij. 
 0-2,5 mWG, dolžina kabla: 30 m; 4...20 mA, Merilno območje maks.: 0-2,5 mWS</t>
    </r>
  </si>
  <si>
    <r>
      <rPr>
        <b/>
        <sz val="10"/>
        <rFont val="Arial"/>
        <family val="2"/>
        <charset val="238"/>
      </rPr>
      <t>Ustreza proizvod</t>
    </r>
    <r>
      <rPr>
        <sz val="10"/>
        <rFont val="Arial"/>
        <family val="2"/>
        <charset val="238"/>
      </rPr>
      <t xml:space="preserve"> WILO
- 2x črpalka Rexa FIT V05DA-122/EAD1-2-T0011-540-O - št. 6064579
- 2x obešalna enota -št.  6070146
-2x protipovratni ventil - št. 2017166
- 2x zaporni zasun - št. 2017160
- 2x cevno vodilo - št.  6049244
- 2x veriga- št.  6063136
- 2x komplet zadrževalne verige - št.  6063136
- 1x elektro krmilna omara EC-L-2x12A-MT34-DOL-WM - št. 2543220
- 1x senzor nivoja 0-2,5 mWG, l=30 m - št. 6088837
ali enakovredno</t>
    </r>
  </si>
  <si>
    <r>
      <t>Kompaktna naprava za prečrpavanje odpadnih vod z eno črpalko vgrajeno v rezrevoar</t>
    </r>
    <r>
      <rPr>
        <sz val="10"/>
        <rFont val="Arial"/>
        <family val="2"/>
        <charset val="238"/>
      </rPr>
      <t xml:space="preserve">
Kompaktna potopna prečrpovalna naprava enojne črpalke, pripravljena za priklop, za črpanje agresivnih medijev.
Plinotesen in vodotesen zbiralnik z dnom, nagnjenim pod kotom, in revizijsko odprtino s prozornim pokrovom. Prosto izbirni dotoki znotraj označenih območij. Merjenje nivoja napolnjenosti se izvaja z analognim izhodnim signalom 4… 20 mA. Tlačni priključek s pritrjenim protipovratnim ventilom, vključno z revizijsko odprtino.
Motor s površinskim hlajenjem s termičnim nadzorom motorja.
Predhodno nameščena stikalna naprava za samodejno obratovanje:
- Upravljanje prek zaslona in alfanumeričnega menija z ikonami
- Skupno sporočilo o motnji z brezpotencialnim kontaktom
- Individualni signal napake z brezpotencialnim kontaktom
- Vmesnik ModBus
- Integriran alarm, neodvisen od omrežja
- Nastavljiv čas zakasnitve izklopa
- 1,5-m priključni kabel s povezanim vtikačem</t>
    </r>
  </si>
  <si>
    <r>
      <rPr>
        <b/>
        <sz val="10"/>
        <rFont val="Arial"/>
        <family val="2"/>
        <charset val="238"/>
      </rPr>
      <t>Tesnenje prehodov negorljivih cevi z gorljivo izolacijo</t>
    </r>
    <r>
      <rPr>
        <sz val="10"/>
        <rFont val="Arial"/>
        <family val="2"/>
        <charset val="238"/>
      </rPr>
      <t xml:space="preserve"> (PE izolacija, požarnega razreda po EN 13501-1  B-s3, d0) skozi požarne meje stropove / tla
Preostanek odprtine se obdela z:
   A) Požarni akrilni kit - prostor med cevjo in prebojem do 15mm
   B) Požarni premaz na plošči kamene volne ali predpremazana plošča  -prostor med cevjo in prebojem več kot 15mm
   C) Cementno malto ali mavcem.
   D) S požarno peno
Ob montaži je potrebno upoštevati navodila proizvajalca. Po montaži je potrebno zaporo označiti s podatki o sistemu in izdelovalcu. 
Za celotno konstrukcijo je potrebno predložiti ustrezna dokazila o požarnih odpornostih.
Količina materiala na preboj: dva ovoja s preklopom na obeh straneh preboja okoli izolacije.</t>
    </r>
  </si>
  <si>
    <r>
      <rPr>
        <b/>
        <sz val="10"/>
        <rFont val="Arial"/>
        <family val="2"/>
        <charset val="238"/>
      </rPr>
      <t>Tesnenje prehodov negorljivih cevi z negorljivo izolacijo</t>
    </r>
    <r>
      <rPr>
        <sz val="10"/>
        <rFont val="Arial"/>
        <family val="2"/>
        <charset val="238"/>
      </rPr>
      <t xml:space="preserve"> (kamena volna, požarni razred po EN 13501-1 A1/A2) skozi požarne meje stropove / tla in stene
Ob montaži je potrebno upoštevati navodila proizvajalca. Po montaži je potrebno zaporo označiti s podatki o sistemu in izdelovalcu. 
Za celotno konstrukcijo je potrebno predložiti ustrezna dokazila o požarnih odpornostih.
Količina materiala na preboj: višina požarnega akrilnega kita 15mm</t>
    </r>
  </si>
  <si>
    <r>
      <rPr>
        <b/>
        <sz val="10"/>
        <rFont val="Arial"/>
        <family val="2"/>
        <charset val="238"/>
      </rPr>
      <t>Požarna manšeta za vgradnjo na kanalizacijske cevi:</t>
    </r>
    <r>
      <rPr>
        <sz val="10"/>
        <rFont val="Arial"/>
        <family val="2"/>
        <charset val="238"/>
      </rPr>
      <t xml:space="preserve">
Dobava in montaža jeklene požarne manšete z odpornostjo proti ognju RS 90, s klinastim sidrnim čepom, označevalno ploščo ter s pritrdilnim materialom po DIN 4102-2;</t>
    </r>
  </si>
  <si>
    <r>
      <rPr>
        <b/>
        <sz val="10"/>
        <rFont val="Arial"/>
        <family val="2"/>
        <charset val="238"/>
      </rPr>
      <t xml:space="preserve">Izvedba prebojev skozi AB betonske steno </t>
    </r>
    <r>
      <rPr>
        <sz val="10"/>
        <rFont val="Arial"/>
        <family val="2"/>
        <charset val="238"/>
      </rPr>
      <t xml:space="preserve">
Izvedba prebojev skozi AB betonske steno do debeline 25 cm, sledečih dimenzij</t>
    </r>
  </si>
  <si>
    <r>
      <t xml:space="preserve">Drobni material:
</t>
    </r>
    <r>
      <rPr>
        <sz val="10"/>
        <rFont val="Arial"/>
        <family val="2"/>
        <charset val="238"/>
      </rPr>
      <t>Dobava cevnih spojk, pritrjevalnih objemk in ostalega drobnega montažnega materiala</t>
    </r>
  </si>
  <si>
    <r>
      <t>Dolbljenje in vrtanje sten in tal:</t>
    </r>
    <r>
      <rPr>
        <sz val="10"/>
        <rFont val="Arial"/>
        <family val="2"/>
        <charset val="238"/>
      </rPr>
      <t xml:space="preserve">
Izdelava raznih manjših utorov, prebojev do fi 100mm za potrebe izdelave strojnih inštalacij, skupaj z odvozom odvečnega materiala na deponijo</t>
    </r>
  </si>
  <si>
    <r>
      <t>Tlačni preizkus:</t>
    </r>
    <r>
      <rPr>
        <sz val="10"/>
        <rFont val="Arial"/>
        <family val="2"/>
        <charset val="238"/>
      </rPr>
      <t xml:space="preserve">
Tlačni in tesnostni preizkus vodovodnih napeljav, izveden po navodilih iz načrta, izdaja poročila</t>
    </r>
  </si>
  <si>
    <r>
      <t>Preizkus tesnosti:</t>
    </r>
    <r>
      <rPr>
        <sz val="10"/>
        <rFont val="Arial"/>
        <family val="2"/>
        <charset val="238"/>
      </rPr>
      <t xml:space="preserve">
Preizkus tesnosti vertikalne kanalizacije, izveden po navodilih iz načrta, izdaja poročila</t>
    </r>
  </si>
  <si>
    <r>
      <t>Spiranje in dezinfekcija:</t>
    </r>
    <r>
      <rPr>
        <sz val="10"/>
        <rFont val="Arial"/>
        <family val="2"/>
        <charset val="238"/>
      </rPr>
      <t xml:space="preserve">
Spiranje, razmaščevanje in dezinfekcija razvoda sanitarne vode, izdaja atesta</t>
    </r>
  </si>
  <si>
    <r>
      <t>Pripravljalna in zaključna dela:</t>
    </r>
    <r>
      <rPr>
        <sz val="10"/>
        <rFont val="Arial"/>
        <family val="2"/>
        <charset val="238"/>
      </rPr>
      <t xml:space="preserve">
Pripravljalna dela, zarisovanje tras, poskusno obratovanje, regulacija armatur in zaključna dela</t>
    </r>
  </si>
  <si>
    <r>
      <t>Ventilatorski konvektor - kanalski:</t>
    </r>
    <r>
      <rPr>
        <sz val="10"/>
        <rFont val="Arial"/>
        <family val="2"/>
        <charset val="238"/>
      </rPr>
      <t xml:space="preserve">
Dobava, montaža ter zagon kanalskega ventilatorskega konvektorja z inverterjem za štiricevni sistem ogrevanja in hlajenja, leva in desna priključna stran, v sestavi:</t>
    </r>
  </si>
  <si>
    <r>
      <t xml:space="preserve">  temperaturni režim hlajenja 7/12 </t>
    </r>
    <r>
      <rPr>
        <sz val="10"/>
        <rFont val="Calibri"/>
        <family val="2"/>
        <charset val="238"/>
      </rPr>
      <t>°</t>
    </r>
    <r>
      <rPr>
        <sz val="10"/>
        <rFont val="Arial"/>
        <family val="2"/>
        <charset val="238"/>
      </rPr>
      <t>C,</t>
    </r>
  </si>
  <si>
    <r>
      <t xml:space="preserve">  temperaturni režim ogrevanja 55/45 </t>
    </r>
    <r>
      <rPr>
        <sz val="10"/>
        <rFont val="Calibri"/>
        <family val="2"/>
        <charset val="238"/>
      </rPr>
      <t>°</t>
    </r>
    <r>
      <rPr>
        <sz val="10"/>
        <rFont val="Arial"/>
        <family val="2"/>
        <charset val="238"/>
      </rPr>
      <t>C,</t>
    </r>
  </si>
  <si>
    <r>
      <t>- Ф</t>
    </r>
    <r>
      <rPr>
        <vertAlign val="subscript"/>
        <sz val="10"/>
        <rFont val="Arial"/>
        <family val="2"/>
        <charset val="238"/>
      </rPr>
      <t>H</t>
    </r>
    <r>
      <rPr>
        <sz val="10"/>
        <rFont val="Arial"/>
        <family val="2"/>
        <charset val="238"/>
      </rPr>
      <t xml:space="preserve"> = 761 W (senz.); 962 W (tot.)</t>
    </r>
  </si>
  <si>
    <r>
      <t>- Ф</t>
    </r>
    <r>
      <rPr>
        <sz val="9"/>
        <rFont val="Arial"/>
        <family val="2"/>
        <charset val="238"/>
      </rPr>
      <t>g</t>
    </r>
    <r>
      <rPr>
        <sz val="10"/>
        <rFont val="Arial"/>
        <family val="2"/>
        <charset val="238"/>
      </rPr>
      <t xml:space="preserve"> =  847 W</t>
    </r>
  </si>
  <si>
    <r>
      <t>- Ф</t>
    </r>
    <r>
      <rPr>
        <vertAlign val="subscript"/>
        <sz val="10"/>
        <rFont val="Arial"/>
        <family val="2"/>
        <charset val="238"/>
      </rPr>
      <t>H</t>
    </r>
    <r>
      <rPr>
        <sz val="10"/>
        <rFont val="Arial"/>
        <family val="2"/>
        <charset val="238"/>
      </rPr>
      <t xml:space="preserve"> = 1.522 W (senz.); 2.145 W (tot.)</t>
    </r>
  </si>
  <si>
    <r>
      <t>- Ф</t>
    </r>
    <r>
      <rPr>
        <sz val="9"/>
        <rFont val="Arial"/>
        <family val="2"/>
        <charset val="238"/>
      </rPr>
      <t>g</t>
    </r>
    <r>
      <rPr>
        <sz val="10"/>
        <rFont val="Arial"/>
        <family val="2"/>
        <charset val="238"/>
      </rPr>
      <t xml:space="preserve"> =  1.626 W</t>
    </r>
  </si>
  <si>
    <r>
      <t>Ventilatorski konvektor - kasetni:</t>
    </r>
    <r>
      <rPr>
        <sz val="10"/>
        <rFont val="Arial"/>
        <family val="2"/>
        <charset val="238"/>
      </rPr>
      <t xml:space="preserve">
Dobava, montaža ter zagon kasetnega ventilatorskega konvektorja z inverterjem za štiricevni sistem ogrevanja in hlajenja, leva in desna priključna stran, za montažo v spuščeni strop rastra 600x600 mm, v sestavi:</t>
    </r>
  </si>
  <si>
    <r>
      <t>- Ф</t>
    </r>
    <r>
      <rPr>
        <vertAlign val="subscript"/>
        <sz val="10"/>
        <rFont val="Arial"/>
        <family val="2"/>
        <charset val="238"/>
      </rPr>
      <t>H</t>
    </r>
    <r>
      <rPr>
        <sz val="10"/>
        <rFont val="Arial"/>
        <family val="2"/>
        <charset val="238"/>
      </rPr>
      <t xml:space="preserve"> = 1.021 W (senz.); 1.213 W (tot.)</t>
    </r>
  </si>
  <si>
    <r>
      <t>- Ф</t>
    </r>
    <r>
      <rPr>
        <sz val="9"/>
        <rFont val="Arial"/>
        <family val="2"/>
        <charset val="238"/>
      </rPr>
      <t>g</t>
    </r>
    <r>
      <rPr>
        <sz val="10"/>
        <rFont val="Arial"/>
        <family val="2"/>
        <charset val="238"/>
      </rPr>
      <t xml:space="preserve"> =  1.373 W</t>
    </r>
  </si>
  <si>
    <r>
      <t>- Ф</t>
    </r>
    <r>
      <rPr>
        <vertAlign val="subscript"/>
        <sz val="10"/>
        <rFont val="Arial"/>
        <family val="2"/>
        <charset val="238"/>
      </rPr>
      <t>H</t>
    </r>
    <r>
      <rPr>
        <sz val="10"/>
        <rFont val="Arial"/>
        <family val="2"/>
        <charset val="238"/>
      </rPr>
      <t xml:space="preserve"> = 2.347 W (senz.); 1.629 W (tot.)</t>
    </r>
  </si>
  <si>
    <r>
      <t>- Ф</t>
    </r>
    <r>
      <rPr>
        <sz val="9"/>
        <rFont val="Arial"/>
        <family val="2"/>
        <charset val="238"/>
      </rPr>
      <t>g</t>
    </r>
    <r>
      <rPr>
        <sz val="10"/>
        <rFont val="Arial"/>
        <family val="2"/>
        <charset val="238"/>
      </rPr>
      <t xml:space="preserve"> =  1.608 W</t>
    </r>
  </si>
  <si>
    <r>
      <t>Krogelni ventil - navojni:</t>
    </r>
    <r>
      <rPr>
        <sz val="10"/>
        <rFont val="Arial"/>
        <family val="2"/>
        <charset val="238"/>
      </rPr>
      <t xml:space="preserve">
Dobava in montaža krogelne navojne pipe po DVGW za sistem spajanja s hladnim sitskanjem (pressfiting) s tesnilnim prilegom, jekleno ročico ter z vsem prehodnim, tesnilnim in pritrdilnim materialom, tlačne stopnje PN10.                                             </t>
    </r>
  </si>
  <si>
    <r>
      <t xml:space="preserve">Ventil za hidravlično uravnoteženje s pogonom: </t>
    </r>
    <r>
      <rPr>
        <sz val="10"/>
        <rFont val="Arial"/>
        <family val="2"/>
        <charset val="238"/>
      </rPr>
      <t xml:space="preserve">
Dobava in montaža ventila za hidravlično uravnoteženje iz medenine, z merilnimi priključki, za nastavitev pretoka, z ročnim kolesom s številčno digitalno skalo za prednastavitev in možnost blokiranja nastavljenega položaja, navojne izvedbe, s tesnilnim materialom; 110 </t>
    </r>
    <r>
      <rPr>
        <sz val="10"/>
        <rFont val="Calibri"/>
        <family val="2"/>
        <charset val="238"/>
      </rPr>
      <t>°</t>
    </r>
    <r>
      <rPr>
        <sz val="10"/>
        <rFont val="Arial"/>
        <family val="2"/>
        <charset val="238"/>
      </rPr>
      <t>C; PN 16; vključno s pogonom, z ON/OFF regulacijo, 230V</t>
    </r>
  </si>
  <si>
    <r>
      <t xml:space="preserve">Kopalniški radiator
</t>
    </r>
    <r>
      <rPr>
        <sz val="10"/>
        <rFont val="Arial"/>
        <family val="2"/>
        <charset val="238"/>
      </rPr>
      <t>Lestvični kopalniški radiator, enoredne lestvične izvedbe  s horizontalnimi prečkami in vertikalo z leve in desne strani, oblika primerna tudi za sušenje brisač, izdelan iz jeklenih cevi z zaobljenimi robovi, s sredinskim priklopom ogrevne vode, protikorozijsko zaščiten in prašno lakiran, bele barve ali barva po izbiri arhitekta, tlačne stopnje minimalno PN6, skupaj s pritrdilnim materialom za stensko pritrditev, čepi na spodnjih priključkih in odzračevalnima ventiloma na zgornjih priključkih
Podatki: toplotna moč 161W pri 55/45</t>
    </r>
    <r>
      <rPr>
        <sz val="10"/>
        <rFont val="Symbol"/>
        <family val="1"/>
        <charset val="2"/>
      </rPr>
      <t>°</t>
    </r>
    <r>
      <rPr>
        <sz val="10"/>
        <rFont val="Arial"/>
        <family val="2"/>
        <charset val="238"/>
      </rPr>
      <t>C, Tpr=22</t>
    </r>
    <r>
      <rPr>
        <sz val="10"/>
        <rFont val="Symbol"/>
        <family val="1"/>
        <charset val="2"/>
      </rPr>
      <t>°</t>
    </r>
    <r>
      <rPr>
        <sz val="10"/>
        <rFont val="Arial"/>
        <family val="2"/>
        <charset val="238"/>
      </rPr>
      <t>C</t>
    </r>
  </si>
  <si>
    <r>
      <t xml:space="preserve">Dinamični večfunkcionalni termostatki ventil za kopalniške radiatorje 
</t>
    </r>
    <r>
      <rPr>
        <sz val="10"/>
        <rFont val="Arial"/>
        <family val="2"/>
        <charset val="238"/>
      </rPr>
      <t>Komplet z dobavo in montažo dinamičnega večfunkcionalnega termostatkega ventila za kopalniške radiatorje, kotna izvedba, za dvocevni sesteme, z vgrajenim regulatorjem diferenčnega tlaka, s prednastavitvijo pretoka, z možnostjo zaprtja, praznenja območja pretoka 9-130 l/h, minimalen dp=10kPa, maks. dopusten dp=60kPa, priključka proti radiatorju 1/2" ZN
za sredinski priklop radiatorja, z možnostjo zaprtja, skupaj z okrasno oblogo ventila, vključno z drobnim motažnim in pritrdilnim materialom</t>
    </r>
  </si>
  <si>
    <r>
      <t xml:space="preserve">Radiatorski termostatska glava
</t>
    </r>
    <r>
      <rPr>
        <sz val="10"/>
        <rFont val="Arial"/>
        <family val="2"/>
        <charset val="238"/>
      </rPr>
      <t>z možnostjoblokiranja in omejevanja, s tekočinskim polnjenjem, z vgrajenim tipalom</t>
    </r>
  </si>
  <si>
    <r>
      <t>Pocinkana jeklena cev za press - OGREVNI RAZVOD:</t>
    </r>
    <r>
      <rPr>
        <sz val="10"/>
        <rFont val="Arial"/>
        <family val="2"/>
        <charset val="238"/>
      </rPr>
      <t xml:space="preserve">
Dobava in montaža cevovoda za ogrevne vode do 95°C, PN6, izdelan iz nelegiranega jekla po 1.0308, material Nr.1.0034 E195, zunaj galvansko pocinkan, skupaj s press fitingi, spajanje z zatiskanjem, skupaj z obešalnim in pritrdilnim materialom.</t>
    </r>
  </si>
  <si>
    <r>
      <t xml:space="preserve">Cev iz nelegiranega jekla - RAZVOD HLAJENJA:
</t>
    </r>
    <r>
      <rPr>
        <sz val="10"/>
        <rFont val="Arial"/>
        <family val="2"/>
        <charset val="238"/>
      </rPr>
      <t>Dobava in montaža jeklene cevi, iz jekla 1.4520, s pripadajočimi fazonskimi kosi iz nerjevečega jekla 1.4301, z dodatkom za razrez, z dodatkom za obešalni materjal, s spojnim materialom za spajanje s hladnim stiskanjem z zagotavljanjem tlačne stopnje PN 16, tmax = 105 °C, z EPDM tesnili, s pritrdilnim materialom; za sistem hlajenja se uporabijo sistemske izolacijske objemke skupaj z obešalnim materialom</t>
    </r>
  </si>
  <si>
    <r>
      <t>Brezšivna črna cev - RAZVOD HLAJENJE:</t>
    </r>
    <r>
      <rPr>
        <sz val="10"/>
        <rFont val="Arial"/>
        <family val="2"/>
        <charset val="238"/>
      </rPr>
      <t xml:space="preserve">
Dobava in montaža jeklene brezšivne črne cevi, dimenzije in teža po DIN EN 10 220, iz materiala S 185 po DIN EN 10 025-1, s fazonskimi kosi, z dodatkom za razrez, z varilnim in pritrdilnim materialom </t>
    </r>
  </si>
  <si>
    <r>
      <t>Toplotna izolacija cevovodov ogrevanja:</t>
    </r>
    <r>
      <rPr>
        <sz val="10"/>
        <rFont val="Arial"/>
        <family val="2"/>
        <charset val="238"/>
      </rPr>
      <t xml:space="preserve">
Dobava in montaža toplotne izolacije za cevovode hladne in tople vode s cevaki iz kamene volne in parno zaporo z Al folijo, z dodatkom za razrez in z lepilnim materialom</t>
    </r>
  </si>
  <si>
    <r>
      <t xml:space="preserve"> - koeficient lambda </t>
    </r>
    <r>
      <rPr>
        <sz val="10"/>
        <rFont val="Symbol"/>
        <family val="1"/>
        <charset val="2"/>
      </rPr>
      <t>l</t>
    </r>
    <r>
      <rPr>
        <sz val="10"/>
        <rFont val="Arial"/>
        <family val="2"/>
        <charset val="238"/>
      </rPr>
      <t>= 0,033 W/mK (10°C)</t>
    </r>
  </si>
  <si>
    <r>
      <t>Izolacija cevovodov hlajenja:</t>
    </r>
    <r>
      <rPr>
        <sz val="10"/>
        <rFont val="Arial"/>
        <family val="2"/>
        <charset val="238"/>
      </rPr>
      <t xml:space="preserve">
Izolacija cevovodov z ovojnim materialom iz parozapornega izolacijskega materiala, z dodatkom za razrez in z lepilnim materialom</t>
    </r>
  </si>
  <si>
    <r>
      <t xml:space="preserve"> - koeficient lambda </t>
    </r>
    <r>
      <rPr>
        <sz val="10"/>
        <rFont val="Symbol"/>
        <family val="1"/>
        <charset val="2"/>
      </rPr>
      <t>l</t>
    </r>
    <r>
      <rPr>
        <sz val="10"/>
        <rFont val="Arial"/>
        <family val="2"/>
        <charset val="238"/>
      </rPr>
      <t>= 0,034 W/mK (0°C)</t>
    </r>
  </si>
  <si>
    <r>
      <t xml:space="preserve"> - koeficient parozapornosti </t>
    </r>
    <r>
      <rPr>
        <sz val="10"/>
        <rFont val="Symbol"/>
        <family val="1"/>
        <charset val="2"/>
      </rPr>
      <t>m</t>
    </r>
    <r>
      <rPr>
        <sz val="10"/>
        <rFont val="Arial"/>
        <family val="2"/>
        <charset val="238"/>
      </rPr>
      <t>= min 10.000 MN</t>
    </r>
    <r>
      <rPr>
        <sz val="10"/>
        <rFont val="Symbol"/>
        <family val="1"/>
        <charset val="2"/>
      </rPr>
      <t>nm</t>
    </r>
  </si>
  <si>
    <r>
      <t xml:space="preserve">Dodatna izolacija že izoliranih cevovodov hlajenja v območju bežalnih hodnikov:
</t>
    </r>
    <r>
      <rPr>
        <sz val="10"/>
        <rFont val="Arial"/>
        <family val="2"/>
        <charset val="238"/>
      </rPr>
      <t>(hladilne cevi v hodniku - K OK 01, K 0K 05)
Požarna izolacija cevovodov iz visokotemperaturne odporne alufacirane mineralne volne, v kateri je pocinkana žica na eni strani prišita na pocinkano žično mrežo, s ojačano aluminijasto folijo med površino mineralne volne in žično mrežo, z dodatkom za razrez in z lepilnim materialom</t>
    </r>
  </si>
  <si>
    <r>
      <t>Izolacija vseh ventilov, zasunov, čistilnih kosov, protipovratnih ventilov:</t>
    </r>
    <r>
      <rPr>
        <sz val="10"/>
        <rFont val="Arial"/>
        <family val="2"/>
        <charset val="238"/>
      </rPr>
      <t xml:space="preserve">
Izolacija z ovojnim materialom iz parozapornega izolacijskega materiala, z dodatkom za razrez in z lepilnim materialom
Dobava in montaža toplotne izolacije (plošče) za izolacijo toplega medija iz kamene volne kaširani z Al folijo, obstojni pri visokih temperaturah, toplotni in zvočni izolativnosti, AS kvaliteta, tališče &gt; 1000°C,  toplotne prevodnosti &lt;0.040W/mK, z dodatkom za razrez, lepilnim, tesnilnim materilom in pritrdilnim priborom, za cevi debeline po DIN.</t>
    </r>
  </si>
  <si>
    <r>
      <t xml:space="preserve"> - koeficient lambda </t>
    </r>
    <r>
      <rPr>
        <sz val="10"/>
        <rFont val="Symbol"/>
        <family val="1"/>
        <charset val="2"/>
      </rPr>
      <t>l</t>
    </r>
    <r>
      <rPr>
        <sz val="10"/>
        <rFont val="Arial"/>
        <family val="2"/>
        <charset val="238"/>
      </rPr>
      <t>= 0,040 W/mK (0°C)</t>
    </r>
  </si>
  <si>
    <r>
      <t>Zaščitno miniziranje črnih cevi:</t>
    </r>
    <r>
      <rPr>
        <sz val="10"/>
        <rFont val="Arial"/>
        <family val="2"/>
        <charset val="238"/>
      </rPr>
      <t xml:space="preserve">
Čiščenje cevovodov in konzol ter dvakratno pleskanje z osnovnim premazom </t>
    </r>
  </si>
  <si>
    <r>
      <t>Lovilni lijak:</t>
    </r>
    <r>
      <rPr>
        <sz val="10"/>
        <rFont val="Arial"/>
        <family val="2"/>
        <charset val="238"/>
      </rPr>
      <t xml:space="preserve">
Dobava in montaža lovilnega lijaka, izdelanega iz nerjaveče pločevine; z odtočnim priključkom Ø50</t>
    </r>
  </si>
  <si>
    <r>
      <t>Obtočna črpalka (elektronska):</t>
    </r>
    <r>
      <rPr>
        <sz val="10"/>
        <rFont val="Arial"/>
        <family val="2"/>
        <charset val="238"/>
      </rPr>
      <t xml:space="preserve">
Dobava in vgradnja obtočne črpalke z mokrim rotorjem, za vgradnjo v cevovod, brez potrebnega vzdrževanja, z najnižjimi obratovalnimi stroški, z vgrajeno elektronsko regulacijo moči, za 
variabilni diferenčni tlak, skupaj z montažnim materialom;</t>
    </r>
  </si>
  <si>
    <r>
      <t>P</t>
    </r>
    <r>
      <rPr>
        <vertAlign val="subscript"/>
        <sz val="10"/>
        <rFont val="Arial"/>
        <family val="2"/>
        <charset val="238"/>
      </rPr>
      <t>el</t>
    </r>
    <r>
      <rPr>
        <sz val="10"/>
        <rFont val="Arial"/>
        <family val="2"/>
        <charset val="238"/>
      </rPr>
      <t xml:space="preserve"> = 40 W; 1~230 V, 50 Hz;</t>
    </r>
  </si>
  <si>
    <r>
      <t>P</t>
    </r>
    <r>
      <rPr>
        <vertAlign val="subscript"/>
        <sz val="10"/>
        <rFont val="Arial"/>
        <family val="2"/>
        <charset val="238"/>
      </rPr>
      <t>el</t>
    </r>
    <r>
      <rPr>
        <sz val="10"/>
        <rFont val="Arial"/>
        <family val="2"/>
        <charset val="238"/>
      </rPr>
      <t xml:space="preserve"> = 190 W; 1~230 V, 50 Hz;</t>
    </r>
  </si>
  <si>
    <r>
      <t xml:space="preserve">Čistilni kos
</t>
    </r>
    <r>
      <rPr>
        <sz val="10"/>
        <rFont val="Arial"/>
        <family val="2"/>
      </rPr>
      <t>Dobava in montaža čistilnega kosa z navojnimi priključki, primeren za vodo 6° do 95°C, min. PN6, skupaj s tesnilnim materialom.</t>
    </r>
  </si>
  <si>
    <r>
      <t xml:space="preserve">Protipovratni ventil
</t>
    </r>
    <r>
      <rPr>
        <sz val="10"/>
        <rFont val="Arial"/>
        <family val="2"/>
      </rPr>
      <t>Dobava in montaža protipovratnega ventila z navojnimi priključki, primeren za vodo od 6°C do 95°C, min. PN6, skupaj s tesnilnim materialom.</t>
    </r>
  </si>
  <si>
    <r>
      <rPr>
        <b/>
        <sz val="10"/>
        <rFont val="Arial"/>
        <family val="2"/>
        <charset val="238"/>
      </rPr>
      <t>Termometer bimetalni - ogrevanje</t>
    </r>
    <r>
      <rPr>
        <sz val="10"/>
        <rFont val="Arial"/>
        <family val="2"/>
        <charset val="238"/>
      </rPr>
      <t xml:space="preserve">
Dobava in montaža termometra v okroglem ohišju fi 63mm za merilno območje 0...60°C, skupaj z varilnim nastavkom.</t>
    </r>
  </si>
  <si>
    <r>
      <rPr>
        <b/>
        <sz val="10"/>
        <rFont val="Arial"/>
        <family val="2"/>
        <charset val="238"/>
      </rPr>
      <t>Termometer bimetalni - hajenje</t>
    </r>
    <r>
      <rPr>
        <sz val="10"/>
        <rFont val="Arial"/>
        <family val="2"/>
        <charset val="238"/>
      </rPr>
      <t xml:space="preserve">
Dobava in montaža termometra v okroglem ohišju fi 63mm za merilno območje 0...120°C, skupaj z varilnim nastavkom.</t>
    </r>
  </si>
  <si>
    <r>
      <rPr>
        <b/>
        <sz val="10"/>
        <rFont val="Arial"/>
        <family val="2"/>
        <charset val="238"/>
      </rPr>
      <t>Manometer</t>
    </r>
    <r>
      <rPr>
        <sz val="10"/>
        <rFont val="Arial"/>
        <family val="2"/>
        <charset val="238"/>
      </rPr>
      <t xml:space="preserve">
Manometer na vzmet, z ohišjem 63mm, za območje 0-6bar.</t>
    </r>
  </si>
  <si>
    <r>
      <rPr>
        <b/>
        <sz val="10"/>
        <rFont val="Arial"/>
        <family val="2"/>
        <charset val="238"/>
      </rPr>
      <t>Priključitev grelnika in dogrelnika klimata</t>
    </r>
    <r>
      <rPr>
        <sz val="10"/>
        <rFont val="Arial"/>
        <family val="2"/>
        <charset val="238"/>
      </rPr>
      <t xml:space="preserve">
Priključitev grelnika in dogrelnika klimata na cevni razvod, vključno s potrebnim montažnim materialom.</t>
    </r>
  </si>
  <si>
    <r>
      <rPr>
        <b/>
        <sz val="10"/>
        <rFont val="Arial"/>
        <family val="2"/>
        <charset val="238"/>
      </rPr>
      <t>Priključitev hladilnika klimata</t>
    </r>
    <r>
      <rPr>
        <sz val="10"/>
        <rFont val="Arial"/>
        <family val="2"/>
        <charset val="238"/>
      </rPr>
      <t xml:space="preserve">
Priključitev hladilnika klimata na cevni razvod, vključno s potrebnim montažnim materialom.</t>
    </r>
  </si>
  <si>
    <r>
      <rPr>
        <b/>
        <sz val="10"/>
        <rFont val="Arial"/>
        <family val="2"/>
        <charset val="238"/>
      </rPr>
      <t>Tlačno neodvisni ventil s pogonom</t>
    </r>
    <r>
      <rPr>
        <sz val="10"/>
        <rFont val="Arial"/>
        <family val="2"/>
        <charset val="238"/>
      </rPr>
      <t xml:space="preserve">
Dobava in montaža tlačno neodvisnega ventila za hidravlično uravnoteženje v sistemih ogrevne kombiniran z regulacijskim ventilom, za avtomatsko omejevanje maksimalno nastavljenega pretoka v območju 20-100% nominalne vrednosti, maksimalni dovoljeni diferenčni tlak na ventilu 4bar, temperatura vode 5°do 95°C, min. PN6,
s prigrajenimi merilnimi priključki, z motornim pogonom za zvezni regulacijski signal 0-10V, napajanje 24V, ventil z navojnimi priključki in priključnimi holandci skupaj z morebitno potrebnim reducirnim kosom. Ventil za sledeče tehnične podatke:</t>
    </r>
  </si>
  <si>
    <r>
      <t>Krogelni ventil - navojni:</t>
    </r>
    <r>
      <rPr>
        <sz val="10"/>
        <rFont val="Arial"/>
        <family val="2"/>
      </rPr>
      <t xml:space="preserve">
Dobava in montaža medeninastega krogelnega ventila navojne izvedbe, s tesnilnim materialom;  110 °C; 
PN 6</t>
    </r>
  </si>
  <si>
    <r>
      <t>Polnilno - praznilna pipa:</t>
    </r>
    <r>
      <rPr>
        <sz val="10"/>
        <rFont val="Arial"/>
        <family val="2"/>
        <charset val="238"/>
      </rPr>
      <t xml:space="preserve">
Dobava in montaža polnilno-praznilne krogelne pipe navojne izvedbe, s tesnilnim materialom; 110 °C; 
PN 16</t>
    </r>
  </si>
  <si>
    <r>
      <t>Avtomatski odzračevalni lonček:</t>
    </r>
    <r>
      <rPr>
        <sz val="10"/>
        <rFont val="Arial"/>
        <family val="2"/>
        <charset val="238"/>
      </rPr>
      <t xml:space="preserve">
Dobava in montaža avtomatskega odzračevalnega lončka skupaj z zapornim ventilom za ročno odzračevanje z navojnim priključkom 1/2", skupaj z vsem potrebnim tesnilnim, pritrdilnim in montažnim materialom</t>
    </r>
  </si>
  <si>
    <r>
      <t xml:space="preserve">Lovilno korito
</t>
    </r>
    <r>
      <rPr>
        <sz val="10"/>
        <rFont val="Arial"/>
        <family val="2"/>
        <charset val="238"/>
      </rPr>
      <t>Lovilno korito za izpust iz izpraznjevalnih ventilov v tehničnem prostoru, izdelan iz jeklene pločevine, protikorozijsko zaščiten in opleskan s črno lak barvo, vročinoodporno, dimenzija prilagojena številu odzračevalnih ventilov (npr. 50x10x20cm) z odtokom fi 50cm, opremljen z izpustno pipo, vključno s pritrdilno konzolo za na steno ali tla.</t>
    </r>
  </si>
  <si>
    <r>
      <t>Navodila in sheme:</t>
    </r>
    <r>
      <rPr>
        <sz val="10"/>
        <rFont val="Arial"/>
        <family val="2"/>
        <charset val="238"/>
      </rPr>
      <t xml:space="preserve">
Izdelava obratovalnih navodil</t>
    </r>
  </si>
  <si>
    <r>
      <t>Napisne nalepke in ploščice:</t>
    </r>
    <r>
      <rPr>
        <sz val="10"/>
        <rFont val="Arial"/>
        <family val="2"/>
        <charset val="238"/>
      </rPr>
      <t xml:space="preserve">
Izdelava in pritrditev napisnih nalepk in ploščic za  montažo na izolacijo cevi ali direktno na cev (barva tablice določena na podlagi vrste medija); oznaka smeri pretoka s puščicami v barvi ustrezni mediju; oznake naprav;
</t>
    </r>
  </si>
  <si>
    <r>
      <t>Tlačni preizkusi:</t>
    </r>
    <r>
      <rPr>
        <sz val="10"/>
        <rFont val="Arial"/>
        <family val="2"/>
        <charset val="238"/>
      </rPr>
      <t xml:space="preserve">
Tlačni in tesnostni preizkusi napeljav, izvedeni po navodilih iz načrta, izdaja poročila</t>
    </r>
  </si>
  <si>
    <r>
      <t>Spiranje in polnjenje sistema:</t>
    </r>
    <r>
      <rPr>
        <sz val="10"/>
        <rFont val="Arial"/>
        <family val="2"/>
        <charset val="238"/>
      </rPr>
      <t xml:space="preserve">
Spiranje strojnih inštalacij ter polnjenje sistema  z mehko vodo</t>
    </r>
  </si>
  <si>
    <r>
      <t>Hidravlično uravnoteženje sistema:</t>
    </r>
    <r>
      <rPr>
        <sz val="10"/>
        <rFont val="Arial"/>
        <family val="2"/>
        <charset val="238"/>
      </rPr>
      <t xml:space="preserve">
Izvedba hidravličnega ravnoteženja sistema, meritev pretokov z merilnim inštrumentov, skupaj s poročilom o opravljenih meritvah;</t>
    </r>
  </si>
  <si>
    <r>
      <t>NOV:</t>
    </r>
    <r>
      <rPr>
        <sz val="10"/>
        <rFont val="Arial"/>
        <family val="2"/>
        <charset val="238"/>
      </rPr>
      <t xml:space="preserve">
Izdelava navodil za obratovanje in vzdrževanje inštalacij v skladu z zakonodajo in naročnikovimi zahtevami;</t>
    </r>
  </si>
  <si>
    <r>
      <t>Pripravljalna in zaključna dela:</t>
    </r>
    <r>
      <rPr>
        <sz val="10"/>
        <rFont val="Arial"/>
        <family val="2"/>
        <charset val="238"/>
      </rPr>
      <t xml:space="preserve">
Pripravljalna dela, zarisovanje tras, poskusno obratovanje, toplotni preskus, regulacija armatur in zaključna dela</t>
    </r>
  </si>
  <si>
    <r>
      <rPr>
        <b/>
        <sz val="10"/>
        <rFont val="Arial"/>
        <family val="2"/>
        <charset val="238"/>
      </rPr>
      <t xml:space="preserve">Obtočna črpalka (elektronska) - ogrevanje - </t>
    </r>
    <r>
      <rPr>
        <sz val="10"/>
        <rFont val="Arial"/>
        <family val="2"/>
        <charset val="238"/>
      </rPr>
      <t xml:space="preserve">(št.51)
Visoko učinkovita standardna črpalka s potopljenim rotorjem, elektronsko regulirana, s potopljenim rotorjem, sinhronim motorjem po ECM-tehnologiji in integrirano elektronsko regulacijo zmogljivosti za brezstopenjsko regulacijo tlačne razlike. Uporabna za vse vrste ogrevanja, prezračevanja in klimatizacije. </t>
    </r>
  </si>
  <si>
    <r>
      <t xml:space="preserve">Krogelna pipa z navojnimi priključki
</t>
    </r>
    <r>
      <rPr>
        <sz val="10"/>
        <rFont val="Arial"/>
        <family val="2"/>
        <charset val="238"/>
      </rPr>
      <t>Dobava in montaža krogelne pipe z navojnim priključki, primerna za ogrevno vodo do 95°C, min.PN6, skupaj s tesnilnim materialom.</t>
    </r>
  </si>
  <si>
    <r>
      <t xml:space="preserve">Protipovratni ventil 
</t>
    </r>
    <r>
      <rPr>
        <sz val="10"/>
        <rFont val="Arial"/>
        <family val="2"/>
        <charset val="238"/>
      </rPr>
      <t>Dobava in montaža protipovratnega ventila z navojnimi priključki, primeren za ogrevno vodo do 95°C, min. PN6, skupaj s tesnilnim materialom.</t>
    </r>
  </si>
  <si>
    <r>
      <t>Ročni prirobnični ventil za hidravlično urevnoteženje pretoka s prednastavitvijo</t>
    </r>
    <r>
      <rPr>
        <sz val="10"/>
        <rFont val="Arial"/>
        <family val="2"/>
        <charset val="238"/>
      </rPr>
      <t xml:space="preserve"> (št. 53);</t>
    </r>
    <r>
      <rPr>
        <b/>
        <sz val="10"/>
        <rFont val="Arial"/>
        <family val="2"/>
        <charset val="238"/>
      </rPr>
      <t xml:space="preserve">
</t>
    </r>
    <r>
      <rPr>
        <sz val="10"/>
        <rFont val="Arial"/>
        <family val="2"/>
        <charset val="238"/>
      </rPr>
      <t>Dobava in montaža ročnega prirobničnega ventila za hidravlično urevnoteženje pretoka s prednastavitvijo,s kazalcem položaja, z merilnimi nastavki, iz materiala EN-GJL 250, PN16
DN50, kvs=53,8 m3/h; dp=1,02kPa; 
območje pretokov :1,86-31,8 m3/h</t>
    </r>
  </si>
  <si>
    <r>
      <t>Tripotni mešalni ventil</t>
    </r>
    <r>
      <rPr>
        <sz val="10"/>
        <rFont val="Arial"/>
        <family val="2"/>
        <charset val="238"/>
      </rPr>
      <t xml:space="preserve"> s pogonom (št. 52);</t>
    </r>
    <r>
      <rPr>
        <b/>
        <sz val="10"/>
        <rFont val="Arial"/>
        <family val="2"/>
        <charset val="238"/>
      </rPr>
      <t xml:space="preserve">
</t>
    </r>
    <r>
      <rPr>
        <sz val="10"/>
        <rFont val="Arial"/>
        <family val="2"/>
        <charset val="238"/>
      </rPr>
      <t>Dobava in montaža tripotnega mešalnega ventila z zveznim regulacijskim pogonom 24v, material ventila EN-GJL 250, PN16, vključno s drobnim montažnim in pritrdilnim materialom
DN32; PN16; kvs=16m3/h; dp=11,54kPa;</t>
    </r>
  </si>
  <si>
    <r>
      <t>Termometer:</t>
    </r>
    <r>
      <rPr>
        <sz val="10"/>
        <rFont val="Arial"/>
        <family val="2"/>
        <charset val="238"/>
      </rPr>
      <t xml:space="preserve">
Dobava in montaža steklenega bimetalnega termometra premera 80 mm, merilna natančnost 3 % od končne vrednosti skale, s priključkom 1/2", vključno z obojko; </t>
    </r>
  </si>
  <si>
    <r>
      <t xml:space="preserve">Temperaturno tipalo:
</t>
    </r>
    <r>
      <rPr>
        <sz val="10"/>
        <rFont val="Arial"/>
        <family val="2"/>
        <charset val="238"/>
      </rPr>
      <t>(T50.01)
Dobava in montaža temperaturnega tipala Pt1000 za vgradnjo v cevni razvod ali bojler, skupaj s tulko in vsem potrebnim montažnim in pritrdilnim materialom.</t>
    </r>
  </si>
  <si>
    <r>
      <t xml:space="preserve">merilno območje od 0 do 100 </t>
    </r>
    <r>
      <rPr>
        <sz val="10"/>
        <rFont val="Calibri"/>
        <family val="2"/>
        <charset val="238"/>
      </rPr>
      <t>°</t>
    </r>
    <r>
      <rPr>
        <sz val="10"/>
        <rFont val="Arial"/>
        <family val="2"/>
        <charset val="238"/>
      </rPr>
      <t>C</t>
    </r>
  </si>
  <si>
    <r>
      <rPr>
        <b/>
        <sz val="10"/>
        <rFont val="Arial"/>
        <family val="2"/>
        <charset val="238"/>
      </rPr>
      <t>Manometer s pipico</t>
    </r>
    <r>
      <rPr>
        <sz val="10"/>
        <rFont val="Arial"/>
        <family val="2"/>
        <charset val="238"/>
      </rPr>
      <t xml:space="preserve">
Dobava in montaža manometra s pipico, v okroglem ohišju fi 80mm, za merilno območje 0...10bar, skupaj z varilnim nastavkom.</t>
    </r>
  </si>
  <si>
    <r>
      <t>Brezšivna črna cev - samo del v strojnici:</t>
    </r>
    <r>
      <rPr>
        <sz val="10"/>
        <rFont val="Arial"/>
        <family val="2"/>
        <charset val="238"/>
      </rPr>
      <t xml:space="preserve">
Dobava in montaža jeklene brezšivne črne cevi, dimenzije in teža po DIN EN 10 220, iz materiala S 185 po DIN EN 10 025-1, s fazonskimi kosi, z dodatkom za razrez, z varilnim in pritrdilnim materialom </t>
    </r>
  </si>
  <si>
    <r>
      <t>Zaščitno miniziranje:</t>
    </r>
    <r>
      <rPr>
        <sz val="10"/>
        <rFont val="Arial"/>
        <family val="2"/>
        <charset val="238"/>
      </rPr>
      <t xml:space="preserve">
Čiščenje cevovodov in konzol ter dvakratno pleskanje z osnovnim premazom </t>
    </r>
  </si>
  <si>
    <r>
      <rPr>
        <b/>
        <sz val="10"/>
        <rFont val="Arial"/>
        <family val="2"/>
        <charset val="238"/>
      </rPr>
      <t xml:space="preserve">Ploščni izmenjevalnik </t>
    </r>
    <r>
      <rPr>
        <sz val="10"/>
        <rFont val="Arial"/>
        <family val="2"/>
        <charset val="238"/>
      </rPr>
      <t xml:space="preserve">
Dobava in montaža ploščnega izmenjevalnika, z navojnimi priključki, ogrevalne površine 14,3 m2; teže 56,5 kg
s priključki S1 (hot-in)=2''; S2 (hot-out)=2''; S3 (cold -in)=2''; C4 (cold-out)= 2'';
material AISI 316
Q=784,4 kW
130°/70°-60/22°C
dpp = 2,8kPa
dps = 24,6kPa
skupaj s snemljivo izolacijo</t>
    </r>
  </si>
  <si>
    <r>
      <t xml:space="preserve">Demontaža obstoječega izmenjevalnika
</t>
    </r>
    <r>
      <rPr>
        <sz val="10"/>
        <rFont val="Arial"/>
        <family val="2"/>
        <charset val="238"/>
      </rPr>
      <t>Demontaža obstoječega ploščnega izmenjevalnika, vključno z iznosom na ustrezno deponijo</t>
    </r>
    <r>
      <rPr>
        <b/>
        <sz val="10"/>
        <rFont val="Arial"/>
        <family val="2"/>
        <charset val="238"/>
      </rPr>
      <t>, izpraznjevalnem dela vode v sistemu</t>
    </r>
  </si>
  <si>
    <r>
      <t xml:space="preserve">Predelava obstoječih priključnih cevi izmenjevalnika
</t>
    </r>
    <r>
      <rPr>
        <sz val="10"/>
        <rFont val="Arial"/>
        <family val="2"/>
        <charset val="238"/>
      </rPr>
      <t>Predelava obstoječih priključnih cevi izmenjevalnika DN50, iz jeklenih črnih cevi, skupaj z zaščitnim miniziranjem in opleskom</t>
    </r>
  </si>
  <si>
    <r>
      <t>Navodila in sheme:</t>
    </r>
    <r>
      <rPr>
        <sz val="10"/>
        <rFont val="Arial"/>
        <family val="2"/>
        <charset val="238"/>
      </rPr>
      <t xml:space="preserve">
Izdelava obratovalnih navodil in funkcionalnih shem kotlovnice, nameščeno v okvirju zaščiteno s steklom in nameščeno na primernem mestu v kotlovnici</t>
    </r>
  </si>
  <si>
    <r>
      <t>Napisne ploščice in oznake:</t>
    </r>
    <r>
      <rPr>
        <sz val="10"/>
        <rFont val="Arial"/>
        <family val="2"/>
        <charset val="238"/>
      </rPr>
      <t xml:space="preserve">
Izdelava in montaža označevalnih okvirjev z jeklenim zateznim pasom za montažo na izolacijo cevi ali direktno na cev (barva tablice določena na podlagi vrste medija); oznaka smeri pretoka s puščicami v barvi ustrezni mediju; oznake naprav;
</t>
    </r>
  </si>
  <si>
    <r>
      <rPr>
        <b/>
        <sz val="10"/>
        <rFont val="Arial"/>
        <family val="2"/>
        <charset val="238"/>
      </rPr>
      <t>Hladilni agregat</t>
    </r>
    <r>
      <rPr>
        <sz val="10"/>
        <rFont val="Arial"/>
        <family val="2"/>
        <charset val="238"/>
      </rPr>
      <t xml:space="preserve"> (št.10)</t>
    </r>
    <r>
      <rPr>
        <b/>
        <sz val="10"/>
        <rFont val="Arial"/>
        <family val="2"/>
        <charset val="238"/>
      </rPr>
      <t xml:space="preserve">
</t>
    </r>
    <r>
      <rPr>
        <sz val="10"/>
        <rFont val="Arial"/>
        <family val="2"/>
        <charset val="238"/>
      </rPr>
      <t xml:space="preserve">Hladilni agregat za proizvodnjo hladne vode kompaktne izvedbe z zračno hlajenim kondenzatorjem za zunanjo postavitev, TIHE izvedbe z visokim izkoristkom za delovanje pri temperaturah okolice do 46°C, mikroprocesorsko voden, s preverjenimi tehničnimi podatki s strani priznane neodvisne inštitucije EUROVENT, z listinami o skladnosti EC. </t>
    </r>
  </si>
  <si>
    <r>
      <t xml:space="preserve">Visoko učinkovit ploščni izmenjevalec za hladilni krog, sestavljen iz med seboj varjenimi rebrastimi ploščami iz nerjavečega jekla 316. Uparjalnik je izoliran z visoko kvalitetno toplotno izolacijo. Hidravlični priključek je izveden s »VICTAULIC« načinom spajanja. </t>
    </r>
    <r>
      <rPr>
        <sz val="10"/>
        <rFont val="Arial Narrow"/>
        <family val="2"/>
      </rPr>
      <t>Opremljen s:</t>
    </r>
  </si>
  <si>
    <r>
      <rPr>
        <b/>
        <sz val="10"/>
        <rFont val="Arial"/>
        <family val="2"/>
        <charset val="238"/>
      </rPr>
      <t xml:space="preserve">Obtočna črpalka (elektronska) - hlajenje - primar </t>
    </r>
    <r>
      <rPr>
        <sz val="10"/>
        <rFont val="Arial"/>
        <family val="2"/>
        <charset val="238"/>
      </rPr>
      <t xml:space="preserve">(št.30)
Visoko učinkovita standardna črpalka s potopljenim rotorjem, elektronsko regulirana, s potopljenim rotorjem, sinhronim motorjem po ECM-tehnologiji in integrirano elektronsko regulacijo zmogljivosti za brezstopenjsko regulacijo tlačne razlike. Uporabna za vse vrste ogrevanja, prezračevanja in klimatizacije. </t>
    </r>
  </si>
  <si>
    <r>
      <rPr>
        <b/>
        <sz val="10"/>
        <rFont val="Arial"/>
        <family val="2"/>
        <charset val="238"/>
      </rPr>
      <t>Obtočna črpalka (elektronska) - hlajenje - sekundar</t>
    </r>
    <r>
      <rPr>
        <sz val="10"/>
        <rFont val="Arial"/>
        <family val="2"/>
        <charset val="238"/>
      </rPr>
      <t xml:space="preserve"> (št.30)
enak opis kot zgornja postavka</t>
    </r>
  </si>
  <si>
    <r>
      <t>Raztezna posoda - primar - hladilni agregat (št.22):</t>
    </r>
    <r>
      <rPr>
        <sz val="10"/>
        <rFont val="Arial"/>
        <family val="2"/>
        <charset val="238"/>
      </rPr>
      <t xml:space="preserve">
Dobava in montaža zaprte membranske raztezne posode, komplet s stenskim in pritrdilnim montažnim materialom;
Vcel = 12 l, PN 4,
pN</t>
    </r>
    <r>
      <rPr>
        <vertAlign val="subscript"/>
        <sz val="10"/>
        <rFont val="Arial"/>
        <family val="2"/>
        <charset val="238"/>
      </rPr>
      <t>2</t>
    </r>
    <r>
      <rPr>
        <sz val="10"/>
        <rFont val="Arial"/>
        <family val="2"/>
        <charset val="238"/>
      </rPr>
      <t xml:space="preserve"> = 1,5 bar (n);
DN20 - R 3/4''</t>
    </r>
  </si>
  <si>
    <r>
      <t>Raztezna posoda - sekundar - sistem hlajenja (št.31)</t>
    </r>
    <r>
      <rPr>
        <sz val="10"/>
        <rFont val="Arial"/>
        <family val="2"/>
        <charset val="238"/>
      </rPr>
      <t xml:space="preserve">
Dobava in montaža zaprte membranske raztezne posode, komplet z montažnim materialom;
Vcel = 50 l, PN 6,
pN</t>
    </r>
    <r>
      <rPr>
        <vertAlign val="subscript"/>
        <sz val="10"/>
        <rFont val="Arial"/>
        <family val="2"/>
        <charset val="238"/>
      </rPr>
      <t>2</t>
    </r>
    <r>
      <rPr>
        <sz val="10"/>
        <rFont val="Arial"/>
        <family val="2"/>
        <charset val="238"/>
      </rPr>
      <t xml:space="preserve"> = 1,5 bar (n);</t>
    </r>
    <r>
      <rPr>
        <b/>
        <sz val="10"/>
        <rFont val="Arial"/>
        <family val="2"/>
        <charset val="238"/>
      </rPr>
      <t xml:space="preserve">
DN20 - R 3/4''</t>
    </r>
  </si>
  <si>
    <r>
      <t>Krogelni ventil - navojni:</t>
    </r>
    <r>
      <rPr>
        <sz val="10"/>
        <rFont val="Arial"/>
        <family val="2"/>
        <charset val="238"/>
      </rPr>
      <t xml:space="preserve">
Dobava in montaža medeninastega krogelnega ventila navojne izvedbe, s tesnilnim materialom;  110 °C; 
PN 6</t>
    </r>
  </si>
  <si>
    <r>
      <t>Zaporna loputa - prirobnična:</t>
    </r>
    <r>
      <rPr>
        <sz val="10"/>
        <rFont val="Arial"/>
        <family val="2"/>
        <charset val="238"/>
      </rPr>
      <t xml:space="preserve">
Medprirobnična protipovratna loputa, z varilnima protiprirobnicama, primerna za hladilno vodo 5°.. 30°C, min.PN6, skupaj z vijačnim in tesnilnim materialom.</t>
    </r>
  </si>
  <si>
    <r>
      <t xml:space="preserve">Varnostni ventil:
</t>
    </r>
    <r>
      <rPr>
        <sz val="10"/>
        <rFont val="Arial"/>
        <family val="2"/>
        <charset val="238"/>
      </rPr>
      <t xml:space="preserve">Dobava in montaža varnostnega ventila na vzmet za toplo vodo; navojne izvedbe; varovanje po DIN 4751/2; kompletno s tesnilnim materialom; </t>
    </r>
  </si>
  <si>
    <r>
      <t>Krogelni ventil z blokado dostopa:</t>
    </r>
    <r>
      <rPr>
        <sz val="10"/>
        <rFont val="Arial"/>
        <family val="2"/>
        <charset val="238"/>
      </rPr>
      <t xml:space="preserve">
Dobava in montaža medeninastega krogelnega ventila navojne izvedbe, z blokado proti nepooblaščenemu dostopu, s tesnilnim materialom; 110 °C; PN 16;</t>
    </r>
  </si>
  <si>
    <r>
      <t xml:space="preserve">Lovilnik nesnage - prirobnični:
</t>
    </r>
    <r>
      <rPr>
        <sz val="10"/>
        <rFont val="Arial"/>
        <family val="2"/>
        <charset val="238"/>
      </rPr>
      <t>Dobava in montaža NL lovilca nečistoč prirobnične izvedbe, s protiprirobnicami in s tesnilnim materialom; 110 °C; PN 6</t>
    </r>
  </si>
  <si>
    <r>
      <t xml:space="preserve">Protipovratna loputa
</t>
    </r>
    <r>
      <rPr>
        <sz val="10"/>
        <rFont val="Arial"/>
        <family val="2"/>
        <charset val="238"/>
      </rPr>
      <t>Medprirobnična protipovratna loputa, z varilnima protiprirobnicama, primerna za hladilno vodo 5°.. 30°C, min.PN6, skupaj z vijačnim in tesnilnim materialom.</t>
    </r>
  </si>
  <si>
    <r>
      <t xml:space="preserve">Kompenzator iz gume
</t>
    </r>
    <r>
      <rPr>
        <sz val="10"/>
        <rFont val="Arial"/>
        <family val="2"/>
        <charset val="238"/>
      </rPr>
      <t>Kompenzator iz gume za dušenje vibracij in hrupa, s prirobničnimi priključki in varilno protiprirobnico, primeren za hladilno vodo 6°...30°C, PN6, skupaj z vijačnim in tesnilnim materialom.</t>
    </r>
  </si>
  <si>
    <r>
      <t>Zalogovnik hladilne vode:</t>
    </r>
    <r>
      <rPr>
        <sz val="10"/>
        <rFont val="Arial"/>
        <family val="2"/>
        <charset val="238"/>
      </rPr>
      <t xml:space="preserve">
Dobava in montaža zalogovnika hladilne vode v sestavi:</t>
    </r>
  </si>
  <si>
    <r>
      <t>- hranilnik, prostornine 2,0 m</t>
    </r>
    <r>
      <rPr>
        <sz val="8.9"/>
        <rFont val="Arial"/>
        <family val="2"/>
        <charset val="238"/>
      </rPr>
      <t>³</t>
    </r>
    <r>
      <rPr>
        <sz val="7.9"/>
        <rFont val="Arial"/>
        <family val="2"/>
        <charset val="238"/>
      </rPr>
      <t>,</t>
    </r>
    <r>
      <rPr>
        <sz val="10"/>
        <rFont val="Arial"/>
        <family val="2"/>
        <charset val="238"/>
      </rPr>
      <t xml:space="preserve"> iz jeklene pločevine, z nogicami za postavitev, ušesci za dvigovanje in sledečimi podatki:</t>
    </r>
  </si>
  <si>
    <r>
      <t xml:space="preserve">Temperaturno tipalo:
</t>
    </r>
    <r>
      <rPr>
        <sz val="10"/>
        <rFont val="Arial"/>
        <family val="2"/>
        <charset val="238"/>
      </rPr>
      <t>(T20.1, T30.01, T30.2)
Dobava in montaža temperaturnega tipala Pt1000 za vgradnjo v cevni razvod ali bojler, skupaj s tulko in vsem potrebnim montažnim in pritrdilnim materialom.</t>
    </r>
  </si>
  <si>
    <r>
      <t>Manometer s tripotno pipo:</t>
    </r>
    <r>
      <rPr>
        <sz val="10"/>
        <rFont val="Arial"/>
        <family val="2"/>
        <charset val="238"/>
      </rPr>
      <t xml:space="preserve">
Dobava in montaža manometra premera 80 mm s priključkom 1/2" radialno navzdol, merilna natančnost 1,6 % od končne vrednosti skale, skupaj s tripotno manometersko pipo ter s pritrdilnim in tesnilnim materialom; </t>
    </r>
  </si>
  <si>
    <r>
      <t>Ultrazvočni toplotni števec</t>
    </r>
    <r>
      <rPr>
        <sz val="10"/>
        <rFont val="Arial"/>
        <family val="2"/>
      </rPr>
      <t xml:space="preserve">
Kompaktni ultrazvočni toplotni števec s prirobničnimi priključki, za merjenje na hladilem sistemu 5° do 20°C, s prigrajeno računsko enoto, z M-BUS povezavo na CNS, baterijsko napajanje, skupaj s tipali in tulko za vgradnjo tipala v dovodni vod (tipalo na povratnem vodu je na števcu), umerjen, merilni razred C, tlačna stopnja PN16, skupaj s protiprirobnicama. Toplotni števec za sledeče tehnične podatke:</t>
    </r>
  </si>
  <si>
    <r>
      <t xml:space="preserve">Razdelilnik hladilne vode
</t>
    </r>
    <r>
      <rPr>
        <sz val="10"/>
        <rFont val="Arial"/>
        <family val="2"/>
        <charset val="238"/>
      </rPr>
      <t>Razdelilnik hladilne vode izdelan iz jeklene cevi DN150 po EN 10220, tlačna stopnja PN6, z bombiranim dnom, dolžine cca. 1,5m, s sledečimi priključki:</t>
    </r>
  </si>
  <si>
    <r>
      <t>Predizolirana SRD 11 cev za zunanjo vgradnjo hladilnih cevi:</t>
    </r>
    <r>
      <rPr>
        <sz val="10"/>
        <rFont val="Arial"/>
        <family val="2"/>
        <charset val="238"/>
      </rPr>
      <t xml:space="preserve">
Dobava in montaža predizolirane dvojne cevi za dovod/odovod, iz materiala SRD11, PN6, cev dimenzije 110x10mm, s fazonskimi kosi, z dodatkom za razrez, s spajanjem s polifuzijskim spajanjem, cev sestoječa iz:
- izolacijskim materialom z zaprto-celično zamreženo peno iz polietilena (PE-X), zunanjega premea 200mm,
- zunanjega zaščitnega plaščaiz PE-HD,
- notranje cevi iz zamreženega polietilena PE-Xa v skladu s standardom EN 15875 vključno s  pritrdilnim materialom</t>
    </r>
  </si>
  <si>
    <r>
      <t>Cev iz nelegiranega jekla - HLADILNI RAZVOD:</t>
    </r>
    <r>
      <rPr>
        <sz val="10"/>
        <rFont val="Arial"/>
        <family val="2"/>
        <charset val="238"/>
      </rPr>
      <t xml:space="preserve">
Dobava in montaža  jeklene cevi, iz jekla 1.4520, s pripadajočimi fazonskimi kosi iz nerjevečega jekla 1.4301, z dodatkom za razrez, z dodatkom za obešalni materjal, s spojnim materialom za spajanje s hladnim stiskanjem z zagotavljanjem tlačne stopnje PN 16, tmax = 105 °C, z EPDM tesnili, s pritrdilnim materialom; za sistem hlajenja se uporabijo sistemske izolacijske objemke skupaj z obešalnim materialom</t>
    </r>
  </si>
  <si>
    <r>
      <t>Izolacija cevovodov s vsemi fazonskimi kosi:</t>
    </r>
    <r>
      <rPr>
        <sz val="10"/>
        <rFont val="Arial"/>
        <family val="2"/>
        <charset val="238"/>
      </rPr>
      <t xml:space="preserve">
Izolacija cevovodov z ovojnim materialom iz parozapornega izolacijskega materiala, z dodatkom za razrez in z lepilnim materialom
Dobava in montaža toplotne izolacije (cevaki) za izolacijo toplega medija iz kamene volne kaširani z Al folijo, obstojni pri visokih temperaturah, toplotni in zvočni izolativnosti, AS kvaliteta, tališče &gt; 1000°C,  toplotne prevodnosti &lt;0.033W/mK, vključno z vsem potrebnim povezovalnimi kosi (T-kos,  kolena 90°, kolena 45°,..),  z dodatkom za razrez, lepilnim, tesnilnim materilom in pritrdilnim priborom, za cevi debeline po DIN.</t>
    </r>
  </si>
  <si>
    <r>
      <t xml:space="preserve">Izolacija, zaščitena z Al pločevino:
</t>
    </r>
    <r>
      <rPr>
        <sz val="10"/>
        <rFont val="Arial"/>
        <family val="2"/>
        <charset val="238"/>
      </rPr>
      <t>Zaščitna Alu-pločevina okoli izolacije zunanjega dela rzvoda hladilnih cevi pri hladilnem agregatu</t>
    </r>
  </si>
  <si>
    <r>
      <rPr>
        <b/>
        <sz val="10"/>
        <rFont val="Arial"/>
        <family val="2"/>
        <charset val="238"/>
      </rPr>
      <t>Komunikacijski blok</t>
    </r>
    <r>
      <rPr>
        <sz val="10"/>
        <rFont val="Arial"/>
        <family val="2"/>
        <charset val="238"/>
      </rPr>
      <t xml:space="preserve"> 
za priklop žičnega upravljalnika
Ustreza: Mitsubishi Electric PAC-SH29TC-E
ali enakovredno</t>
    </r>
  </si>
  <si>
    <r>
      <rPr>
        <b/>
        <sz val="10"/>
        <rFont val="Arial"/>
        <family val="2"/>
        <charset val="238"/>
      </rPr>
      <t>Bakrene cevi</t>
    </r>
    <r>
      <rPr>
        <sz val="10"/>
        <rFont val="Arial"/>
        <family val="2"/>
        <charset val="238"/>
      </rPr>
      <t xml:space="preserve">, predizolirane z ARMSTRONG AC 9 s fazonskimi kosi, z materialom za lotanje, s tesnilnim in obešalnim materialom, z dodatkom za razrez, po VDI 2035, DIN 18380                                                                      </t>
    </r>
  </si>
  <si>
    <r>
      <rPr>
        <b/>
        <sz val="10"/>
        <rFont val="Arial"/>
        <family val="2"/>
        <charset val="238"/>
      </rPr>
      <t>Elektro komunikacijske povezave</t>
    </r>
    <r>
      <rPr>
        <sz val="10"/>
        <rFont val="Arial"/>
        <family val="2"/>
        <charset val="238"/>
      </rPr>
      <t xml:space="preserve">
Dobava in montaža elektro komunikacijske povezave med notranjo in zunanjo enoto:</t>
    </r>
  </si>
  <si>
    <r>
      <t>- 5x1,5mm</t>
    </r>
    <r>
      <rPr>
        <vertAlign val="superscript"/>
        <sz val="10"/>
        <rFont val="Arial"/>
        <family val="2"/>
        <charset val="238"/>
      </rPr>
      <t>2</t>
    </r>
    <r>
      <rPr>
        <sz val="10"/>
        <rFont val="Arial"/>
        <family val="2"/>
        <charset val="238"/>
      </rPr>
      <t xml:space="preserve"> oklopljen kabel za signal</t>
    </r>
  </si>
  <si>
    <r>
      <rPr>
        <b/>
        <sz val="10"/>
        <rFont val="Arial"/>
        <family val="2"/>
        <charset val="238"/>
      </rPr>
      <t>Požarno tesnenje prehodov instalacije:</t>
    </r>
    <r>
      <rPr>
        <sz val="10"/>
        <rFont val="Arial"/>
        <family val="2"/>
        <charset val="238"/>
      </rPr>
      <t xml:space="preserve">  
Požarna zatesnitev vseh odprtin pri prehodih instalacij skozi požarno odporne stene s požarnim materialom, tako da je dosežena enaka požarna odpornost kot jo ima požarna ločitev preko katere prehaja. Pri iziri ustreznega požarnega tesnilnega sredstva se dosledno upošteva navodila proizvajalca.  Požarno tesnitev prebojev instalacij se mora izvesti skladno z zahtevami ŠPV.</t>
    </r>
  </si>
  <si>
    <r>
      <t>Centralna prezračevalna naprava PN10:</t>
    </r>
    <r>
      <rPr>
        <sz val="10"/>
        <rFont val="Arial"/>
        <family val="2"/>
        <charset val="238"/>
      </rPr>
      <t xml:space="preserve">
Dobava, montaža in zagon kompaktne notranje prezračevalne naprave</t>
    </r>
  </si>
  <si>
    <r>
      <t>Notranja prezračevalna naprava PN20:</t>
    </r>
    <r>
      <rPr>
        <sz val="10"/>
        <rFont val="Arial"/>
        <family val="2"/>
        <charset val="238"/>
      </rPr>
      <t xml:space="preserve">
Dobava, montaža in zagon kompaktne notranje prezračevalne naprave</t>
    </r>
  </si>
  <si>
    <r>
      <t>Pravokotni prezračevalni kanali:</t>
    </r>
    <r>
      <rPr>
        <sz val="10"/>
        <rFont val="Arial"/>
        <family val="2"/>
        <charset val="238"/>
      </rPr>
      <t xml:space="preserve">
Dobava in montaža pravokotnih kanalov iz pocinkane pločevine s fazonskimi kosi po SIST EN 1505, SIST prEN 1507, SIST prEN12236, DIN 24190 in DIN  24191, s tesnilnim, spojnim, pritrdilnim in obešalnim materialom</t>
    </r>
  </si>
  <si>
    <r>
      <t>Okrogli prezračevalni kanali:</t>
    </r>
    <r>
      <rPr>
        <sz val="10"/>
        <rFont val="Arial"/>
        <family val="2"/>
        <charset val="238"/>
      </rPr>
      <t xml:space="preserve">
Dobava in montaža spiralno robljenih kanalov iz pocinkane pločevine s fazonskimi kosi po SIST EN 1506, SIST prEN 12237, SIST prEN12236 in DIN  24151, s tesnilnim, spojnim, pritrdilnim in obešalnim materialom</t>
    </r>
  </si>
  <si>
    <r>
      <t>Zvočno dušilna fleksibilna cev:</t>
    </r>
    <r>
      <rPr>
        <sz val="10"/>
        <rFont val="Arial"/>
        <family val="2"/>
        <charset val="238"/>
      </rPr>
      <t xml:space="preserve">
Dobava in montaža toplotno izolirane in zvočno dušilne toge fleksibilne cevi, s pritrdilnim in tesnilnim materialom;</t>
    </r>
  </si>
  <si>
    <r>
      <t>Dušilnik zvoka - okrogli presek:</t>
    </r>
    <r>
      <rPr>
        <sz val="10"/>
        <rFont val="Arial"/>
        <family val="2"/>
        <charset val="238"/>
      </rPr>
      <t xml:space="preserve">
Dobava in montaža dušilca zvoka, skupaj z vsem ostalim potrebnim pritrdilnim in tesnilnim materialom za montažo.</t>
    </r>
  </si>
  <si>
    <r>
      <t>Dušilnik zvoka - pravokotni presek:</t>
    </r>
    <r>
      <rPr>
        <sz val="10"/>
        <rFont val="Arial"/>
        <family val="2"/>
        <charset val="238"/>
      </rPr>
      <t xml:space="preserve">
Dobava in montaža dušilca zvoka, skupaj z vsem ostalim potrebnim pritrdilnim in tesnilnim materialom za montažo.</t>
    </r>
  </si>
  <si>
    <r>
      <t xml:space="preserve">Prezračevalna rešetka:
</t>
    </r>
    <r>
      <rPr>
        <sz val="10"/>
        <rFont val="Arial"/>
        <family val="2"/>
        <charset val="238"/>
      </rPr>
      <t>Dobava in montaža pocinkane jeklene prezračevalne rešetke, za montažo na okrogle kanale, skupaj z elementom za nastavitev količine, skupaj z vgradnim okvirjem</t>
    </r>
  </si>
  <si>
    <r>
      <t xml:space="preserve">Prezračevalna rešetka:
</t>
    </r>
    <r>
      <rPr>
        <sz val="10"/>
        <rFont val="Arial"/>
        <family val="2"/>
        <charset val="238"/>
      </rPr>
      <t>Dobava in montaža pocinkane jeklene prezračevalne rešetke, za montažo na pravokotne kanale, skupaj z elementom za nastavitev količine, skupaj z vgradnim okvirjem</t>
    </r>
  </si>
  <si>
    <r>
      <t>Linijski difuzor:</t>
    </r>
    <r>
      <rPr>
        <sz val="10"/>
        <rFont val="Arial"/>
        <family val="2"/>
        <charset val="238"/>
      </rPr>
      <t xml:space="preserve">
Dobava in montaža dvorednega linijskega difuzorja, z masko iz Al profilov, barve po izbiri arhitekta, z vstavljenimi usmerniki zraka iz umetne mase za posamično regulacijo smeri vpiha zraka, dvoredne izvedbe, vgrajen posamično z zaključnimi kotniki, z regulacijsko loputo;</t>
    </r>
  </si>
  <si>
    <r>
      <t xml:space="preserve">  L=1800 mm - dva priključka </t>
    </r>
    <r>
      <rPr>
        <sz val="10"/>
        <rFont val="Symbol"/>
        <family val="1"/>
        <charset val="2"/>
      </rPr>
      <t>f</t>
    </r>
    <r>
      <rPr>
        <sz val="10"/>
        <rFont val="Arial"/>
        <family val="2"/>
        <charset val="238"/>
      </rPr>
      <t>200</t>
    </r>
  </si>
  <si>
    <r>
      <t>Vrtinčni difuzor:</t>
    </r>
    <r>
      <rPr>
        <sz val="10"/>
        <rFont val="Arial"/>
        <family val="2"/>
        <charset val="238"/>
      </rPr>
      <t xml:space="preserve">
Dobava in montaža kvadratnega vrtinčnega difuzorja z nastavljivimi deflektorji za vgradnjo v viseče stropove, z masko in izolirano komoro, vključno z regulacijsko loputo;</t>
    </r>
  </si>
  <si>
    <r>
      <t xml:space="preserve">Prezračevalni ventil - dovodni: </t>
    </r>
    <r>
      <rPr>
        <sz val="10"/>
        <rFont val="Arial"/>
        <family val="2"/>
        <charset val="238"/>
      </rPr>
      <t xml:space="preserve">
Dobava in montaža prezračevalnega ventila za dovod zraka, bele barve
Sestavljajo ga:
 - nastavljiv usmerjevalni obroč za nastavitev pretoka,
 - fiksni okrasni pokrov okrogle oblike,
 - pritrditev na predhodno vgrajen vgradni okvir,
 - penasto tesnilo po obodu.
Okvir je primeren za vse načine vgradnje (na steno, strop ali kanal). Vključno z izrezom v Armstrong ali gips karton stropu.</t>
    </r>
  </si>
  <si>
    <r>
      <t xml:space="preserve">Prezračevalni ventil - odvodni: </t>
    </r>
    <r>
      <rPr>
        <sz val="10"/>
        <rFont val="Arial"/>
        <family val="2"/>
        <charset val="238"/>
      </rPr>
      <t xml:space="preserve">
Dobava in montaža prezračevalnega ventila za odvod/dovod zraka, bele barve
Sestavljajo ga:
 - nastavljiv usmerjevalni obroč za nastavitev pretoka,
 - fiksni okrasni pokrov okrogle oblike,
 - pritrditev na predhodno vgrajen vgradni okvir,
 - penasto tesnilo po obodu.
Okvir je primeren za vse načine vgradnje (na steno, strop ali kanal). Vključno z izrezom v Armstrong ali gips karton stropu.</t>
    </r>
  </si>
  <si>
    <r>
      <t>Zajemna rešetka:</t>
    </r>
    <r>
      <rPr>
        <sz val="10"/>
        <rFont val="Arial"/>
        <family val="2"/>
        <charset val="238"/>
      </rPr>
      <t xml:space="preserve">
Dobava in montaža pravokotne jeklene zaščitne rešetke z okvirjem za montažo na fasadni panel, narejena iz pocinkane pločevine.  Z zaščitno pocinkano mrežo in barvana s prašno barvo RAL po izbiri arhitekta. Skupaj z vsem montažnim in tesnilnim materialom. </t>
    </r>
  </si>
  <si>
    <r>
      <t>Strešni deflektor - pravokotni:</t>
    </r>
    <r>
      <rPr>
        <sz val="10"/>
        <rFont val="Arial"/>
        <family val="2"/>
        <charset val="238"/>
      </rPr>
      <t xml:space="preserve">
Dobava in montaža pravokotnega strešnega deflektorja iz jeklene pocinkane pločevine zaščitene s jekleno mrežo</t>
    </r>
    <r>
      <rPr>
        <b/>
        <sz val="10"/>
        <rFont val="Arial"/>
        <family val="2"/>
        <charset val="238"/>
      </rPr>
      <t>;</t>
    </r>
  </si>
  <si>
    <r>
      <t>Dušilna loputa okrogla:</t>
    </r>
    <r>
      <rPr>
        <sz val="10"/>
        <rFont val="Arial"/>
        <family val="2"/>
        <charset val="238"/>
      </rPr>
      <t xml:space="preserve">
Dobava in montažja dušilne lopute, z montažnim in tesnilnim materialom;</t>
    </r>
  </si>
  <si>
    <r>
      <t>Dušilna loputa pravokotna:</t>
    </r>
    <r>
      <rPr>
        <sz val="10"/>
        <rFont val="Arial"/>
        <family val="2"/>
        <charset val="238"/>
      </rPr>
      <t xml:space="preserve">
Dobava in montažja dušilne lopute, z montažnim in tesnilnim materialom;</t>
    </r>
  </si>
  <si>
    <r>
      <t xml:space="preserve">Regulator pretoka - elektronski:
</t>
    </r>
    <r>
      <rPr>
        <sz val="10"/>
        <rFont val="Arial"/>
        <family val="2"/>
        <charset val="238"/>
      </rPr>
      <t>Dobava in montaža elektronskega regulatorja pretoka z referenčnim signalom, standardne dolžine; zočno izolirano ohišje; z montažnim materialom, 
24 V, 0-10 V;</t>
    </r>
  </si>
  <si>
    <r>
      <t>Mehanski regulator pretoka-okrogli presek:</t>
    </r>
    <r>
      <rPr>
        <sz val="10"/>
        <rFont val="Arial"/>
        <family val="2"/>
        <charset val="238"/>
      </rPr>
      <t xml:space="preserve">
Dobava in montaža mehanskega regulatorja pretoka, material pocinkana pločevina</t>
    </r>
  </si>
  <si>
    <r>
      <t xml:space="preserve">Požarna loputa s pogonom - okroglega preseka:
</t>
    </r>
    <r>
      <rPr>
        <sz val="10"/>
        <rFont val="Arial"/>
        <family val="2"/>
        <charset val="238"/>
      </rPr>
      <t>Dobava in vgradnja požarne lopute s pogonom 230V, z mejnimi tipkali za kontrolo lege lopute, za vgradnjo v kanale okroglih presekov, z montažnim materialom in ustreznim certifikatom;
Pri vgradnji lopute se vgradi fleksibilni vmesni kos skladno z ÖNORM H 6031.</t>
    </r>
  </si>
  <si>
    <r>
      <t xml:space="preserve">Požarna loputa s pogonom - pravokotnega preseka:
</t>
    </r>
    <r>
      <rPr>
        <sz val="10"/>
        <rFont val="Arial"/>
        <family val="2"/>
        <charset val="238"/>
      </rPr>
      <t>Dobava in vgradnja požarne lopute s pogonom 230V, z mejnimi tipkali za kontrolo lege lopute, pravokotnega preseka, z montažnim materialom in ustreznim certifikatom;
Pri vgradnji lopute se vgradi fleksibilni vmesni kos skladno z ÖNORM H 6031.</t>
    </r>
  </si>
  <si>
    <r>
      <t>Požarna loputa z vzmetnim aktiviranjem - okroglega preseka:</t>
    </r>
    <r>
      <rPr>
        <sz val="10"/>
        <rFont val="Arial"/>
        <family val="2"/>
        <charset val="238"/>
      </rPr>
      <t xml:space="preserve">
Dobava in vgradnja požarne lopute z vzmetnim aktiviranjem z vgrajenim mikro stikalom za končni položaj 24V, za vgradnjo v kanale okroglih presekov, z montažnim materialom; 
Pri vgradnji lopute se vgradi fleksibilni vmesni kos skladno z ÖNORM H 6031.</t>
    </r>
  </si>
  <si>
    <r>
      <rPr>
        <sz val="10"/>
        <rFont val="Calibri"/>
        <family val="2"/>
        <charset val="238"/>
      </rPr>
      <t xml:space="preserve">  Ø</t>
    </r>
    <r>
      <rPr>
        <sz val="10"/>
        <rFont val="Arial"/>
        <family val="2"/>
        <charset val="238"/>
      </rPr>
      <t xml:space="preserve"> 100</t>
    </r>
  </si>
  <si>
    <r>
      <t>Toplotna izolacija kanalov:</t>
    </r>
    <r>
      <rPr>
        <sz val="10"/>
        <rFont val="Arial"/>
        <family val="2"/>
        <charset val="238"/>
      </rPr>
      <t xml:space="preserve">
Dobava in montaža toplotne izolacije kanalov, kanalskih fazonskih kosov ter prirobnic kanalov s parozaporno izolacijo, kompletno z lepilom. Upoštevana je kvadratura izoliranih kanalov, dobava in montaža na enoto mora upoštevati dodatek za izolacijo prirobnic kanalov in spojev (debelina izolacije prirobnic kanalov je enaka debelini izolacije kanalov, pri izvedbi upoštevati Navodilo za instalacijo Kaimann). Zunanji razvod zaščiten z Alu pločevino</t>
    </r>
  </si>
  <si>
    <r>
      <t xml:space="preserve"> - koeficient lambda l</t>
    </r>
    <r>
      <rPr>
        <sz val="9"/>
        <rFont val="Calibri"/>
        <family val="2"/>
        <charset val="238"/>
      </rPr>
      <t>≤</t>
    </r>
    <r>
      <rPr>
        <sz val="9"/>
        <rFont val="Arial"/>
        <family val="2"/>
        <charset val="238"/>
      </rPr>
      <t>0,034 W/mK(0°C)</t>
    </r>
  </si>
  <si>
    <r>
      <t xml:space="preserve"> - koeficient parozapornosti </t>
    </r>
    <r>
      <rPr>
        <sz val="9"/>
        <rFont val="Symbol"/>
        <family val="1"/>
        <charset val="2"/>
      </rPr>
      <t>m</t>
    </r>
    <r>
      <rPr>
        <sz val="9"/>
        <rFont val="Calibri"/>
        <family val="2"/>
        <charset val="238"/>
      </rPr>
      <t>≥</t>
    </r>
    <r>
      <rPr>
        <sz val="9"/>
        <rFont val="Arial"/>
        <family val="2"/>
        <charset val="238"/>
      </rPr>
      <t xml:space="preserve"> 10.000</t>
    </r>
  </si>
  <si>
    <r>
      <t>Hidroizolacija na prehodu skozi streho:</t>
    </r>
    <r>
      <rPr>
        <sz val="10"/>
        <rFont val="Arial"/>
        <family val="2"/>
        <charset val="238"/>
      </rPr>
      <t xml:space="preserve">
Dobava in montaža hidroizolacije na prehodu prezračevalnih kanalov skozi streho po sistemu membran Impermax</t>
    </r>
    <r>
      <rPr>
        <b/>
        <sz val="10"/>
        <rFont val="Arial"/>
        <family val="2"/>
        <charset val="238"/>
      </rPr>
      <t>;</t>
    </r>
  </si>
  <si>
    <r>
      <t>Kompakten sušilnik zraka:</t>
    </r>
    <r>
      <rPr>
        <sz val="10"/>
        <rFont val="Arial"/>
        <family val="2"/>
        <charset val="238"/>
      </rPr>
      <t xml:space="preserve">
Dobava, montaža in zagon kompaktnega industrijskega sušilnika zraka, sestavljenega iz zajemne rešetke, uparjalnika, kompresorja, kondezatorja in ekspanzijskega ventila ter ventilatorja in dovodne rešetke, skupaj s kompaktnim ohišjem, z nosilnimi konzolami, vijaki in z vložki za pritrditev v AB ploščo ali na trapezno pločevino. S prigrajenim sistemom za odtaljevanje.
Tehnični podatki:
- odvod vlage pri 20</t>
    </r>
    <r>
      <rPr>
        <sz val="10"/>
        <rFont val="Symbol"/>
        <family val="1"/>
        <charset val="2"/>
      </rPr>
      <t>°</t>
    </r>
    <r>
      <rPr>
        <sz val="10"/>
        <rFont val="Arial"/>
        <family val="2"/>
        <charset val="238"/>
      </rPr>
      <t>C - 60% = 75,7 l/dan
- Nominalna el. moč: 2,7kW; 230/1/50
- Pretok zraka: 1400 m3/h
- Eksterni statični tlak: 150 Pa
- Hladilni plin R410A
- Zvočni tlak na razdalji 1m: 59,5dB(A) po ISO 9614</t>
    </r>
  </si>
  <si>
    <r>
      <t>Stenska krmilna enota:</t>
    </r>
    <r>
      <rPr>
        <sz val="10"/>
        <rFont val="Arial"/>
        <family val="2"/>
        <charset val="238"/>
      </rPr>
      <t xml:space="preserve">
Dobava in montaža stenska nastavljalne enote; žična izvedba; z vgrajenim higrostatom, primerna za krmiljenje izbranega sušilnika zraka. Skupaj s kabelsko povezavo s sušilnikom.</t>
    </r>
  </si>
  <si>
    <r>
      <t>Meritve in nastavitve:</t>
    </r>
    <r>
      <rPr>
        <sz val="10"/>
        <rFont val="Arial"/>
        <family val="2"/>
        <charset val="238"/>
      </rPr>
      <t xml:space="preserve">
Merjenje količin zraka, ureguliranje količin zraka in sistemov na predpisane količine zraka, meritve ostalih parametrov, ureguliranje do polne funkcionalnosti</t>
    </r>
  </si>
  <si>
    <r>
      <rPr>
        <b/>
        <sz val="10"/>
        <rFont val="Arial"/>
        <family val="2"/>
        <charset val="238"/>
      </rPr>
      <t>Tlačni preizkus kanalov:</t>
    </r>
    <r>
      <rPr>
        <sz val="10"/>
        <rFont val="Arial"/>
        <family val="2"/>
        <charset val="238"/>
      </rPr>
      <t xml:space="preserve">
Izvedba tlačnega preizkusa tesnosti kanalskih tras po DIN 24194 z nadtlakom 400Pa, z izdelavo poročila o preizkusu;</t>
    </r>
  </si>
  <si>
    <r>
      <rPr>
        <b/>
        <sz val="10"/>
        <rFont val="Arial"/>
        <family val="2"/>
        <charset val="238"/>
      </rPr>
      <t>Napisne ploščice in oznake:</t>
    </r>
    <r>
      <rPr>
        <sz val="10"/>
        <rFont val="Arial"/>
        <family val="2"/>
        <charset val="238"/>
      </rPr>
      <t xml:space="preserve">
Oznake elementov in naprav v skladu z zahtevami naročnika; barva tablice določena na podlagi vrste medija; oznaka smeri pretoka s puščicami v barvi ustrezni mediju; oznake naprav;</t>
    </r>
  </si>
  <si>
    <r>
      <t>Pripravljalna in zaključna dela:</t>
    </r>
    <r>
      <rPr>
        <sz val="10"/>
        <rFont val="Arial"/>
        <family val="2"/>
        <charset val="238"/>
      </rPr>
      <t xml:space="preserve">
Pripravljalna dela, zarisovanje tras, poskusno obratovanje in zaključna dela</t>
    </r>
  </si>
  <si>
    <r>
      <rPr>
        <b/>
        <sz val="10"/>
        <rFont val="Arial"/>
        <family val="2"/>
        <charset val="238"/>
      </rPr>
      <t>Področna kontrolna omarica (za en plin):</t>
    </r>
    <r>
      <rPr>
        <sz val="10"/>
        <rFont val="Arial"/>
        <family val="2"/>
        <charset val="238"/>
      </rPr>
      <t xml:space="preserve">
Dobava in montaža področne kontrolne omarice s področnimi zapornimi ventili skladno z EN ISO 7396-1, omarica omogoča zaporo medicinskih plinov posameznega kliničnega oddelka in nadzor tlaka ter zasilno napajanje posameznega plina, za podometno montažo, s sledečo opremo:</t>
    </r>
  </si>
  <si>
    <r>
      <t xml:space="preserve">- kontrolno zaporna enota z zapornim ventilom, z manometrom za vizuelno kontrolo tlaka, tlačnim pretvornikom za merjenje tlaka za potrebe vizuelnega in akustičnega prikaza oz. alarmiranja stanja pri +/-20% odstopanju, LED prikazom stanja posameznega plina (nizek, normalen, visok) in akustičnim signalom pri odstopanju od normalnega stanja, tipko za testiranje in začasno zadržanje alarma ter priključkom za zasilno napajanje (NIST) s kodiranim priključkom za napajanje iz zasilnega vira, posamezne kontrolne zaporne enote za sledeče pline:
- </t>
    </r>
    <r>
      <rPr>
        <u/>
        <sz val="10"/>
        <rFont val="Arial"/>
        <family val="2"/>
        <charset val="238"/>
      </rPr>
      <t xml:space="preserve">kisik 5bar (minimalno Cu </t>
    </r>
    <r>
      <rPr>
        <u/>
        <sz val="10"/>
        <rFont val="GreekC"/>
        <charset val="238"/>
      </rPr>
      <t>F</t>
    </r>
    <r>
      <rPr>
        <u/>
        <sz val="10"/>
        <rFont val="Arial"/>
        <family val="2"/>
        <charset val="238"/>
      </rPr>
      <t>15mm)</t>
    </r>
  </si>
  <si>
    <r>
      <rPr>
        <b/>
        <sz val="10"/>
        <rFont val="Arial CE"/>
        <charset val="238"/>
      </rPr>
      <t>Eksterni prikazovalnik medicinskih plinov</t>
    </r>
    <r>
      <rPr>
        <sz val="10"/>
        <rFont val="Arial CE"/>
        <family val="2"/>
        <charset val="238"/>
      </rPr>
      <t xml:space="preserve">
Dobava in montaža eksternega prikazovalnika medicinskih plinov za nadzor stanja posameznega medicinskega plina - optično in akustično javljanje odstopanja tlaka posameznega plina od normalnega stanja, skladno z EN737-3, priključena na področno kontrolno omarico medicinskih plinov iz predhodne pozicije, za pet plinov (kisik, komprimiran zrak 5 bar in 10bar, ogljikov dioksid, vakuum), z oznako posamezne vrste plina, z optičnim prikazom stanja tlaka posameznega plina (nizek, normalen, visok), akustičnim javljanjem pri odstopanju od normalnega stanja, tipko za testiranje in tipko za začasno zadržanje alarmnega signala. Skupaj s povezavo te eksterne nadzorne omarice na področno kontrolno omarico iz predhodne pozicije, skupaj z navodili za obratovanje in vzdrževanje ter podučitvijo uporabnika</t>
    </r>
  </si>
  <si>
    <r>
      <rPr>
        <b/>
        <sz val="10"/>
        <rFont val="Arial CE"/>
        <charset val="238"/>
      </rPr>
      <t>Specialna bakrena cev</t>
    </r>
    <r>
      <rPr>
        <sz val="10"/>
        <rFont val="Arial CE"/>
        <family val="2"/>
        <charset val="238"/>
      </rPr>
      <t xml:space="preserve">
Dobava in montaža specialne bakrene cevi, izdelane z vlečenjem iz celega, znotraj in zunaj očiščena in razmaščena, žarjena v vakumu, za instalacijo medicinskih plinov in vakuuma, po EN 13348, cevi na konceh zaprte s plastičnimi čepi; z dodatkom na odrez in spajanje, kompletno z ustrezno količino vseh vrst fitingov (loki, kolena, T-kosi, reducirni kosi, spojke, itd.) po EN1254-1,-4,-5, ter obešalnim in pritrdilnim materialom,  spajanje cevovodov in fitingov s trdim lotanjem pod zaščitno atmosfero brez talil. Vakuumski razvod mora imeti loke najmanj r=5d, odcepi pa izvedeni s 45° kosi ali ločnimi odcepi.</t>
    </r>
  </si>
  <si>
    <r>
      <t xml:space="preserve">f </t>
    </r>
    <r>
      <rPr>
        <sz val="10"/>
        <rFont val="Arial"/>
        <family val="2"/>
      </rPr>
      <t>8 x 1 mm</t>
    </r>
  </si>
  <si>
    <r>
      <t xml:space="preserve">f </t>
    </r>
    <r>
      <rPr>
        <sz val="10"/>
        <rFont val="Arial"/>
        <family val="2"/>
      </rPr>
      <t>12 x 1 mm</t>
    </r>
  </si>
  <si>
    <r>
      <rPr>
        <b/>
        <sz val="10"/>
        <rFont val="Arial"/>
        <family val="2"/>
        <charset val="238"/>
      </rPr>
      <t>Krogelna pipa</t>
    </r>
    <r>
      <rPr>
        <sz val="10"/>
        <rFont val="Arial"/>
        <family val="2"/>
        <charset val="238"/>
      </rPr>
      <t xml:space="preserve">
Krogelna pipa, primerna za medicinske pline, s priključki za plosko tesnjenje pri uporabi lotanih vijačnih spojev, PN25.</t>
    </r>
  </si>
  <si>
    <r>
      <rPr>
        <b/>
        <sz val="10"/>
        <rFont val="Arial"/>
        <family val="2"/>
        <charset val="238"/>
      </rPr>
      <t>Hitra spojka za kisik - podometna:</t>
    </r>
    <r>
      <rPr>
        <sz val="10"/>
        <rFont val="Arial"/>
        <family val="2"/>
        <charset val="238"/>
      </rPr>
      <t xml:space="preserve">
Dobava in montaža podometne hitre spojke za medicinski plin-kisik, 
- z ohišjem za podometno vgradnjo,
- s priključno bakreno cevjo </t>
    </r>
    <r>
      <rPr>
        <sz val="10"/>
        <rFont val="Symbol"/>
        <family val="1"/>
        <charset val="2"/>
      </rPr>
      <t>f</t>
    </r>
    <r>
      <rPr>
        <sz val="10"/>
        <rFont val="Arial"/>
        <family val="2"/>
        <charset val="238"/>
      </rPr>
      <t xml:space="preserve">8 mm,
- dimenzija sklopke (DxŠxG) 81x81x60mm, 
- s ploščico za kisik dim. cca 80x80x3mm,
- nazivni delovni tlak 5 </t>
    </r>
    <r>
      <rPr>
        <sz val="10"/>
        <rFont val="Calibri"/>
        <family val="2"/>
        <charset val="238"/>
      </rPr>
      <t>±</t>
    </r>
    <r>
      <rPr>
        <sz val="10"/>
        <rFont val="Arial"/>
        <family val="2"/>
        <charset val="238"/>
      </rPr>
      <t>0,5 bar,
- nazivni pretok 40</t>
    </r>
    <r>
      <rPr>
        <sz val="10"/>
        <rFont val="Calibri"/>
        <family val="2"/>
        <charset val="238"/>
      </rPr>
      <t>±</t>
    </r>
    <r>
      <rPr>
        <sz val="10"/>
        <rFont val="Arial"/>
        <family val="2"/>
        <charset val="238"/>
      </rPr>
      <t xml:space="preserve">3 l/min, 
- skladnjo s DIN 13260-2, EN 737-1
komplet s pritrdilnim materialom </t>
    </r>
  </si>
  <si>
    <r>
      <rPr>
        <b/>
        <sz val="10"/>
        <rFont val="Arial"/>
        <family val="2"/>
        <charset val="238"/>
      </rPr>
      <t>Hitra spojka za kisik - nadometna:</t>
    </r>
    <r>
      <rPr>
        <sz val="10"/>
        <rFont val="Arial"/>
        <family val="2"/>
        <charset val="238"/>
      </rPr>
      <t xml:space="preserve">
Dobava in montaža nadometne hitre spojke za medicinski plin-kisik, 
- z ohišjem za nadometno vgradnjo,
- s priključno bakreno cevjo </t>
    </r>
    <r>
      <rPr>
        <sz val="10"/>
        <rFont val="Symbol"/>
        <family val="1"/>
        <charset val="2"/>
      </rPr>
      <t>f</t>
    </r>
    <r>
      <rPr>
        <sz val="10"/>
        <rFont val="Arial"/>
        <family val="2"/>
        <charset val="238"/>
      </rPr>
      <t xml:space="preserve">8 mm,
- dimenzija ohišja (DxŠxG) 81x81x60mm,
- za vgradnjo v omarico (spodnja postavka),
- nazivni delovni tlak 5 </t>
    </r>
    <r>
      <rPr>
        <sz val="10"/>
        <rFont val="Calibri"/>
        <family val="2"/>
        <charset val="238"/>
      </rPr>
      <t>±</t>
    </r>
    <r>
      <rPr>
        <sz val="10"/>
        <rFont val="Arial"/>
        <family val="2"/>
        <charset val="238"/>
      </rPr>
      <t>0,5 bar,
- nazivni pretok 40</t>
    </r>
    <r>
      <rPr>
        <sz val="10"/>
        <rFont val="Calibri"/>
        <family val="2"/>
        <charset val="238"/>
      </rPr>
      <t>±</t>
    </r>
    <r>
      <rPr>
        <sz val="10"/>
        <rFont val="Arial"/>
        <family val="2"/>
        <charset val="238"/>
      </rPr>
      <t xml:space="preserve">3 l/min, 
- skladnjo s DIN 13260-2, EN 737-1
komplet s pritrdilnim materialom </t>
    </r>
  </si>
  <si>
    <r>
      <rPr>
        <b/>
        <sz val="10"/>
        <rFont val="Arial"/>
        <family val="2"/>
        <charset val="238"/>
      </rPr>
      <t>Omarica za dostop do priključne doze za kisik:</t>
    </r>
    <r>
      <rPr>
        <sz val="10"/>
        <rFont val="Arial"/>
        <family val="2"/>
        <charset val="238"/>
      </rPr>
      <t xml:space="preserve">
Dobava in montaža podometne omarice za dostop do priključne doze za kisik v prostorih za paciente, sestoječa iz:
- omarica iz nerjeveče pločevine iz materiala AISI 304, 
- vratica na pante,
- s ključavnico brez jezička za odpiranje,
- prašno barvana z belo barvo,
- z okvirnjem za vgradjno v steno,
- dimenzije cca 250x250x150 mm,
- debelina vratic in okvirja min 1,0mm, 
kompletno s pritrdilnim materialom </t>
    </r>
  </si>
  <si>
    <r>
      <rPr>
        <b/>
        <sz val="10"/>
        <rFont val="Arial"/>
        <family val="2"/>
        <charset val="238"/>
      </rPr>
      <t xml:space="preserve">Zaščita </t>
    </r>
    <r>
      <rPr>
        <sz val="10"/>
        <rFont val="Arial"/>
        <family val="2"/>
        <charset val="238"/>
      </rPr>
      <t xml:space="preserve">
Zaščita podometno vodenih cevi peljanih skozi stene proti koroziji s samolepilnim plastičnimi trakovi, odpornimi na gradbene materiale (apno, cement, ipd).</t>
    </r>
  </si>
  <si>
    <r>
      <rPr>
        <b/>
        <sz val="10"/>
        <rFont val="Arial CE"/>
        <charset val="238"/>
      </rPr>
      <t>Označba cevovodov</t>
    </r>
    <r>
      <rPr>
        <sz val="10"/>
        <rFont val="Arial CE"/>
        <family val="2"/>
        <charset val="238"/>
      </rPr>
      <t xml:space="preserve">
Označba cevovodov z vrsto in smerjo medija po DIN 2403 in specifičnimi zahtevami za medicinske pline. Označbe se namestijo na cca.5m na vseh razvodih z izjemo podometnih.</t>
    </r>
  </si>
  <si>
    <r>
      <t>Priklop na obstoječi razvod</t>
    </r>
    <r>
      <rPr>
        <sz val="10"/>
        <rFont val="Arial"/>
        <family val="2"/>
        <charset val="238"/>
      </rPr>
      <t xml:space="preserve">
Priklop na obstoječi razvod medicinskih plinov v kleti se sestoji iz:
- zaprtje obstoječega razvoda
- spraznjevanje razvoda
- vgradnja T kosa </t>
    </r>
    <r>
      <rPr>
        <sz val="10"/>
        <rFont val="Symbol"/>
        <family val="1"/>
        <charset val="2"/>
      </rPr>
      <t>f</t>
    </r>
    <r>
      <rPr>
        <sz val="10"/>
        <rFont val="Arial"/>
        <family val="2"/>
        <charset val="238"/>
      </rPr>
      <t>12/12/12 (zajet v zgornjih postavkah)
- vgranja ventila na odcep (zajet v zgornjih postavkah)
- izvedba preizkusov (preizkus na prepuščanje cevi, preizkus nepropustnosti ventila, preizkus delovanja ventila)
- Izdelava zapisnika za vse posamezne zgoraj navedene preizkuse 
OPOMBA: Dela izvesti v vednosti odgovorne osebe iz strani klinike</t>
    </r>
  </si>
  <si>
    <r>
      <rPr>
        <b/>
        <sz val="10"/>
        <rFont val="Arial CE"/>
        <charset val="238"/>
      </rPr>
      <t>Kontrole in testi medicinskih plinov - novi del objekta</t>
    </r>
    <r>
      <rPr>
        <sz val="10"/>
        <rFont val="Arial CE"/>
        <family val="2"/>
        <charset val="238"/>
      </rPr>
      <t xml:space="preserve">
Izvršiti je potrebno sledeče kontrole in teste ter izdelavo zapisnikov o uspešni izvedbi preizkusov za:</t>
    </r>
  </si>
  <si>
    <r>
      <rPr>
        <b/>
        <sz val="10"/>
        <rFont val="Arial"/>
        <family val="2"/>
        <charset val="238"/>
      </rPr>
      <t>Tesnenje prehodov negorljivih cevi</t>
    </r>
    <r>
      <rPr>
        <sz val="10"/>
        <rFont val="Arial"/>
        <family val="2"/>
        <charset val="238"/>
      </rPr>
      <t xml:space="preserve"> skozi požarne meje stropove / tla in stene
Ob montaži je potrebno upoštevati navodila proizvajalca. Po montaži je potrebno zaporo označiti s podatki o sistemu in izdelovalcu. 
Za celotno konstrukcijo je potrebno predložiti ustrezna dokazila o požarnih odpornostih.
Količina materiala na preboj: višina požarnega akrilnega kita 15mm</t>
    </r>
  </si>
  <si>
    <r>
      <rPr>
        <b/>
        <sz val="10"/>
        <rFont val="Arial CE"/>
        <charset val="238"/>
      </rPr>
      <t>Izdelava prebojev</t>
    </r>
    <r>
      <rPr>
        <sz val="10"/>
        <rFont val="Arial CE"/>
        <family val="2"/>
        <charset val="238"/>
      </rPr>
      <t xml:space="preserve">
Izdelava prebojev skozi AB zid debeline do 30cm, dimenzije preboja do </t>
    </r>
    <r>
      <rPr>
        <sz val="10"/>
        <rFont val="Symbol"/>
        <family val="1"/>
        <charset val="2"/>
      </rPr>
      <t>f</t>
    </r>
    <r>
      <rPr>
        <sz val="10"/>
        <rFont val="Arial CE"/>
        <family val="2"/>
        <charset val="238"/>
      </rPr>
      <t xml:space="preserve"> 3cm za prehod instalacije skozi stene. </t>
    </r>
  </si>
  <si>
    <r>
      <rPr>
        <b/>
        <sz val="10"/>
        <rFont val="Arial CE"/>
        <charset val="238"/>
      </rPr>
      <t>Izdelava zaščitnega ovoja cevi skozi preboje sten in tal</t>
    </r>
    <r>
      <rPr>
        <sz val="10"/>
        <rFont val="Arial CE"/>
        <family val="2"/>
        <charset val="238"/>
      </rPr>
      <t xml:space="preserve">
Izdelava zaščitnega ovoja skozi preboje in tal ovite s plastičnim ovojem, da cevi niso v stiku z železom in da je možna diletacija cevi. </t>
    </r>
  </si>
  <si>
    <r>
      <rPr>
        <b/>
        <sz val="10"/>
        <rFont val="Arial"/>
        <family val="2"/>
        <charset val="238"/>
      </rPr>
      <t>Požarno tesnjenje</t>
    </r>
    <r>
      <rPr>
        <sz val="10"/>
        <rFont val="Arial"/>
        <family val="2"/>
        <charset val="238"/>
      </rPr>
      <t xml:space="preserve">
Tesnenje prehodov negorljivih cevi skozi požarne meje stropove / tla in stene
Ob montaži je potrebno upoštevati navodila proizvajalca. Po montaži je potrebno zaporo označiti s podatki o sistemu in izdelovalcu. 
Za celotno konstrukcijo je potrebno predložiti ustrezna dokazila o požarnih odpornostih.</t>
    </r>
  </si>
  <si>
    <r>
      <t xml:space="preserve">  </t>
    </r>
    <r>
      <rPr>
        <sz val="10"/>
        <rFont val="Symbol"/>
        <family val="1"/>
        <charset val="2"/>
      </rPr>
      <t>f</t>
    </r>
    <r>
      <rPr>
        <sz val="10"/>
        <rFont val="Arial"/>
        <family val="2"/>
        <charset val="238"/>
      </rPr>
      <t xml:space="preserve"> 12 x 1 mm</t>
    </r>
  </si>
  <si>
    <r>
      <t xml:space="preserve">Prha:
</t>
    </r>
    <r>
      <rPr>
        <sz val="10"/>
        <rFont val="Arial"/>
        <family val="2"/>
        <charset val="238"/>
      </rPr>
      <t>(prostor higjenizacije, sobe za zdravnike in seste)</t>
    </r>
    <r>
      <rPr>
        <b/>
        <sz val="10"/>
        <rFont val="Arial"/>
        <family val="2"/>
        <charset val="238"/>
      </rPr>
      <t xml:space="preserve">
</t>
    </r>
    <r>
      <rPr>
        <sz val="10"/>
        <rFont val="Arial"/>
        <family val="2"/>
        <charset val="238"/>
      </rPr>
      <t>Dobava in montaža ročne in nadglavne prhe, sestavljene iz:
- kromane podometne stenske enoročne termostatske mešalne baterijo za tuš,
- podometne pritrditve tuš baterije,
- ročne tuš ročke z gibljivo gladko cevjo in zidnim držalom za ročko,
- nadglavne prhe,
- tuš kadičke, iz sanitarne keramike, v nivoju tal, dim. 90x90 cm, 
- z odtočnim sifonom, dim DN50
- kompleto s pritrdilnim in tesnilnim materialom</t>
    </r>
  </si>
  <si>
    <r>
      <t xml:space="preserve">WC, konzolni, s podometnim kotličkom s stranskima pritrditvama za držala
</t>
    </r>
    <r>
      <rPr>
        <sz val="10"/>
        <rFont val="Arial"/>
        <family val="2"/>
        <charset val="238"/>
      </rPr>
      <t>(prostori št. 0 02 10, 0 02 06, 0 0S 09, 0 03 06, 0 03 09, 0 03 13 ):</t>
    </r>
    <r>
      <rPr>
        <b/>
        <sz val="10"/>
        <rFont val="Arial"/>
        <family val="2"/>
        <charset val="238"/>
      </rPr>
      <t xml:space="preserve">
</t>
    </r>
    <r>
      <rPr>
        <sz val="10"/>
        <rFont val="Arial"/>
        <family val="2"/>
        <charset val="238"/>
      </rPr>
      <t>Dobava in montaža kompletnega stranišča, sestavljenega iz:
- WC školjka za invalide, iz sanitarne keramike, viseča, brez roba, bela barva, vključno s sifonskimi priključki in materialom za pritrjevanje,
- vgradnega podometnega splakovalnika za univerzalno vzidavo in suhomontažno vgradnjo, s stranskima pritrdilnima ploščama za pritrditev držala, prostornine 6/3 lit, in s PE odtočnim kolenom DN100  in priključkom za vodo 
- dvokoličinka tipka za splakovanje WC-ja,
- polne plastične sedežne deske s pokrovom in z gumijastimi nastavki z mehkim zapiranjem,
- kompleta s pritrdilnim in tesnilnim materialom</t>
    </r>
  </si>
  <si>
    <t xml:space="preserve">  L=900 mm</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</si>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</sst>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S_I_T_-;\-* #,##0.00\ _S_I_T_-;_-* &quot;-&quot;??\ _S_I_T_-;_-@_-"/>
    <numFmt numFmtId="165" formatCode="00&quot;.&quot;"/>
    <numFmt numFmtId="166" formatCode="0.0"/>
    <numFmt numFmtId="167" formatCode="#,##0.00\ [$SIT-424]"/>
    <numFmt numFmtId="168" formatCode="#,##0.00\ [$EUR]"/>
    <numFmt numFmtId="169" formatCode="#,##0.00\ &quot;€&quot;"/>
    <numFmt numFmtId="170" formatCode="_(* #,##0.00_);_(* \(#,##0.00\);_(* &quot;-&quot;??_);_(@_)"/>
    <numFmt numFmtId="171" formatCode="00\."/>
    <numFmt numFmtId="172" formatCode="#,##0.00\ [$€-1]"/>
  </numFmts>
  <fonts count="52">
    <font>
      <sz val="10"/>
      <name val="Arial"/>
      <charset val="238"/>
    </font>
    <font>
      <sz val="10"/>
      <name val="Arial"/>
      <family val="2"/>
      <charset val="238"/>
    </font>
    <font>
      <sz val="11"/>
      <name val="Tahoma"/>
      <family val="2"/>
      <charset val="238"/>
    </font>
    <font>
      <sz val="10"/>
      <name val="Arial CE"/>
      <family val="2"/>
      <charset val="238"/>
    </font>
    <font>
      <b/>
      <u/>
      <sz val="10"/>
      <name val="Times New Roman CE"/>
      <family val="1"/>
      <charset val="238"/>
    </font>
    <font>
      <sz val="10"/>
      <name val="Times New Roman"/>
      <family val="1"/>
      <charset val="238"/>
    </font>
    <font>
      <sz val="11"/>
      <name val="Arial"/>
      <family val="2"/>
      <charset val="238"/>
    </font>
    <font>
      <sz val="10"/>
      <name val="Arial"/>
      <family val="2"/>
      <charset val="238"/>
    </font>
    <font>
      <b/>
      <sz val="10"/>
      <name val="Arial"/>
      <family val="2"/>
      <charset val="238"/>
    </font>
    <font>
      <b/>
      <i/>
      <sz val="10"/>
      <name val="Arial"/>
      <family val="2"/>
      <charset val="238"/>
    </font>
    <font>
      <i/>
      <sz val="10"/>
      <name val="Arial"/>
      <family val="2"/>
      <charset val="238"/>
    </font>
    <font>
      <b/>
      <sz val="12"/>
      <name val="Arial"/>
      <family val="2"/>
      <charset val="238"/>
    </font>
    <font>
      <sz val="10"/>
      <name val="Arial CE"/>
      <family val="2"/>
      <charset val="238"/>
    </font>
    <font>
      <sz val="10"/>
      <color indexed="8"/>
      <name val="Arial"/>
      <family val="2"/>
      <charset val="238"/>
    </font>
    <font>
      <sz val="10"/>
      <color theme="1"/>
      <name val="Arial"/>
      <family val="2"/>
      <charset val="238"/>
    </font>
    <font>
      <b/>
      <u/>
      <sz val="10"/>
      <color indexed="8"/>
      <name val="Arial"/>
      <family val="2"/>
      <charset val="238"/>
    </font>
    <font>
      <b/>
      <u/>
      <sz val="10"/>
      <name val="Arial"/>
      <family val="2"/>
      <charset val="238"/>
    </font>
    <font>
      <sz val="10"/>
      <color rgb="FF000000"/>
      <name val="Arial"/>
      <family val="2"/>
      <charset val="238"/>
    </font>
    <font>
      <u/>
      <sz val="10"/>
      <name val="Arial"/>
      <family val="2"/>
      <charset val="238"/>
    </font>
    <font>
      <u/>
      <sz val="10"/>
      <name val="Arial CE"/>
      <family val="2"/>
      <charset val="238"/>
    </font>
    <font>
      <sz val="10"/>
      <name val="Gatineau"/>
    </font>
    <font>
      <sz val="12"/>
      <name val="Courier"/>
      <family val="3"/>
    </font>
    <font>
      <sz val="10"/>
      <name val="Arial"/>
      <family val="2"/>
    </font>
    <font>
      <sz val="8"/>
      <name val="Arial CE"/>
      <family val="2"/>
      <charset val="238"/>
    </font>
    <font>
      <sz val="9"/>
      <name val="Arial"/>
      <family val="2"/>
      <charset val="238"/>
    </font>
    <font>
      <sz val="10"/>
      <name val="Calibri"/>
      <family val="2"/>
      <charset val="238"/>
    </font>
    <font>
      <sz val="10"/>
      <name val="Arial CE"/>
      <family val="2"/>
    </font>
    <font>
      <b/>
      <sz val="12"/>
      <name val="Times New Roman"/>
      <family val="1"/>
      <charset val="238"/>
    </font>
    <font>
      <sz val="12"/>
      <name val="Times New Roman"/>
      <family val="1"/>
      <charset val="238"/>
    </font>
    <font>
      <b/>
      <sz val="11"/>
      <name val="Tahoma"/>
      <family val="2"/>
      <charset val="238"/>
    </font>
    <font>
      <vertAlign val="superscript"/>
      <sz val="10"/>
      <name val="Arial"/>
      <family val="2"/>
      <charset val="238"/>
    </font>
    <font>
      <sz val="10"/>
      <name val="Symbol"/>
      <family val="1"/>
      <charset val="2"/>
    </font>
    <font>
      <sz val="8"/>
      <name val="Arial"/>
      <family val="2"/>
      <charset val="238"/>
    </font>
    <font>
      <sz val="10"/>
      <name val="Calibri"/>
      <family val="2"/>
      <charset val="238"/>
      <scheme val="minor"/>
    </font>
    <font>
      <b/>
      <sz val="10"/>
      <name val="Arial CE"/>
      <charset val="238"/>
    </font>
    <font>
      <sz val="10"/>
      <name val="Arial CE"/>
      <charset val="238"/>
    </font>
    <font>
      <b/>
      <sz val="11"/>
      <name val="Arial"/>
      <family val="2"/>
      <charset val="238"/>
    </font>
    <font>
      <vertAlign val="subscript"/>
      <sz val="10"/>
      <name val="Arial"/>
      <family val="2"/>
      <charset val="238"/>
    </font>
    <font>
      <sz val="9"/>
      <name val="Arial Narrow"/>
      <family val="2"/>
      <charset val="238"/>
    </font>
    <font>
      <sz val="10"/>
      <name val="Arial Narrow"/>
      <family val="2"/>
      <charset val="238"/>
    </font>
    <font>
      <sz val="10"/>
      <name val="Arial Narrow"/>
      <family val="2"/>
    </font>
    <font>
      <sz val="8.9"/>
      <name val="Arial"/>
      <family val="2"/>
      <charset val="238"/>
    </font>
    <font>
      <sz val="7.9"/>
      <name val="Arial"/>
      <family val="2"/>
      <charset val="238"/>
    </font>
    <font>
      <sz val="11"/>
      <name val="Times New Roman"/>
      <family val="1"/>
      <charset val="238"/>
    </font>
    <font>
      <sz val="9"/>
      <name val="Calibri"/>
      <family val="2"/>
      <charset val="238"/>
    </font>
    <font>
      <sz val="9"/>
      <name val="Symbol"/>
      <family val="1"/>
      <charset val="2"/>
    </font>
    <font>
      <u/>
      <sz val="10"/>
      <name val="GreekC"/>
      <charset val="238"/>
    </font>
    <font>
      <sz val="10"/>
      <name val="Symbol"/>
      <family val="1"/>
      <charset val="238"/>
    </font>
    <font>
      <b/>
      <sz val="10"/>
      <name val="Arial CE"/>
      <family val="2"/>
      <charset val="238"/>
    </font>
    <font>
      <sz val="10"/>
      <color rgb="FFFF0000"/>
      <name val="Arial"/>
      <family val="2"/>
      <charset val="238"/>
    </font>
    <font>
      <b/>
      <sz val="10"/>
      <color rgb="FFFF0000"/>
      <name val="Arial"/>
      <family val="2"/>
      <charset val="238"/>
    </font>
    <font>
      <sz val="10"/>
      <color rgb="FFFF0000"/>
      <name val="Arial CE"/>
      <family val="2"/>
      <charset val="238"/>
    </font>
  </fonts>
  <fills count="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indexed="56"/>
        <bgColor indexed="64"/>
      </patternFill>
    </fill>
    <fill>
      <patternFill patternType="solid">
        <fgColor theme="0"/>
        <bgColor indexed="64"/>
      </patternFill>
    </fill>
    <fill>
      <patternFill patternType="solid">
        <fgColor rgb="FF00B0F0"/>
        <bgColor indexed="64"/>
      </patternFill>
    </fill>
  </fills>
  <borders count="4">
    <border>
      <left/>
      <right/>
      <top/>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s>
  <cellStyleXfs count="22">
    <xf numFmtId="0" fontId="0" fillId="0" borderId="0"/>
    <xf numFmtId="164" fontId="1" fillId="0" borderId="0" applyFont="0" applyFill="0" applyBorder="0" applyAlignment="0" applyProtection="0"/>
    <xf numFmtId="164" fontId="20" fillId="0" borderId="0" applyFont="0" applyFill="0" applyBorder="0" applyAlignment="0" applyProtection="0"/>
    <xf numFmtId="0" fontId="1" fillId="0" borderId="0"/>
    <xf numFmtId="37" fontId="21" fillId="0" borderId="0"/>
    <xf numFmtId="170" fontId="1" fillId="0" borderId="0" applyFont="0" applyFill="0" applyBorder="0" applyAlignment="0" applyProtection="0"/>
    <xf numFmtId="0" fontId="20" fillId="0" borderId="0"/>
    <xf numFmtId="164" fontId="1" fillId="0" borderId="0" applyFont="0" applyFill="0" applyBorder="0" applyAlignment="0" applyProtection="0"/>
    <xf numFmtId="0" fontId="3" fillId="0" borderId="0"/>
    <xf numFmtId="0" fontId="1" fillId="0" borderId="0"/>
    <xf numFmtId="0" fontId="1" fillId="0" borderId="0"/>
    <xf numFmtId="0" fontId="1" fillId="0" borderId="0"/>
    <xf numFmtId="170" fontId="1"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0" fontId="5" fillId="0" borderId="0"/>
    <xf numFmtId="0" fontId="3" fillId="0" borderId="0"/>
    <xf numFmtId="0" fontId="1" fillId="0" borderId="0"/>
    <xf numFmtId="0" fontId="22" fillId="0" borderId="0"/>
    <xf numFmtId="164" fontId="1" fillId="0" borderId="0" applyFont="0" applyFill="0" applyBorder="0" applyAlignment="0" applyProtection="0"/>
    <xf numFmtId="0" fontId="26" fillId="0" borderId="0"/>
    <xf numFmtId="0" fontId="26" fillId="0" borderId="0"/>
  </cellStyleXfs>
  <cellXfs count="438">
    <xf numFmtId="0" fontId="0" fillId="0" borderId="0" xfId="0"/>
    <xf numFmtId="0" fontId="2" fillId="0" borderId="0" xfId="0" applyFont="1"/>
    <xf numFmtId="0" fontId="2" fillId="0" borderId="0" xfId="0" applyFont="1" applyAlignment="1">
      <alignment horizontal="right"/>
    </xf>
    <xf numFmtId="167" fontId="2" fillId="0" borderId="0" xfId="0" applyNumberFormat="1" applyFont="1"/>
    <xf numFmtId="0" fontId="7" fillId="0" borderId="0" xfId="0" applyFont="1"/>
    <xf numFmtId="0" fontId="7" fillId="0" borderId="0" xfId="0" applyFont="1" applyAlignment="1">
      <alignment horizontal="right"/>
    </xf>
    <xf numFmtId="0" fontId="9" fillId="0" borderId="0" xfId="0" applyFont="1" applyAlignment="1">
      <alignment horizontal="left"/>
    </xf>
    <xf numFmtId="0" fontId="10" fillId="0" borderId="0" xfId="0" applyFont="1" applyAlignment="1">
      <alignment horizontal="left"/>
    </xf>
    <xf numFmtId="0" fontId="7" fillId="0" borderId="0" xfId="0" applyFont="1" applyAlignment="1">
      <alignment wrapText="1"/>
    </xf>
    <xf numFmtId="0" fontId="7" fillId="0" borderId="0" xfId="0" applyFont="1" applyAlignment="1">
      <alignment horizontal="left" wrapText="1"/>
    </xf>
    <xf numFmtId="0" fontId="7" fillId="0" borderId="0" xfId="0" applyFont="1" applyAlignment="1" applyProtection="1">
      <alignment horizontal="right" wrapText="1"/>
      <protection locked="0"/>
    </xf>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pplyProtection="1">
      <alignment horizontal="right" wrapText="1"/>
      <protection locked="0"/>
    </xf>
    <xf numFmtId="167" fontId="7" fillId="0" borderId="0" xfId="0" applyNumberFormat="1" applyFont="1"/>
    <xf numFmtId="0" fontId="8" fillId="0" borderId="0" xfId="0" applyFont="1"/>
    <xf numFmtId="168" fontId="7" fillId="0" borderId="0" xfId="0" applyNumberFormat="1" applyFont="1"/>
    <xf numFmtId="0" fontId="8" fillId="0" borderId="0" xfId="0" applyFont="1" applyAlignment="1">
      <alignment horizontal="right"/>
    </xf>
    <xf numFmtId="0" fontId="11" fillId="0" borderId="0" xfId="0" applyFont="1"/>
    <xf numFmtId="0" fontId="8" fillId="0" borderId="0" xfId="0" applyFont="1" applyAlignment="1">
      <alignment horizontal="justify" vertical="top" wrapText="1"/>
    </xf>
    <xf numFmtId="167" fontId="2" fillId="0" borderId="0" xfId="0" applyNumberFormat="1" applyFont="1" applyAlignment="1">
      <alignment horizontal="right"/>
    </xf>
    <xf numFmtId="0" fontId="8" fillId="0" borderId="0" xfId="0" applyFont="1" applyAlignment="1">
      <alignment horizontal="center"/>
    </xf>
    <xf numFmtId="169" fontId="8" fillId="0" borderId="0" xfId="0" applyNumberFormat="1" applyFont="1" applyAlignment="1">
      <alignment horizontal="right"/>
    </xf>
    <xf numFmtId="0" fontId="13" fillId="0" borderId="0" xfId="0" applyFont="1" applyAlignment="1">
      <alignment horizontal="center"/>
    </xf>
    <xf numFmtId="0" fontId="13" fillId="0" borderId="0" xfId="0" applyFont="1"/>
    <xf numFmtId="0" fontId="0" fillId="0" borderId="0" xfId="0" applyAlignment="1">
      <alignment horizontal="center"/>
    </xf>
    <xf numFmtId="0" fontId="1" fillId="0" borderId="0" xfId="0" applyFont="1" applyAlignment="1">
      <alignment wrapText="1"/>
    </xf>
    <xf numFmtId="0" fontId="1" fillId="0" borderId="0" xfId="0" applyFont="1" applyAlignment="1">
      <alignment vertical="top"/>
    </xf>
    <xf numFmtId="0" fontId="1" fillId="0" borderId="0" xfId="0" applyFont="1" applyAlignment="1">
      <alignment horizontal="center"/>
    </xf>
    <xf numFmtId="0" fontId="1" fillId="0" borderId="0" xfId="0" applyFont="1" applyAlignment="1">
      <alignment horizontal="right"/>
    </xf>
    <xf numFmtId="0" fontId="1" fillId="0" borderId="0" xfId="0" applyFont="1"/>
    <xf numFmtId="168" fontId="1" fillId="0" borderId="0" xfId="0" applyNumberFormat="1" applyFont="1"/>
    <xf numFmtId="0" fontId="2" fillId="0" borderId="3" xfId="0" applyFont="1" applyBorder="1" applyAlignment="1">
      <alignment horizontal="right"/>
    </xf>
    <xf numFmtId="0" fontId="2" fillId="0" borderId="3" xfId="0" applyFont="1" applyBorder="1"/>
    <xf numFmtId="168" fontId="7" fillId="0" borderId="3" xfId="0" applyNumberFormat="1" applyFont="1" applyBorder="1"/>
    <xf numFmtId="0" fontId="11" fillId="0" borderId="0" xfId="0" quotePrefix="1" applyFont="1" applyAlignment="1">
      <alignment horizontal="left" wrapText="1"/>
    </xf>
    <xf numFmtId="0" fontId="15" fillId="0" borderId="0" xfId="0" applyFont="1" applyAlignment="1">
      <alignment horizontal="center" vertical="top"/>
    </xf>
    <xf numFmtId="165" fontId="16" fillId="0" borderId="0" xfId="0" applyNumberFormat="1" applyFont="1" applyAlignment="1">
      <alignment horizontal="center" vertical="top" wrapText="1"/>
    </xf>
    <xf numFmtId="0" fontId="16" fillId="0" borderId="0" xfId="0" applyFont="1" applyAlignment="1">
      <alignment horizontal="center"/>
    </xf>
    <xf numFmtId="1" fontId="16" fillId="0" borderId="0" xfId="0" applyNumberFormat="1" applyFont="1" applyAlignment="1">
      <alignment horizontal="center" vertical="top"/>
    </xf>
    <xf numFmtId="0" fontId="16" fillId="0" borderId="0" xfId="0" applyFont="1" applyAlignment="1">
      <alignment vertical="top"/>
    </xf>
    <xf numFmtId="0" fontId="18" fillId="0" borderId="0" xfId="0" applyFont="1" applyAlignment="1">
      <alignment vertical="top"/>
    </xf>
    <xf numFmtId="0" fontId="19" fillId="0" borderId="0" xfId="0" applyFont="1" applyAlignment="1">
      <alignment wrapText="1"/>
    </xf>
    <xf numFmtId="49" fontId="8" fillId="0" borderId="0" xfId="0" applyNumberFormat="1" applyFont="1" applyAlignment="1" applyProtection="1">
      <alignment horizontal="left"/>
      <protection locked="0" hidden="1"/>
    </xf>
    <xf numFmtId="4" fontId="1" fillId="0" borderId="0" xfId="0" applyNumberFormat="1" applyFont="1" applyAlignment="1">
      <alignment horizontal="justify" vertical="top" readingOrder="1"/>
    </xf>
    <xf numFmtId="0" fontId="1" fillId="0" borderId="0" xfId="0" applyFont="1" applyAlignment="1">
      <alignment horizontal="justify" vertical="top"/>
    </xf>
    <xf numFmtId="4" fontId="1" fillId="0" borderId="0" xfId="0" applyNumberFormat="1" applyFont="1" applyAlignment="1">
      <alignment horizontal="justify" vertical="top" wrapText="1" readingOrder="1"/>
    </xf>
    <xf numFmtId="4" fontId="8" fillId="0" borderId="0" xfId="0" applyNumberFormat="1" applyFont="1" applyAlignment="1">
      <alignment horizontal="justify" vertical="top" readingOrder="1"/>
    </xf>
    <xf numFmtId="4" fontId="1" fillId="0" borderId="0" xfId="0" applyNumberFormat="1" applyFont="1" applyAlignment="1">
      <alignment horizontal="justify" vertical="top" wrapText="1"/>
    </xf>
    <xf numFmtId="1" fontId="1" fillId="0" borderId="0" xfId="0" applyNumberFormat="1" applyFont="1" applyAlignment="1">
      <alignment horizontal="left" vertical="center"/>
    </xf>
    <xf numFmtId="1" fontId="5" fillId="0" borderId="0" xfId="0" applyNumberFormat="1" applyFont="1" applyAlignment="1">
      <alignment horizontal="left" vertical="center"/>
    </xf>
    <xf numFmtId="0" fontId="1" fillId="0" borderId="0" xfId="0" applyFont="1" applyAlignment="1">
      <alignment horizontal="justify" vertical="top" wrapText="1"/>
    </xf>
    <xf numFmtId="0" fontId="13" fillId="0" borderId="0" xfId="0" applyFont="1" applyAlignment="1">
      <alignment horizontal="justify" vertical="top" wrapText="1"/>
    </xf>
    <xf numFmtId="0" fontId="1" fillId="0" borderId="0" xfId="0" applyFont="1" applyAlignment="1" applyProtection="1">
      <alignment horizontal="justify" vertical="top" wrapText="1"/>
      <protection locked="0"/>
    </xf>
    <xf numFmtId="0" fontId="13" fillId="0" borderId="0" xfId="0" applyFont="1" applyAlignment="1">
      <alignment horizontal="justify" vertical="top"/>
    </xf>
    <xf numFmtId="0" fontId="8" fillId="0" borderId="0" xfId="0" applyFont="1" applyAlignment="1">
      <alignment horizontal="justify" vertical="top"/>
    </xf>
    <xf numFmtId="0" fontId="1" fillId="0" borderId="0" xfId="0" quotePrefix="1" applyFont="1" applyAlignment="1" applyProtection="1">
      <alignment horizontal="justify" vertical="top" wrapText="1"/>
      <protection locked="0"/>
    </xf>
    <xf numFmtId="0" fontId="17" fillId="0" borderId="0" xfId="0" applyFont="1" applyAlignment="1" applyProtection="1">
      <alignment horizontal="justify" vertical="top" wrapText="1"/>
      <protection locked="0"/>
    </xf>
    <xf numFmtId="0" fontId="17" fillId="0" borderId="0" xfId="0" quotePrefix="1" applyFont="1" applyAlignment="1" applyProtection="1">
      <alignment horizontal="justify" vertical="top" wrapText="1"/>
      <protection locked="0"/>
    </xf>
    <xf numFmtId="0" fontId="14" fillId="0" borderId="0" xfId="0" quotePrefix="1" applyFont="1" applyAlignment="1" applyProtection="1">
      <alignment horizontal="justify" vertical="top" wrapText="1"/>
      <protection locked="0"/>
    </xf>
    <xf numFmtId="49" fontId="8" fillId="0" borderId="0" xfId="0" applyNumberFormat="1" applyFont="1" applyAlignment="1">
      <alignment horizontal="justify" vertical="top" wrapText="1"/>
    </xf>
    <xf numFmtId="0" fontId="12" fillId="0" borderId="0" xfId="0" applyFont="1" applyAlignment="1" applyProtection="1">
      <alignment horizontal="justify" vertical="top" wrapText="1"/>
      <protection locked="0"/>
    </xf>
    <xf numFmtId="0" fontId="5" fillId="0" borderId="0" xfId="0" applyFont="1" applyAlignment="1">
      <alignment horizontal="justify" vertical="top"/>
    </xf>
    <xf numFmtId="165" fontId="1" fillId="0" borderId="0" xfId="4" applyNumberFormat="1" applyFont="1" applyAlignment="1">
      <alignment horizontal="right" vertical="top" wrapText="1"/>
    </xf>
    <xf numFmtId="0" fontId="8" fillId="0" borderId="0" xfId="2" applyNumberFormat="1" applyFont="1" applyFill="1" applyBorder="1" applyAlignment="1">
      <alignment horizontal="left" vertical="top" wrapText="1"/>
    </xf>
    <xf numFmtId="0" fontId="1" fillId="0" borderId="0" xfId="2" applyNumberFormat="1" applyFont="1" applyFill="1" applyBorder="1" applyAlignment="1">
      <alignment horizontal="left"/>
    </xf>
    <xf numFmtId="1" fontId="1" fillId="0" borderId="0" xfId="2" applyNumberFormat="1" applyFont="1" applyFill="1" applyBorder="1" applyAlignment="1">
      <alignment horizontal="right" wrapText="1"/>
    </xf>
    <xf numFmtId="4" fontId="1" fillId="0" borderId="0" xfId="6" applyNumberFormat="1" applyFont="1" applyAlignment="1">
      <alignment horizontal="right" wrapText="1"/>
    </xf>
    <xf numFmtId="0" fontId="1" fillId="0" borderId="0" xfId="2" applyNumberFormat="1" applyFont="1" applyFill="1" applyBorder="1" applyAlignment="1">
      <alignment horizontal="left" vertical="top" wrapText="1"/>
    </xf>
    <xf numFmtId="1" fontId="1" fillId="0" borderId="0" xfId="2" applyNumberFormat="1" applyFont="1" applyFill="1" applyBorder="1" applyAlignment="1">
      <alignment horizontal="right" vertical="center" wrapText="1"/>
    </xf>
    <xf numFmtId="0" fontId="6" fillId="0" borderId="0" xfId="10" applyFont="1"/>
    <xf numFmtId="0" fontId="8" fillId="0" borderId="0" xfId="10" applyFont="1" applyAlignment="1">
      <alignment wrapText="1"/>
    </xf>
    <xf numFmtId="0" fontId="1" fillId="0" borderId="0" xfId="2" applyNumberFormat="1" applyFont="1" applyFill="1" applyBorder="1" applyAlignment="1">
      <alignment horizontal="left" vertical="center"/>
    </xf>
    <xf numFmtId="0" fontId="1" fillId="0" borderId="0" xfId="13" applyNumberFormat="1" applyFont="1" applyFill="1" applyBorder="1" applyAlignment="1">
      <alignment horizontal="left"/>
    </xf>
    <xf numFmtId="1" fontId="1" fillId="0" borderId="0" xfId="13" applyNumberFormat="1" applyFont="1" applyFill="1" applyBorder="1" applyAlignment="1">
      <alignment horizontal="right" wrapText="1"/>
    </xf>
    <xf numFmtId="0" fontId="1" fillId="0" borderId="0" xfId="2" applyNumberFormat="1" applyFont="1" applyFill="1" applyBorder="1" applyAlignment="1">
      <alignment horizontal="left" wrapText="1"/>
    </xf>
    <xf numFmtId="0" fontId="4" fillId="0" borderId="0" xfId="15" applyFont="1" applyAlignment="1">
      <alignment horizontal="justify" vertical="justify" wrapText="1"/>
    </xf>
    <xf numFmtId="0" fontId="6" fillId="0" borderId="0" xfId="10" applyFont="1" applyAlignment="1">
      <alignment horizontal="left"/>
    </xf>
    <xf numFmtId="0" fontId="6" fillId="0" borderId="0" xfId="10" applyFont="1" applyProtection="1">
      <protection locked="0"/>
    </xf>
    <xf numFmtId="49" fontId="8" fillId="0" borderId="0" xfId="10" applyNumberFormat="1" applyFont="1" applyAlignment="1">
      <alignment horizontal="left" wrapText="1"/>
    </xf>
    <xf numFmtId="2" fontId="1" fillId="0" borderId="0" xfId="6" applyNumberFormat="1" applyFont="1" applyAlignment="1">
      <alignment horizontal="right" wrapText="1"/>
    </xf>
    <xf numFmtId="0" fontId="8" fillId="0" borderId="0" xfId="2" applyNumberFormat="1" applyFont="1" applyFill="1" applyAlignment="1">
      <alignment horizontal="left" vertical="top" wrapText="1"/>
    </xf>
    <xf numFmtId="1" fontId="1" fillId="0" borderId="0" xfId="2" applyNumberFormat="1" applyFont="1" applyFill="1" applyAlignment="1">
      <alignment horizontal="right" wrapText="1"/>
    </xf>
    <xf numFmtId="165" fontId="1" fillId="0" borderId="0" xfId="14" applyNumberFormat="1" applyFont="1" applyFill="1" applyAlignment="1">
      <alignment horizontal="right" vertical="top"/>
    </xf>
    <xf numFmtId="0" fontId="1" fillId="0" borderId="0" xfId="8" applyFont="1" applyAlignment="1">
      <alignment horizontal="left"/>
    </xf>
    <xf numFmtId="165" fontId="1" fillId="0" borderId="1" xfId="4" applyNumberFormat="1" applyFont="1" applyBorder="1" applyAlignment="1">
      <alignment horizontal="right" vertical="top" wrapText="1"/>
    </xf>
    <xf numFmtId="0" fontId="8" fillId="0" borderId="1" xfId="2" applyNumberFormat="1" applyFont="1" applyFill="1" applyBorder="1" applyAlignment="1">
      <alignment horizontal="left" vertical="top" wrapText="1"/>
    </xf>
    <xf numFmtId="0" fontId="8" fillId="0" borderId="1" xfId="2" applyNumberFormat="1" applyFont="1" applyFill="1" applyBorder="1" applyAlignment="1">
      <alignment horizontal="left"/>
    </xf>
    <xf numFmtId="166" fontId="1" fillId="0" borderId="1" xfId="2" applyNumberFormat="1" applyFont="1" applyFill="1" applyBorder="1" applyAlignment="1">
      <alignment horizontal="right"/>
    </xf>
    <xf numFmtId="4" fontId="8" fillId="0" borderId="1" xfId="6" applyNumberFormat="1" applyFont="1" applyBorder="1" applyAlignment="1" applyProtection="1">
      <alignment horizontal="right"/>
      <protection locked="0"/>
    </xf>
    <xf numFmtId="4" fontId="8" fillId="0" borderId="1" xfId="2" applyNumberFormat="1" applyFont="1" applyFill="1" applyBorder="1" applyAlignment="1" applyProtection="1"/>
    <xf numFmtId="0" fontId="8" fillId="0" borderId="0" xfId="10" applyFont="1" applyAlignment="1">
      <alignment horizontal="left" wrapText="1"/>
    </xf>
    <xf numFmtId="4" fontId="8" fillId="0" borderId="0" xfId="10" applyNumberFormat="1" applyFont="1" applyAlignment="1">
      <alignment wrapText="1"/>
    </xf>
    <xf numFmtId="4" fontId="8" fillId="0" borderId="0" xfId="10" applyNumberFormat="1" applyFont="1" applyAlignment="1" applyProtection="1">
      <alignment wrapText="1"/>
      <protection locked="0"/>
    </xf>
    <xf numFmtId="0" fontId="1" fillId="0" borderId="0" xfId="2" applyNumberFormat="1" applyFont="1" applyFill="1" applyAlignment="1">
      <alignment horizontal="left" vertical="top" wrapText="1"/>
    </xf>
    <xf numFmtId="0" fontId="1" fillId="0" borderId="0" xfId="2" applyNumberFormat="1" applyFont="1" applyFill="1" applyAlignment="1">
      <alignment horizontal="left" wrapText="1"/>
    </xf>
    <xf numFmtId="0" fontId="8" fillId="0" borderId="0" xfId="10" applyFont="1" applyAlignment="1">
      <alignment vertical="top" wrapText="1"/>
    </xf>
    <xf numFmtId="165" fontId="1" fillId="0" borderId="0" xfId="7" applyNumberFormat="1" applyFont="1" applyFill="1" applyAlignment="1">
      <alignment horizontal="right" vertical="top"/>
    </xf>
    <xf numFmtId="3" fontId="8" fillId="0" borderId="0" xfId="10" applyNumberFormat="1" applyFont="1"/>
    <xf numFmtId="0" fontId="8" fillId="0" borderId="0" xfId="10" applyFont="1"/>
    <xf numFmtId="0" fontId="3" fillId="0" borderId="0" xfId="10" applyFont="1" applyAlignment="1">
      <alignment horizontal="left" vertical="top" wrapText="1"/>
    </xf>
    <xf numFmtId="0" fontId="3" fillId="0" borderId="0" xfId="10" applyFont="1" applyAlignment="1">
      <alignment horizontal="center"/>
    </xf>
    <xf numFmtId="3" fontId="8" fillId="0" borderId="0" xfId="10" applyNumberFormat="1" applyFont="1" applyAlignment="1">
      <alignment vertical="top" wrapText="1"/>
    </xf>
    <xf numFmtId="0" fontId="1" fillId="0" borderId="0" xfId="8" applyFont="1" applyAlignment="1">
      <alignment horizontal="right"/>
    </xf>
    <xf numFmtId="49" fontId="24" fillId="0" borderId="0" xfId="0" applyNumberFormat="1" applyFont="1" applyAlignment="1">
      <alignment wrapText="1"/>
    </xf>
    <xf numFmtId="0" fontId="24" fillId="0" borderId="0" xfId="0" applyFont="1" applyAlignment="1">
      <alignment wrapText="1"/>
    </xf>
    <xf numFmtId="0" fontId="24" fillId="0" borderId="0" xfId="0" applyFont="1" applyAlignment="1">
      <alignment vertical="top" wrapText="1"/>
    </xf>
    <xf numFmtId="2" fontId="1" fillId="0" borderId="0" xfId="0" applyNumberFormat="1" applyFont="1" applyProtection="1">
      <protection locked="0"/>
    </xf>
    <xf numFmtId="0" fontId="6" fillId="0" borderId="0" xfId="0" applyFont="1"/>
    <xf numFmtId="0" fontId="3" fillId="0" borderId="0" xfId="10" quotePrefix="1" applyFont="1" applyAlignment="1">
      <alignment horizontal="left" vertical="top" wrapText="1"/>
    </xf>
    <xf numFmtId="4" fontId="1" fillId="0" borderId="0" xfId="0" applyNumberFormat="1" applyFont="1" applyProtection="1">
      <protection locked="0"/>
    </xf>
    <xf numFmtId="0" fontId="8" fillId="0" borderId="0" xfId="0" applyFont="1" applyAlignment="1">
      <alignment wrapText="1"/>
    </xf>
    <xf numFmtId="49" fontId="1" fillId="0" borderId="0" xfId="4" applyNumberFormat="1" applyFont="1" applyAlignment="1">
      <alignment horizontal="left" vertical="top"/>
    </xf>
    <xf numFmtId="0" fontId="6" fillId="0" borderId="0" xfId="10" applyFont="1" applyAlignment="1">
      <alignment horizontal="center"/>
    </xf>
    <xf numFmtId="0" fontId="25" fillId="0" borderId="0" xfId="10" applyFont="1" applyAlignment="1">
      <alignment vertical="top"/>
    </xf>
    <xf numFmtId="165" fontId="1" fillId="0" borderId="0" xfId="4" applyNumberFormat="1" applyFont="1" applyAlignment="1">
      <alignment horizontal="left" vertical="top" wrapText="1"/>
    </xf>
    <xf numFmtId="0" fontId="1" fillId="0" borderId="0" xfId="2" applyNumberFormat="1" applyFont="1" applyAlignment="1">
      <alignment horizontal="left" vertical="top" wrapText="1"/>
    </xf>
    <xf numFmtId="0" fontId="1" fillId="0" borderId="0" xfId="4" applyNumberFormat="1" applyFont="1" applyAlignment="1">
      <alignment horizontal="left"/>
    </xf>
    <xf numFmtId="1" fontId="1" fillId="0" borderId="0" xfId="4" applyNumberFormat="1" applyFont="1" applyAlignment="1">
      <alignment horizontal="right"/>
    </xf>
    <xf numFmtId="4" fontId="1" fillId="0" borderId="0" xfId="5" applyNumberFormat="1" applyFont="1" applyAlignment="1" applyProtection="1">
      <alignment horizontal="right"/>
      <protection locked="0"/>
    </xf>
    <xf numFmtId="4" fontId="1" fillId="0" borderId="0" xfId="5" applyNumberFormat="1" applyFont="1" applyAlignment="1">
      <alignment horizontal="right"/>
    </xf>
    <xf numFmtId="1" fontId="1" fillId="0" borderId="0" xfId="2" applyNumberFormat="1" applyFont="1" applyFill="1" applyBorder="1" applyAlignment="1">
      <alignment wrapText="1"/>
    </xf>
    <xf numFmtId="0" fontId="8" fillId="0" borderId="0" xfId="10" applyFont="1" applyAlignment="1">
      <alignment horizontal="left"/>
    </xf>
    <xf numFmtId="4" fontId="8" fillId="0" borderId="0" xfId="10" applyNumberFormat="1" applyFont="1"/>
    <xf numFmtId="4" fontId="8" fillId="0" borderId="0" xfId="10" applyNumberFormat="1" applyFont="1" applyAlignment="1">
      <alignment horizontal="right"/>
    </xf>
    <xf numFmtId="0" fontId="27" fillId="0" borderId="0" xfId="10" applyFont="1" applyAlignment="1">
      <alignment horizontal="right"/>
    </xf>
    <xf numFmtId="0" fontId="28" fillId="0" borderId="0" xfId="10" applyFont="1" applyAlignment="1">
      <alignment horizontal="right" vertical="top"/>
    </xf>
    <xf numFmtId="0" fontId="28" fillId="0" borderId="0" xfId="10" applyFont="1" applyAlignment="1">
      <alignment horizontal="right"/>
    </xf>
    <xf numFmtId="0" fontId="28" fillId="0" borderId="0" xfId="10" applyFont="1" applyAlignment="1">
      <alignment horizontal="center"/>
    </xf>
    <xf numFmtId="172" fontId="28" fillId="0" borderId="0" xfId="10" applyNumberFormat="1" applyFont="1"/>
    <xf numFmtId="172" fontId="28" fillId="0" borderId="0" xfId="10" applyNumberFormat="1" applyFont="1" applyAlignment="1">
      <alignment horizontal="center"/>
    </xf>
    <xf numFmtId="0" fontId="8" fillId="0" borderId="0" xfId="3" applyFont="1" applyAlignment="1">
      <alignment vertical="top"/>
    </xf>
    <xf numFmtId="0" fontId="8" fillId="0" borderId="0" xfId="10" applyFont="1" applyAlignment="1">
      <alignment horizontal="left" vertical="top"/>
    </xf>
    <xf numFmtId="4" fontId="8" fillId="0" borderId="0" xfId="10" applyNumberFormat="1" applyFont="1" applyAlignment="1" applyProtection="1">
      <alignment horizontal="right"/>
      <protection locked="0"/>
    </xf>
    <xf numFmtId="0" fontId="6" fillId="0" borderId="0" xfId="10" applyFont="1" applyAlignment="1">
      <alignment horizontal="right"/>
    </xf>
    <xf numFmtId="0" fontId="6" fillId="0" borderId="0" xfId="10" applyFont="1" applyAlignment="1" applyProtection="1">
      <alignment horizontal="right"/>
      <protection locked="0"/>
    </xf>
    <xf numFmtId="0" fontId="8" fillId="0" borderId="0" xfId="10" applyFont="1" applyAlignment="1">
      <alignment horizontal="left" vertical="top" wrapText="1"/>
    </xf>
    <xf numFmtId="49" fontId="1" fillId="0" borderId="0" xfId="0" applyNumberFormat="1" applyFont="1" applyAlignment="1">
      <alignment horizontal="center"/>
    </xf>
    <xf numFmtId="49" fontId="7" fillId="0" borderId="0" xfId="0" applyNumberFormat="1" applyFont="1" applyAlignment="1">
      <alignment horizontal="center"/>
    </xf>
    <xf numFmtId="49" fontId="0" fillId="0" borderId="0" xfId="0" applyNumberFormat="1" applyAlignment="1">
      <alignment horizontal="center"/>
    </xf>
    <xf numFmtId="168" fontId="8" fillId="0" borderId="0" xfId="0" applyNumberFormat="1" applyFont="1"/>
    <xf numFmtId="0" fontId="29" fillId="0" borderId="0" xfId="0" applyFont="1"/>
    <xf numFmtId="0" fontId="8" fillId="0" borderId="0" xfId="2" applyNumberFormat="1" applyFont="1" applyFill="1" applyBorder="1" applyAlignment="1">
      <alignment horizontal="left" wrapText="1"/>
    </xf>
    <xf numFmtId="166" fontId="1" fillId="0" borderId="0" xfId="2" applyNumberFormat="1" applyFont="1" applyFill="1" applyBorder="1" applyAlignment="1">
      <alignment horizontal="left" wrapText="1"/>
    </xf>
    <xf numFmtId="4" fontId="8" fillId="0" borderId="0" xfId="2" applyNumberFormat="1" applyFont="1" applyFill="1" applyBorder="1" applyAlignment="1">
      <alignment horizontal="right" wrapText="1"/>
    </xf>
    <xf numFmtId="4" fontId="8" fillId="0" borderId="0" xfId="2" applyNumberFormat="1" applyFont="1" applyFill="1" applyBorder="1" applyAlignment="1" applyProtection="1">
      <alignment horizontal="right" wrapText="1"/>
      <protection locked="0"/>
    </xf>
    <xf numFmtId="0" fontId="1" fillId="0" borderId="0" xfId="10" applyAlignment="1">
      <alignment wrapText="1"/>
    </xf>
    <xf numFmtId="0" fontId="1" fillId="0" borderId="0" xfId="10" applyAlignment="1">
      <alignment horizontal="center" wrapText="1"/>
    </xf>
    <xf numFmtId="0" fontId="1" fillId="0" borderId="0" xfId="10"/>
    <xf numFmtId="0" fontId="1" fillId="0" borderId="0" xfId="10" applyAlignment="1">
      <alignment horizontal="left"/>
    </xf>
    <xf numFmtId="0" fontId="1" fillId="0" borderId="0" xfId="10" applyProtection="1">
      <protection locked="0"/>
    </xf>
    <xf numFmtId="165" fontId="1" fillId="0" borderId="2" xfId="4" applyNumberFormat="1" applyFont="1" applyBorder="1" applyAlignment="1">
      <alignment horizontal="left" vertical="center" wrapText="1"/>
    </xf>
    <xf numFmtId="0" fontId="1" fillId="0" borderId="2" xfId="4" applyNumberFormat="1" applyFont="1" applyBorder="1" applyAlignment="1">
      <alignment horizontal="center" vertical="center"/>
    </xf>
    <xf numFmtId="0" fontId="1" fillId="0" borderId="2" xfId="4" applyNumberFormat="1" applyFont="1" applyBorder="1" applyAlignment="1">
      <alignment horizontal="left" vertical="center"/>
    </xf>
    <xf numFmtId="166" fontId="1" fillId="0" borderId="2" xfId="4" applyNumberFormat="1" applyFont="1" applyBorder="1" applyAlignment="1">
      <alignment horizontal="center" vertical="center"/>
    </xf>
    <xf numFmtId="4" fontId="1" fillId="0" borderId="2" xfId="12" applyNumberFormat="1" applyFont="1" applyFill="1" applyBorder="1" applyAlignment="1" applyProtection="1">
      <alignment horizontal="center" vertical="center"/>
      <protection locked="0"/>
    </xf>
    <xf numFmtId="165" fontId="1" fillId="0" borderId="0" xfId="4" applyNumberFormat="1" applyFont="1" applyAlignment="1">
      <alignment horizontal="left" vertical="center" wrapText="1"/>
    </xf>
    <xf numFmtId="0" fontId="1" fillId="0" borderId="0" xfId="4" applyNumberFormat="1" applyFont="1" applyAlignment="1">
      <alignment horizontal="center"/>
    </xf>
    <xf numFmtId="166" fontId="1" fillId="0" borderId="0" xfId="4" applyNumberFormat="1" applyFont="1" applyAlignment="1">
      <alignment horizontal="right"/>
    </xf>
    <xf numFmtId="4" fontId="1" fillId="0" borderId="0" xfId="12" applyNumberFormat="1" applyFont="1" applyFill="1" applyBorder="1" applyAlignment="1" applyProtection="1">
      <alignment horizontal="right"/>
      <protection locked="0"/>
    </xf>
    <xf numFmtId="4" fontId="1" fillId="0" borderId="0" xfId="12" applyNumberFormat="1" applyFont="1" applyFill="1" applyBorder="1" applyAlignment="1" applyProtection="1">
      <alignment horizontal="right"/>
    </xf>
    <xf numFmtId="0" fontId="1" fillId="0" borderId="0" xfId="8" applyFont="1" applyAlignment="1">
      <alignment horizontal="left" vertical="top" wrapText="1"/>
    </xf>
    <xf numFmtId="0" fontId="25" fillId="0" borderId="0" xfId="8" applyFont="1"/>
    <xf numFmtId="4" fontId="25" fillId="0" borderId="0" xfId="6" applyNumberFormat="1" applyFont="1" applyAlignment="1">
      <alignment horizontal="right" wrapText="1"/>
    </xf>
    <xf numFmtId="0" fontId="1" fillId="0" borderId="0" xfId="9"/>
    <xf numFmtId="0" fontId="6" fillId="0" borderId="0" xfId="9" applyFont="1"/>
    <xf numFmtId="0" fontId="1" fillId="0" borderId="0" xfId="2" applyNumberFormat="1" applyFont="1" applyFill="1" applyAlignment="1">
      <alignment horizontal="left" vertical="center"/>
    </xf>
    <xf numFmtId="1" fontId="1" fillId="0" borderId="0" xfId="2" applyNumberFormat="1" applyFont="1" applyFill="1" applyAlignment="1">
      <alignment horizontal="right" vertical="center" wrapText="1"/>
    </xf>
    <xf numFmtId="4" fontId="1" fillId="0" borderId="0" xfId="10" applyNumberFormat="1" applyAlignment="1" applyProtection="1">
      <alignment wrapText="1"/>
      <protection locked="0"/>
    </xf>
    <xf numFmtId="4" fontId="1" fillId="0" borderId="0" xfId="10" applyNumberFormat="1" applyProtection="1">
      <protection locked="0"/>
    </xf>
    <xf numFmtId="4" fontId="24" fillId="0" borderId="0" xfId="0" applyNumberFormat="1" applyFont="1" applyAlignment="1">
      <alignment wrapText="1"/>
    </xf>
    <xf numFmtId="2" fontId="24" fillId="0" borderId="0" xfId="0" applyNumberFormat="1" applyFont="1" applyAlignment="1">
      <alignment wrapText="1"/>
    </xf>
    <xf numFmtId="4" fontId="24" fillId="0" borderId="0" xfId="19" applyNumberFormat="1" applyFont="1" applyFill="1" applyAlignment="1" applyProtection="1">
      <alignment horizontal="center" wrapText="1"/>
      <protection locked="0"/>
    </xf>
    <xf numFmtId="2" fontId="24" fillId="0" borderId="0" xfId="19" applyNumberFormat="1" applyFont="1" applyFill="1" applyAlignment="1" applyProtection="1">
      <alignment vertical="center" wrapText="1"/>
    </xf>
    <xf numFmtId="2" fontId="24" fillId="0" borderId="0" xfId="1" applyNumberFormat="1" applyFont="1" applyFill="1" applyAlignment="1" applyProtection="1">
      <alignment horizontal="center" wrapText="1"/>
      <protection locked="0"/>
    </xf>
    <xf numFmtId="2" fontId="24" fillId="0" borderId="0" xfId="1" applyNumberFormat="1" applyFont="1" applyAlignment="1" applyProtection="1">
      <alignment vertical="center" wrapText="1"/>
    </xf>
    <xf numFmtId="2" fontId="1" fillId="0" borderId="0" xfId="0" applyNumberFormat="1" applyFont="1"/>
    <xf numFmtId="2" fontId="1" fillId="0" borderId="0" xfId="10" applyNumberFormat="1" applyProtection="1">
      <protection locked="0"/>
    </xf>
    <xf numFmtId="1" fontId="1" fillId="0" borderId="0" xfId="10" applyNumberFormat="1"/>
    <xf numFmtId="0" fontId="1" fillId="0" borderId="0" xfId="0" applyFont="1" applyAlignment="1">
      <alignment horizontal="left"/>
    </xf>
    <xf numFmtId="0" fontId="8" fillId="0" borderId="0" xfId="13" applyNumberFormat="1" applyFont="1" applyFill="1" applyBorder="1" applyAlignment="1">
      <alignment horizontal="left" vertical="top" wrapText="1"/>
    </xf>
    <xf numFmtId="4" fontId="1" fillId="0" borderId="0" xfId="10" applyNumberFormat="1" applyAlignment="1" applyProtection="1">
      <alignment horizontal="right"/>
      <protection locked="0"/>
    </xf>
    <xf numFmtId="4" fontId="1" fillId="0" borderId="0" xfId="3" applyNumberFormat="1" applyProtection="1">
      <protection locked="0"/>
    </xf>
    <xf numFmtId="0" fontId="1" fillId="0" borderId="0" xfId="2" applyNumberFormat="1" applyFont="1" applyFill="1" applyAlignment="1">
      <alignment horizontal="left"/>
    </xf>
    <xf numFmtId="4" fontId="1" fillId="0" borderId="0" xfId="10" applyNumberFormat="1" applyAlignment="1" applyProtection="1">
      <alignment horizontal="left" vertical="top"/>
      <protection locked="0"/>
    </xf>
    <xf numFmtId="0" fontId="1" fillId="0" borderId="0" xfId="2" applyNumberFormat="1" applyFont="1" applyFill="1" applyBorder="1" applyAlignment="1">
      <alignment horizontal="left" vertical="center" wrapText="1"/>
    </xf>
    <xf numFmtId="0" fontId="1" fillId="0" borderId="0" xfId="2" quotePrefix="1" applyNumberFormat="1" applyFont="1" applyFill="1" applyBorder="1" applyAlignment="1">
      <alignment horizontal="left" vertical="top" wrapText="1"/>
    </xf>
    <xf numFmtId="4" fontId="1" fillId="0" borderId="0" xfId="0" applyNumberFormat="1" applyFont="1" applyAlignment="1" applyProtection="1">
      <alignment horizontal="right"/>
      <protection locked="0"/>
    </xf>
    <xf numFmtId="0" fontId="8" fillId="0" borderId="0" xfId="16" applyFont="1" applyAlignment="1">
      <alignment horizontal="left" vertical="top" wrapText="1"/>
    </xf>
    <xf numFmtId="0" fontId="1" fillId="0" borderId="0" xfId="13" applyNumberFormat="1" applyFont="1" applyFill="1" applyBorder="1" applyAlignment="1"/>
    <xf numFmtId="1" fontId="1" fillId="0" borderId="0" xfId="13" applyNumberFormat="1" applyFont="1" applyFill="1" applyBorder="1" applyAlignment="1">
      <alignment wrapText="1"/>
    </xf>
    <xf numFmtId="0" fontId="1" fillId="0" borderId="0" xfId="8" applyFont="1" applyAlignment="1" applyProtection="1">
      <alignment horizontal="right"/>
      <protection locked="0"/>
    </xf>
    <xf numFmtId="0" fontId="1" fillId="0" borderId="0" xfId="10" applyAlignment="1" applyProtection="1">
      <alignment wrapText="1"/>
      <protection locked="0"/>
    </xf>
    <xf numFmtId="0" fontId="1" fillId="0" borderId="0" xfId="10" applyAlignment="1">
      <alignment vertical="top"/>
    </xf>
    <xf numFmtId="0" fontId="1" fillId="0" borderId="0" xfId="10" applyAlignment="1">
      <alignment horizontal="right"/>
    </xf>
    <xf numFmtId="166" fontId="1" fillId="0" borderId="0" xfId="10" applyNumberFormat="1" applyAlignment="1">
      <alignment wrapText="1"/>
    </xf>
    <xf numFmtId="4" fontId="8" fillId="0" borderId="0" xfId="10" applyNumberFormat="1" applyFont="1" applyAlignment="1" applyProtection="1">
      <alignment horizontal="right" wrapText="1"/>
      <protection locked="0"/>
    </xf>
    <xf numFmtId="165" fontId="3" fillId="0" borderId="2" xfId="10" applyNumberFormat="1" applyFont="1" applyBorder="1" applyAlignment="1">
      <alignment horizontal="center" wrapText="1"/>
    </xf>
    <xf numFmtId="0" fontId="1" fillId="0" borderId="2" xfId="10" applyBorder="1" applyAlignment="1">
      <alignment horizontal="center" vertical="center" wrapText="1"/>
    </xf>
    <xf numFmtId="0" fontId="1" fillId="0" borderId="2" xfId="10" applyBorder="1" applyAlignment="1">
      <alignment vertical="center" wrapText="1"/>
    </xf>
    <xf numFmtId="166" fontId="1" fillId="0" borderId="2" xfId="10" applyNumberFormat="1" applyBorder="1" applyAlignment="1">
      <alignment vertical="center" wrapText="1"/>
    </xf>
    <xf numFmtId="4" fontId="1" fillId="0" borderId="2" xfId="10" applyNumberFormat="1" applyBorder="1" applyAlignment="1" applyProtection="1">
      <alignment vertical="center"/>
      <protection locked="0"/>
    </xf>
    <xf numFmtId="0" fontId="32" fillId="0" borderId="0" xfId="10" applyFont="1" applyAlignment="1">
      <alignment wrapText="1"/>
    </xf>
    <xf numFmtId="4" fontId="1" fillId="0" borderId="0" xfId="6" applyNumberFormat="1" applyFont="1" applyAlignment="1" applyProtection="1">
      <alignment horizontal="right" wrapText="1"/>
      <protection locked="0"/>
    </xf>
    <xf numFmtId="0" fontId="1" fillId="0" borderId="0" xfId="10" applyAlignment="1">
      <alignment horizontal="right" wrapText="1"/>
    </xf>
    <xf numFmtId="0" fontId="1" fillId="0" borderId="0" xfId="10" applyAlignment="1">
      <alignment vertical="top" wrapText="1"/>
    </xf>
    <xf numFmtId="1" fontId="1" fillId="0" borderId="0" xfId="10" applyNumberFormat="1" applyAlignment="1">
      <alignment wrapText="1"/>
    </xf>
    <xf numFmtId="0" fontId="1" fillId="0" borderId="0" xfId="10" applyAlignment="1">
      <alignment horizontal="left" wrapText="1"/>
    </xf>
    <xf numFmtId="0" fontId="1" fillId="0" borderId="0" xfId="10" applyAlignment="1" applyProtection="1">
      <alignment horizontal="right" wrapText="1"/>
      <protection locked="0"/>
    </xf>
    <xf numFmtId="4" fontId="1" fillId="0" borderId="0" xfId="9" applyNumberFormat="1" applyAlignment="1" applyProtection="1">
      <alignment horizontal="right"/>
      <protection locked="0"/>
    </xf>
    <xf numFmtId="1" fontId="1" fillId="0" borderId="0" xfId="10" applyNumberFormat="1" applyAlignment="1">
      <alignment horizontal="right" wrapText="1"/>
    </xf>
    <xf numFmtId="1" fontId="33" fillId="0" borderId="0" xfId="10" applyNumberFormat="1" applyFont="1" applyAlignment="1">
      <alignment horizontal="right"/>
    </xf>
    <xf numFmtId="4" fontId="33" fillId="0" borderId="0" xfId="6" applyNumberFormat="1" applyFont="1" applyAlignment="1">
      <alignment horizontal="right" wrapText="1"/>
    </xf>
    <xf numFmtId="1" fontId="33" fillId="0" borderId="0" xfId="2" applyNumberFormat="1" applyFont="1" applyFill="1" applyAlignment="1">
      <alignment horizontal="right" wrapText="1"/>
    </xf>
    <xf numFmtId="0" fontId="1" fillId="0" borderId="0" xfId="10" applyAlignment="1">
      <alignment horizontal="right" vertical="top"/>
    </xf>
    <xf numFmtId="1" fontId="1" fillId="0" borderId="0" xfId="10" applyNumberFormat="1" applyAlignment="1">
      <alignment horizontal="right" vertical="top"/>
    </xf>
    <xf numFmtId="0" fontId="1" fillId="0" borderId="0" xfId="17" applyAlignment="1">
      <alignment horizontal="center"/>
    </xf>
    <xf numFmtId="165" fontId="1" fillId="0" borderId="0" xfId="10" applyNumberFormat="1" applyAlignment="1">
      <alignment wrapText="1"/>
    </xf>
    <xf numFmtId="0" fontId="1" fillId="0" borderId="0" xfId="13" applyNumberFormat="1" applyFont="1" applyFill="1" applyBorder="1" applyAlignment="1">
      <alignment horizontal="left" vertical="top" wrapText="1"/>
    </xf>
    <xf numFmtId="2" fontId="1" fillId="0" borderId="0" xfId="10" applyNumberFormat="1" applyAlignment="1" applyProtection="1">
      <alignment horizontal="right"/>
      <protection locked="0"/>
    </xf>
    <xf numFmtId="1" fontId="1" fillId="0" borderId="0" xfId="10" applyNumberFormat="1" applyAlignment="1">
      <alignment horizontal="right"/>
    </xf>
    <xf numFmtId="0" fontId="1" fillId="0" borderId="0" xfId="17"/>
    <xf numFmtId="1" fontId="33" fillId="0" borderId="0" xfId="10" applyNumberFormat="1" applyFont="1" applyAlignment="1">
      <alignment horizontal="right" wrapText="1"/>
    </xf>
    <xf numFmtId="0" fontId="1" fillId="0" borderId="0" xfId="2" applyNumberFormat="1" applyFont="1" applyFill="1" applyAlignment="1">
      <alignment horizontal="left" vertical="center" wrapText="1"/>
    </xf>
    <xf numFmtId="2" fontId="1" fillId="0" borderId="0" xfId="10" applyNumberFormat="1"/>
    <xf numFmtId="49" fontId="1" fillId="0" borderId="0" xfId="4" applyNumberFormat="1" applyFont="1" applyAlignment="1">
      <alignment horizontal="left" vertical="top" wrapText="1"/>
    </xf>
    <xf numFmtId="165" fontId="1" fillId="0" borderId="0" xfId="10" applyNumberFormat="1" applyAlignment="1">
      <alignment horizontal="right" vertical="top" wrapText="1"/>
    </xf>
    <xf numFmtId="4" fontId="1" fillId="0" borderId="0" xfId="10" applyNumberFormat="1" applyAlignment="1">
      <alignment wrapText="1"/>
    </xf>
    <xf numFmtId="49" fontId="8" fillId="0" borderId="0" xfId="4" applyNumberFormat="1" applyFont="1" applyAlignment="1">
      <alignment horizontal="left" vertical="top"/>
    </xf>
    <xf numFmtId="0" fontId="1" fillId="0" borderId="0" xfId="9" applyAlignment="1">
      <alignment horizontal="left" wrapText="1"/>
    </xf>
    <xf numFmtId="1" fontId="1" fillId="0" borderId="0" xfId="9" applyNumberFormat="1" applyAlignment="1">
      <alignment horizontal="right" wrapText="1"/>
    </xf>
    <xf numFmtId="0" fontId="1" fillId="0" borderId="0" xfId="9" applyAlignment="1">
      <alignment vertical="top" wrapText="1"/>
    </xf>
    <xf numFmtId="4" fontId="1" fillId="0" borderId="0" xfId="10" applyNumberFormat="1" applyAlignment="1">
      <alignment horizontal="left"/>
    </xf>
    <xf numFmtId="3" fontId="3" fillId="0" borderId="0" xfId="10" applyNumberFormat="1" applyFont="1" applyAlignment="1">
      <alignment horizontal="right"/>
    </xf>
    <xf numFmtId="2" fontId="3" fillId="0" borderId="0" xfId="10" applyNumberFormat="1" applyFont="1" applyProtection="1">
      <protection locked="0"/>
    </xf>
    <xf numFmtId="0" fontId="3" fillId="0" borderId="0" xfId="10" applyFont="1" applyProtection="1">
      <protection locked="0"/>
    </xf>
    <xf numFmtId="0" fontId="3" fillId="0" borderId="0" xfId="10" applyFont="1" applyAlignment="1">
      <alignment horizontal="right" vertical="top"/>
    </xf>
    <xf numFmtId="0" fontId="3" fillId="0" borderId="0" xfId="10" applyFont="1" applyAlignment="1">
      <alignment vertical="top" wrapText="1"/>
    </xf>
    <xf numFmtId="0" fontId="1" fillId="0" borderId="0" xfId="10" applyAlignment="1">
      <alignment vertical="center" wrapText="1"/>
    </xf>
    <xf numFmtId="0" fontId="8" fillId="0" borderId="0" xfId="10" applyFont="1" applyAlignment="1">
      <alignment horizontal="center" wrapText="1"/>
    </xf>
    <xf numFmtId="1" fontId="1" fillId="0" borderId="0" xfId="2" applyNumberFormat="1" applyFont="1" applyFill="1" applyBorder="1" applyAlignment="1">
      <alignment vertical="center" wrapText="1"/>
    </xf>
    <xf numFmtId="49" fontId="8" fillId="0" borderId="0" xfId="4" applyNumberFormat="1" applyFont="1" applyAlignment="1">
      <alignment horizontal="left" vertical="top" wrapText="1"/>
    </xf>
    <xf numFmtId="4" fontId="1" fillId="0" borderId="0" xfId="5" applyNumberFormat="1" applyFont="1" applyFill="1" applyAlignment="1" applyProtection="1">
      <alignment horizontal="right"/>
      <protection locked="0"/>
    </xf>
    <xf numFmtId="4" fontId="1" fillId="0" borderId="0" xfId="3" applyNumberFormat="1" applyAlignment="1" applyProtection="1">
      <alignment horizontal="right"/>
      <protection locked="0"/>
    </xf>
    <xf numFmtId="0" fontId="1" fillId="0" borderId="0" xfId="10" applyAlignment="1">
      <alignment horizontal="right" vertical="top" wrapText="1"/>
    </xf>
    <xf numFmtId="1" fontId="1" fillId="0" borderId="0" xfId="10" applyNumberFormat="1" applyAlignment="1" applyProtection="1">
      <alignment horizontal="right" wrapText="1"/>
      <protection locked="0"/>
    </xf>
    <xf numFmtId="165" fontId="1" fillId="0" borderId="0" xfId="1" applyNumberFormat="1" applyFont="1" applyFill="1" applyAlignment="1">
      <alignment horizontal="right" vertical="top"/>
    </xf>
    <xf numFmtId="0" fontId="1" fillId="0" borderId="0" xfId="8" applyFont="1" applyAlignment="1">
      <alignment horizontal="left" wrapText="1"/>
    </xf>
    <xf numFmtId="1" fontId="1" fillId="0" borderId="0" xfId="8" applyNumberFormat="1" applyFont="1" applyAlignment="1" applyProtection="1">
      <alignment horizontal="right" wrapText="1"/>
      <protection locked="0"/>
    </xf>
    <xf numFmtId="4" fontId="1" fillId="0" borderId="0" xfId="10" applyNumberFormat="1" applyAlignment="1" applyProtection="1">
      <alignment horizontal="right" wrapText="1"/>
      <protection locked="0"/>
    </xf>
    <xf numFmtId="0" fontId="36" fillId="0" borderId="0" xfId="10" applyFont="1"/>
    <xf numFmtId="165" fontId="1" fillId="0" borderId="1" xfId="2" applyNumberFormat="1" applyFont="1" applyFill="1" applyBorder="1" applyAlignment="1">
      <alignment horizontal="left" vertical="top" wrapText="1"/>
    </xf>
    <xf numFmtId="0" fontId="8" fillId="0" borderId="1" xfId="2" applyNumberFormat="1" applyFont="1" applyFill="1" applyBorder="1" applyAlignment="1">
      <alignment horizontal="left" vertical="top"/>
    </xf>
    <xf numFmtId="0" fontId="8" fillId="0" borderId="1" xfId="2" applyNumberFormat="1" applyFont="1" applyFill="1" applyBorder="1" applyAlignment="1">
      <alignment horizontal="left" wrapText="1"/>
    </xf>
    <xf numFmtId="166" fontId="1" fillId="0" borderId="1" xfId="2" applyNumberFormat="1" applyFont="1" applyFill="1" applyBorder="1" applyAlignment="1">
      <alignment horizontal="right" wrapText="1"/>
    </xf>
    <xf numFmtId="4" fontId="8" fillId="0" borderId="1" xfId="2" applyNumberFormat="1" applyFont="1" applyFill="1" applyBorder="1" applyAlignment="1">
      <alignment horizontal="right" wrapText="1"/>
    </xf>
    <xf numFmtId="166" fontId="1" fillId="0" borderId="0" xfId="10" applyNumberFormat="1" applyAlignment="1">
      <alignment horizontal="left"/>
    </xf>
    <xf numFmtId="0" fontId="1" fillId="0" borderId="0" xfId="10" applyAlignment="1">
      <alignment horizontal="center" vertical="top"/>
    </xf>
    <xf numFmtId="0" fontId="1" fillId="0" borderId="0" xfId="10" applyAlignment="1" applyProtection="1">
      <alignment horizontal="right"/>
      <protection locked="0"/>
    </xf>
    <xf numFmtId="165" fontId="1" fillId="0" borderId="2" xfId="10" applyNumberFormat="1" applyBorder="1" applyAlignment="1">
      <alignment horizontal="left" vertical="top" wrapText="1"/>
    </xf>
    <xf numFmtId="0" fontId="1" fillId="0" borderId="2" xfId="10" applyBorder="1" applyAlignment="1">
      <alignment horizontal="left" vertical="center" wrapText="1"/>
    </xf>
    <xf numFmtId="4" fontId="1" fillId="0" borderId="2" xfId="10" applyNumberFormat="1" applyBorder="1" applyAlignment="1" applyProtection="1">
      <alignment horizontal="right" vertical="center"/>
      <protection locked="0"/>
    </xf>
    <xf numFmtId="4" fontId="1" fillId="0" borderId="0" xfId="10" applyNumberFormat="1" applyAlignment="1">
      <alignment horizontal="right"/>
    </xf>
    <xf numFmtId="4" fontId="1" fillId="0" borderId="0" xfId="10" applyNumberFormat="1" applyAlignment="1">
      <alignment horizontal="right" wrapText="1"/>
    </xf>
    <xf numFmtId="0" fontId="1" fillId="0" borderId="0" xfId="10" quotePrefix="1" applyAlignment="1">
      <alignment horizontal="left" vertical="top" wrapText="1"/>
    </xf>
    <xf numFmtId="0" fontId="1" fillId="0" borderId="0" xfId="10" applyAlignment="1">
      <alignment horizontal="center"/>
    </xf>
    <xf numFmtId="0" fontId="1" fillId="0" borderId="0" xfId="10" applyAlignment="1">
      <alignment horizontal="left" vertical="top" wrapText="1"/>
    </xf>
    <xf numFmtId="49" fontId="1" fillId="0" borderId="0" xfId="10" applyNumberFormat="1" applyAlignment="1">
      <alignment horizontal="left" vertical="top" wrapText="1"/>
    </xf>
    <xf numFmtId="2" fontId="1" fillId="0" borderId="0" xfId="10" applyNumberFormat="1" applyAlignment="1" applyProtection="1">
      <alignment horizontal="center"/>
      <protection locked="0"/>
    </xf>
    <xf numFmtId="171" fontId="1" fillId="0" borderId="0" xfId="10" applyNumberFormat="1" applyAlignment="1">
      <alignment horizontal="right" vertical="top" wrapText="1"/>
    </xf>
    <xf numFmtId="0" fontId="25" fillId="0" borderId="0" xfId="10" applyFont="1" applyAlignment="1">
      <alignment horizontal="left" wrapText="1"/>
    </xf>
    <xf numFmtId="1" fontId="25" fillId="0" borderId="0" xfId="10" applyNumberFormat="1" applyFont="1" applyAlignment="1">
      <alignment horizontal="right" wrapText="1"/>
    </xf>
    <xf numFmtId="4" fontId="25" fillId="0" borderId="0" xfId="10" applyNumberFormat="1" applyFont="1" applyAlignment="1">
      <alignment horizontal="right" wrapText="1"/>
    </xf>
    <xf numFmtId="49" fontId="1" fillId="0" borderId="0" xfId="10" applyNumberFormat="1" applyAlignment="1">
      <alignment horizontal="left" vertical="top"/>
    </xf>
    <xf numFmtId="4" fontId="1" fillId="0" borderId="0" xfId="2" applyNumberFormat="1" applyFont="1" applyFill="1" applyAlignment="1" applyProtection="1">
      <alignment horizontal="right" wrapText="1"/>
      <protection locked="0"/>
    </xf>
    <xf numFmtId="49" fontId="1" fillId="0" borderId="0" xfId="10" applyNumberFormat="1" applyAlignment="1">
      <alignment horizontal="right" vertical="top"/>
    </xf>
    <xf numFmtId="2" fontId="1" fillId="0" borderId="0" xfId="10" applyNumberFormat="1" applyAlignment="1">
      <alignment vertical="top" wrapText="1"/>
    </xf>
    <xf numFmtId="3" fontId="1" fillId="0" borderId="0" xfId="10" applyNumberFormat="1"/>
    <xf numFmtId="0" fontId="1" fillId="0" borderId="0" xfId="10" quotePrefix="1" applyAlignment="1">
      <alignment horizontal="center" vertical="top"/>
    </xf>
    <xf numFmtId="0" fontId="1" fillId="0" borderId="0" xfId="10" quotePrefix="1" applyAlignment="1">
      <alignment vertical="top"/>
    </xf>
    <xf numFmtId="4" fontId="1" fillId="0" borderId="0" xfId="10" applyNumberFormat="1" applyAlignment="1" applyProtection="1">
      <alignment horizontal="center"/>
      <protection locked="0"/>
    </xf>
    <xf numFmtId="4" fontId="1" fillId="0" borderId="0" xfId="10" applyNumberFormat="1" applyAlignment="1">
      <alignment horizontal="center" vertical="top"/>
    </xf>
    <xf numFmtId="1" fontId="1" fillId="0" borderId="0" xfId="2" applyNumberFormat="1" applyFont="1" applyFill="1" applyBorder="1" applyAlignment="1">
      <alignment horizontal="center" wrapText="1"/>
    </xf>
    <xf numFmtId="3" fontId="1" fillId="0" borderId="0" xfId="10" applyNumberFormat="1" applyAlignment="1">
      <alignment horizontal="center" vertical="top"/>
    </xf>
    <xf numFmtId="1" fontId="1" fillId="0" borderId="0" xfId="10" applyNumberFormat="1" applyAlignment="1">
      <alignment vertical="top"/>
    </xf>
    <xf numFmtId="0" fontId="8" fillId="0" borderId="0" xfId="13" applyNumberFormat="1" applyFont="1" applyFill="1" applyAlignment="1">
      <alignment horizontal="left" vertical="top" wrapText="1"/>
    </xf>
    <xf numFmtId="0" fontId="1" fillId="0" borderId="0" xfId="17" applyAlignment="1">
      <alignment horizontal="left"/>
    </xf>
    <xf numFmtId="0" fontId="1" fillId="0" borderId="0" xfId="17" applyAlignment="1">
      <alignment horizontal="right"/>
    </xf>
    <xf numFmtId="0" fontId="1" fillId="0" borderId="0" xfId="13" applyNumberFormat="1" applyFont="1" applyFill="1" applyAlignment="1">
      <alignment horizontal="left" vertical="top" wrapText="1"/>
    </xf>
    <xf numFmtId="0" fontId="1" fillId="0" borderId="0" xfId="13" applyNumberFormat="1" applyFont="1" applyFill="1" applyBorder="1" applyAlignment="1">
      <alignment horizontal="left" vertical="center"/>
    </xf>
    <xf numFmtId="3" fontId="1" fillId="0" borderId="0" xfId="2" applyNumberFormat="1" applyFont="1" applyFill="1" applyBorder="1" applyAlignment="1">
      <alignment wrapText="1"/>
    </xf>
    <xf numFmtId="3" fontId="1" fillId="0" borderId="0" xfId="10" applyNumberFormat="1" applyAlignment="1">
      <alignment horizontal="center"/>
    </xf>
    <xf numFmtId="3" fontId="1" fillId="0" borderId="0" xfId="2" applyNumberFormat="1" applyFont="1" applyFill="1" applyBorder="1" applyAlignment="1">
      <alignment horizontal="center" wrapText="1"/>
    </xf>
    <xf numFmtId="4" fontId="1" fillId="0" borderId="0" xfId="12" applyNumberFormat="1" applyFont="1" applyFill="1" applyAlignment="1" applyProtection="1">
      <alignment horizontal="right"/>
      <protection locked="0"/>
    </xf>
    <xf numFmtId="4" fontId="1" fillId="0" borderId="0" xfId="12" applyNumberFormat="1" applyFont="1" applyFill="1" applyAlignment="1">
      <alignment horizontal="right"/>
    </xf>
    <xf numFmtId="0" fontId="1" fillId="2" borderId="0" xfId="9" applyFill="1" applyAlignment="1">
      <alignment horizontal="center"/>
    </xf>
    <xf numFmtId="1" fontId="1" fillId="2" borderId="0" xfId="2" applyNumberFormat="1" applyFont="1" applyFill="1" applyBorder="1" applyAlignment="1">
      <alignment horizontal="right" wrapText="1"/>
    </xf>
    <xf numFmtId="0" fontId="1" fillId="0" borderId="0" xfId="3" applyAlignment="1">
      <alignment vertical="top"/>
    </xf>
    <xf numFmtId="0" fontId="1" fillId="0" borderId="0" xfId="3" applyAlignment="1">
      <alignment horizontal="right" vertical="top"/>
    </xf>
    <xf numFmtId="2" fontId="1" fillId="0" borderId="0" xfId="3" applyNumberFormat="1" applyAlignment="1" applyProtection="1">
      <alignment horizontal="right"/>
      <protection locked="0"/>
    </xf>
    <xf numFmtId="0" fontId="1" fillId="0" borderId="0" xfId="3" applyAlignment="1">
      <alignment horizontal="center" vertical="top"/>
    </xf>
    <xf numFmtId="0" fontId="8" fillId="0" borderId="0" xfId="10" applyFont="1" applyAlignment="1">
      <alignment horizontal="center" vertical="top"/>
    </xf>
    <xf numFmtId="0" fontId="25" fillId="0" borderId="0" xfId="10" applyFont="1" applyAlignment="1">
      <alignment horizontal="left"/>
    </xf>
    <xf numFmtId="1" fontId="25" fillId="0" borderId="0" xfId="10" applyNumberFormat="1" applyFont="1"/>
    <xf numFmtId="1" fontId="25" fillId="0" borderId="0" xfId="10" applyNumberFormat="1" applyFont="1" applyAlignment="1">
      <alignment horizontal="right"/>
    </xf>
    <xf numFmtId="4" fontId="25" fillId="0" borderId="0" xfId="10" applyNumberFormat="1" applyFont="1" applyAlignment="1" applyProtection="1">
      <alignment horizontal="center"/>
      <protection locked="0"/>
    </xf>
    <xf numFmtId="1" fontId="1" fillId="0" borderId="0" xfId="2" applyNumberFormat="1" applyFont="1" applyFill="1" applyAlignment="1">
      <alignment wrapText="1"/>
    </xf>
    <xf numFmtId="0" fontId="1" fillId="0" borderId="0" xfId="3" applyAlignment="1">
      <alignment horizontal="left"/>
    </xf>
    <xf numFmtId="0" fontId="1" fillId="0" borderId="0" xfId="3"/>
    <xf numFmtId="3" fontId="6" fillId="0" borderId="0" xfId="10" applyNumberFormat="1" applyFont="1"/>
    <xf numFmtId="49" fontId="6" fillId="0" borderId="0" xfId="10" applyNumberFormat="1" applyFont="1" applyAlignment="1">
      <alignment horizontal="right" vertical="top"/>
    </xf>
    <xf numFmtId="0" fontId="6" fillId="0" borderId="0" xfId="10" applyFont="1" applyAlignment="1">
      <alignment horizontal="right" vertical="top"/>
    </xf>
    <xf numFmtId="2" fontId="1" fillId="0" borderId="0" xfId="10" applyNumberFormat="1" applyAlignment="1">
      <alignment horizontal="left" vertical="top" wrapText="1"/>
    </xf>
    <xf numFmtId="1" fontId="1" fillId="0" borderId="0" xfId="3" applyNumberFormat="1"/>
    <xf numFmtId="0" fontId="1" fillId="0" borderId="0" xfId="2" applyNumberFormat="1" applyFont="1" applyAlignment="1">
      <alignment horizontal="left"/>
    </xf>
    <xf numFmtId="1" fontId="1" fillId="0" borderId="0" xfId="2" applyNumberFormat="1" applyFont="1" applyAlignment="1">
      <alignment wrapText="1"/>
    </xf>
    <xf numFmtId="0" fontId="1" fillId="3" borderId="0" xfId="10" applyFill="1" applyAlignment="1">
      <alignment vertical="top"/>
    </xf>
    <xf numFmtId="0" fontId="25" fillId="0" borderId="0" xfId="10" applyFont="1"/>
    <xf numFmtId="1" fontId="25" fillId="0" borderId="0" xfId="2" applyNumberFormat="1" applyFont="1" applyAlignment="1">
      <alignment horizontal="right" wrapText="1"/>
    </xf>
    <xf numFmtId="4" fontId="25" fillId="0" borderId="0" xfId="10" applyNumberFormat="1" applyFont="1" applyAlignment="1" applyProtection="1">
      <alignment horizontal="right"/>
      <protection locked="0"/>
    </xf>
    <xf numFmtId="165" fontId="1" fillId="0" borderId="1" xfId="10" applyNumberFormat="1" applyBorder="1" applyAlignment="1">
      <alignment horizontal="right" vertical="top" wrapText="1"/>
    </xf>
    <xf numFmtId="0" fontId="8" fillId="0" borderId="1" xfId="10" applyFont="1" applyBorder="1" applyAlignment="1">
      <alignment horizontal="left"/>
    </xf>
    <xf numFmtId="0" fontId="8" fillId="0" borderId="1" xfId="10" applyFont="1" applyBorder="1" applyAlignment="1">
      <alignment horizontal="left" wrapText="1"/>
    </xf>
    <xf numFmtId="166" fontId="1" fillId="0" borderId="1" xfId="10" applyNumberFormat="1" applyBorder="1" applyAlignment="1">
      <alignment horizontal="right" wrapText="1"/>
    </xf>
    <xf numFmtId="4" fontId="8" fillId="0" borderId="1" xfId="10" applyNumberFormat="1" applyFont="1" applyBorder="1" applyAlignment="1" applyProtection="1">
      <alignment horizontal="right"/>
      <protection locked="0"/>
    </xf>
    <xf numFmtId="4" fontId="8" fillId="0" borderId="1" xfId="10" applyNumberFormat="1" applyFont="1" applyBorder="1" applyAlignment="1">
      <alignment horizontal="right" wrapText="1"/>
    </xf>
    <xf numFmtId="166" fontId="1" fillId="0" borderId="0" xfId="10" applyNumberFormat="1" applyAlignment="1">
      <alignment horizontal="right"/>
    </xf>
    <xf numFmtId="4" fontId="38" fillId="0" borderId="0" xfId="10" applyNumberFormat="1" applyFont="1"/>
    <xf numFmtId="49" fontId="39" fillId="0" borderId="0" xfId="20" applyNumberFormat="1" applyFont="1"/>
    <xf numFmtId="0" fontId="1" fillId="3" borderId="0" xfId="10" applyFill="1" applyAlignment="1">
      <alignment horizontal="center" vertical="top"/>
    </xf>
    <xf numFmtId="1" fontId="1" fillId="0" borderId="0" xfId="2" applyNumberFormat="1" applyFont="1" applyFill="1" applyAlignment="1">
      <alignment vertical="center" wrapText="1"/>
    </xf>
    <xf numFmtId="4" fontId="1" fillId="0" borderId="0" xfId="3" applyNumberFormat="1" applyAlignment="1">
      <alignment horizontal="right"/>
    </xf>
    <xf numFmtId="0" fontId="1" fillId="2" borderId="0" xfId="10" applyFill="1"/>
    <xf numFmtId="0" fontId="1" fillId="2" borderId="0" xfId="10" applyFill="1" applyAlignment="1">
      <alignment horizontal="center"/>
    </xf>
    <xf numFmtId="0" fontId="1" fillId="0" borderId="0" xfId="3" applyAlignment="1">
      <alignment horizontal="left" vertical="top"/>
    </xf>
    <xf numFmtId="0" fontId="1" fillId="0" borderId="0" xfId="2" quotePrefix="1" applyNumberFormat="1" applyFont="1" applyAlignment="1">
      <alignment horizontal="left" vertical="top" wrapText="1"/>
    </xf>
    <xf numFmtId="2" fontId="1" fillId="0" borderId="0" xfId="10" quotePrefix="1" applyNumberFormat="1" applyAlignment="1">
      <alignment vertical="top" wrapText="1"/>
    </xf>
    <xf numFmtId="1" fontId="1" fillId="0" borderId="0" xfId="3" applyNumberFormat="1" applyAlignment="1">
      <alignment horizontal="right"/>
    </xf>
    <xf numFmtId="0" fontId="1" fillId="0" borderId="0" xfId="3" applyAlignment="1">
      <alignment vertical="top" wrapText="1"/>
    </xf>
    <xf numFmtId="0" fontId="8" fillId="0" borderId="0" xfId="3" applyFont="1" applyAlignment="1">
      <alignment vertical="top" wrapText="1"/>
    </xf>
    <xf numFmtId="0" fontId="39" fillId="0" borderId="0" xfId="10" applyFont="1"/>
    <xf numFmtId="0" fontId="39" fillId="0" borderId="0" xfId="10" applyFont="1" applyAlignment="1">
      <alignment horizontal="left" vertical="top"/>
    </xf>
    <xf numFmtId="0" fontId="39" fillId="0" borderId="0" xfId="21" applyFont="1" applyAlignment="1">
      <alignment horizontal="left" vertical="top"/>
    </xf>
    <xf numFmtId="0" fontId="39" fillId="0" borderId="0" xfId="10" applyFont="1" applyAlignment="1">
      <alignment horizontal="center"/>
    </xf>
    <xf numFmtId="0" fontId="39" fillId="0" borderId="0" xfId="10" applyFont="1" applyAlignment="1">
      <alignment horizontal="right" vertical="top"/>
    </xf>
    <xf numFmtId="0" fontId="39" fillId="0" borderId="0" xfId="10" applyFont="1" applyAlignment="1">
      <alignment horizontal="justify"/>
    </xf>
    <xf numFmtId="0" fontId="1" fillId="0" borderId="0" xfId="11" applyAlignment="1">
      <alignment horizontal="right" vertical="top"/>
    </xf>
    <xf numFmtId="0" fontId="1" fillId="0" borderId="0" xfId="11" applyAlignment="1">
      <alignment horizontal="left"/>
    </xf>
    <xf numFmtId="1" fontId="1" fillId="0" borderId="0" xfId="11" applyNumberFormat="1"/>
    <xf numFmtId="4" fontId="1" fillId="0" borderId="0" xfId="11" applyNumberFormat="1" applyAlignment="1" applyProtection="1">
      <alignment horizontal="right"/>
      <protection locked="0"/>
    </xf>
    <xf numFmtId="0" fontId="1" fillId="0" borderId="0" xfId="10" quotePrefix="1" applyAlignment="1">
      <alignment wrapText="1"/>
    </xf>
    <xf numFmtId="0" fontId="1" fillId="0" borderId="0" xfId="11" applyAlignment="1">
      <alignment vertical="top"/>
    </xf>
    <xf numFmtId="0" fontId="1" fillId="0" borderId="0" xfId="11" applyAlignment="1">
      <alignment horizontal="center" vertical="top"/>
    </xf>
    <xf numFmtId="1" fontId="1" fillId="0" borderId="0" xfId="2" applyNumberFormat="1" applyFont="1" applyAlignment="1">
      <alignment horizontal="right" wrapText="1"/>
    </xf>
    <xf numFmtId="0" fontId="25" fillId="0" borderId="0" xfId="2" applyNumberFormat="1" applyFont="1" applyFill="1" applyAlignment="1">
      <alignment horizontal="left" wrapText="1"/>
    </xf>
    <xf numFmtId="1" fontId="25" fillId="0" borderId="0" xfId="2" applyNumberFormat="1" applyFont="1" applyFill="1" applyAlignment="1">
      <alignment horizontal="right" wrapText="1"/>
    </xf>
    <xf numFmtId="4" fontId="1" fillId="0" borderId="2" xfId="10" applyNumberFormat="1" applyBorder="1" applyAlignment="1">
      <alignment horizontal="right" vertical="center"/>
    </xf>
    <xf numFmtId="0" fontId="28" fillId="0" borderId="0" xfId="10" applyFont="1"/>
    <xf numFmtId="0" fontId="43" fillId="0" borderId="0" xfId="10" applyFont="1"/>
    <xf numFmtId="0" fontId="43" fillId="0" borderId="0" xfId="10" applyFont="1" applyAlignment="1">
      <alignment horizontal="right"/>
    </xf>
    <xf numFmtId="172" fontId="6" fillId="0" borderId="0" xfId="10" applyNumberFormat="1" applyFont="1"/>
    <xf numFmtId="0" fontId="36" fillId="0" borderId="0" xfId="10" applyFont="1" applyAlignment="1">
      <alignment horizontal="right" vertical="top"/>
    </xf>
    <xf numFmtId="166" fontId="36" fillId="0" borderId="0" xfId="10" applyNumberFormat="1" applyFont="1" applyAlignment="1">
      <alignment horizontal="right" vertical="top"/>
    </xf>
    <xf numFmtId="0" fontId="8" fillId="4" borderId="0" xfId="10" applyFont="1" applyFill="1" applyAlignment="1">
      <alignment vertical="top"/>
    </xf>
    <xf numFmtId="4" fontId="8" fillId="0" borderId="1" xfId="10" applyNumberFormat="1" applyFont="1" applyBorder="1" applyAlignment="1">
      <alignment horizontal="right"/>
    </xf>
    <xf numFmtId="0" fontId="2" fillId="0" borderId="0" xfId="10" applyFont="1" applyAlignment="1" applyProtection="1">
      <alignment vertical="top"/>
      <protection locked="0"/>
    </xf>
    <xf numFmtId="0" fontId="2" fillId="0" borderId="0" xfId="10" applyFont="1" applyAlignment="1" applyProtection="1">
      <alignment horizontal="left"/>
      <protection locked="0"/>
    </xf>
    <xf numFmtId="1" fontId="2" fillId="0" borderId="0" xfId="10" applyNumberFormat="1" applyFont="1" applyAlignment="1" applyProtection="1">
      <alignment horizontal="right" wrapText="1"/>
      <protection locked="0"/>
    </xf>
    <xf numFmtId="4" fontId="2" fillId="0" borderId="0" xfId="10" applyNumberFormat="1" applyFont="1" applyAlignment="1" applyProtection="1">
      <alignment horizontal="right" wrapText="1"/>
      <protection locked="0"/>
    </xf>
    <xf numFmtId="166" fontId="1" fillId="0" borderId="2" xfId="10" applyNumberFormat="1" applyBorder="1" applyAlignment="1">
      <alignment horizontal="right" vertical="center" wrapText="1"/>
    </xf>
    <xf numFmtId="165" fontId="1" fillId="0" borderId="0" xfId="10" applyNumberFormat="1" applyAlignment="1">
      <alignment horizontal="left" vertical="center" wrapText="1"/>
    </xf>
    <xf numFmtId="0" fontId="6" fillId="2" borderId="0" xfId="10" applyFont="1" applyFill="1"/>
    <xf numFmtId="0" fontId="8" fillId="0" borderId="0" xfId="10" quotePrefix="1" applyFont="1" applyAlignment="1">
      <alignment horizontal="left" vertical="top" wrapText="1"/>
    </xf>
    <xf numFmtId="49" fontId="1" fillId="0" borderId="0" xfId="10" quotePrefix="1" applyNumberFormat="1" applyAlignment="1">
      <alignment horizontal="left" vertical="top" wrapText="1"/>
    </xf>
    <xf numFmtId="0" fontId="1" fillId="0" borderId="0" xfId="10" quotePrefix="1" applyAlignment="1">
      <alignment vertical="top" wrapText="1"/>
    </xf>
    <xf numFmtId="0" fontId="1" fillId="0" borderId="0" xfId="3" applyAlignment="1" applyProtection="1">
      <alignment horizontal="right"/>
      <protection locked="0"/>
    </xf>
    <xf numFmtId="0" fontId="1" fillId="0" borderId="0" xfId="3" applyAlignment="1">
      <alignment horizontal="right"/>
    </xf>
    <xf numFmtId="0" fontId="1" fillId="2" borderId="0" xfId="3" applyFill="1"/>
    <xf numFmtId="0" fontId="6" fillId="2" borderId="0" xfId="3" applyFont="1" applyFill="1"/>
    <xf numFmtId="0" fontId="1" fillId="0" borderId="0" xfId="10" applyAlignment="1">
      <alignment horizontal="left" vertical="top"/>
    </xf>
    <xf numFmtId="0" fontId="1" fillId="3" borderId="0" xfId="10" applyFill="1"/>
    <xf numFmtId="0" fontId="6" fillId="3" borderId="0" xfId="10" applyFont="1" applyFill="1"/>
    <xf numFmtId="165" fontId="1" fillId="5" borderId="0" xfId="4" applyNumberFormat="1" applyFont="1" applyFill="1" applyAlignment="1">
      <alignment horizontal="right" vertical="top" wrapText="1"/>
    </xf>
    <xf numFmtId="0" fontId="1" fillId="0" borderId="0" xfId="10" quotePrefix="1" applyAlignment="1">
      <alignment horizontal="left"/>
    </xf>
    <xf numFmtId="0" fontId="6" fillId="6" borderId="0" xfId="10" applyFont="1" applyFill="1"/>
    <xf numFmtId="171" fontId="1" fillId="0" borderId="0" xfId="4" applyNumberFormat="1" applyFont="1" applyAlignment="1">
      <alignment horizontal="right" vertical="top" wrapText="1"/>
    </xf>
    <xf numFmtId="0" fontId="6" fillId="0" borderId="0" xfId="3" applyFont="1"/>
    <xf numFmtId="0" fontId="1" fillId="6" borderId="0" xfId="10" applyFill="1" applyAlignment="1">
      <alignment vertical="top"/>
    </xf>
    <xf numFmtId="0" fontId="1" fillId="2" borderId="0" xfId="10" applyFill="1" applyAlignment="1">
      <alignment horizontal="right"/>
    </xf>
    <xf numFmtId="169" fontId="1" fillId="0" borderId="0" xfId="10" applyNumberFormat="1" applyAlignment="1">
      <alignment horizontal="right"/>
    </xf>
    <xf numFmtId="169" fontId="1" fillId="0" borderId="0" xfId="6" applyNumberFormat="1" applyFont="1" applyAlignment="1">
      <alignment horizontal="right" wrapText="1"/>
    </xf>
    <xf numFmtId="169" fontId="1" fillId="0" borderId="0" xfId="10" applyNumberFormat="1" applyAlignment="1">
      <alignment horizontal="right" wrapText="1"/>
    </xf>
    <xf numFmtId="0" fontId="8" fillId="0" borderId="0" xfId="10" applyFont="1" applyAlignment="1">
      <alignment vertical="top"/>
    </xf>
    <xf numFmtId="165" fontId="1" fillId="0" borderId="1" xfId="10" applyNumberFormat="1" applyBorder="1" applyAlignment="1">
      <alignment horizontal="left" vertical="center" wrapText="1"/>
    </xf>
    <xf numFmtId="49" fontId="1" fillId="0" borderId="0" xfId="10" applyNumberFormat="1" applyAlignment="1">
      <alignment horizontal="center"/>
    </xf>
    <xf numFmtId="3" fontId="1" fillId="0" borderId="0" xfId="10" applyNumberFormat="1" applyAlignment="1">
      <alignment horizontal="right"/>
    </xf>
    <xf numFmtId="49" fontId="1" fillId="0" borderId="0" xfId="10" applyNumberFormat="1" applyAlignment="1">
      <alignment horizontal="right" vertical="top" wrapText="1"/>
    </xf>
    <xf numFmtId="0" fontId="35" fillId="0" borderId="0" xfId="10" applyFont="1" applyAlignment="1">
      <alignment horizontal="left" vertical="top" wrapText="1"/>
    </xf>
    <xf numFmtId="0" fontId="8" fillId="0" borderId="0" xfId="10" applyFont="1" applyAlignment="1">
      <alignment horizontal="center"/>
    </xf>
    <xf numFmtId="0" fontId="47" fillId="0" borderId="0" xfId="10" applyFont="1"/>
    <xf numFmtId="0" fontId="3" fillId="0" borderId="0" xfId="10" applyFont="1" applyAlignment="1">
      <alignment horizontal="center" wrapText="1"/>
    </xf>
    <xf numFmtId="3" fontId="3" fillId="0" borderId="0" xfId="10" applyNumberFormat="1" applyFont="1" applyAlignment="1">
      <alignment horizontal="right" wrapText="1"/>
    </xf>
    <xf numFmtId="49" fontId="1" fillId="0" borderId="0" xfId="10" applyNumberFormat="1" applyAlignment="1">
      <alignment vertical="top" wrapText="1"/>
    </xf>
    <xf numFmtId="49" fontId="1" fillId="0" borderId="0" xfId="10" applyNumberFormat="1" applyAlignment="1">
      <alignment horizontal="center" wrapText="1"/>
    </xf>
    <xf numFmtId="3" fontId="1" fillId="0" borderId="0" xfId="10" applyNumberFormat="1" applyAlignment="1">
      <alignment wrapText="1"/>
    </xf>
    <xf numFmtId="0" fontId="1" fillId="0" borderId="0" xfId="2" applyNumberFormat="1" applyFont="1" applyFill="1" applyBorder="1" applyAlignment="1">
      <alignment horizontal="center" wrapText="1"/>
    </xf>
    <xf numFmtId="3" fontId="8" fillId="0" borderId="0" xfId="10" applyNumberFormat="1" applyFont="1" applyAlignment="1">
      <alignment horizontal="left"/>
    </xf>
    <xf numFmtId="0" fontId="1" fillId="0" borderId="0" xfId="2" applyNumberFormat="1" applyFont="1" applyFill="1" applyBorder="1" applyAlignment="1">
      <alignment horizontal="center"/>
    </xf>
    <xf numFmtId="2" fontId="48" fillId="0" borderId="0" xfId="10" quotePrefix="1" applyNumberFormat="1" applyFont="1" applyAlignment="1">
      <alignment horizontal="right" vertical="top" wrapText="1"/>
    </xf>
    <xf numFmtId="0" fontId="48" fillId="0" borderId="0" xfId="10" applyFont="1" applyAlignment="1">
      <alignment vertical="top" wrapText="1"/>
    </xf>
    <xf numFmtId="3" fontId="1" fillId="0" borderId="0" xfId="10" applyNumberFormat="1" applyAlignment="1" applyProtection="1">
      <alignment horizontal="right"/>
      <protection locked="0"/>
    </xf>
    <xf numFmtId="4" fontId="1" fillId="0" borderId="0" xfId="10" applyNumberFormat="1"/>
    <xf numFmtId="49" fontId="8" fillId="0" borderId="0" xfId="10" applyNumberFormat="1" applyFont="1" applyAlignment="1">
      <alignment horizontal="center" vertical="top"/>
    </xf>
    <xf numFmtId="0" fontId="1" fillId="0" borderId="0" xfId="13" applyNumberFormat="1" applyFont="1" applyFill="1" applyBorder="1" applyAlignment="1">
      <alignment horizontal="center"/>
    </xf>
    <xf numFmtId="0" fontId="1" fillId="0" borderId="0" xfId="2" applyNumberFormat="1" applyFont="1" applyFill="1" applyBorder="1" applyAlignment="1">
      <alignment horizontal="center" vertical="center"/>
    </xf>
    <xf numFmtId="0" fontId="1" fillId="0" borderId="0" xfId="8" applyFont="1" applyAlignment="1">
      <alignment horizontal="center"/>
    </xf>
    <xf numFmtId="1" fontId="49" fillId="0" borderId="0" xfId="2" applyNumberFormat="1" applyFont="1" applyFill="1" applyAlignment="1">
      <alignment horizontal="right" wrapText="1"/>
    </xf>
    <xf numFmtId="1" fontId="49" fillId="0" borderId="0" xfId="2" applyNumberFormat="1" applyFont="1" applyFill="1" applyBorder="1" applyAlignment="1">
      <alignment horizontal="right" wrapText="1"/>
    </xf>
    <xf numFmtId="0" fontId="50" fillId="0" borderId="0" xfId="10" applyFont="1" applyAlignment="1">
      <alignment wrapText="1"/>
    </xf>
    <xf numFmtId="1" fontId="50" fillId="0" borderId="0" xfId="2" applyNumberFormat="1" applyFont="1" applyFill="1" applyBorder="1" applyAlignment="1">
      <alignment horizontal="right" wrapText="1"/>
    </xf>
    <xf numFmtId="0" fontId="8" fillId="0" borderId="0" xfId="10" applyFont="1" applyAlignment="1">
      <alignment horizontal="right" wrapText="1"/>
    </xf>
    <xf numFmtId="2" fontId="1" fillId="0" borderId="0" xfId="10" quotePrefix="1" applyNumberFormat="1" applyAlignment="1" applyProtection="1">
      <alignment horizontal="right"/>
      <protection locked="0"/>
    </xf>
    <xf numFmtId="0" fontId="1" fillId="2" borderId="0" xfId="9" applyFill="1" applyAlignment="1">
      <alignment horizontal="right"/>
    </xf>
    <xf numFmtId="3" fontId="6" fillId="0" borderId="0" xfId="10" applyNumberFormat="1" applyFont="1" applyAlignment="1">
      <alignment horizontal="right"/>
    </xf>
    <xf numFmtId="0" fontId="1" fillId="0" borderId="0" xfId="10" quotePrefix="1" applyAlignment="1">
      <alignment horizontal="right"/>
    </xf>
    <xf numFmtId="0" fontId="1" fillId="3" borderId="0" xfId="10" applyFill="1" applyAlignment="1">
      <alignment horizontal="right"/>
    </xf>
    <xf numFmtId="1" fontId="49" fillId="0" borderId="0" xfId="10" applyNumberFormat="1" applyFont="1" applyAlignment="1">
      <alignment horizontal="right" wrapText="1"/>
    </xf>
    <xf numFmtId="0" fontId="49" fillId="0" borderId="0" xfId="10" applyFont="1" applyAlignment="1">
      <alignment horizontal="right"/>
    </xf>
    <xf numFmtId="4" fontId="49" fillId="0" borderId="0" xfId="10" applyNumberFormat="1" applyFont="1" applyAlignment="1" applyProtection="1">
      <alignment horizontal="right"/>
      <protection locked="0"/>
    </xf>
    <xf numFmtId="3" fontId="49" fillId="0" borderId="0" xfId="2" applyNumberFormat="1" applyFont="1" applyFill="1" applyBorder="1" applyAlignment="1">
      <alignment wrapText="1"/>
    </xf>
    <xf numFmtId="3" fontId="49" fillId="0" borderId="0" xfId="10" applyNumberFormat="1" applyFont="1" applyAlignment="1">
      <alignment horizontal="right"/>
    </xf>
    <xf numFmtId="0" fontId="49" fillId="0" borderId="0" xfId="10" applyFont="1"/>
    <xf numFmtId="3" fontId="50" fillId="0" borderId="0" xfId="10" applyNumberFormat="1" applyFont="1"/>
    <xf numFmtId="3" fontId="51" fillId="0" borderId="0" xfId="10" applyNumberFormat="1" applyFont="1" applyAlignment="1">
      <alignment horizontal="right" wrapText="1"/>
    </xf>
    <xf numFmtId="0" fontId="50" fillId="2" borderId="0" xfId="10" applyFont="1" applyFill="1"/>
    <xf numFmtId="0" fontId="49" fillId="0" borderId="0" xfId="10" quotePrefix="1" applyFont="1" applyAlignment="1">
      <alignment horizontal="right"/>
    </xf>
    <xf numFmtId="0" fontId="49" fillId="3" borderId="0" xfId="10" applyFont="1" applyFill="1" applyAlignment="1">
      <alignment horizontal="right"/>
    </xf>
    <xf numFmtId="0" fontId="49" fillId="3" borderId="0" xfId="10" quotePrefix="1" applyFont="1" applyFill="1" applyAlignment="1">
      <alignment horizontal="right"/>
    </xf>
  </cellXfs>
  <cellStyles count="22">
    <cellStyle name="Comma_Sheet1 2" xfId="5" xr:uid="{C2D5C46C-1700-49FC-8391-0AB52DF9D927}"/>
    <cellStyle name="Comma_Sheet1 2 2" xfId="12" xr:uid="{3E55A695-3CBA-4861-82F3-64480A7E3947}"/>
    <cellStyle name="Navadno" xfId="0" builtinId="0"/>
    <cellStyle name="Navadno 11 10 2" xfId="10" xr:uid="{6DA7E5AC-2322-41E3-BA26-7DD7E84EE046}"/>
    <cellStyle name="Navadno 2" xfId="3" xr:uid="{2E609E3E-AA1F-49FF-A757-CFD04B632F74}"/>
    <cellStyle name="Navadno 2 10 2 2" xfId="9" xr:uid="{690CDA54-BB69-457D-B3E6-D28BE3A11DB4}"/>
    <cellStyle name="Navadno 2 17" xfId="11" xr:uid="{813BB164-112F-4EF4-B876-3B5AB3AE7F82}"/>
    <cellStyle name="Navadno 2_V119740_PZR_popis_STR_cevne 2" xfId="17" xr:uid="{4D1A9995-F858-4DA8-92B4-73A4C5B4A3C8}"/>
    <cellStyle name="Navadno_popis-splošno-zun.ured" xfId="6" xr:uid="{F6671ADB-722D-466B-8ECC-A07C5BFC2148}"/>
    <cellStyle name="Normal 2" xfId="18" xr:uid="{BE76FE86-7359-45D9-A5AA-C28549265FFA}"/>
    <cellStyle name="Normal_JES-popis ogrevanje-PGD" xfId="21" xr:uid="{D1500895-8636-48E1-BA4E-9E5AA9C61DDC}"/>
    <cellStyle name="Normal_OGREVANJE IN HLAJENJE" xfId="16" xr:uid="{9434384D-55B3-43C8-9F34-934471553E9E}"/>
    <cellStyle name="Normal_PL_SD" xfId="15" xr:uid="{A61CC028-4DE8-4056-B7FE-0B7ECFB32232}"/>
    <cellStyle name="Normal_popis imp nova" xfId="20" xr:uid="{183F94DF-2BB0-4C10-8B20-E7835DC85BBD}"/>
    <cellStyle name="Normal_Sheet1" xfId="4" xr:uid="{7BAD1163-B264-4867-A284-5D88489FDFAB}"/>
    <cellStyle name="Normal_SKUPNO" xfId="8" xr:uid="{899484AA-8F65-44F9-BE54-8254B3D2CC13}"/>
    <cellStyle name="Vejica" xfId="1" builtinId="3"/>
    <cellStyle name="Vejica 2" xfId="7" xr:uid="{7F143614-5002-4C40-8B62-0A8CB2F61F8B}"/>
    <cellStyle name="Vejica 2 4" xfId="14" xr:uid="{990FE974-040D-4867-AC07-40E07622EB76}"/>
    <cellStyle name="Vejica 3" xfId="19" xr:uid="{7D48AE0C-10C1-4068-8586-753C996CDE38}"/>
    <cellStyle name="Vejica_popis-splošno-zun.ured" xfId="2" xr:uid="{BFDD4F67-E226-4C82-8508-75829F417BE6}"/>
    <cellStyle name="Vejica_popis-splošno-zun.ured_V119740_PZR_popis_STR_cevne" xfId="13" xr:uid="{22C193B3-6208-4A81-96CF-B18368BD92D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iha%20Baznik/AppData/Local/Microsoft/Windows/Temporary%20Internet%20Files/Content.IE5/JKA25JRA/0210-JMI%20doo-PONUDBA-Mercator%20Sempeter%20pri%20Gorici_popis%20E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3"/>
  <sheetViews>
    <sheetView tabSelected="1" view="pageBreakPreview" zoomScaleNormal="100" zoomScaleSheetLayoutView="100" workbookViewId="0">
      <selection activeCell="N21" sqref="N21"/>
    </sheetView>
  </sheetViews>
  <sheetFormatPr defaultColWidth="9.1171875" defaultRowHeight="13.7"/>
  <cols>
    <col min="1" max="1" width="6.29296875" style="2" customWidth="1"/>
    <col min="2" max="2" width="53.703125" style="1" customWidth="1"/>
    <col min="3" max="3" width="25.41015625" style="3" customWidth="1"/>
    <col min="4" max="4" width="9.87890625" style="1" bestFit="1" customWidth="1"/>
    <col min="5" max="7" width="9.1171875" style="1"/>
    <col min="8" max="8" width="12.87890625" style="1" customWidth="1"/>
    <col min="9" max="9" width="12.5859375" style="1" customWidth="1"/>
    <col min="10" max="16384" width="9.1171875" style="1"/>
  </cols>
  <sheetData>
    <row r="1" spans="1:5" s="4" customFormat="1" ht="12.7">
      <c r="A1" s="5"/>
      <c r="C1" s="14"/>
    </row>
    <row r="2" spans="1:5" s="4" customFormat="1" ht="12.7">
      <c r="A2" s="5"/>
      <c r="C2" s="14"/>
    </row>
    <row r="3" spans="1:5" s="4" customFormat="1" ht="12.7">
      <c r="A3" s="5"/>
      <c r="C3" s="14"/>
    </row>
    <row r="4" spans="1:5" s="4" customFormat="1" ht="15.35">
      <c r="A4" s="35" t="s">
        <v>183</v>
      </c>
      <c r="B4" s="18" t="s">
        <v>33</v>
      </c>
      <c r="C4" s="14"/>
    </row>
    <row r="5" spans="1:5" s="4" customFormat="1" ht="12.7">
      <c r="A5" s="5"/>
      <c r="C5" s="14"/>
    </row>
    <row r="6" spans="1:5" s="4" customFormat="1" ht="12.7">
      <c r="A6" s="5"/>
      <c r="C6" s="14"/>
    </row>
    <row r="7" spans="1:5" s="4" customFormat="1" ht="12.7">
      <c r="A7" s="137" t="str">
        <f>ZUN_VODOVOD!A1</f>
        <v>I.</v>
      </c>
      <c r="B7" s="4" t="str">
        <f>ZUN_VODOVOD!B1</f>
        <v>Zunanji interni vodovod</v>
      </c>
      <c r="C7" s="31">
        <f>ZUN_VODOVOD!F65</f>
        <v>0</v>
      </c>
    </row>
    <row r="8" spans="1:5" s="4" customFormat="1" ht="12.7">
      <c r="A8" s="25"/>
      <c r="C8" s="16"/>
    </row>
    <row r="9" spans="1:5" s="4" customFormat="1" ht="12.7">
      <c r="A9" s="139" t="str">
        <f>VODOVOD!A1</f>
        <v>II.</v>
      </c>
      <c r="B9" s="4" t="str">
        <f>VODOVOD!B1</f>
        <v>Vodovod in vertikalna kanalizacija</v>
      </c>
      <c r="C9" s="16">
        <f>VODOVOD!F218</f>
        <v>0</v>
      </c>
      <c r="D9" s="14"/>
      <c r="E9" s="14"/>
    </row>
    <row r="10" spans="1:5" s="4" customFormat="1" ht="12.7">
      <c r="A10" s="25"/>
      <c r="C10" s="16"/>
    </row>
    <row r="11" spans="1:5" s="4" customFormat="1" ht="12.7">
      <c r="A11" s="139" t="str">
        <f>'RAZVOD OGREVANJE-HLAJENJE'!A1</f>
        <v>III.</v>
      </c>
      <c r="B11" s="4" t="str">
        <f>'RAZVOD OGREVANJE-HLAJENJE'!B1</f>
        <v>Ogrevanje in hlajenje - razvod</v>
      </c>
      <c r="C11" s="16">
        <f>'RAZVOD OGREVANJE-HLAJENJE'!F248</f>
        <v>0</v>
      </c>
    </row>
    <row r="12" spans="1:5" s="4" customFormat="1" ht="12.7">
      <c r="A12" s="25"/>
      <c r="C12" s="16"/>
    </row>
    <row r="13" spans="1:5" s="4" customFormat="1" ht="12.7">
      <c r="A13" s="139" t="str">
        <f>'OGREVNA STROJNICA'!A1</f>
        <v>IV.</v>
      </c>
      <c r="B13" s="4" t="str">
        <f>'OGREVNA STROJNICA'!B1</f>
        <v>Ogrevna strojnica</v>
      </c>
      <c r="C13" s="16">
        <f>'OGREVNA STROJNICA'!F89</f>
        <v>0</v>
      </c>
    </row>
    <row r="14" spans="1:5" s="4" customFormat="1" ht="12.7">
      <c r="A14" s="25"/>
      <c r="C14" s="16"/>
    </row>
    <row r="15" spans="1:5" s="4" customFormat="1" ht="12.7">
      <c r="A15" s="139" t="str">
        <f>'HLADILNA STROJNICA'!A1</f>
        <v>V.</v>
      </c>
      <c r="B15" t="str">
        <f>'HLADILNA STROJNICA'!B1</f>
        <v>Hladilna strojnica</v>
      </c>
      <c r="C15" s="16">
        <f>'HLADILNA STROJNICA'!F215</f>
        <v>0</v>
      </c>
    </row>
    <row r="16" spans="1:5" s="4" customFormat="1" ht="12.7">
      <c r="A16" s="25"/>
      <c r="C16" s="16"/>
    </row>
    <row r="17" spans="1:6" s="4" customFormat="1" ht="12.7">
      <c r="A17" s="25" t="str">
        <f>SPLIT!A1</f>
        <v>VI.</v>
      </c>
      <c r="B17" t="str">
        <f>SPLIT!B1</f>
        <v>Hlajenje s split napravami</v>
      </c>
      <c r="C17" s="16">
        <f>SPLIT!F93</f>
        <v>0</v>
      </c>
    </row>
    <row r="18" spans="1:6">
      <c r="A18" s="25"/>
    </row>
    <row r="19" spans="1:6" s="4" customFormat="1" ht="12.7">
      <c r="A19" s="138" t="str">
        <f>PREZRAČEVANJE!A1</f>
        <v>VII.</v>
      </c>
      <c r="B19" t="str">
        <f>PREZRAČEVANJE!B1</f>
        <v>Prezračevanje</v>
      </c>
      <c r="C19" s="16">
        <f>PREZRAČEVANJE!F230</f>
        <v>0</v>
      </c>
    </row>
    <row r="20" spans="1:6" s="4" customFormat="1" ht="12.7">
      <c r="A20" s="25"/>
      <c r="C20" s="16"/>
    </row>
    <row r="21" spans="1:6" s="4" customFormat="1" ht="12.7">
      <c r="A21" s="137" t="str">
        <f>'MEDICINSKI PLINI'!A1</f>
        <v>VIII.</v>
      </c>
      <c r="B21" s="4" t="str">
        <f>'MEDICINSKI PLINI'!B1</f>
        <v>Medicinski plini</v>
      </c>
      <c r="C21" s="16">
        <f>'MEDICINSKI PLINI'!F71</f>
        <v>0</v>
      </c>
    </row>
    <row r="22" spans="1:6">
      <c r="A22" s="25"/>
      <c r="C22" s="16"/>
    </row>
    <row r="23" spans="1:6">
      <c r="A23" s="28"/>
      <c r="B23" t="e">
        <f>#REF!</f>
        <v>#REF!</v>
      </c>
      <c r="C23" s="16"/>
      <c r="D23" s="8"/>
      <c r="E23" s="10"/>
      <c r="F23" s="10"/>
    </row>
    <row r="24" spans="1:6">
      <c r="A24" s="25"/>
      <c r="B24" s="4"/>
      <c r="C24" s="16"/>
      <c r="D24" s="11"/>
      <c r="E24" s="13"/>
      <c r="F24" s="13"/>
    </row>
    <row r="25" spans="1:6">
      <c r="A25" s="32"/>
      <c r="B25" s="33"/>
      <c r="C25" s="34"/>
    </row>
    <row r="26" spans="1:6" s="141" customFormat="1">
      <c r="A26" s="17"/>
      <c r="B26" s="15" t="s">
        <v>27</v>
      </c>
      <c r="C26" s="140">
        <f>SUM(C7:C24)</f>
        <v>0</v>
      </c>
    </row>
    <row r="27" spans="1:6">
      <c r="A27" s="5"/>
      <c r="B27" s="4"/>
      <c r="C27" s="16"/>
    </row>
    <row r="28" spans="1:6">
      <c r="A28" s="5"/>
      <c r="B28" s="4"/>
      <c r="C28" s="16"/>
    </row>
    <row r="29" spans="1:6">
      <c r="A29" s="5"/>
      <c r="B29" s="4" t="s">
        <v>35</v>
      </c>
      <c r="C29" s="16"/>
    </row>
    <row r="30" spans="1:6">
      <c r="A30" s="5"/>
      <c r="B30" s="4"/>
      <c r="C30" s="16"/>
    </row>
    <row r="31" spans="1:6">
      <c r="A31" s="6" t="s">
        <v>15</v>
      </c>
      <c r="B31"/>
      <c r="C31"/>
    </row>
    <row r="32" spans="1:6">
      <c r="A32" s="9" t="s">
        <v>5</v>
      </c>
      <c r="B32" s="7" t="s">
        <v>16</v>
      </c>
      <c r="C32"/>
    </row>
    <row r="33" spans="1:3">
      <c r="A33"/>
      <c r="B33" s="12" t="s">
        <v>17</v>
      </c>
      <c r="C33"/>
    </row>
    <row r="34" spans="1:3" ht="14.25" customHeight="1">
      <c r="A34" s="9" t="s">
        <v>5</v>
      </c>
      <c r="B34" s="12" t="s">
        <v>18</v>
      </c>
      <c r="C34"/>
    </row>
    <row r="35" spans="1:3" ht="13.5" customHeight="1">
      <c r="A35"/>
      <c r="B35"/>
      <c r="C35"/>
    </row>
    <row r="36" spans="1:3">
      <c r="A36"/>
      <c r="B36"/>
      <c r="C36"/>
    </row>
    <row r="37" spans="1:3">
      <c r="A37"/>
      <c r="B37"/>
      <c r="C37"/>
    </row>
    <row r="38" spans="1:3">
      <c r="A38"/>
      <c r="B38"/>
      <c r="C38"/>
    </row>
    <row r="39" spans="1:3">
      <c r="A39"/>
      <c r="B39"/>
      <c r="C39"/>
    </row>
    <row r="40" spans="1:3">
      <c r="A40"/>
      <c r="C40"/>
    </row>
    <row r="41" spans="1:3">
      <c r="A41"/>
      <c r="B41"/>
      <c r="C41"/>
    </row>
    <row r="43" spans="1:3">
      <c r="C43" s="20"/>
    </row>
  </sheetData>
  <phoneticPr fontId="3" type="noConversion"/>
  <pageMargins left="0.78740157480314965" right="0.59055118110236227" top="0.86614173228346458" bottom="0.86614173228346458" header="0.31496062992125984" footer="0.51181102362204722"/>
  <pageSetup paperSize="9" firstPageNumber="2"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308"/>
  <sheetViews>
    <sheetView view="pageBreakPreview" zoomScale="115" zoomScaleNormal="100" zoomScaleSheetLayoutView="115" zoomScalePageLayoutView="112" workbookViewId="0">
      <selection activeCell="D19" sqref="D19"/>
    </sheetView>
  </sheetViews>
  <sheetFormatPr defaultColWidth="9" defaultRowHeight="12.7"/>
  <cols>
    <col min="1" max="1" width="9" style="36"/>
    <col min="2" max="2" width="74.29296875" style="52" customWidth="1"/>
    <col min="3" max="3" width="9" style="23"/>
    <col min="4" max="4" width="6" style="23" customWidth="1"/>
    <col min="5" max="6" width="13.1171875" style="24" customWidth="1"/>
    <col min="7" max="9" width="9" style="24"/>
    <col min="10" max="10" width="11.5859375" style="24" customWidth="1"/>
    <col min="11" max="16384" width="9" style="24"/>
  </cols>
  <sheetData>
    <row r="1" spans="1:6" s="29" customFormat="1">
      <c r="A1" s="36"/>
      <c r="B1" s="19" t="s">
        <v>38</v>
      </c>
      <c r="C1" s="21"/>
      <c r="D1" s="21"/>
      <c r="E1" s="22"/>
      <c r="F1" s="22"/>
    </row>
    <row r="2" spans="1:6" s="29" customFormat="1">
      <c r="A2" s="36"/>
      <c r="B2" s="19"/>
      <c r="C2" s="21"/>
      <c r="D2" s="21"/>
      <c r="E2" s="22"/>
      <c r="F2" s="22"/>
    </row>
    <row r="3" spans="1:6" s="29" customFormat="1" ht="25.35">
      <c r="A3" s="37">
        <f>COUNT($A1:A$2)+1</f>
        <v>1</v>
      </c>
      <c r="B3" s="51" t="s">
        <v>39</v>
      </c>
      <c r="C3" s="21"/>
      <c r="D3" s="21"/>
      <c r="E3" s="22"/>
      <c r="F3" s="22"/>
    </row>
    <row r="4" spans="1:6" s="29" customFormat="1">
      <c r="A4" s="36"/>
      <c r="B4" s="51"/>
      <c r="C4" s="21"/>
      <c r="D4" s="21"/>
      <c r="E4" s="22"/>
      <c r="F4" s="22"/>
    </row>
    <row r="5" spans="1:6" s="29" customFormat="1" ht="90" customHeight="1">
      <c r="A5" s="37">
        <f>COUNT($A$3:A4)+1</f>
        <v>2</v>
      </c>
      <c r="B5" s="51" t="s">
        <v>189</v>
      </c>
      <c r="C5" s="21"/>
      <c r="D5" s="21"/>
      <c r="E5" s="22"/>
      <c r="F5" s="22"/>
    </row>
    <row r="6" spans="1:6" s="29" customFormat="1">
      <c r="A6" s="36"/>
      <c r="B6" s="51"/>
      <c r="C6" s="21"/>
      <c r="D6" s="21"/>
      <c r="E6" s="22"/>
      <c r="F6" s="22"/>
    </row>
    <row r="7" spans="1:6" s="29" customFormat="1" ht="25.35">
      <c r="A7" s="37">
        <f>COUNT($A$3:A6)+1</f>
        <v>3</v>
      </c>
      <c r="B7" s="51" t="s">
        <v>64</v>
      </c>
      <c r="C7" s="21"/>
      <c r="D7" s="21"/>
      <c r="E7" s="22"/>
      <c r="F7" s="22"/>
    </row>
    <row r="8" spans="1:6" s="29" customFormat="1">
      <c r="A8" s="36"/>
      <c r="B8" s="51"/>
      <c r="C8" s="21"/>
      <c r="D8" s="21"/>
      <c r="E8" s="22"/>
      <c r="F8" s="22"/>
    </row>
    <row r="9" spans="1:6" s="29" customFormat="1" ht="25.35">
      <c r="A9" s="37">
        <f>COUNT($A$3:A8)+1</f>
        <v>4</v>
      </c>
      <c r="B9" s="51" t="s">
        <v>40</v>
      </c>
      <c r="C9" s="21"/>
      <c r="D9" s="21"/>
      <c r="E9" s="22"/>
      <c r="F9" s="22"/>
    </row>
    <row r="10" spans="1:6" s="29" customFormat="1">
      <c r="A10" s="36"/>
      <c r="B10" s="51"/>
      <c r="C10" s="21"/>
      <c r="D10" s="21"/>
      <c r="E10" s="22"/>
      <c r="F10" s="22"/>
    </row>
    <row r="11" spans="1:6" s="29" customFormat="1" ht="25.35">
      <c r="A11" s="37">
        <f>COUNT($A$3:A10)+1</f>
        <v>5</v>
      </c>
      <c r="B11" s="51" t="s">
        <v>41</v>
      </c>
      <c r="C11" s="21"/>
      <c r="D11" s="21"/>
      <c r="E11" s="22"/>
      <c r="F11" s="22"/>
    </row>
    <row r="12" spans="1:6" s="29" customFormat="1">
      <c r="A12" s="36"/>
      <c r="B12" s="51"/>
      <c r="C12" s="21"/>
      <c r="D12" s="21"/>
      <c r="E12" s="22"/>
      <c r="F12" s="22"/>
    </row>
    <row r="13" spans="1:6" s="29" customFormat="1" ht="25.35">
      <c r="A13" s="37">
        <f>COUNT($A$3:A12)+1</f>
        <v>6</v>
      </c>
      <c r="B13" s="51" t="s">
        <v>42</v>
      </c>
      <c r="C13" s="21"/>
      <c r="D13" s="21"/>
      <c r="E13" s="22"/>
      <c r="F13" s="22"/>
    </row>
    <row r="14" spans="1:6" s="29" customFormat="1">
      <c r="A14" s="36"/>
      <c r="B14" s="51"/>
      <c r="C14" s="21"/>
      <c r="D14" s="21"/>
      <c r="E14" s="22"/>
      <c r="F14" s="22"/>
    </row>
    <row r="15" spans="1:6" s="29" customFormat="1" ht="39" customHeight="1">
      <c r="A15" s="37">
        <f>COUNT($A$3:A14)+1</f>
        <v>7</v>
      </c>
      <c r="B15" s="51" t="s">
        <v>184</v>
      </c>
      <c r="C15" s="21"/>
      <c r="D15" s="21"/>
      <c r="E15" s="22"/>
      <c r="F15" s="22"/>
    </row>
    <row r="16" spans="1:6" s="29" customFormat="1">
      <c r="A16" s="36"/>
      <c r="B16" s="19"/>
      <c r="C16" s="21"/>
      <c r="D16" s="21"/>
      <c r="E16" s="22"/>
      <c r="F16" s="22"/>
    </row>
    <row r="17" spans="1:2">
      <c r="B17" s="19" t="s">
        <v>43</v>
      </c>
    </row>
    <row r="18" spans="1:2">
      <c r="B18" s="19"/>
    </row>
    <row r="19" spans="1:2" ht="76">
      <c r="A19" s="37">
        <f>COUNT($A$3:A18)+1</f>
        <v>8</v>
      </c>
      <c r="B19" s="54" t="s">
        <v>44</v>
      </c>
    </row>
    <row r="20" spans="1:2">
      <c r="B20" s="54"/>
    </row>
    <row r="21" spans="1:2" ht="41.25" customHeight="1">
      <c r="A21" s="37">
        <f>COUNT($A$3:A20)+1</f>
        <v>9</v>
      </c>
      <c r="B21" s="54" t="s">
        <v>45</v>
      </c>
    </row>
    <row r="22" spans="1:2">
      <c r="B22" s="54"/>
    </row>
    <row r="23" spans="1:2" ht="50.7">
      <c r="A23" s="37">
        <f>COUNT($A$3:A22)+1</f>
        <v>10</v>
      </c>
      <c r="B23" s="54" t="s">
        <v>46</v>
      </c>
    </row>
    <row r="24" spans="1:2">
      <c r="B24" s="54"/>
    </row>
    <row r="25" spans="1:2" ht="25.35">
      <c r="A25" s="37">
        <f>COUNT($A$3:A24)+1</f>
        <v>11</v>
      </c>
      <c r="B25" s="54" t="s">
        <v>47</v>
      </c>
    </row>
    <row r="26" spans="1:2">
      <c r="B26" s="54"/>
    </row>
    <row r="27" spans="1:2" ht="50.7">
      <c r="A27" s="37">
        <f>COUNT($A$3:A26)+1</f>
        <v>12</v>
      </c>
      <c r="B27" s="54" t="s">
        <v>48</v>
      </c>
    </row>
    <row r="28" spans="1:2">
      <c r="B28" s="54"/>
    </row>
    <row r="29" spans="1:2" ht="38">
      <c r="A29" s="37">
        <f>COUNT($A$3:A28)+1</f>
        <v>13</v>
      </c>
      <c r="B29" s="54" t="s">
        <v>65</v>
      </c>
    </row>
    <row r="30" spans="1:2">
      <c r="B30" s="54"/>
    </row>
    <row r="31" spans="1:2" ht="38">
      <c r="A31" s="37">
        <f>COUNT($A$3:A30)+1</f>
        <v>14</v>
      </c>
      <c r="B31" s="54" t="s">
        <v>66</v>
      </c>
    </row>
    <row r="32" spans="1:2">
      <c r="A32" s="38"/>
      <c r="B32" s="54"/>
    </row>
    <row r="33" spans="1:6" ht="25.35">
      <c r="A33" s="37">
        <f>COUNT($A$3:A32)+1</f>
        <v>15</v>
      </c>
      <c r="B33" s="54" t="s">
        <v>67</v>
      </c>
    </row>
    <row r="34" spans="1:6">
      <c r="A34" s="38"/>
      <c r="B34" s="54"/>
    </row>
    <row r="35" spans="1:6" ht="12.75" customHeight="1">
      <c r="A35" s="37">
        <f>COUNT($A$3:A34)+1</f>
        <v>16</v>
      </c>
      <c r="B35" s="54" t="s">
        <v>68</v>
      </c>
    </row>
    <row r="36" spans="1:6">
      <c r="A36" s="38"/>
      <c r="B36" s="54"/>
    </row>
    <row r="37" spans="1:6" ht="25.35">
      <c r="A37" s="37">
        <f>COUNT($A$3:A36)+1</f>
        <v>17</v>
      </c>
      <c r="B37" s="54" t="s">
        <v>69</v>
      </c>
    </row>
    <row r="38" spans="1:6" s="29" customFormat="1">
      <c r="A38" s="38"/>
      <c r="B38" s="54"/>
      <c r="C38" s="21"/>
      <c r="D38" s="21"/>
      <c r="E38" s="22"/>
      <c r="F38" s="22"/>
    </row>
    <row r="39" spans="1:6" s="29" customFormat="1" ht="25.35">
      <c r="A39" s="37">
        <f>COUNT($A$3:A38)+1</f>
        <v>18</v>
      </c>
      <c r="B39" s="54" t="s">
        <v>70</v>
      </c>
      <c r="C39" s="21"/>
      <c r="D39" s="21"/>
      <c r="E39" s="22"/>
      <c r="F39" s="22"/>
    </row>
    <row r="40" spans="1:6" s="29" customFormat="1">
      <c r="A40" s="36"/>
      <c r="B40" s="54"/>
      <c r="C40" s="21"/>
      <c r="D40" s="21"/>
      <c r="E40" s="22"/>
      <c r="F40" s="22"/>
    </row>
    <row r="41" spans="1:6" s="29" customFormat="1" ht="25.35">
      <c r="A41" s="37">
        <f>COUNT($A$3:A40)+1</f>
        <v>19</v>
      </c>
      <c r="B41" s="54" t="s">
        <v>49</v>
      </c>
      <c r="C41" s="21"/>
      <c r="D41" s="21"/>
      <c r="E41" s="22"/>
      <c r="F41" s="22"/>
    </row>
    <row r="42" spans="1:6" ht="13.5" customHeight="1"/>
    <row r="43" spans="1:6" ht="78" customHeight="1">
      <c r="A43" s="37">
        <f>COUNT($A$3:A42)+1</f>
        <v>20</v>
      </c>
      <c r="B43" s="54" t="s">
        <v>63</v>
      </c>
    </row>
    <row r="44" spans="1:6" s="23" customFormat="1">
      <c r="A44" s="36"/>
      <c r="B44" s="54"/>
      <c r="E44" s="24"/>
      <c r="F44" s="24"/>
    </row>
    <row r="45" spans="1:6" s="23" customFormat="1" ht="25.35">
      <c r="A45" s="37">
        <f>COUNT($A$3:A44)+1</f>
        <v>21</v>
      </c>
      <c r="B45" s="54" t="s">
        <v>50</v>
      </c>
      <c r="E45" s="24"/>
      <c r="F45" s="24"/>
    </row>
    <row r="46" spans="1:6" s="23" customFormat="1">
      <c r="A46" s="36"/>
      <c r="B46" s="54"/>
      <c r="E46" s="24"/>
      <c r="F46" s="24"/>
    </row>
    <row r="47" spans="1:6" s="23" customFormat="1" ht="38">
      <c r="A47" s="37">
        <f>COUNT($A$3:A46)+1</f>
        <v>22</v>
      </c>
      <c r="B47" s="54" t="s">
        <v>51</v>
      </c>
      <c r="E47" s="24"/>
      <c r="F47" s="24"/>
    </row>
    <row r="48" spans="1:6" s="23" customFormat="1">
      <c r="A48" s="36"/>
      <c r="B48" s="54"/>
      <c r="E48" s="24"/>
      <c r="F48" s="24"/>
    </row>
    <row r="49" spans="1:6" s="23" customFormat="1" ht="78" customHeight="1">
      <c r="A49" s="37">
        <f>COUNT($A$3:A48)+1</f>
        <v>23</v>
      </c>
      <c r="B49" s="54" t="s">
        <v>52</v>
      </c>
      <c r="E49" s="24"/>
      <c r="F49" s="24"/>
    </row>
    <row r="50" spans="1:6" s="23" customFormat="1">
      <c r="A50" s="36"/>
      <c r="B50" s="51"/>
      <c r="E50" s="24"/>
      <c r="F50" s="24"/>
    </row>
    <row r="51" spans="1:6" s="23" customFormat="1" ht="25.35">
      <c r="A51" s="37">
        <f>COUNT($A$3:A50)+1</f>
        <v>24</v>
      </c>
      <c r="B51" s="51" t="s">
        <v>53</v>
      </c>
      <c r="E51" s="24"/>
      <c r="F51" s="24"/>
    </row>
    <row r="52" spans="1:6" s="23" customFormat="1">
      <c r="A52" s="36"/>
      <c r="B52" s="51"/>
      <c r="E52" s="24"/>
      <c r="F52" s="24"/>
    </row>
    <row r="53" spans="1:6" s="23" customFormat="1" ht="25.35">
      <c r="A53" s="37">
        <f>COUNT($A$3:A52)+1</f>
        <v>25</v>
      </c>
      <c r="B53" s="51" t="s">
        <v>54</v>
      </c>
      <c r="E53" s="24"/>
      <c r="F53" s="24"/>
    </row>
    <row r="54" spans="1:6" s="23" customFormat="1">
      <c r="A54" s="36"/>
      <c r="B54" s="54"/>
      <c r="E54" s="24"/>
      <c r="F54" s="24"/>
    </row>
    <row r="55" spans="1:6" s="23" customFormat="1" ht="38">
      <c r="A55" s="37">
        <f>COUNT($A$3:A54)+1</f>
        <v>26</v>
      </c>
      <c r="B55" s="54" t="s">
        <v>55</v>
      </c>
      <c r="E55" s="24"/>
      <c r="F55" s="24"/>
    </row>
    <row r="56" spans="1:6" s="23" customFormat="1">
      <c r="A56" s="36"/>
      <c r="B56" s="54"/>
      <c r="E56" s="24"/>
      <c r="F56" s="24"/>
    </row>
    <row r="57" spans="1:6" s="23" customFormat="1" ht="25.35">
      <c r="A57" s="37">
        <f>COUNT($A$3:A56)+1</f>
        <v>27</v>
      </c>
      <c r="B57" s="54" t="s">
        <v>56</v>
      </c>
      <c r="E57" s="24"/>
      <c r="F57" s="24"/>
    </row>
    <row r="58" spans="1:6" s="23" customFormat="1">
      <c r="A58" s="36"/>
      <c r="B58" s="54"/>
      <c r="E58" s="24"/>
      <c r="F58" s="24"/>
    </row>
    <row r="59" spans="1:6" s="23" customFormat="1" ht="25.35">
      <c r="A59" s="37">
        <f>COUNT($A$3:A58)+1</f>
        <v>28</v>
      </c>
      <c r="B59" s="54" t="s">
        <v>57</v>
      </c>
      <c r="E59" s="24"/>
      <c r="F59" s="24"/>
    </row>
    <row r="60" spans="1:6" s="23" customFormat="1">
      <c r="A60" s="36"/>
      <c r="B60" s="54"/>
      <c r="E60" s="24"/>
      <c r="F60" s="24"/>
    </row>
    <row r="61" spans="1:6" s="23" customFormat="1" ht="12.75" customHeight="1">
      <c r="A61" s="37">
        <f>COUNT($A$3:A60)+1</f>
        <v>29</v>
      </c>
      <c r="B61" s="54" t="s">
        <v>58</v>
      </c>
      <c r="E61" s="24"/>
      <c r="F61" s="24"/>
    </row>
    <row r="62" spans="1:6" s="23" customFormat="1">
      <c r="A62" s="36"/>
      <c r="B62" s="54"/>
      <c r="E62" s="24"/>
      <c r="F62" s="24"/>
    </row>
    <row r="63" spans="1:6" s="23" customFormat="1" ht="25.35">
      <c r="A63" s="37">
        <f>COUNT($A$3:A62)+1</f>
        <v>30</v>
      </c>
      <c r="B63" s="54" t="s">
        <v>59</v>
      </c>
      <c r="E63" s="24"/>
      <c r="F63" s="24"/>
    </row>
    <row r="64" spans="1:6" s="23" customFormat="1">
      <c r="A64" s="36"/>
      <c r="B64" s="54"/>
      <c r="E64" s="24"/>
      <c r="F64" s="24"/>
    </row>
    <row r="65" spans="1:6" s="23" customFormat="1" ht="25.35">
      <c r="A65" s="37">
        <f>COUNT($A$3:A64)+1</f>
        <v>31</v>
      </c>
      <c r="B65" s="54" t="s">
        <v>60</v>
      </c>
      <c r="E65" s="24"/>
      <c r="F65" s="24"/>
    </row>
    <row r="66" spans="1:6" s="23" customFormat="1">
      <c r="A66" s="36"/>
      <c r="B66" s="54"/>
      <c r="E66" s="24"/>
      <c r="F66" s="24"/>
    </row>
    <row r="67" spans="1:6" s="23" customFormat="1" ht="50.7">
      <c r="A67" s="37">
        <f>COUNT($A$3:A66)+1</f>
        <v>32</v>
      </c>
      <c r="B67" s="54" t="s">
        <v>61</v>
      </c>
      <c r="E67" s="24"/>
      <c r="F67" s="24"/>
    </row>
    <row r="68" spans="1:6" s="23" customFormat="1">
      <c r="A68" s="36"/>
      <c r="B68" s="54"/>
      <c r="E68" s="24"/>
      <c r="F68" s="24"/>
    </row>
    <row r="69" spans="1:6" s="23" customFormat="1" ht="25.35">
      <c r="A69" s="37">
        <f>COUNT($A$3:A68)+1</f>
        <v>33</v>
      </c>
      <c r="B69" s="54" t="s">
        <v>62</v>
      </c>
      <c r="E69" s="24"/>
      <c r="F69" s="24"/>
    </row>
    <row r="70" spans="1:6" s="23" customFormat="1">
      <c r="A70" s="36"/>
      <c r="B70" s="54"/>
      <c r="E70" s="24"/>
      <c r="F70" s="24"/>
    </row>
    <row r="71" spans="1:6" s="23" customFormat="1" ht="38">
      <c r="A71" s="37">
        <f>COUNT($A$3:A70)+1</f>
        <v>34</v>
      </c>
      <c r="B71" s="54" t="s">
        <v>71</v>
      </c>
      <c r="E71" s="24"/>
      <c r="F71" s="24"/>
    </row>
    <row r="72" spans="1:6">
      <c r="A72" s="38"/>
      <c r="B72" s="54"/>
    </row>
    <row r="73" spans="1:6">
      <c r="A73" s="37">
        <f>COUNT($A$3:A72)+1</f>
        <v>35</v>
      </c>
      <c r="B73" s="54" t="s">
        <v>72</v>
      </c>
    </row>
    <row r="74" spans="1:6">
      <c r="A74" s="38"/>
      <c r="B74" s="54"/>
    </row>
    <row r="75" spans="1:6" ht="25.35">
      <c r="A75" s="37">
        <f>COUNT($A$3:A74)+1</f>
        <v>36</v>
      </c>
      <c r="B75" s="54" t="s">
        <v>73</v>
      </c>
    </row>
    <row r="76" spans="1:6">
      <c r="A76" s="38"/>
      <c r="B76" s="54"/>
    </row>
    <row r="77" spans="1:6" ht="38">
      <c r="A77" s="37">
        <f>COUNT($A$3:A76)+1</f>
        <v>37</v>
      </c>
      <c r="B77" s="54" t="s">
        <v>74</v>
      </c>
    </row>
    <row r="78" spans="1:6">
      <c r="A78" s="38"/>
      <c r="B78" s="54"/>
    </row>
    <row r="79" spans="1:6" ht="76.5" customHeight="1">
      <c r="A79" s="37">
        <f>COUNT($A$3:A78)+1</f>
        <v>38</v>
      </c>
      <c r="B79" s="54" t="s">
        <v>75</v>
      </c>
    </row>
    <row r="80" spans="1:6">
      <c r="A80" s="38"/>
      <c r="B80" s="54"/>
    </row>
    <row r="81" spans="1:2" ht="38">
      <c r="A81" s="37">
        <f>COUNT($A$3:A80)+1</f>
        <v>39</v>
      </c>
      <c r="B81" s="54" t="s">
        <v>76</v>
      </c>
    </row>
    <row r="82" spans="1:2">
      <c r="A82" s="38"/>
      <c r="B82" s="54"/>
    </row>
    <row r="83" spans="1:2" ht="101.35">
      <c r="A83" s="37">
        <f>COUNT($A$3:A82)+1</f>
        <v>40</v>
      </c>
      <c r="B83" s="52" t="s">
        <v>188</v>
      </c>
    </row>
    <row r="84" spans="1:2" ht="88.7">
      <c r="A84" s="38"/>
      <c r="B84" s="54" t="s">
        <v>77</v>
      </c>
    </row>
    <row r="85" spans="1:2">
      <c r="A85" s="38"/>
      <c r="B85" s="54"/>
    </row>
    <row r="86" spans="1:2" ht="38">
      <c r="A86" s="37">
        <f>COUNT($A$3:A85)+1</f>
        <v>41</v>
      </c>
      <c r="B86" s="54" t="s">
        <v>78</v>
      </c>
    </row>
    <row r="87" spans="1:2">
      <c r="A87" s="38"/>
      <c r="B87" s="54"/>
    </row>
    <row r="88" spans="1:2" ht="63.35">
      <c r="A88" s="37">
        <f>COUNT($A$3:A87)+1</f>
        <v>42</v>
      </c>
      <c r="B88" s="54" t="s">
        <v>79</v>
      </c>
    </row>
    <row r="89" spans="1:2">
      <c r="A89" s="38"/>
      <c r="B89" s="54"/>
    </row>
    <row r="90" spans="1:2" ht="25.35">
      <c r="A90" s="37">
        <f>COUNT($A$3:A89)+1</f>
        <v>43</v>
      </c>
      <c r="B90" s="54" t="s">
        <v>80</v>
      </c>
    </row>
    <row r="91" spans="1:2">
      <c r="A91" s="38"/>
      <c r="B91" s="54"/>
    </row>
    <row r="92" spans="1:2" ht="38">
      <c r="A92" s="37">
        <f>COUNT($A$3:A91)+1</f>
        <v>44</v>
      </c>
      <c r="B92" s="54" t="s">
        <v>81</v>
      </c>
    </row>
    <row r="93" spans="1:2">
      <c r="A93" s="38"/>
      <c r="B93" s="54"/>
    </row>
    <row r="94" spans="1:2" ht="54" customHeight="1">
      <c r="A94" s="37">
        <f>COUNT($A$3:A93)+1</f>
        <v>45</v>
      </c>
      <c r="B94" s="54" t="s">
        <v>82</v>
      </c>
    </row>
    <row r="95" spans="1:2">
      <c r="A95" s="38"/>
      <c r="B95" s="54"/>
    </row>
    <row r="96" spans="1:2" ht="25.35">
      <c r="A96" s="37">
        <f>COUNT($A$3:A95)+1</f>
        <v>46</v>
      </c>
      <c r="B96" s="54" t="s">
        <v>83</v>
      </c>
    </row>
    <row r="97" spans="1:6">
      <c r="A97" s="38"/>
      <c r="B97" s="54"/>
    </row>
    <row r="98" spans="1:6" ht="50.7">
      <c r="A98" s="37">
        <f>COUNT($A$3:A97)+1</f>
        <v>47</v>
      </c>
      <c r="B98" s="54" t="s">
        <v>84</v>
      </c>
    </row>
    <row r="99" spans="1:6">
      <c r="A99" s="38"/>
      <c r="B99" s="54"/>
    </row>
    <row r="100" spans="1:6" ht="76">
      <c r="A100" s="37">
        <f>COUNT($A$3:A99)+1</f>
        <v>48</v>
      </c>
      <c r="B100" s="54" t="s">
        <v>85</v>
      </c>
    </row>
    <row r="101" spans="1:6">
      <c r="A101" s="38"/>
      <c r="B101" s="54"/>
    </row>
    <row r="102" spans="1:6" ht="25.35">
      <c r="A102" s="37">
        <f>COUNT($A$3:A101)+1</f>
        <v>49</v>
      </c>
      <c r="B102" s="54" t="s">
        <v>86</v>
      </c>
    </row>
    <row r="103" spans="1:6">
      <c r="A103" s="38"/>
      <c r="B103" s="54"/>
    </row>
    <row r="104" spans="1:6" ht="25.35">
      <c r="A104" s="37">
        <f>COUNT($A$3:A103)+1</f>
        <v>50</v>
      </c>
      <c r="B104" s="52" t="s">
        <v>87</v>
      </c>
    </row>
    <row r="105" spans="1:6" s="23" customFormat="1" ht="25.35">
      <c r="A105" s="37">
        <f>COUNT($A$3:A104)+1</f>
        <v>51</v>
      </c>
      <c r="B105" s="52" t="s">
        <v>92</v>
      </c>
      <c r="E105" s="24"/>
      <c r="F105" s="24"/>
    </row>
    <row r="106" spans="1:6" s="23" customFormat="1">
      <c r="A106" s="37"/>
      <c r="B106" s="52"/>
      <c r="E106" s="24"/>
      <c r="F106" s="24"/>
    </row>
    <row r="107" spans="1:6" s="23" customFormat="1">
      <c r="A107" s="30"/>
      <c r="B107" s="55" t="s">
        <v>130</v>
      </c>
      <c r="E107" s="24"/>
      <c r="F107" s="24"/>
    </row>
    <row r="108" spans="1:6" s="23" customFormat="1">
      <c r="A108" s="30" t="s">
        <v>34</v>
      </c>
      <c r="B108" s="45"/>
      <c r="E108" s="24"/>
      <c r="F108" s="24"/>
    </row>
    <row r="109" spans="1:6" s="23" customFormat="1" ht="51.75" customHeight="1">
      <c r="A109" s="37">
        <f>COUNT($A$3:A108)+1</f>
        <v>52</v>
      </c>
      <c r="B109" s="51" t="s">
        <v>93</v>
      </c>
      <c r="E109" s="24"/>
      <c r="F109" s="24"/>
    </row>
    <row r="110" spans="1:6" s="23" customFormat="1" ht="25.35">
      <c r="A110" s="27"/>
      <c r="B110" s="51" t="s">
        <v>94</v>
      </c>
      <c r="E110" s="24"/>
      <c r="F110" s="24"/>
    </row>
    <row r="111" spans="1:6" s="23" customFormat="1">
      <c r="A111" s="27"/>
      <c r="B111" s="51"/>
      <c r="E111" s="24"/>
      <c r="F111" s="24"/>
    </row>
    <row r="112" spans="1:6" s="23" customFormat="1" ht="14.25" customHeight="1">
      <c r="A112" s="37">
        <f>COUNT($A$3:A111)+1</f>
        <v>53</v>
      </c>
      <c r="B112" s="53" t="s">
        <v>95</v>
      </c>
      <c r="E112" s="24"/>
      <c r="F112" s="24"/>
    </row>
    <row r="113" spans="1:6" s="23" customFormat="1">
      <c r="A113" s="39"/>
      <c r="B113" s="53"/>
      <c r="E113" s="24"/>
      <c r="F113" s="24"/>
    </row>
    <row r="114" spans="1:6" s="23" customFormat="1">
      <c r="A114" s="37">
        <f>COUNT($A$3:A113)+1</f>
        <v>54</v>
      </c>
      <c r="B114" s="51" t="s">
        <v>96</v>
      </c>
      <c r="E114" s="24"/>
      <c r="F114" s="24"/>
    </row>
    <row r="115" spans="1:6" s="23" customFormat="1">
      <c r="A115" s="39"/>
      <c r="B115" s="51"/>
      <c r="E115" s="24"/>
      <c r="F115" s="24"/>
    </row>
    <row r="116" spans="1:6" s="23" customFormat="1">
      <c r="A116" s="37">
        <f>COUNT($A$3:A115)+1</f>
        <v>55</v>
      </c>
      <c r="B116" s="51" t="s">
        <v>97</v>
      </c>
      <c r="E116" s="24"/>
      <c r="F116" s="24"/>
    </row>
    <row r="117" spans="1:6" s="23" customFormat="1">
      <c r="A117" s="27" t="s">
        <v>34</v>
      </c>
      <c r="B117" s="51"/>
      <c r="E117" s="24"/>
      <c r="F117" s="24"/>
    </row>
    <row r="118" spans="1:6" s="23" customFormat="1" ht="25.35">
      <c r="A118" s="37">
        <f>COUNT($A$3:A117)+1</f>
        <v>56</v>
      </c>
      <c r="B118" s="51" t="s">
        <v>98</v>
      </c>
      <c r="E118" s="24"/>
      <c r="F118" s="24"/>
    </row>
    <row r="119" spans="1:6">
      <c r="A119" s="39"/>
      <c r="B119" s="51"/>
    </row>
    <row r="120" spans="1:6" ht="38">
      <c r="A120" s="37">
        <f>COUNT($A$3:A119)+1</f>
        <v>57</v>
      </c>
      <c r="B120" s="51" t="s">
        <v>99</v>
      </c>
    </row>
    <row r="121" spans="1:6">
      <c r="A121" s="27"/>
      <c r="B121" s="51"/>
    </row>
    <row r="122" spans="1:6" ht="25.35">
      <c r="A122" s="37">
        <f>COUNT($A$3:A121)+1</f>
        <v>58</v>
      </c>
      <c r="B122" s="51" t="s">
        <v>100</v>
      </c>
    </row>
    <row r="123" spans="1:6">
      <c r="A123" s="39"/>
      <c r="B123" s="51"/>
    </row>
    <row r="124" spans="1:6" ht="39" customHeight="1">
      <c r="A124" s="37">
        <f>COUNT($A$3:A123)+1</f>
        <v>59</v>
      </c>
      <c r="B124" s="51" t="s">
        <v>101</v>
      </c>
    </row>
    <row r="125" spans="1:6">
      <c r="A125" s="27"/>
      <c r="B125" s="51"/>
    </row>
    <row r="126" spans="1:6" ht="38">
      <c r="A126" s="37">
        <f>COUNT($A$3:A125)+1</f>
        <v>60</v>
      </c>
      <c r="B126" s="51" t="s">
        <v>102</v>
      </c>
    </row>
    <row r="127" spans="1:6">
      <c r="A127" s="39"/>
      <c r="B127" s="51"/>
    </row>
    <row r="128" spans="1:6" ht="25.5" customHeight="1">
      <c r="A128" s="37">
        <f>COUNT($A$3:A127)+1</f>
        <v>61</v>
      </c>
      <c r="B128" s="51" t="s">
        <v>103</v>
      </c>
    </row>
    <row r="129" spans="1:2">
      <c r="A129" s="27"/>
      <c r="B129" s="51"/>
    </row>
    <row r="130" spans="1:2" ht="25.35">
      <c r="A130" s="37">
        <f>COUNT($A$3:A129)+1</f>
        <v>62</v>
      </c>
      <c r="B130" s="51" t="s">
        <v>104</v>
      </c>
    </row>
    <row r="131" spans="1:2" ht="25.35">
      <c r="A131" s="39"/>
      <c r="B131" s="51" t="s">
        <v>105</v>
      </c>
    </row>
    <row r="132" spans="1:2" ht="25.35">
      <c r="A132" s="39"/>
      <c r="B132" s="51" t="s">
        <v>106</v>
      </c>
    </row>
    <row r="133" spans="1:2" ht="25.35">
      <c r="A133" s="39"/>
      <c r="B133" s="51" t="s">
        <v>107</v>
      </c>
    </row>
    <row r="134" spans="1:2" ht="25.35">
      <c r="A134" s="39"/>
      <c r="B134" s="51" t="s">
        <v>108</v>
      </c>
    </row>
    <row r="135" spans="1:2">
      <c r="A135" s="27"/>
      <c r="B135" s="51"/>
    </row>
    <row r="136" spans="1:2" ht="77.25" customHeight="1">
      <c r="A136" s="37">
        <f>COUNT($A$3:A135)+1</f>
        <v>63</v>
      </c>
      <c r="B136" s="51" t="s">
        <v>109</v>
      </c>
    </row>
    <row r="137" spans="1:2">
      <c r="A137" s="27"/>
      <c r="B137" s="51"/>
    </row>
    <row r="138" spans="1:2" ht="25.35">
      <c r="A138" s="37">
        <f>COUNT($A$3:A137)+1</f>
        <v>64</v>
      </c>
      <c r="B138" s="53" t="s">
        <v>110</v>
      </c>
    </row>
    <row r="139" spans="1:2">
      <c r="A139" s="39"/>
      <c r="B139" s="53"/>
    </row>
    <row r="140" spans="1:2" ht="50.7">
      <c r="A140" s="37">
        <f>COUNT($A$3:A139)+1</f>
        <v>65</v>
      </c>
      <c r="B140" s="53" t="s">
        <v>111</v>
      </c>
    </row>
    <row r="141" spans="1:2">
      <c r="A141" s="27"/>
      <c r="B141" s="51"/>
    </row>
    <row r="142" spans="1:2" ht="25.35">
      <c r="A142" s="37">
        <f>COUNT($A$3:A141)+1</f>
        <v>66</v>
      </c>
      <c r="B142" s="51" t="s">
        <v>112</v>
      </c>
    </row>
    <row r="143" spans="1:2">
      <c r="A143" s="39"/>
      <c r="B143" s="51"/>
    </row>
    <row r="144" spans="1:2" ht="25.35">
      <c r="A144" s="37">
        <f>COUNT($A$3:A143)+1</f>
        <v>67</v>
      </c>
      <c r="B144" s="53" t="s">
        <v>113</v>
      </c>
    </row>
    <row r="145" spans="1:2" ht="63.35">
      <c r="A145" s="26"/>
      <c r="B145" s="56" t="s">
        <v>114</v>
      </c>
    </row>
    <row r="146" spans="1:2" ht="25.35">
      <c r="A146" s="26"/>
      <c r="B146" s="56" t="s">
        <v>185</v>
      </c>
    </row>
    <row r="147" spans="1:2" ht="38">
      <c r="A147" s="26"/>
      <c r="B147" s="57" t="s">
        <v>115</v>
      </c>
    </row>
    <row r="148" spans="1:2" ht="38">
      <c r="A148" s="26"/>
      <c r="B148" s="57" t="s">
        <v>116</v>
      </c>
    </row>
    <row r="149" spans="1:2" ht="38">
      <c r="A149" s="26"/>
      <c r="B149" s="56" t="s">
        <v>117</v>
      </c>
    </row>
    <row r="150" spans="1:2">
      <c r="A150" s="26"/>
      <c r="B150" s="53" t="s">
        <v>118</v>
      </c>
    </row>
    <row r="151" spans="1:2" ht="25.35">
      <c r="A151" s="26"/>
      <c r="B151" s="58" t="s">
        <v>119</v>
      </c>
    </row>
    <row r="152" spans="1:2" ht="38">
      <c r="A152" s="26"/>
      <c r="B152" s="58" t="s">
        <v>120</v>
      </c>
    </row>
    <row r="153" spans="1:2" ht="25.35">
      <c r="A153" s="26"/>
      <c r="B153" s="58" t="s">
        <v>121</v>
      </c>
    </row>
    <row r="154" spans="1:2" ht="25.35">
      <c r="A154" s="26"/>
      <c r="B154" s="58" t="s">
        <v>122</v>
      </c>
    </row>
    <row r="155" spans="1:2" ht="25.35">
      <c r="A155" s="26"/>
      <c r="B155" s="58" t="s">
        <v>123</v>
      </c>
    </row>
    <row r="156" spans="1:2" ht="38">
      <c r="A156" s="26"/>
      <c r="B156" s="56" t="s">
        <v>124</v>
      </c>
    </row>
    <row r="157" spans="1:2">
      <c r="A157" s="26"/>
      <c r="B157" s="56" t="s">
        <v>125</v>
      </c>
    </row>
    <row r="158" spans="1:2">
      <c r="A158" s="26"/>
      <c r="B158" s="56" t="s">
        <v>126</v>
      </c>
    </row>
    <row r="159" spans="1:2" ht="38">
      <c r="A159" s="26"/>
      <c r="B159" s="56" t="s">
        <v>127</v>
      </c>
    </row>
    <row r="160" spans="1:2" ht="25.35">
      <c r="A160" s="26"/>
      <c r="B160" s="59" t="s">
        <v>128</v>
      </c>
    </row>
    <row r="161" spans="1:2" ht="38">
      <c r="A161" s="26"/>
      <c r="B161" s="59" t="s">
        <v>129</v>
      </c>
    </row>
    <row r="162" spans="1:2">
      <c r="A162" s="26"/>
      <c r="B162" s="59"/>
    </row>
    <row r="163" spans="1:2">
      <c r="A163" s="40"/>
      <c r="B163" s="19" t="s">
        <v>141</v>
      </c>
    </row>
    <row r="164" spans="1:2">
      <c r="A164" s="41"/>
      <c r="B164" s="51"/>
    </row>
    <row r="165" spans="1:2" ht="52.5" customHeight="1">
      <c r="A165" s="37">
        <f>COUNT($A$3:A164)+1</f>
        <v>68</v>
      </c>
      <c r="B165" s="51" t="s">
        <v>93</v>
      </c>
    </row>
    <row r="166" spans="1:2" ht="25.35">
      <c r="A166" s="41"/>
      <c r="B166" s="51" t="s">
        <v>94</v>
      </c>
    </row>
    <row r="167" spans="1:2">
      <c r="A167" s="41"/>
      <c r="B167" s="51"/>
    </row>
    <row r="168" spans="1:2" ht="14.25" customHeight="1">
      <c r="A168" s="37">
        <f>COUNT($A$3:A167)+1</f>
        <v>69</v>
      </c>
      <c r="B168" s="53" t="s">
        <v>95</v>
      </c>
    </row>
    <row r="169" spans="1:2">
      <c r="A169" s="41" t="s">
        <v>34</v>
      </c>
      <c r="B169" s="51"/>
    </row>
    <row r="170" spans="1:2" ht="38">
      <c r="A170" s="37">
        <f>COUNT($A$3:A169)+1</f>
        <v>70</v>
      </c>
      <c r="B170" s="51" t="s">
        <v>131</v>
      </c>
    </row>
    <row r="171" spans="1:2">
      <c r="A171" s="41" t="s">
        <v>34</v>
      </c>
      <c r="B171" s="51"/>
    </row>
    <row r="172" spans="1:2">
      <c r="A172" s="37">
        <f>COUNT($A$3:A171)+1</f>
        <v>71</v>
      </c>
      <c r="B172" s="51" t="s">
        <v>132</v>
      </c>
    </row>
    <row r="173" spans="1:2">
      <c r="A173" s="41" t="s">
        <v>34</v>
      </c>
      <c r="B173" s="51"/>
    </row>
    <row r="174" spans="1:2" ht="25.35">
      <c r="A174" s="37">
        <f>COUNT($A$3:A173)+1</f>
        <v>72</v>
      </c>
      <c r="B174" s="51" t="s">
        <v>133</v>
      </c>
    </row>
    <row r="175" spans="1:2">
      <c r="A175" s="41"/>
      <c r="B175" s="51"/>
    </row>
    <row r="176" spans="1:2" ht="25.35">
      <c r="A176" s="37">
        <f>COUNT($A$3:A175)+1</f>
        <v>73</v>
      </c>
      <c r="B176" s="51" t="s">
        <v>134</v>
      </c>
    </row>
    <row r="177" spans="1:2">
      <c r="A177" s="41"/>
      <c r="B177" s="51"/>
    </row>
    <row r="178" spans="1:2" ht="38">
      <c r="A178" s="37">
        <f>COUNT($A$3:A177)+1</f>
        <v>74</v>
      </c>
      <c r="B178" s="51" t="s">
        <v>135</v>
      </c>
    </row>
    <row r="179" spans="1:2">
      <c r="A179" s="41"/>
      <c r="B179" s="51"/>
    </row>
    <row r="180" spans="1:2" ht="78" customHeight="1">
      <c r="A180" s="37">
        <f>COUNT($A$3:A179)+1</f>
        <v>75</v>
      </c>
      <c r="B180" s="51" t="s">
        <v>136</v>
      </c>
    </row>
    <row r="181" spans="1:2">
      <c r="A181" s="41"/>
      <c r="B181" s="51"/>
    </row>
    <row r="182" spans="1:2" ht="25.35">
      <c r="A182" s="37">
        <f>COUNT($A$3:A181)+1</f>
        <v>76</v>
      </c>
      <c r="B182" s="51" t="s">
        <v>98</v>
      </c>
    </row>
    <row r="183" spans="1:2">
      <c r="A183" s="39"/>
      <c r="B183" s="51"/>
    </row>
    <row r="184" spans="1:2" ht="38">
      <c r="A184" s="37">
        <f>COUNT($A$3:A183)+1</f>
        <v>77</v>
      </c>
      <c r="B184" s="51" t="s">
        <v>99</v>
      </c>
    </row>
    <row r="185" spans="1:2">
      <c r="A185" s="41"/>
      <c r="B185" s="51"/>
    </row>
    <row r="186" spans="1:2" ht="25.35">
      <c r="A186" s="37">
        <f>COUNT($A$3:A185)+1</f>
        <v>78</v>
      </c>
      <c r="B186" s="51" t="s">
        <v>100</v>
      </c>
    </row>
    <row r="187" spans="1:2">
      <c r="A187" s="41"/>
      <c r="B187" s="51"/>
    </row>
    <row r="188" spans="1:2" ht="126.7">
      <c r="A188" s="37">
        <f>COUNT($A$3:A187)+1</f>
        <v>79</v>
      </c>
      <c r="B188" s="51" t="s">
        <v>186</v>
      </c>
    </row>
    <row r="189" spans="1:2">
      <c r="A189" s="41"/>
      <c r="B189" s="51"/>
    </row>
    <row r="190" spans="1:2" ht="38">
      <c r="A190" s="37">
        <f>COUNT($A$3:A189)+1</f>
        <v>80</v>
      </c>
      <c r="B190" s="51" t="s">
        <v>137</v>
      </c>
    </row>
    <row r="191" spans="1:2">
      <c r="A191" s="41"/>
      <c r="B191" s="51"/>
    </row>
    <row r="192" spans="1:2" ht="38">
      <c r="A192" s="37">
        <f>COUNT($A$3:A191)+1</f>
        <v>81</v>
      </c>
      <c r="B192" s="51" t="s">
        <v>138</v>
      </c>
    </row>
    <row r="193" spans="1:2">
      <c r="A193" s="39"/>
      <c r="B193" s="51"/>
    </row>
    <row r="194" spans="1:2" ht="25.35">
      <c r="A194" s="37">
        <f>COUNT($A$3:A193)+1</f>
        <v>82</v>
      </c>
      <c r="B194" s="51" t="s">
        <v>139</v>
      </c>
    </row>
    <row r="195" spans="1:2">
      <c r="A195" s="39"/>
      <c r="B195" s="51"/>
    </row>
    <row r="196" spans="1:2" ht="39" customHeight="1">
      <c r="A196" s="37">
        <f>COUNT($A$3:A195)+1</f>
        <v>83</v>
      </c>
      <c r="B196" s="51" t="s">
        <v>101</v>
      </c>
    </row>
    <row r="197" spans="1:2">
      <c r="A197" s="41"/>
      <c r="B197" s="51"/>
    </row>
    <row r="198" spans="1:2" ht="38">
      <c r="A198" s="37">
        <f>COUNT($A$3:A197)+1</f>
        <v>84</v>
      </c>
      <c r="B198" s="51" t="s">
        <v>102</v>
      </c>
    </row>
    <row r="199" spans="1:2">
      <c r="A199" s="39"/>
      <c r="B199" s="51"/>
    </row>
    <row r="200" spans="1:2" ht="25.5" customHeight="1">
      <c r="A200" s="37">
        <f>COUNT($A$3:A199)+1</f>
        <v>85</v>
      </c>
      <c r="B200" s="51" t="s">
        <v>103</v>
      </c>
    </row>
    <row r="201" spans="1:2">
      <c r="A201" s="41"/>
      <c r="B201" s="51"/>
    </row>
    <row r="202" spans="1:2" ht="77.25" customHeight="1">
      <c r="A202" s="37">
        <f>COUNT($A$3:A201)+1</f>
        <v>86</v>
      </c>
      <c r="B202" s="51" t="s">
        <v>109</v>
      </c>
    </row>
    <row r="203" spans="1:2">
      <c r="A203" s="41"/>
      <c r="B203" s="51"/>
    </row>
    <row r="204" spans="1:2" ht="25.35">
      <c r="A204" s="37">
        <f>COUNT($A$3:A203)+1</f>
        <v>87</v>
      </c>
      <c r="B204" s="53" t="s">
        <v>110</v>
      </c>
    </row>
    <row r="205" spans="1:2">
      <c r="A205" s="41"/>
      <c r="B205" s="51"/>
    </row>
    <row r="206" spans="1:2" ht="50.7">
      <c r="A206" s="37">
        <f>COUNT($A$3:A205)+1</f>
        <v>88</v>
      </c>
      <c r="B206" s="53" t="s">
        <v>111</v>
      </c>
    </row>
    <row r="207" spans="1:2">
      <c r="A207" s="39"/>
      <c r="B207" s="53"/>
    </row>
    <row r="208" spans="1:2" ht="25.35">
      <c r="A208" s="37">
        <f>COUNT($A$3:A207)+1</f>
        <v>89</v>
      </c>
      <c r="B208" s="51" t="s">
        <v>112</v>
      </c>
    </row>
    <row r="209" spans="1:2">
      <c r="A209" s="39"/>
      <c r="B209" s="51"/>
    </row>
    <row r="210" spans="1:2" ht="25.35">
      <c r="A210" s="37">
        <f>COUNT($A$3:A209)+1</f>
        <v>90</v>
      </c>
      <c r="B210" s="53" t="s">
        <v>113</v>
      </c>
    </row>
    <row r="211" spans="1:2" ht="65.25" customHeight="1">
      <c r="A211" s="42"/>
      <c r="B211" s="56" t="s">
        <v>114</v>
      </c>
    </row>
    <row r="212" spans="1:2" ht="25.5" customHeight="1">
      <c r="A212" s="37"/>
      <c r="B212" s="56" t="s">
        <v>185</v>
      </c>
    </row>
    <row r="213" spans="1:2" ht="38">
      <c r="A213" s="42"/>
      <c r="B213" s="57" t="s">
        <v>115</v>
      </c>
    </row>
    <row r="214" spans="1:2" ht="38">
      <c r="A214" s="42"/>
      <c r="B214" s="57" t="s">
        <v>116</v>
      </c>
    </row>
    <row r="215" spans="1:2" ht="38">
      <c r="A215" s="42"/>
      <c r="B215" s="56" t="s">
        <v>140</v>
      </c>
    </row>
    <row r="216" spans="1:2">
      <c r="A216" s="42"/>
      <c r="B216" s="53" t="s">
        <v>118</v>
      </c>
    </row>
    <row r="217" spans="1:2" ht="25.35">
      <c r="A217" s="42"/>
      <c r="B217" s="58" t="s">
        <v>119</v>
      </c>
    </row>
    <row r="218" spans="1:2" ht="38">
      <c r="A218" s="42"/>
      <c r="B218" s="58" t="s">
        <v>120</v>
      </c>
    </row>
    <row r="219" spans="1:2" ht="25.35">
      <c r="A219" s="42"/>
      <c r="B219" s="58" t="s">
        <v>121</v>
      </c>
    </row>
    <row r="220" spans="1:2" ht="25.35">
      <c r="A220" s="42"/>
      <c r="B220" s="58" t="s">
        <v>122</v>
      </c>
    </row>
    <row r="221" spans="1:2" ht="25.35">
      <c r="A221" s="42"/>
      <c r="B221" s="58" t="s">
        <v>123</v>
      </c>
    </row>
    <row r="222" spans="1:2" ht="38">
      <c r="A222" s="42"/>
      <c r="B222" s="56" t="s">
        <v>124</v>
      </c>
    </row>
    <row r="223" spans="1:2">
      <c r="A223" s="42"/>
      <c r="B223" s="56" t="s">
        <v>125</v>
      </c>
    </row>
    <row r="224" spans="1:2">
      <c r="A224" s="42"/>
      <c r="B224" s="56" t="s">
        <v>126</v>
      </c>
    </row>
    <row r="225" spans="1:2" ht="38">
      <c r="A225" s="42"/>
      <c r="B225" s="56" t="s">
        <v>127</v>
      </c>
    </row>
    <row r="226" spans="1:2" ht="25.35">
      <c r="A226" s="42"/>
      <c r="B226" s="59" t="s">
        <v>128</v>
      </c>
    </row>
    <row r="227" spans="1:2" ht="38">
      <c r="A227" s="42"/>
      <c r="B227" s="59" t="s">
        <v>129</v>
      </c>
    </row>
    <row r="228" spans="1:2">
      <c r="A228" s="42"/>
      <c r="B228" s="59"/>
    </row>
    <row r="229" spans="1:2">
      <c r="A229" s="43"/>
      <c r="B229" s="55" t="s">
        <v>182</v>
      </c>
    </row>
    <row r="230" spans="1:2">
      <c r="A230" s="43"/>
      <c r="B230" s="55"/>
    </row>
    <row r="231" spans="1:2">
      <c r="A231" s="37">
        <f>COUNT($A$3:A230)+1</f>
        <v>91</v>
      </c>
      <c r="B231" s="51" t="s">
        <v>142</v>
      </c>
    </row>
    <row r="232" spans="1:2">
      <c r="A232" s="39"/>
      <c r="B232" s="51"/>
    </row>
    <row r="233" spans="1:2" ht="76.5" customHeight="1">
      <c r="A233" s="37">
        <f>COUNT($A$3:A232)+1</f>
        <v>92</v>
      </c>
      <c r="B233" s="51" t="s">
        <v>143</v>
      </c>
    </row>
    <row r="234" spans="1:2">
      <c r="A234" s="39"/>
      <c r="B234" s="51"/>
    </row>
    <row r="235" spans="1:2" ht="25.35">
      <c r="A235" s="37">
        <f>COUNT($A$3:A234)+1</f>
        <v>93</v>
      </c>
      <c r="B235" s="51" t="s">
        <v>94</v>
      </c>
    </row>
    <row r="236" spans="1:2">
      <c r="A236" s="39"/>
      <c r="B236" s="51"/>
    </row>
    <row r="237" spans="1:2" ht="50.7">
      <c r="A237" s="37">
        <f>COUNT($A$3:A236)+1</f>
        <v>94</v>
      </c>
      <c r="B237" s="51" t="s">
        <v>144</v>
      </c>
    </row>
    <row r="238" spans="1:2">
      <c r="A238" s="39"/>
      <c r="B238" s="51"/>
    </row>
    <row r="239" spans="1:2" ht="25.35">
      <c r="A239" s="37">
        <f>COUNT($A$3:A238)+1</f>
        <v>95</v>
      </c>
      <c r="B239" s="51" t="s">
        <v>145</v>
      </c>
    </row>
    <row r="240" spans="1:2">
      <c r="A240" s="39"/>
      <c r="B240" s="45"/>
    </row>
    <row r="241" spans="1:2">
      <c r="A241" s="37">
        <f>COUNT($A$3:A240)+1</f>
        <v>96</v>
      </c>
      <c r="B241" s="60" t="s">
        <v>146</v>
      </c>
    </row>
    <row r="242" spans="1:2" ht="105" customHeight="1">
      <c r="A242" s="39"/>
      <c r="B242" s="44" t="s">
        <v>147</v>
      </c>
    </row>
    <row r="243" spans="1:2" ht="25.35">
      <c r="A243" s="39"/>
      <c r="B243" s="44" t="s">
        <v>148</v>
      </c>
    </row>
    <row r="244" spans="1:2" ht="78" customHeight="1">
      <c r="A244" s="39"/>
      <c r="B244" s="45" t="s">
        <v>149</v>
      </c>
    </row>
    <row r="245" spans="1:2" ht="114">
      <c r="A245" s="39"/>
      <c r="B245" s="44" t="s">
        <v>150</v>
      </c>
    </row>
    <row r="246" spans="1:2" ht="102.75" customHeight="1">
      <c r="A246" s="39"/>
      <c r="B246" s="44" t="s">
        <v>187</v>
      </c>
    </row>
    <row r="247" spans="1:2" ht="50.7">
      <c r="A247" s="39"/>
      <c r="B247" s="45" t="s">
        <v>151</v>
      </c>
    </row>
    <row r="248" spans="1:2" ht="90.75" customHeight="1">
      <c r="A248" s="39"/>
      <c r="B248" s="45" t="s">
        <v>152</v>
      </c>
    </row>
    <row r="249" spans="1:2" ht="116.25" customHeight="1">
      <c r="A249" s="39"/>
      <c r="B249" s="44" t="s">
        <v>153</v>
      </c>
    </row>
    <row r="250" spans="1:2" ht="38">
      <c r="A250" s="39"/>
      <c r="B250" s="44" t="s">
        <v>154</v>
      </c>
    </row>
    <row r="251" spans="1:2" ht="129.75" customHeight="1">
      <c r="A251" s="39"/>
      <c r="B251" s="46" t="s">
        <v>155</v>
      </c>
    </row>
    <row r="252" spans="1:2">
      <c r="A252" s="39"/>
      <c r="B252" s="45" t="s">
        <v>156</v>
      </c>
    </row>
    <row r="253" spans="1:2" ht="25.35">
      <c r="A253" s="39"/>
      <c r="B253" s="44" t="s">
        <v>157</v>
      </c>
    </row>
    <row r="254" spans="1:2">
      <c r="A254" s="39"/>
      <c r="B254" s="44" t="s">
        <v>158</v>
      </c>
    </row>
    <row r="255" spans="1:2">
      <c r="A255" s="30"/>
      <c r="B255" s="44"/>
    </row>
    <row r="256" spans="1:2">
      <c r="A256" s="37">
        <f>COUNT($A$3:A255)+1</f>
        <v>97</v>
      </c>
      <c r="B256" s="47" t="s">
        <v>159</v>
      </c>
    </row>
    <row r="257" spans="1:2" ht="50.7">
      <c r="A257" s="30"/>
      <c r="B257" s="51" t="s">
        <v>160</v>
      </c>
    </row>
    <row r="258" spans="1:2">
      <c r="A258" s="30"/>
      <c r="B258" s="51" t="s">
        <v>161</v>
      </c>
    </row>
    <row r="259" spans="1:2">
      <c r="A259" s="30"/>
      <c r="B259" s="51" t="s">
        <v>162</v>
      </c>
    </row>
    <row r="260" spans="1:2" ht="38">
      <c r="A260" s="30"/>
      <c r="B260" s="51" t="s">
        <v>163</v>
      </c>
    </row>
    <row r="261" spans="1:2" ht="25.35">
      <c r="A261" s="30"/>
      <c r="B261" s="51" t="s">
        <v>164</v>
      </c>
    </row>
    <row r="262" spans="1:2">
      <c r="A262" s="30"/>
      <c r="B262" s="51"/>
    </row>
    <row r="263" spans="1:2">
      <c r="A263" s="37">
        <f>COUNT($A$3:A262)+1</f>
        <v>98</v>
      </c>
      <c r="B263" s="47" t="s">
        <v>165</v>
      </c>
    </row>
    <row r="264" spans="1:2" ht="38">
      <c r="A264" s="30"/>
      <c r="B264" s="51" t="s">
        <v>166</v>
      </c>
    </row>
    <row r="265" spans="1:2">
      <c r="A265" s="30"/>
      <c r="B265" s="53"/>
    </row>
    <row r="266" spans="1:2" ht="38">
      <c r="A266" s="37">
        <f>COUNT($A$3:A265)+1</f>
        <v>99</v>
      </c>
      <c r="B266" s="53" t="s">
        <v>167</v>
      </c>
    </row>
    <row r="267" spans="1:2">
      <c r="A267" s="30"/>
      <c r="B267" s="53"/>
    </row>
    <row r="268" spans="1:2" ht="38">
      <c r="A268" s="37">
        <f>COUNT($A$3:A267)+1</f>
        <v>100</v>
      </c>
      <c r="B268" s="53" t="s">
        <v>168</v>
      </c>
    </row>
    <row r="269" spans="1:2">
      <c r="A269" s="30"/>
      <c r="B269" s="45"/>
    </row>
    <row r="270" spans="1:2" ht="50.7">
      <c r="A270" s="37">
        <f>COUNT($A$3:A269)+1</f>
        <v>101</v>
      </c>
      <c r="B270" s="51" t="s">
        <v>169</v>
      </c>
    </row>
    <row r="271" spans="1:2">
      <c r="A271" s="30"/>
      <c r="B271" s="51"/>
    </row>
    <row r="272" spans="1:2" ht="63.35">
      <c r="A272" s="37">
        <f>COUNT($A$3:A271)+1</f>
        <v>102</v>
      </c>
      <c r="B272" s="48" t="s">
        <v>170</v>
      </c>
    </row>
    <row r="273" spans="1:2">
      <c r="A273" s="39"/>
      <c r="B273" s="48"/>
    </row>
    <row r="274" spans="1:2" ht="38">
      <c r="A274" s="37">
        <f>COUNT($A$3:A273)+1</f>
        <v>103</v>
      </c>
      <c r="B274" s="48" t="s">
        <v>171</v>
      </c>
    </row>
    <row r="275" spans="1:2">
      <c r="A275" s="39"/>
      <c r="B275" s="48"/>
    </row>
    <row r="276" spans="1:2" ht="38">
      <c r="A276" s="37">
        <f>COUNT($A$3:A275)+1</f>
        <v>104</v>
      </c>
      <c r="B276" s="48" t="s">
        <v>172</v>
      </c>
    </row>
    <row r="277" spans="1:2">
      <c r="A277" s="30"/>
      <c r="B277" s="51"/>
    </row>
    <row r="278" spans="1:2">
      <c r="A278" s="37">
        <f>COUNT($A$3:A277)+1</f>
        <v>105</v>
      </c>
      <c r="B278" s="51" t="s">
        <v>173</v>
      </c>
    </row>
    <row r="279" spans="1:2">
      <c r="A279" s="39"/>
      <c r="B279" s="51"/>
    </row>
    <row r="280" spans="1:2" ht="25.35">
      <c r="A280" s="37">
        <f>COUNT($A$3:A279)+1</f>
        <v>106</v>
      </c>
      <c r="B280" s="51" t="s">
        <v>174</v>
      </c>
    </row>
    <row r="281" spans="1:2">
      <c r="A281" s="30"/>
      <c r="B281" s="51"/>
    </row>
    <row r="282" spans="1:2" ht="25.35">
      <c r="A282" s="37">
        <f>COUNT($A$3:A281)+1</f>
        <v>107</v>
      </c>
      <c r="B282" s="51" t="s">
        <v>175</v>
      </c>
    </row>
    <row r="283" spans="1:2">
      <c r="A283" s="39"/>
      <c r="B283" s="51"/>
    </row>
    <row r="284" spans="1:2" ht="25.35">
      <c r="A284" s="37">
        <f>COUNT($A$3:A283)+1</f>
        <v>108</v>
      </c>
      <c r="B284" s="51" t="s">
        <v>176</v>
      </c>
    </row>
    <row r="285" spans="1:2">
      <c r="A285" s="30"/>
      <c r="B285" s="51"/>
    </row>
    <row r="286" spans="1:2" ht="15.75" customHeight="1">
      <c r="A286" s="37">
        <f>COUNT($A$3:A285)+1</f>
        <v>109</v>
      </c>
      <c r="B286" s="51" t="s">
        <v>177</v>
      </c>
    </row>
    <row r="287" spans="1:2">
      <c r="A287" s="30"/>
      <c r="B287" s="51"/>
    </row>
    <row r="288" spans="1:2" ht="25.35">
      <c r="A288" s="37">
        <f>COUNT($A$3:A287)+1</f>
        <v>110</v>
      </c>
      <c r="B288" s="51" t="s">
        <v>98</v>
      </c>
    </row>
    <row r="289" spans="1:2">
      <c r="A289" s="30"/>
      <c r="B289" s="45"/>
    </row>
    <row r="290" spans="1:2" ht="103.5" customHeight="1">
      <c r="A290" s="37">
        <f>COUNT($A$3:A289)+1</f>
        <v>111</v>
      </c>
      <c r="B290" s="53" t="s">
        <v>193</v>
      </c>
    </row>
    <row r="291" spans="1:2">
      <c r="A291" s="39"/>
      <c r="B291" s="53"/>
    </row>
    <row r="292" spans="1:2" ht="25.35">
      <c r="A292" s="37">
        <f>COUNT($A$3:A291)+1</f>
        <v>112</v>
      </c>
      <c r="B292" s="51" t="s">
        <v>100</v>
      </c>
    </row>
    <row r="293" spans="1:2">
      <c r="A293" s="30"/>
      <c r="B293" s="53"/>
    </row>
    <row r="294" spans="1:2" ht="63.35">
      <c r="A294" s="37">
        <f>COUNT($A$3:A293)+1</f>
        <v>113</v>
      </c>
      <c r="B294" s="53" t="s">
        <v>178</v>
      </c>
    </row>
    <row r="295" spans="1:2">
      <c r="A295" s="30"/>
      <c r="B295" s="53"/>
    </row>
    <row r="296" spans="1:2" ht="38">
      <c r="A296" s="37">
        <f>COUNT($A$3:A295)+1</f>
        <v>114</v>
      </c>
      <c r="B296" s="53" t="s">
        <v>179</v>
      </c>
    </row>
    <row r="297" spans="1:2">
      <c r="A297" s="30"/>
      <c r="B297" s="53"/>
    </row>
    <row r="298" spans="1:2" ht="63.35">
      <c r="A298" s="37">
        <f>COUNT($A$3:A297)+1</f>
        <v>115</v>
      </c>
      <c r="B298" s="48" t="s">
        <v>180</v>
      </c>
    </row>
    <row r="299" spans="1:2">
      <c r="A299" s="30"/>
      <c r="B299" s="45"/>
    </row>
    <row r="300" spans="1:2" ht="27" customHeight="1">
      <c r="A300" s="37">
        <f>COUNT($A$3:A299)+1</f>
        <v>116</v>
      </c>
      <c r="B300" s="53" t="s">
        <v>181</v>
      </c>
    </row>
    <row r="301" spans="1:2">
      <c r="A301" s="39"/>
      <c r="B301" s="53"/>
    </row>
    <row r="302" spans="1:2">
      <c r="A302" s="37">
        <f>COUNT($A$3:A301)+1</f>
        <v>117</v>
      </c>
      <c r="B302" s="53" t="s">
        <v>95</v>
      </c>
    </row>
    <row r="303" spans="1:2">
      <c r="A303" s="49"/>
      <c r="B303" s="45"/>
    </row>
    <row r="304" spans="1:2" ht="25.35">
      <c r="A304" s="37">
        <f>COUNT($A$3:A303)+1</f>
        <v>118</v>
      </c>
      <c r="B304" s="61" t="s">
        <v>110</v>
      </c>
    </row>
    <row r="305" spans="1:2">
      <c r="A305" s="50"/>
      <c r="B305" s="62"/>
    </row>
    <row r="306" spans="1:2" ht="50.7">
      <c r="A306" s="37">
        <f>COUNT($A$3:A305)+1</f>
        <v>119</v>
      </c>
      <c r="B306" s="53" t="s">
        <v>111</v>
      </c>
    </row>
    <row r="307" spans="1:2">
      <c r="A307" s="50"/>
      <c r="B307" s="62"/>
    </row>
    <row r="308" spans="1:2" ht="25.35">
      <c r="A308" s="37">
        <f>COUNT($A$3:A307)+1</f>
        <v>120</v>
      </c>
      <c r="B308" s="51" t="s">
        <v>112</v>
      </c>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rowBreaks count="2" manualBreakCount="2">
    <brk id="106" max="1" man="1"/>
    <brk id="240" max="1"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98301-C400-46D5-B222-15608A940B03}">
  <sheetPr>
    <tabColor theme="3" tint="0.59999389629810485"/>
  </sheetPr>
  <dimension ref="A1:K76"/>
  <sheetViews>
    <sheetView view="pageBreakPreview" topLeftCell="A6" zoomScaleNormal="100" zoomScaleSheetLayoutView="100" workbookViewId="0">
      <selection activeCell="E6" sqref="E6:E59"/>
    </sheetView>
  </sheetViews>
  <sheetFormatPr defaultColWidth="9.1171875" defaultRowHeight="13.7"/>
  <cols>
    <col min="1" max="1" width="3.87890625" style="70" customWidth="1"/>
    <col min="2" max="2" width="45" style="70" customWidth="1"/>
    <col min="3" max="3" width="4.703125" style="77" customWidth="1"/>
    <col min="4" max="4" width="7.29296875" style="70" customWidth="1"/>
    <col min="5" max="5" width="11.5859375" style="78" customWidth="1"/>
    <col min="6" max="6" width="15.5859375" style="78" customWidth="1"/>
    <col min="7" max="16384" width="9.1171875" style="70"/>
  </cols>
  <sheetData>
    <row r="1" spans="1:11" s="146" customFormat="1" ht="12.7">
      <c r="A1" s="79" t="s">
        <v>223</v>
      </c>
      <c r="B1" s="142" t="s">
        <v>252</v>
      </c>
      <c r="C1" s="143"/>
      <c r="D1" s="144"/>
      <c r="E1" s="145"/>
      <c r="F1" s="145"/>
      <c r="G1" s="71"/>
      <c r="I1" s="147"/>
      <c r="J1" s="147"/>
      <c r="K1" s="147"/>
    </row>
    <row r="2" spans="1:11" ht="12.75" customHeight="1">
      <c r="A2" s="148"/>
      <c r="B2" s="148"/>
      <c r="C2" s="149"/>
      <c r="D2" s="148"/>
      <c r="E2" s="150"/>
      <c r="F2" s="150"/>
    </row>
    <row r="3" spans="1:11" ht="38">
      <c r="A3" s="151" t="s">
        <v>19</v>
      </c>
      <c r="B3" s="152" t="s">
        <v>8</v>
      </c>
      <c r="C3" s="153" t="s">
        <v>6</v>
      </c>
      <c r="D3" s="154" t="s">
        <v>9</v>
      </c>
      <c r="E3" s="155" t="s">
        <v>10</v>
      </c>
      <c r="F3" s="155" t="s">
        <v>29</v>
      </c>
    </row>
    <row r="4" spans="1:11" ht="12.75" customHeight="1">
      <c r="A4" s="156"/>
      <c r="B4" s="157"/>
      <c r="C4" s="117"/>
      <c r="D4" s="158"/>
      <c r="E4" s="159"/>
      <c r="F4" s="160"/>
    </row>
    <row r="5" spans="1:11" s="165" customFormat="1" ht="215.35">
      <c r="A5" s="63">
        <f>COUNT($A$4:A4)+1</f>
        <v>1</v>
      </c>
      <c r="B5" s="161" t="s">
        <v>704</v>
      </c>
      <c r="C5" s="84"/>
      <c r="D5" s="162"/>
      <c r="E5" s="163"/>
      <c r="F5" s="163"/>
      <c r="G5" s="164"/>
      <c r="H5" s="164"/>
      <c r="I5" s="164"/>
      <c r="J5" s="164"/>
    </row>
    <row r="6" spans="1:11" s="165" customFormat="1">
      <c r="A6" s="83"/>
      <c r="B6" s="112" t="s">
        <v>245</v>
      </c>
      <c r="C6" s="166" t="s">
        <v>7</v>
      </c>
      <c r="D6" s="167">
        <v>125</v>
      </c>
      <c r="E6" s="168"/>
      <c r="F6" s="67">
        <f>D6*E6</f>
        <v>0</v>
      </c>
      <c r="G6" s="164"/>
      <c r="H6" s="164"/>
      <c r="I6" s="164"/>
      <c r="J6" s="164"/>
    </row>
    <row r="7" spans="1:11" ht="12.75" customHeight="1">
      <c r="A7" s="83"/>
      <c r="B7" s="64"/>
      <c r="C7" s="84"/>
      <c r="D7" s="103"/>
      <c r="E7" s="169"/>
      <c r="F7" s="67"/>
    </row>
    <row r="8" spans="1:11" s="105" customFormat="1" ht="114">
      <c r="A8" s="63">
        <f>COUNT($A$4:A7)+1</f>
        <v>2</v>
      </c>
      <c r="B8" s="68" t="s">
        <v>705</v>
      </c>
      <c r="C8" s="84"/>
      <c r="D8" s="170"/>
      <c r="E8" s="170"/>
      <c r="F8" s="171"/>
      <c r="G8" s="104"/>
    </row>
    <row r="9" spans="1:11" s="105" customFormat="1" ht="12.7">
      <c r="A9" s="106"/>
      <c r="B9" s="161" t="s">
        <v>246</v>
      </c>
      <c r="C9" s="84" t="s">
        <v>31</v>
      </c>
      <c r="D9" s="103">
        <v>2</v>
      </c>
      <c r="E9" s="169"/>
      <c r="F9" s="67">
        <f>D9*E9</f>
        <v>0</v>
      </c>
      <c r="G9" s="104"/>
    </row>
    <row r="10" spans="1:11" s="105" customFormat="1" ht="12.7">
      <c r="A10" s="106"/>
      <c r="B10" s="104"/>
      <c r="C10" s="84"/>
      <c r="D10" s="103"/>
      <c r="E10" s="169"/>
      <c r="F10" s="67"/>
      <c r="G10" s="104"/>
    </row>
    <row r="11" spans="1:11" s="105" customFormat="1" ht="88.7">
      <c r="A11" s="63">
        <f>COUNT($A$4:A10)+1</f>
        <v>3</v>
      </c>
      <c r="B11" s="64" t="s">
        <v>706</v>
      </c>
      <c r="C11" s="170"/>
      <c r="D11" s="170"/>
      <c r="E11" s="172"/>
      <c r="F11" s="173"/>
      <c r="G11" s="104"/>
    </row>
    <row r="12" spans="1:11" s="105" customFormat="1" ht="23">
      <c r="A12" s="63"/>
      <c r="B12" s="104" t="s">
        <v>247</v>
      </c>
      <c r="C12" s="84"/>
      <c r="D12" s="103"/>
      <c r="E12" s="169"/>
      <c r="F12" s="67"/>
      <c r="G12" s="104"/>
    </row>
    <row r="13" spans="1:11" s="105" customFormat="1" ht="12.7">
      <c r="A13" s="63"/>
      <c r="B13" s="104" t="s">
        <v>248</v>
      </c>
      <c r="C13" s="84" t="s">
        <v>31</v>
      </c>
      <c r="D13" s="103">
        <v>2</v>
      </c>
      <c r="E13" s="169"/>
      <c r="F13" s="67">
        <f>D13*E13</f>
        <v>0</v>
      </c>
      <c r="G13" s="104"/>
    </row>
    <row r="14" spans="1:11" s="105" customFormat="1" ht="12.7">
      <c r="A14" s="63"/>
      <c r="B14" s="104"/>
      <c r="C14" s="84"/>
      <c r="D14" s="103"/>
      <c r="E14" s="169"/>
      <c r="F14" s="67"/>
      <c r="G14" s="104"/>
    </row>
    <row r="15" spans="1:11" s="105" customFormat="1" ht="63.35">
      <c r="A15" s="63">
        <f>COUNT($A$4:A13)+1</f>
        <v>4</v>
      </c>
      <c r="B15" s="64" t="s">
        <v>707</v>
      </c>
      <c r="C15" s="170"/>
      <c r="D15" s="170"/>
      <c r="E15" s="174"/>
      <c r="F15" s="175"/>
      <c r="G15" s="104"/>
    </row>
    <row r="16" spans="1:11" s="105" customFormat="1" ht="12.7">
      <c r="A16" s="106"/>
      <c r="B16" s="104" t="s">
        <v>249</v>
      </c>
      <c r="C16" s="84" t="s">
        <v>31</v>
      </c>
      <c r="D16" s="103">
        <v>2</v>
      </c>
      <c r="E16" s="176"/>
      <c r="F16" s="80">
        <f t="shared" ref="F16" si="0">D16*E16</f>
        <v>0</v>
      </c>
      <c r="G16" s="104"/>
    </row>
    <row r="17" spans="1:7" s="105" customFormat="1" ht="12.7">
      <c r="A17" s="106"/>
      <c r="B17" s="104"/>
      <c r="C17" s="84"/>
      <c r="D17" s="103"/>
      <c r="E17" s="177"/>
      <c r="F17" s="80"/>
      <c r="G17" s="104"/>
    </row>
    <row r="18" spans="1:7" ht="63.35">
      <c r="A18" s="63">
        <f>COUNT($A$4:A16)+1</f>
        <v>5</v>
      </c>
      <c r="B18" s="64" t="s">
        <v>708</v>
      </c>
      <c r="C18" s="149"/>
      <c r="D18" s="178"/>
      <c r="E18" s="177"/>
      <c r="F18" s="80"/>
    </row>
    <row r="19" spans="1:7">
      <c r="A19" s="63"/>
      <c r="B19" s="68" t="s">
        <v>251</v>
      </c>
      <c r="C19" s="72" t="s">
        <v>31</v>
      </c>
      <c r="D19" s="69">
        <v>2</v>
      </c>
      <c r="E19" s="177"/>
      <c r="F19" s="80">
        <f>D19*E19</f>
        <v>0</v>
      </c>
    </row>
    <row r="20" spans="1:7">
      <c r="A20" s="63"/>
      <c r="B20" s="68" t="s">
        <v>250</v>
      </c>
      <c r="C20" s="72" t="s">
        <v>31</v>
      </c>
      <c r="D20" s="69">
        <v>2</v>
      </c>
      <c r="E20" s="177"/>
      <c r="F20" s="80">
        <f>D20*E20</f>
        <v>0</v>
      </c>
    </row>
    <row r="21" spans="1:7">
      <c r="A21" s="63"/>
      <c r="B21" s="68"/>
      <c r="C21" s="72"/>
      <c r="D21" s="69"/>
      <c r="E21" s="177"/>
      <c r="F21" s="80"/>
    </row>
    <row r="22" spans="1:7" s="108" customFormat="1" ht="50.7">
      <c r="A22" s="63">
        <f>COUNT($A$4:A20)+1</f>
        <v>6</v>
      </c>
      <c r="B22" s="64" t="s">
        <v>709</v>
      </c>
      <c r="C22" s="179"/>
      <c r="D22" s="30"/>
      <c r="E22" s="107"/>
      <c r="F22" s="80"/>
    </row>
    <row r="23" spans="1:7" s="108" customFormat="1" ht="12.75" customHeight="1">
      <c r="A23" s="63"/>
      <c r="B23" s="68" t="s">
        <v>12</v>
      </c>
      <c r="C23" s="72" t="s">
        <v>31</v>
      </c>
      <c r="D23" s="69">
        <v>2</v>
      </c>
      <c r="E23" s="107"/>
      <c r="F23" s="80">
        <f t="shared" ref="F23" si="1">D23*E23</f>
        <v>0</v>
      </c>
      <c r="G23" s="26"/>
    </row>
    <row r="24" spans="1:7" s="108" customFormat="1" ht="12.75" customHeight="1">
      <c r="A24" s="63"/>
      <c r="B24" s="68"/>
      <c r="C24" s="72"/>
      <c r="D24" s="69"/>
      <c r="E24" s="107"/>
      <c r="F24" s="80"/>
      <c r="G24" s="26"/>
    </row>
    <row r="25" spans="1:7" s="146" customFormat="1" ht="50.7">
      <c r="A25" s="63">
        <f>COUNT($A$4:A23)+1</f>
        <v>7</v>
      </c>
      <c r="B25" s="180" t="s">
        <v>710</v>
      </c>
      <c r="C25" s="65" t="s">
        <v>7</v>
      </c>
      <c r="D25" s="66">
        <v>125</v>
      </c>
      <c r="E25" s="169"/>
      <c r="F25" s="67">
        <f>D25*E25</f>
        <v>0</v>
      </c>
      <c r="G25" s="71"/>
    </row>
    <row r="26" spans="1:7" s="146" customFormat="1" ht="12.7">
      <c r="A26" s="63"/>
      <c r="B26" s="180"/>
      <c r="C26" s="72"/>
      <c r="D26" s="66"/>
      <c r="E26" s="181"/>
      <c r="F26" s="67"/>
      <c r="G26" s="71"/>
    </row>
    <row r="27" spans="1:7" s="146" customFormat="1" ht="164.7">
      <c r="A27" s="63">
        <f>COUNT($A$5:A26)+1</f>
        <v>8</v>
      </c>
      <c r="B27" s="64" t="s">
        <v>711</v>
      </c>
      <c r="C27" s="65" t="s">
        <v>32</v>
      </c>
      <c r="D27" s="66">
        <v>1</v>
      </c>
      <c r="E27" s="182"/>
      <c r="F27" s="67">
        <f>D27*E27</f>
        <v>0</v>
      </c>
      <c r="G27" s="71"/>
    </row>
    <row r="28" spans="1:7" s="146" customFormat="1" ht="12.7">
      <c r="A28" s="63"/>
      <c r="B28" s="64"/>
      <c r="C28" s="65"/>
      <c r="D28" s="66"/>
      <c r="E28" s="182"/>
      <c r="F28" s="67"/>
      <c r="G28" s="71"/>
    </row>
    <row r="29" spans="1:7" s="146" customFormat="1" ht="38">
      <c r="A29" s="63">
        <f>COUNT($A$5:A28)+1</f>
        <v>9</v>
      </c>
      <c r="B29" s="64" t="s">
        <v>712</v>
      </c>
      <c r="C29" s="65" t="s">
        <v>7</v>
      </c>
      <c r="D29" s="66">
        <v>75</v>
      </c>
      <c r="E29" s="182"/>
      <c r="F29" s="67">
        <f>D29*E29</f>
        <v>0</v>
      </c>
      <c r="G29" s="71"/>
    </row>
    <row r="30" spans="1:7" s="148" customFormat="1" ht="12.75" customHeight="1">
      <c r="E30" s="169"/>
      <c r="F30" s="169"/>
    </row>
    <row r="31" spans="1:7" s="146" customFormat="1" ht="25.35">
      <c r="A31" s="63">
        <f>COUNT($A$5:A30)+1</f>
        <v>10</v>
      </c>
      <c r="B31" s="81" t="s">
        <v>713</v>
      </c>
      <c r="C31" s="183" t="s">
        <v>32</v>
      </c>
      <c r="D31" s="82">
        <v>1</v>
      </c>
      <c r="E31" s="169"/>
      <c r="F31" s="67">
        <f>D31*E31</f>
        <v>0</v>
      </c>
      <c r="G31" s="184"/>
    </row>
    <row r="32" spans="1:7" s="146" customFormat="1" ht="12.7">
      <c r="A32" s="63"/>
      <c r="B32" s="81"/>
      <c r="C32" s="183"/>
      <c r="D32" s="82"/>
      <c r="E32" s="169"/>
      <c r="F32" s="67"/>
      <c r="G32" s="184"/>
    </row>
    <row r="33" spans="1:7" s="146" customFormat="1" ht="12.7">
      <c r="A33" s="83"/>
      <c r="B33" s="81" t="s">
        <v>255</v>
      </c>
      <c r="C33" s="183"/>
      <c r="D33" s="82"/>
      <c r="E33" s="169"/>
      <c r="F33" s="67"/>
      <c r="G33" s="184"/>
    </row>
    <row r="34" spans="1:7" s="146" customFormat="1" ht="215.35">
      <c r="A34" s="63">
        <f>COUNT($A$5:A33)+1</f>
        <v>11</v>
      </c>
      <c r="B34" s="68" t="s">
        <v>714</v>
      </c>
      <c r="C34" s="185"/>
      <c r="D34" s="69"/>
      <c r="E34" s="67"/>
      <c r="F34" s="67"/>
      <c r="G34" s="181"/>
    </row>
    <row r="35" spans="1:7" s="146" customFormat="1" ht="78">
      <c r="A35" s="63"/>
      <c r="B35" s="186" t="s">
        <v>715</v>
      </c>
      <c r="C35" s="185"/>
      <c r="D35" s="69"/>
      <c r="E35" s="67"/>
      <c r="F35" s="67"/>
      <c r="G35" s="181"/>
    </row>
    <row r="36" spans="1:7" s="146" customFormat="1" ht="38">
      <c r="A36" s="63"/>
      <c r="B36" s="68" t="s">
        <v>254</v>
      </c>
      <c r="C36" s="183" t="s">
        <v>32</v>
      </c>
      <c r="D36" s="82">
        <v>1</v>
      </c>
      <c r="E36" s="169"/>
      <c r="F36" s="67">
        <f>D36*E36</f>
        <v>0</v>
      </c>
    </row>
    <row r="37" spans="1:7" s="146" customFormat="1" ht="12.7">
      <c r="A37" s="63"/>
      <c r="B37" s="68"/>
      <c r="C37" s="185"/>
      <c r="D37" s="69"/>
      <c r="E37" s="67"/>
      <c r="F37" s="67"/>
    </row>
    <row r="38" spans="1:7" s="26" customFormat="1" ht="50.7">
      <c r="A38" s="63">
        <f>COUNT($A$5:A37)+1</f>
        <v>12</v>
      </c>
      <c r="B38" s="180" t="s">
        <v>716</v>
      </c>
      <c r="C38" s="72"/>
      <c r="D38" s="66"/>
      <c r="E38" s="187"/>
      <c r="F38" s="67"/>
      <c r="G38" s="111"/>
    </row>
    <row r="39" spans="1:7" s="26" customFormat="1" ht="12.7">
      <c r="A39" s="63"/>
      <c r="B39" s="112" t="s">
        <v>717</v>
      </c>
      <c r="C39" s="72" t="s">
        <v>7</v>
      </c>
      <c r="D39" s="69">
        <v>12</v>
      </c>
      <c r="E39" s="110"/>
      <c r="F39" s="67">
        <f>D39*E39</f>
        <v>0</v>
      </c>
      <c r="G39" s="111"/>
    </row>
    <row r="40" spans="1:7" s="26" customFormat="1" ht="12.7">
      <c r="A40" s="63"/>
      <c r="B40" s="112"/>
      <c r="C40" s="72"/>
      <c r="D40" s="69"/>
      <c r="E40" s="110"/>
      <c r="F40" s="67"/>
      <c r="G40" s="111"/>
    </row>
    <row r="41" spans="1:7" s="26" customFormat="1" ht="50.7">
      <c r="A41" s="63">
        <f>COUNT($A$5:A40)+1</f>
        <v>13</v>
      </c>
      <c r="B41" s="180" t="s">
        <v>710</v>
      </c>
      <c r="C41" s="65" t="s">
        <v>7</v>
      </c>
      <c r="D41" s="66">
        <v>8</v>
      </c>
      <c r="E41" s="110"/>
      <c r="F41" s="67">
        <f>D41*E41</f>
        <v>0</v>
      </c>
      <c r="G41" s="111"/>
    </row>
    <row r="42" spans="1:7" s="26" customFormat="1" ht="12.7">
      <c r="A42" s="63"/>
      <c r="B42" s="180"/>
      <c r="C42" s="72"/>
      <c r="D42" s="66"/>
      <c r="E42" s="187"/>
      <c r="F42" s="67"/>
      <c r="G42" s="111"/>
    </row>
    <row r="43" spans="1:7" s="26" customFormat="1" ht="38">
      <c r="A43" s="63">
        <f>COUNT($A$5:A42)+1</f>
        <v>14</v>
      </c>
      <c r="B43" s="64" t="s">
        <v>718</v>
      </c>
      <c r="C43" s="72"/>
      <c r="D43" s="69"/>
      <c r="E43" s="110"/>
      <c r="F43" s="67"/>
      <c r="G43" s="111"/>
    </row>
    <row r="44" spans="1:7" s="26" customFormat="1" ht="12.7">
      <c r="A44" s="63"/>
      <c r="B44" s="112" t="s">
        <v>256</v>
      </c>
      <c r="C44" s="72" t="s">
        <v>7</v>
      </c>
      <c r="D44" s="69">
        <v>8</v>
      </c>
      <c r="E44" s="110"/>
      <c r="F44" s="67">
        <f>D44*E44</f>
        <v>0</v>
      </c>
      <c r="G44" s="111"/>
    </row>
    <row r="45" spans="1:7" s="26" customFormat="1" ht="12.7">
      <c r="A45" s="63"/>
      <c r="B45" s="112"/>
      <c r="C45" s="72"/>
      <c r="D45" s="69"/>
      <c r="E45" s="110"/>
      <c r="F45" s="67"/>
      <c r="G45" s="111"/>
    </row>
    <row r="46" spans="1:7" s="146" customFormat="1" ht="12.7">
      <c r="A46" s="83"/>
      <c r="B46" s="81" t="s">
        <v>38</v>
      </c>
      <c r="C46" s="183"/>
      <c r="D46" s="82"/>
      <c r="E46" s="169"/>
      <c r="F46" s="67"/>
      <c r="G46" s="184"/>
    </row>
    <row r="47" spans="1:7" ht="25.35">
      <c r="A47" s="63">
        <f>COUNT($A$4:A46)+1</f>
        <v>15</v>
      </c>
      <c r="B47" s="64" t="s">
        <v>719</v>
      </c>
      <c r="C47" s="65" t="s">
        <v>7</v>
      </c>
      <c r="D47" s="66">
        <v>125</v>
      </c>
      <c r="E47" s="169"/>
      <c r="F47" s="67">
        <f>D47*E47</f>
        <v>0</v>
      </c>
    </row>
    <row r="48" spans="1:7">
      <c r="A48" s="63"/>
      <c r="B48" s="64"/>
      <c r="C48" s="72"/>
      <c r="D48" s="69"/>
      <c r="E48" s="169"/>
      <c r="F48" s="67"/>
    </row>
    <row r="49" spans="1:11" ht="39.75" customHeight="1">
      <c r="A49" s="63">
        <f>COUNT($A$4:A48)+1</f>
        <v>16</v>
      </c>
      <c r="B49" s="64" t="s">
        <v>720</v>
      </c>
      <c r="C49" s="65" t="s">
        <v>7</v>
      </c>
      <c r="D49" s="66">
        <v>125</v>
      </c>
      <c r="E49" s="169"/>
      <c r="F49" s="67">
        <f>D49*E49</f>
        <v>0</v>
      </c>
    </row>
    <row r="50" spans="1:11">
      <c r="A50" s="63"/>
      <c r="B50" s="64"/>
      <c r="C50" s="72"/>
      <c r="D50" s="69"/>
      <c r="E50" s="169"/>
      <c r="F50" s="67"/>
    </row>
    <row r="51" spans="1:11" ht="50.7">
      <c r="A51" s="63">
        <f>COUNT($A$4:A50)+1</f>
        <v>17</v>
      </c>
      <c r="B51" s="64" t="s">
        <v>721</v>
      </c>
      <c r="C51" s="75" t="s">
        <v>32</v>
      </c>
      <c r="D51" s="66">
        <v>1</v>
      </c>
      <c r="E51" s="169"/>
      <c r="F51" s="67">
        <f>D51*E51</f>
        <v>0</v>
      </c>
      <c r="K51" s="76"/>
    </row>
    <row r="52" spans="1:11">
      <c r="A52" s="63"/>
      <c r="B52" s="64"/>
      <c r="C52" s="75"/>
      <c r="D52" s="66"/>
      <c r="E52" s="169"/>
      <c r="F52" s="67"/>
    </row>
    <row r="53" spans="1:11" ht="38">
      <c r="A53" s="63">
        <f>COUNT($A$4:A52)+1</f>
        <v>18</v>
      </c>
      <c r="B53" s="64" t="s">
        <v>722</v>
      </c>
      <c r="C53" s="65" t="s">
        <v>32</v>
      </c>
      <c r="D53" s="66">
        <v>1</v>
      </c>
      <c r="E53" s="169"/>
      <c r="F53" s="67">
        <f>D53*E53</f>
        <v>0</v>
      </c>
    </row>
    <row r="54" spans="1:11">
      <c r="A54" s="63"/>
      <c r="B54" s="64"/>
      <c r="C54" s="72"/>
      <c r="D54" s="69"/>
      <c r="E54" s="169"/>
      <c r="F54" s="67"/>
    </row>
    <row r="55" spans="1:11" s="146" customFormat="1" ht="88.7">
      <c r="A55" s="63">
        <f>COUNT($A$4:A54)+1</f>
        <v>19</v>
      </c>
      <c r="B55" s="81" t="s">
        <v>723</v>
      </c>
      <c r="C55" s="183" t="s">
        <v>21</v>
      </c>
      <c r="D55" s="82">
        <v>16</v>
      </c>
      <c r="E55" s="169"/>
      <c r="F55" s="67">
        <f>D55*E55</f>
        <v>0</v>
      </c>
      <c r="G55" s="184"/>
    </row>
    <row r="56" spans="1:11" s="146" customFormat="1" ht="12.7">
      <c r="A56" s="63"/>
      <c r="B56" s="81"/>
      <c r="C56" s="183"/>
      <c r="D56" s="82"/>
      <c r="E56" s="169"/>
      <c r="F56" s="67"/>
      <c r="G56" s="184"/>
    </row>
    <row r="57" spans="1:11" ht="63.35">
      <c r="A57" s="63">
        <f>COUNT($A$4:A56)+1</f>
        <v>20</v>
      </c>
      <c r="B57" s="188" t="s">
        <v>724</v>
      </c>
      <c r="C57" s="189" t="s">
        <v>14</v>
      </c>
      <c r="D57" s="190">
        <v>1</v>
      </c>
      <c r="E57" s="169"/>
      <c r="F57" s="67">
        <f>D57*E57</f>
        <v>0</v>
      </c>
    </row>
    <row r="58" spans="1:11">
      <c r="A58" s="63"/>
      <c r="B58" s="64"/>
      <c r="C58" s="73"/>
      <c r="D58" s="74"/>
      <c r="E58" s="169"/>
      <c r="F58" s="67"/>
    </row>
    <row r="59" spans="1:11" ht="64.5" customHeight="1">
      <c r="A59" s="63">
        <f>COUNT($A$4:A58)+1</f>
        <v>21</v>
      </c>
      <c r="B59" s="64" t="s">
        <v>725</v>
      </c>
      <c r="C59" s="73" t="s">
        <v>14</v>
      </c>
      <c r="D59" s="74">
        <v>1</v>
      </c>
      <c r="E59" s="169"/>
      <c r="F59" s="67">
        <f>D59*E59</f>
        <v>0</v>
      </c>
    </row>
    <row r="60" spans="1:11" ht="15.75" customHeight="1">
      <c r="A60" s="63"/>
      <c r="B60" s="64"/>
      <c r="C60" s="149"/>
      <c r="D60" s="178"/>
      <c r="E60" s="169"/>
      <c r="F60" s="67"/>
    </row>
    <row r="61" spans="1:11" ht="38">
      <c r="A61" s="63">
        <f>COUNT($A$4:A60)+1</f>
        <v>22</v>
      </c>
      <c r="B61" s="64" t="s">
        <v>726</v>
      </c>
      <c r="C61" s="84" t="s">
        <v>20</v>
      </c>
      <c r="D61" s="191">
        <v>3</v>
      </c>
      <c r="E61" s="169"/>
      <c r="F61" s="67">
        <f>SUM(F4:F46)*D61/100</f>
        <v>0</v>
      </c>
    </row>
    <row r="62" spans="1:11">
      <c r="A62" s="63"/>
      <c r="B62" s="64"/>
      <c r="C62" s="84"/>
      <c r="D62" s="191"/>
      <c r="E62" s="169"/>
      <c r="F62" s="67"/>
    </row>
    <row r="63" spans="1:11" ht="38">
      <c r="A63" s="63">
        <f>COUNT($A$4:A62)+1</f>
        <v>23</v>
      </c>
      <c r="B63" s="64" t="s">
        <v>727</v>
      </c>
      <c r="C63" s="84" t="s">
        <v>20</v>
      </c>
      <c r="D63" s="191">
        <v>2</v>
      </c>
      <c r="E63" s="169"/>
      <c r="F63" s="67">
        <f>SUM(F4:F45)*D63/100</f>
        <v>0</v>
      </c>
    </row>
    <row r="64" spans="1:11">
      <c r="A64" s="63"/>
      <c r="B64" s="64"/>
      <c r="C64" s="149"/>
      <c r="D64" s="148"/>
      <c r="E64" s="192"/>
      <c r="F64" s="148"/>
    </row>
    <row r="65" spans="1:11" ht="14" thickBot="1">
      <c r="A65" s="85"/>
      <c r="B65" s="86" t="str">
        <f>B1</f>
        <v>Zunanji interni vodovod</v>
      </c>
      <c r="C65" s="87"/>
      <c r="D65" s="88"/>
      <c r="E65" s="89" t="s">
        <v>30</v>
      </c>
      <c r="F65" s="90">
        <f>SUM(F4:F63)</f>
        <v>0</v>
      </c>
    </row>
    <row r="66" spans="1:11" ht="14" thickTop="1">
      <c r="A66" s="148"/>
      <c r="B66" s="148"/>
      <c r="C66" s="149"/>
      <c r="D66" s="148"/>
      <c r="E66" s="150"/>
      <c r="F66" s="150"/>
    </row>
    <row r="71" spans="1:11" ht="30" customHeight="1">
      <c r="A71" s="63"/>
      <c r="B71" s="64"/>
      <c r="C71" s="75"/>
      <c r="D71" s="66"/>
      <c r="E71" s="169"/>
      <c r="F71" s="67"/>
    </row>
    <row r="72" spans="1:11">
      <c r="A72" s="63"/>
      <c r="B72" s="64"/>
      <c r="C72" s="72"/>
      <c r="D72" s="69"/>
      <c r="E72" s="169"/>
      <c r="F72" s="67"/>
      <c r="K72" s="76"/>
    </row>
    <row r="73" spans="1:11">
      <c r="A73" s="63"/>
      <c r="B73" s="64"/>
      <c r="C73" s="65"/>
      <c r="D73" s="66"/>
      <c r="E73" s="169"/>
      <c r="F73" s="67"/>
    </row>
    <row r="74" spans="1:11" s="193" customFormat="1" ht="15" customHeight="1">
      <c r="A74" s="63"/>
      <c r="B74" s="64"/>
      <c r="C74" s="65"/>
      <c r="D74" s="66"/>
      <c r="E74" s="169"/>
      <c r="F74" s="67"/>
      <c r="G74" s="70"/>
    </row>
    <row r="75" spans="1:11">
      <c r="A75" s="63"/>
      <c r="B75" s="64"/>
      <c r="C75" s="149"/>
      <c r="D75" s="194"/>
      <c r="E75" s="169"/>
      <c r="F75" s="67"/>
    </row>
    <row r="76" spans="1:11">
      <c r="A76" s="63"/>
      <c r="B76" s="68"/>
      <c r="C76" s="149"/>
      <c r="D76" s="194"/>
      <c r="E76" s="169"/>
      <c r="F76" s="67"/>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F21DC-1BC8-46D6-B51D-4FBB15BFE1E0}">
  <sheetPr>
    <tabColor theme="3" tint="0.59999389629810485"/>
  </sheetPr>
  <dimension ref="A1:XFC219"/>
  <sheetViews>
    <sheetView view="pageBreakPreview" topLeftCell="A204" zoomScale="85" zoomScaleNormal="100" zoomScaleSheetLayoutView="85" zoomScalePageLayoutView="78" workbookViewId="0">
      <selection activeCell="E166" sqref="E166"/>
    </sheetView>
  </sheetViews>
  <sheetFormatPr defaultColWidth="9.1171875" defaultRowHeight="12.7"/>
  <cols>
    <col min="1" max="1" width="5.1171875" style="146" customWidth="1"/>
    <col min="2" max="2" width="45" style="146" customWidth="1"/>
    <col min="3" max="3" width="4.703125" style="146" customWidth="1"/>
    <col min="4" max="4" width="8.29296875" style="146" bestFit="1" customWidth="1"/>
    <col min="5" max="5" width="11.5859375" style="192" customWidth="1"/>
    <col min="6" max="6" width="14.87890625" style="192" customWidth="1"/>
    <col min="7" max="7" width="8.29296875" style="146" bestFit="1" customWidth="1"/>
    <col min="8" max="8" width="8.703125" style="208" bestFit="1" customWidth="1"/>
    <col min="9" max="16384" width="9.1171875" style="146"/>
  </cols>
  <sheetData>
    <row r="1" spans="1:10">
      <c r="A1" s="79" t="s">
        <v>28</v>
      </c>
      <c r="B1" s="91" t="s">
        <v>22</v>
      </c>
      <c r="C1" s="195"/>
      <c r="D1" s="92"/>
      <c r="E1" s="93"/>
      <c r="F1" s="93"/>
      <c r="G1" s="92"/>
      <c r="H1" s="196"/>
    </row>
    <row r="2" spans="1:10">
      <c r="E2" s="148"/>
      <c r="F2" s="148"/>
      <c r="H2" s="146"/>
    </row>
    <row r="3" spans="1:10" s="202" customFormat="1" ht="25.5" customHeight="1">
      <c r="A3" s="197" t="s">
        <v>225</v>
      </c>
      <c r="B3" s="198" t="s">
        <v>8</v>
      </c>
      <c r="C3" s="199" t="s">
        <v>6</v>
      </c>
      <c r="D3" s="200" t="s">
        <v>9</v>
      </c>
      <c r="E3" s="201" t="s">
        <v>10</v>
      </c>
      <c r="F3" s="201" t="s">
        <v>29</v>
      </c>
      <c r="G3" s="200" t="s">
        <v>9</v>
      </c>
    </row>
    <row r="4" spans="1:10" s="148" customFormat="1"/>
    <row r="5" spans="1:10" ht="190">
      <c r="A5" s="63">
        <f>COUNT($A$2:A4)+1</f>
        <v>1</v>
      </c>
      <c r="B5" s="68" t="s">
        <v>728</v>
      </c>
      <c r="C5" s="75"/>
      <c r="D5" s="66"/>
      <c r="E5" s="67"/>
      <c r="F5" s="67"/>
      <c r="G5" s="66"/>
      <c r="H5" s="146"/>
    </row>
    <row r="6" spans="1:10" ht="38">
      <c r="A6" s="63"/>
      <c r="B6" s="68" t="s">
        <v>263</v>
      </c>
      <c r="C6" s="75" t="s">
        <v>14</v>
      </c>
      <c r="D6" s="66">
        <v>11</v>
      </c>
      <c r="E6" s="67"/>
      <c r="F6" s="67">
        <f>D6*E6</f>
        <v>0</v>
      </c>
      <c r="G6" s="66">
        <v>11</v>
      </c>
      <c r="H6" s="146"/>
    </row>
    <row r="7" spans="1:10" ht="38">
      <c r="A7" s="63"/>
      <c r="B7" s="68" t="s">
        <v>265</v>
      </c>
      <c r="C7" s="75" t="s">
        <v>14</v>
      </c>
      <c r="D7" s="66">
        <v>8</v>
      </c>
      <c r="E7" s="67"/>
      <c r="F7" s="67">
        <f>D7*E7</f>
        <v>0</v>
      </c>
      <c r="G7" s="66">
        <v>8</v>
      </c>
      <c r="H7" s="146"/>
    </row>
    <row r="8" spans="1:10">
      <c r="A8" s="63"/>
      <c r="B8" s="68"/>
      <c r="E8" s="146"/>
      <c r="F8" s="146"/>
      <c r="H8" s="146"/>
    </row>
    <row r="9" spans="1:10" ht="152">
      <c r="A9" s="63">
        <f>COUNT($A$4:A8)+1</f>
        <v>2</v>
      </c>
      <c r="B9" s="68" t="s">
        <v>729</v>
      </c>
      <c r="C9" s="75"/>
      <c r="D9" s="66"/>
      <c r="E9" s="67"/>
      <c r="F9" s="67"/>
      <c r="G9" s="66"/>
      <c r="H9" s="146"/>
    </row>
    <row r="10" spans="1:10">
      <c r="A10" s="63"/>
      <c r="B10" s="68" t="s">
        <v>264</v>
      </c>
      <c r="C10" s="75" t="s">
        <v>14</v>
      </c>
      <c r="D10" s="66">
        <v>1</v>
      </c>
      <c r="E10" s="67"/>
      <c r="F10" s="67">
        <f>D10*E10</f>
        <v>0</v>
      </c>
      <c r="G10" s="66">
        <v>1</v>
      </c>
      <c r="H10" s="146"/>
    </row>
    <row r="11" spans="1:10">
      <c r="A11" s="63"/>
      <c r="B11" s="68" t="s">
        <v>266</v>
      </c>
      <c r="C11" s="75" t="s">
        <v>14</v>
      </c>
      <c r="D11" s="66">
        <v>2</v>
      </c>
      <c r="E11" s="67"/>
      <c r="F11" s="67">
        <f>D11*E11</f>
        <v>0</v>
      </c>
      <c r="G11" s="66">
        <v>2</v>
      </c>
      <c r="H11" s="146"/>
    </row>
    <row r="12" spans="1:10">
      <c r="A12" s="63"/>
      <c r="B12" s="68"/>
      <c r="C12" s="75"/>
      <c r="D12" s="66"/>
      <c r="E12" s="67"/>
      <c r="F12" s="67"/>
      <c r="G12" s="66"/>
      <c r="H12" s="146"/>
    </row>
    <row r="13" spans="1:10" ht="190">
      <c r="A13" s="63">
        <f>COUNT($A$4:A12)+1</f>
        <v>3</v>
      </c>
      <c r="B13" s="68" t="s">
        <v>730</v>
      </c>
      <c r="C13" s="75"/>
      <c r="D13" s="66"/>
      <c r="E13" s="67"/>
      <c r="F13" s="67"/>
      <c r="G13" s="66"/>
      <c r="H13" s="146"/>
    </row>
    <row r="14" spans="1:10">
      <c r="A14" s="63"/>
      <c r="B14" s="68" t="s">
        <v>262</v>
      </c>
      <c r="C14" s="75" t="s">
        <v>14</v>
      </c>
      <c r="D14" s="66">
        <v>3</v>
      </c>
      <c r="E14" s="67"/>
      <c r="F14" s="67">
        <f>D14*E14</f>
        <v>0</v>
      </c>
      <c r="G14" s="419">
        <v>4</v>
      </c>
      <c r="H14" s="418">
        <v>-1</v>
      </c>
    </row>
    <row r="15" spans="1:10">
      <c r="A15" s="63"/>
      <c r="B15" s="68"/>
      <c r="C15" s="75"/>
      <c r="D15" s="66"/>
      <c r="E15" s="67"/>
      <c r="F15" s="67"/>
      <c r="G15" s="66"/>
      <c r="H15" s="146"/>
    </row>
    <row r="16" spans="1:10" ht="204" customHeight="1">
      <c r="A16" s="63">
        <f>COUNT($A$4:A15)+1</f>
        <v>4</v>
      </c>
      <c r="B16" s="64" t="s">
        <v>731</v>
      </c>
      <c r="C16" s="75"/>
      <c r="D16" s="66"/>
      <c r="E16" s="203"/>
      <c r="F16" s="67"/>
      <c r="G16" s="66"/>
      <c r="H16" s="71"/>
      <c r="J16" s="147"/>
    </row>
    <row r="17" spans="1:10" ht="140.25" customHeight="1">
      <c r="A17" s="63"/>
      <c r="B17" s="68" t="s">
        <v>260</v>
      </c>
      <c r="C17" s="75"/>
      <c r="D17" s="66"/>
      <c r="E17" s="181"/>
      <c r="F17" s="67"/>
      <c r="G17" s="66"/>
      <c r="H17" s="71"/>
      <c r="J17" s="147"/>
    </row>
    <row r="18" spans="1:10">
      <c r="A18" s="63"/>
      <c r="B18" s="68" t="s">
        <v>261</v>
      </c>
      <c r="C18" s="75" t="s">
        <v>14</v>
      </c>
      <c r="D18" s="66">
        <v>1</v>
      </c>
      <c r="E18" s="181"/>
      <c r="F18" s="67">
        <f>D18*E18</f>
        <v>0</v>
      </c>
      <c r="G18" s="66">
        <v>1</v>
      </c>
      <c r="H18" s="71"/>
      <c r="J18" s="147"/>
    </row>
    <row r="19" spans="1:10">
      <c r="A19" s="63"/>
      <c r="B19" s="68"/>
      <c r="E19" s="146"/>
      <c r="F19" s="146"/>
      <c r="H19" s="146"/>
    </row>
    <row r="20" spans="1:10">
      <c r="A20" s="63"/>
      <c r="B20" s="68"/>
      <c r="C20" s="75"/>
      <c r="D20" s="66"/>
      <c r="E20" s="67"/>
      <c r="F20" s="67"/>
      <c r="G20" s="66"/>
      <c r="H20" s="146"/>
    </row>
    <row r="21" spans="1:10" ht="156" customHeight="1">
      <c r="A21" s="63">
        <f>COUNT($A$4:A20)+1</f>
        <v>5</v>
      </c>
      <c r="B21" s="68" t="s">
        <v>732</v>
      </c>
      <c r="C21" s="75" t="s">
        <v>14</v>
      </c>
      <c r="D21" s="66">
        <v>1</v>
      </c>
      <c r="E21" s="67"/>
      <c r="F21" s="67">
        <f t="shared" ref="F21" si="0">D21*E21</f>
        <v>0</v>
      </c>
      <c r="G21" s="66">
        <v>1</v>
      </c>
      <c r="H21" s="146"/>
    </row>
    <row r="22" spans="1:10">
      <c r="A22" s="63"/>
      <c r="B22" s="68"/>
      <c r="E22" s="146"/>
      <c r="F22" s="146"/>
      <c r="H22" s="146"/>
    </row>
    <row r="23" spans="1:10" ht="177.35">
      <c r="A23" s="63">
        <f>COUNT($A$4:A22)+1</f>
        <v>6</v>
      </c>
      <c r="B23" s="81" t="s">
        <v>733</v>
      </c>
      <c r="C23" s="95"/>
      <c r="D23" s="82"/>
      <c r="E23" s="181"/>
      <c r="F23" s="67"/>
      <c r="G23" s="82"/>
      <c r="H23" s="71"/>
    </row>
    <row r="24" spans="1:10" ht="76">
      <c r="A24" s="63"/>
      <c r="B24" s="94" t="s">
        <v>194</v>
      </c>
      <c r="C24" s="95" t="s">
        <v>14</v>
      </c>
      <c r="D24" s="82">
        <v>11</v>
      </c>
      <c r="E24" s="181"/>
      <c r="F24" s="67">
        <f t="shared" ref="F24:F37" si="1">D24*E24</f>
        <v>0</v>
      </c>
      <c r="G24" s="82">
        <v>11</v>
      </c>
      <c r="H24" s="71"/>
    </row>
    <row r="25" spans="1:10">
      <c r="A25" s="63"/>
      <c r="B25" s="94"/>
      <c r="C25" s="95"/>
      <c r="D25" s="82"/>
      <c r="E25" s="181"/>
      <c r="F25" s="67"/>
      <c r="G25" s="82"/>
      <c r="H25" s="71"/>
    </row>
    <row r="26" spans="1:10" ht="228">
      <c r="A26" s="63">
        <f>COUNT($A$4:A25)+1</f>
        <v>7</v>
      </c>
      <c r="B26" s="64" t="s">
        <v>935</v>
      </c>
      <c r="C26" s="75"/>
      <c r="D26" s="66"/>
      <c r="E26" s="181"/>
      <c r="F26" s="67"/>
      <c r="G26" s="66"/>
      <c r="H26" s="71"/>
      <c r="J26" s="147"/>
    </row>
    <row r="27" spans="1:10" ht="63.35">
      <c r="A27" s="63"/>
      <c r="B27" s="68" t="s">
        <v>270</v>
      </c>
      <c r="C27" s="75"/>
      <c r="D27" s="66"/>
      <c r="E27" s="181"/>
      <c r="F27" s="67"/>
      <c r="G27" s="66"/>
      <c r="H27" s="71"/>
      <c r="J27" s="147"/>
    </row>
    <row r="28" spans="1:10">
      <c r="A28" s="63"/>
      <c r="B28" s="68" t="s">
        <v>261</v>
      </c>
      <c r="C28" s="75" t="s">
        <v>14</v>
      </c>
      <c r="D28" s="66">
        <v>6</v>
      </c>
      <c r="E28" s="181"/>
      <c r="F28" s="67">
        <f>D28*E28</f>
        <v>0</v>
      </c>
      <c r="G28" s="417">
        <v>7</v>
      </c>
      <c r="H28" s="418">
        <v>-1</v>
      </c>
      <c r="J28" s="147"/>
    </row>
    <row r="29" spans="1:10">
      <c r="A29" s="63"/>
      <c r="B29" s="94"/>
      <c r="C29" s="95"/>
      <c r="D29" s="82"/>
      <c r="E29" s="181"/>
      <c r="F29" s="67"/>
      <c r="G29" s="82"/>
      <c r="H29" s="71"/>
    </row>
    <row r="30" spans="1:10" ht="228">
      <c r="A30" s="63">
        <f>COUNT($A$4:A29)+1</f>
        <v>8</v>
      </c>
      <c r="B30" s="81" t="s">
        <v>734</v>
      </c>
      <c r="C30" s="95"/>
      <c r="D30" s="82"/>
      <c r="E30" s="181"/>
      <c r="F30" s="67"/>
      <c r="G30" s="82"/>
      <c r="H30" s="71"/>
    </row>
    <row r="31" spans="1:10" ht="63.35">
      <c r="A31" s="63"/>
      <c r="B31" s="94" t="s">
        <v>195</v>
      </c>
      <c r="C31" s="95" t="s">
        <v>14</v>
      </c>
      <c r="D31" s="82">
        <v>1</v>
      </c>
      <c r="E31" s="181"/>
      <c r="F31" s="67">
        <f t="shared" si="1"/>
        <v>0</v>
      </c>
      <c r="G31" s="82">
        <v>1</v>
      </c>
      <c r="H31" s="71"/>
    </row>
    <row r="32" spans="1:10" ht="12.75" customHeight="1">
      <c r="A32" s="204"/>
      <c r="B32" s="94"/>
      <c r="C32" s="95"/>
      <c r="D32" s="82"/>
      <c r="E32" s="181"/>
      <c r="F32" s="67"/>
      <c r="G32" s="82"/>
      <c r="H32" s="71"/>
    </row>
    <row r="33" spans="1:12" ht="129.75" customHeight="1">
      <c r="A33" s="63">
        <f>COUNT($A$4:A32)+1</f>
        <v>9</v>
      </c>
      <c r="B33" s="96" t="s">
        <v>735</v>
      </c>
      <c r="C33" s="95"/>
      <c r="D33" s="82"/>
      <c r="E33" s="181"/>
      <c r="F33" s="67"/>
      <c r="G33" s="82"/>
      <c r="H33" s="205"/>
      <c r="I33" s="81"/>
    </row>
    <row r="34" spans="1:12" ht="114">
      <c r="A34" s="63"/>
      <c r="B34" s="94" t="s">
        <v>196</v>
      </c>
      <c r="C34" s="95" t="s">
        <v>14</v>
      </c>
      <c r="D34" s="82">
        <v>4</v>
      </c>
      <c r="E34" s="181"/>
      <c r="F34" s="67">
        <f t="shared" si="1"/>
        <v>0</v>
      </c>
      <c r="G34" s="82">
        <v>4</v>
      </c>
      <c r="H34" s="71"/>
    </row>
    <row r="35" spans="1:12" s="71" customFormat="1">
      <c r="A35" s="63"/>
      <c r="B35" s="94"/>
      <c r="C35" s="95"/>
      <c r="D35" s="82"/>
      <c r="E35" s="181"/>
      <c r="F35" s="67"/>
      <c r="G35" s="82"/>
      <c r="I35" s="146"/>
    </row>
    <row r="36" spans="1:12" ht="129.75" customHeight="1">
      <c r="A36" s="63">
        <f>COUNT($A$4:A35)+1</f>
        <v>10</v>
      </c>
      <c r="B36" s="96" t="s">
        <v>736</v>
      </c>
      <c r="C36" s="95"/>
      <c r="D36" s="82"/>
      <c r="E36" s="181"/>
      <c r="F36" s="67"/>
      <c r="G36" s="82"/>
      <c r="H36" s="205"/>
      <c r="I36" s="81"/>
    </row>
    <row r="37" spans="1:12" ht="76">
      <c r="A37" s="63"/>
      <c r="B37" s="94" t="s">
        <v>259</v>
      </c>
      <c r="C37" s="95" t="s">
        <v>14</v>
      </c>
      <c r="D37" s="82">
        <v>3</v>
      </c>
      <c r="E37" s="181"/>
      <c r="F37" s="67">
        <f t="shared" si="1"/>
        <v>0</v>
      </c>
      <c r="G37" s="416">
        <v>4</v>
      </c>
      <c r="H37" s="418">
        <v>-1</v>
      </c>
    </row>
    <row r="38" spans="1:12">
      <c r="A38" s="63"/>
      <c r="B38" s="94"/>
      <c r="C38" s="95"/>
      <c r="D38" s="82"/>
      <c r="E38" s="181"/>
      <c r="F38" s="67"/>
      <c r="G38" s="82"/>
      <c r="H38" s="71"/>
    </row>
    <row r="39" spans="1:12" ht="129.75" customHeight="1">
      <c r="A39" s="63">
        <f>COUNT($A$4:A38)+1</f>
        <v>11</v>
      </c>
      <c r="B39" s="96" t="s">
        <v>934</v>
      </c>
      <c r="C39" s="95"/>
      <c r="D39" s="82"/>
      <c r="E39" s="181"/>
      <c r="F39" s="67"/>
      <c r="G39" s="82"/>
      <c r="H39" s="205"/>
      <c r="I39" s="81"/>
    </row>
    <row r="40" spans="1:12" ht="50.7">
      <c r="A40" s="63"/>
      <c r="B40" s="94" t="s">
        <v>279</v>
      </c>
      <c r="C40" s="95" t="s">
        <v>14</v>
      </c>
      <c r="D40" s="82">
        <v>4</v>
      </c>
      <c r="E40" s="181"/>
      <c r="F40" s="67">
        <f t="shared" ref="F40" si="2">D40*E40</f>
        <v>0</v>
      </c>
      <c r="G40" s="82">
        <v>4</v>
      </c>
      <c r="H40" s="71"/>
    </row>
    <row r="41" spans="1:12">
      <c r="A41" s="63"/>
      <c r="B41" s="94"/>
      <c r="C41" s="95"/>
      <c r="D41" s="82"/>
      <c r="E41" s="181"/>
      <c r="F41" s="67"/>
      <c r="G41" s="82"/>
      <c r="H41" s="71"/>
    </row>
    <row r="42" spans="1:12" ht="101.35">
      <c r="A42" s="63">
        <f>COUNT($A$4:A41)+1</f>
        <v>12</v>
      </c>
      <c r="B42" s="64" t="s">
        <v>737</v>
      </c>
      <c r="C42" s="75"/>
      <c r="D42" s="66"/>
      <c r="E42" s="181"/>
      <c r="F42" s="67"/>
      <c r="G42" s="66"/>
      <c r="H42" s="71"/>
    </row>
    <row r="43" spans="1:12" ht="25.35">
      <c r="A43" s="63"/>
      <c r="B43" s="68" t="s">
        <v>278</v>
      </c>
      <c r="C43" s="75" t="s">
        <v>14</v>
      </c>
      <c r="D43" s="66">
        <v>6</v>
      </c>
      <c r="E43" s="181"/>
      <c r="F43" s="67">
        <f>D43*E43</f>
        <v>0</v>
      </c>
      <c r="G43" s="66">
        <v>6</v>
      </c>
      <c r="H43" s="71"/>
    </row>
    <row r="44" spans="1:12">
      <c r="A44" s="63"/>
      <c r="B44" s="68"/>
      <c r="C44" s="75"/>
      <c r="D44" s="66"/>
      <c r="E44" s="181"/>
      <c r="F44" s="67"/>
      <c r="G44" s="66"/>
      <c r="H44" s="71"/>
      <c r="L44" s="206"/>
    </row>
    <row r="45" spans="1:12" ht="50.25" customHeight="1">
      <c r="A45" s="63">
        <f>COUNT($A$4:A44)+1</f>
        <v>13</v>
      </c>
      <c r="B45" s="64" t="s">
        <v>738</v>
      </c>
      <c r="C45" s="207"/>
      <c r="D45" s="204"/>
      <c r="E45" s="208"/>
      <c r="F45" s="208"/>
      <c r="G45" s="204"/>
      <c r="H45" s="71"/>
    </row>
    <row r="46" spans="1:12" ht="25.35">
      <c r="A46" s="63"/>
      <c r="B46" s="68" t="s">
        <v>203</v>
      </c>
      <c r="C46" s="75" t="s">
        <v>14</v>
      </c>
      <c r="D46" s="66">
        <v>2</v>
      </c>
      <c r="E46" s="181"/>
      <c r="F46" s="67">
        <f>D46*E46</f>
        <v>0</v>
      </c>
      <c r="G46" s="66">
        <v>2</v>
      </c>
      <c r="H46" s="71"/>
    </row>
    <row r="47" spans="1:12">
      <c r="A47" s="63"/>
      <c r="B47" s="64"/>
      <c r="C47" s="75"/>
      <c r="D47" s="66"/>
      <c r="E47" s="181"/>
      <c r="F47" s="67"/>
      <c r="G47" s="66"/>
      <c r="H47" s="71"/>
    </row>
    <row r="48" spans="1:12" ht="63.35">
      <c r="A48" s="63">
        <f>COUNT($A$4:A47)+1</f>
        <v>14</v>
      </c>
      <c r="B48" s="64" t="s">
        <v>739</v>
      </c>
      <c r="C48" s="75" t="s">
        <v>14</v>
      </c>
      <c r="D48" s="66">
        <v>7</v>
      </c>
      <c r="E48" s="209"/>
      <c r="F48" s="67">
        <f>D48*E48</f>
        <v>0</v>
      </c>
      <c r="G48" s="66">
        <v>7</v>
      </c>
      <c r="H48" s="71"/>
      <c r="J48" s="147"/>
    </row>
    <row r="49" spans="1:10">
      <c r="A49" s="63"/>
      <c r="B49" s="68"/>
      <c r="C49" s="75"/>
      <c r="D49" s="66"/>
      <c r="E49" s="209"/>
      <c r="F49" s="67"/>
      <c r="G49" s="66"/>
      <c r="H49" s="71"/>
      <c r="J49" s="147"/>
    </row>
    <row r="50" spans="1:10" ht="50.7">
      <c r="A50" s="63">
        <f>COUNT($A$4:A49)+1</f>
        <v>15</v>
      </c>
      <c r="B50" s="64" t="s">
        <v>740</v>
      </c>
      <c r="C50" s="75" t="s">
        <v>14</v>
      </c>
      <c r="D50" s="66">
        <v>7</v>
      </c>
      <c r="E50" s="209"/>
      <c r="F50" s="67">
        <f>D50*E50</f>
        <v>0</v>
      </c>
      <c r="G50" s="66">
        <v>7</v>
      </c>
      <c r="H50" s="71"/>
      <c r="J50" s="147"/>
    </row>
    <row r="51" spans="1:10">
      <c r="A51" s="63"/>
      <c r="B51" s="68"/>
      <c r="C51" s="75"/>
      <c r="D51" s="66"/>
      <c r="E51" s="181"/>
      <c r="F51" s="67"/>
      <c r="G51" s="66"/>
      <c r="H51" s="71"/>
      <c r="J51" s="147"/>
    </row>
    <row r="52" spans="1:10" ht="64.5" customHeight="1">
      <c r="A52" s="63">
        <f>COUNT($A$4:A51)+1</f>
        <v>16</v>
      </c>
      <c r="B52" s="64" t="s">
        <v>741</v>
      </c>
      <c r="C52" s="75" t="s">
        <v>14</v>
      </c>
      <c r="D52" s="66">
        <v>7</v>
      </c>
      <c r="E52" s="209"/>
      <c r="F52" s="67">
        <f>D52*E52</f>
        <v>0</v>
      </c>
      <c r="G52" s="66">
        <v>7</v>
      </c>
      <c r="H52" s="181"/>
    </row>
    <row r="53" spans="1:10">
      <c r="A53" s="63"/>
      <c r="B53" s="64"/>
      <c r="C53" s="75"/>
      <c r="D53" s="66"/>
      <c r="E53" s="181"/>
      <c r="F53" s="67"/>
      <c r="G53" s="66"/>
      <c r="H53" s="71"/>
    </row>
    <row r="54" spans="1:10">
      <c r="A54" s="63"/>
      <c r="B54" s="64"/>
      <c r="C54" s="75"/>
      <c r="D54" s="66"/>
      <c r="E54" s="181"/>
      <c r="F54" s="67"/>
      <c r="G54" s="66"/>
      <c r="H54" s="71"/>
    </row>
    <row r="55" spans="1:10">
      <c r="A55" s="63"/>
      <c r="B55" s="64" t="s">
        <v>204</v>
      </c>
      <c r="C55" s="75"/>
      <c r="D55" s="66"/>
      <c r="E55" s="181"/>
      <c r="F55" s="67"/>
      <c r="G55" s="66"/>
      <c r="H55" s="71"/>
    </row>
    <row r="56" spans="1:10" ht="88.7">
      <c r="A56" s="63">
        <f>COUNT($A$4:A55)+1</f>
        <v>17</v>
      </c>
      <c r="B56" s="64" t="s">
        <v>742</v>
      </c>
      <c r="C56" s="207"/>
      <c r="D56" s="210"/>
      <c r="E56" s="67"/>
      <c r="F56" s="67"/>
      <c r="G56" s="210"/>
      <c r="H56" s="181"/>
    </row>
    <row r="57" spans="1:10">
      <c r="A57" s="63"/>
      <c r="B57" s="68" t="s">
        <v>197</v>
      </c>
      <c r="C57" s="207"/>
      <c r="D57" s="210"/>
      <c r="E57" s="67"/>
      <c r="F57" s="67"/>
      <c r="G57" s="210"/>
      <c r="H57" s="181"/>
    </row>
    <row r="58" spans="1:10">
      <c r="A58" s="63"/>
      <c r="B58" s="68" t="s">
        <v>198</v>
      </c>
      <c r="C58" s="75" t="s">
        <v>7</v>
      </c>
      <c r="D58" s="66">
        <v>160</v>
      </c>
      <c r="E58" s="67"/>
      <c r="F58" s="67">
        <f>D58*E58</f>
        <v>0</v>
      </c>
      <c r="G58" s="417">
        <v>168</v>
      </c>
      <c r="H58" s="428">
        <v>-8</v>
      </c>
    </row>
    <row r="59" spans="1:10">
      <c r="A59" s="63"/>
      <c r="B59" s="68" t="s">
        <v>274</v>
      </c>
      <c r="C59" s="75" t="s">
        <v>7</v>
      </c>
      <c r="D59" s="66">
        <v>14</v>
      </c>
      <c r="E59" s="67"/>
      <c r="F59" s="67">
        <f>D59*E59</f>
        <v>0</v>
      </c>
      <c r="G59" s="66">
        <v>14</v>
      </c>
      <c r="H59" s="181"/>
    </row>
    <row r="60" spans="1:10">
      <c r="A60" s="63"/>
      <c r="B60" s="68"/>
      <c r="C60" s="207"/>
      <c r="D60" s="210"/>
      <c r="E60" s="67"/>
      <c r="F60" s="67"/>
      <c r="G60" s="210"/>
      <c r="H60" s="181"/>
    </row>
    <row r="61" spans="1:10" ht="88.7">
      <c r="A61" s="63">
        <f>COUNT($A$4:A60)+1</f>
        <v>18</v>
      </c>
      <c r="B61" s="68" t="s">
        <v>743</v>
      </c>
      <c r="C61" s="207"/>
      <c r="D61" s="210"/>
      <c r="E61" s="67"/>
      <c r="F61" s="67"/>
      <c r="G61" s="210"/>
      <c r="H61" s="181"/>
    </row>
    <row r="62" spans="1:10">
      <c r="A62" s="63"/>
      <c r="B62" s="68" t="s">
        <v>197</v>
      </c>
      <c r="C62" s="207"/>
      <c r="D62" s="210"/>
      <c r="E62" s="67"/>
      <c r="F62" s="67"/>
      <c r="G62" s="210"/>
      <c r="H62" s="181"/>
    </row>
    <row r="63" spans="1:10">
      <c r="A63" s="63"/>
      <c r="B63" s="68" t="s">
        <v>198</v>
      </c>
      <c r="C63" s="75" t="s">
        <v>7</v>
      </c>
      <c r="D63" s="66">
        <v>132</v>
      </c>
      <c r="E63" s="67"/>
      <c r="F63" s="67">
        <f>D63*E63</f>
        <v>0</v>
      </c>
      <c r="G63" s="417">
        <v>140</v>
      </c>
      <c r="H63" s="428">
        <v>-8</v>
      </c>
    </row>
    <row r="64" spans="1:10">
      <c r="A64" s="63"/>
      <c r="B64" s="68" t="s">
        <v>274</v>
      </c>
      <c r="C64" s="75" t="s">
        <v>7</v>
      </c>
      <c r="D64" s="66">
        <v>2</v>
      </c>
      <c r="E64" s="67"/>
      <c r="F64" s="67">
        <f>D64*E64</f>
        <v>0</v>
      </c>
      <c r="G64" s="66">
        <v>2</v>
      </c>
      <c r="H64" s="181"/>
    </row>
    <row r="65" spans="1:10">
      <c r="A65" s="63"/>
      <c r="B65" s="68"/>
      <c r="C65" s="75"/>
      <c r="D65" s="66"/>
      <c r="E65" s="67"/>
      <c r="F65" s="67"/>
      <c r="G65" s="66"/>
      <c r="H65" s="181"/>
    </row>
    <row r="66" spans="1:10" s="71" customFormat="1" ht="88.7">
      <c r="A66" s="63">
        <f>COUNT($A$4:A65)+1</f>
        <v>19</v>
      </c>
      <c r="B66" s="81" t="s">
        <v>744</v>
      </c>
      <c r="C66" s="149"/>
      <c r="D66" s="211"/>
      <c r="E66" s="212"/>
      <c r="F66" s="67"/>
      <c r="G66" s="211"/>
      <c r="H66" s="81"/>
    </row>
    <row r="67" spans="1:10" ht="12.95" customHeight="1">
      <c r="A67" s="63"/>
      <c r="B67" s="94" t="s">
        <v>90</v>
      </c>
      <c r="C67" s="95"/>
      <c r="D67" s="213"/>
      <c r="E67" s="212"/>
      <c r="F67" s="67"/>
      <c r="G67" s="213"/>
      <c r="H67" s="71"/>
    </row>
    <row r="68" spans="1:10" s="71" customFormat="1">
      <c r="A68" s="214" t="s">
        <v>5</v>
      </c>
      <c r="B68" s="94" t="s">
        <v>0</v>
      </c>
      <c r="C68" s="95" t="s">
        <v>7</v>
      </c>
      <c r="D68" s="82">
        <f>D77+D89</f>
        <v>98</v>
      </c>
      <c r="E68" s="181"/>
      <c r="F68" s="67">
        <f>D68*E68</f>
        <v>0</v>
      </c>
      <c r="G68" s="82">
        <f>G77+G89</f>
        <v>98</v>
      </c>
    </row>
    <row r="69" spans="1:10" s="71" customFormat="1">
      <c r="A69" s="215"/>
      <c r="B69" s="94" t="s">
        <v>1</v>
      </c>
      <c r="C69" s="95" t="s">
        <v>7</v>
      </c>
      <c r="D69" s="82">
        <f t="shared" ref="D69:D71" si="3">D78+D90</f>
        <v>308</v>
      </c>
      <c r="E69" s="181"/>
      <c r="F69" s="67">
        <f>D69*E69</f>
        <v>0</v>
      </c>
      <c r="G69" s="82">
        <f t="shared" ref="G69:G71" si="4">G78+G90</f>
        <v>308</v>
      </c>
    </row>
    <row r="70" spans="1:10" s="71" customFormat="1">
      <c r="A70" s="215"/>
      <c r="B70" s="94" t="s">
        <v>2</v>
      </c>
      <c r="C70" s="95" t="s">
        <v>7</v>
      </c>
      <c r="D70" s="82">
        <f t="shared" si="3"/>
        <v>68</v>
      </c>
      <c r="E70" s="181"/>
      <c r="F70" s="67">
        <f>D70*E70</f>
        <v>0</v>
      </c>
      <c r="G70" s="82">
        <f t="shared" si="4"/>
        <v>68</v>
      </c>
    </row>
    <row r="71" spans="1:10" s="71" customFormat="1">
      <c r="A71" s="214" t="s">
        <v>5</v>
      </c>
      <c r="B71" s="94" t="s">
        <v>26</v>
      </c>
      <c r="C71" s="95" t="s">
        <v>7</v>
      </c>
      <c r="D71" s="82">
        <f t="shared" si="3"/>
        <v>162</v>
      </c>
      <c r="E71" s="181"/>
      <c r="F71" s="67">
        <f>D71*E71</f>
        <v>0</v>
      </c>
      <c r="G71" s="82">
        <f t="shared" si="4"/>
        <v>162</v>
      </c>
    </row>
    <row r="72" spans="1:10" s="71" customFormat="1">
      <c r="A72" s="214" t="s">
        <v>5</v>
      </c>
      <c r="B72" s="94" t="s">
        <v>276</v>
      </c>
      <c r="C72" s="95" t="s">
        <v>7</v>
      </c>
      <c r="D72" s="82">
        <f>D81</f>
        <v>150</v>
      </c>
      <c r="E72" s="181"/>
      <c r="F72" s="67">
        <f>D72*E72</f>
        <v>0</v>
      </c>
      <c r="G72" s="82">
        <f>G81</f>
        <v>150</v>
      </c>
    </row>
    <row r="73" spans="1:10" s="71" customFormat="1">
      <c r="A73" s="214"/>
      <c r="B73" s="94"/>
      <c r="C73" s="95"/>
      <c r="D73" s="82"/>
      <c r="E73" s="181"/>
      <c r="F73" s="67"/>
      <c r="G73" s="82"/>
    </row>
    <row r="74" spans="1:10" s="71" customFormat="1" ht="114">
      <c r="A74" s="63">
        <f>COUNT($A$4:A73)+1</f>
        <v>20</v>
      </c>
      <c r="B74" s="81" t="s">
        <v>745</v>
      </c>
      <c r="C74" s="149"/>
      <c r="D74" s="211"/>
      <c r="E74" s="212"/>
      <c r="F74" s="67"/>
      <c r="G74" s="211"/>
      <c r="H74" s="81"/>
    </row>
    <row r="75" spans="1:10" ht="12.95" customHeight="1">
      <c r="A75" s="63"/>
      <c r="B75" s="94" t="s">
        <v>91</v>
      </c>
      <c r="C75" s="95"/>
      <c r="D75" s="213"/>
      <c r="E75" s="212"/>
      <c r="F75" s="67"/>
      <c r="G75" s="213"/>
      <c r="H75" s="71"/>
    </row>
    <row r="76" spans="1:10" ht="12.95" customHeight="1">
      <c r="A76" s="63"/>
      <c r="B76" s="94" t="s">
        <v>205</v>
      </c>
      <c r="C76" s="95"/>
      <c r="D76" s="213"/>
      <c r="E76" s="212"/>
      <c r="F76" s="67"/>
      <c r="G76" s="213"/>
      <c r="H76" s="71"/>
    </row>
    <row r="77" spans="1:10" s="71" customFormat="1">
      <c r="A77" s="214" t="s">
        <v>5</v>
      </c>
      <c r="B77" s="94" t="s">
        <v>0</v>
      </c>
      <c r="C77" s="95" t="s">
        <v>7</v>
      </c>
      <c r="D77" s="82">
        <v>60</v>
      </c>
      <c r="E77" s="181"/>
      <c r="F77" s="67">
        <f t="shared" ref="F77:F98" si="5">D77*E77</f>
        <v>0</v>
      </c>
      <c r="G77" s="82">
        <v>60</v>
      </c>
      <c r="J77" s="82"/>
    </row>
    <row r="78" spans="1:10" s="71" customFormat="1">
      <c r="A78" s="214" t="s">
        <v>5</v>
      </c>
      <c r="B78" s="94" t="s">
        <v>1</v>
      </c>
      <c r="C78" s="95" t="s">
        <v>7</v>
      </c>
      <c r="D78" s="82">
        <v>68</v>
      </c>
      <c r="E78" s="181"/>
      <c r="F78" s="67">
        <f t="shared" si="5"/>
        <v>0</v>
      </c>
      <c r="G78" s="82">
        <v>68</v>
      </c>
      <c r="J78" s="82"/>
    </row>
    <row r="79" spans="1:10" s="71" customFormat="1">
      <c r="A79" s="214" t="s">
        <v>5</v>
      </c>
      <c r="B79" s="94" t="s">
        <v>2</v>
      </c>
      <c r="C79" s="95" t="s">
        <v>7</v>
      </c>
      <c r="D79" s="82">
        <v>28</v>
      </c>
      <c r="E79" s="181"/>
      <c r="F79" s="67">
        <f t="shared" si="5"/>
        <v>0</v>
      </c>
      <c r="G79" s="82">
        <v>28</v>
      </c>
      <c r="J79" s="82"/>
    </row>
    <row r="80" spans="1:10" s="71" customFormat="1">
      <c r="A80" s="214" t="s">
        <v>5</v>
      </c>
      <c r="B80" s="94" t="s">
        <v>26</v>
      </c>
      <c r="C80" s="95" t="s">
        <v>7</v>
      </c>
      <c r="D80" s="82">
        <v>22</v>
      </c>
      <c r="E80" s="181"/>
      <c r="F80" s="67">
        <f t="shared" si="5"/>
        <v>0</v>
      </c>
      <c r="G80" s="82">
        <v>22</v>
      </c>
      <c r="J80" s="82"/>
    </row>
    <row r="81" spans="1:11 16383:16383" s="71" customFormat="1">
      <c r="A81" s="214" t="s">
        <v>5</v>
      </c>
      <c r="B81" s="94" t="s">
        <v>276</v>
      </c>
      <c r="C81" s="95" t="s">
        <v>7</v>
      </c>
      <c r="D81" s="82">
        <v>150</v>
      </c>
      <c r="E81" s="181"/>
      <c r="F81" s="67">
        <f t="shared" ref="F81" si="6">D81*E81</f>
        <v>0</v>
      </c>
      <c r="G81" s="82">
        <v>150</v>
      </c>
      <c r="J81" s="82"/>
    </row>
    <row r="82" spans="1:11 16383:16383" s="71" customFormat="1">
      <c r="A82" s="214"/>
      <c r="B82" s="94"/>
      <c r="C82" s="95"/>
      <c r="D82" s="82"/>
      <c r="E82" s="181"/>
      <c r="F82" s="67"/>
      <c r="G82" s="82"/>
      <c r="J82" s="82"/>
    </row>
    <row r="83" spans="1:11 16383:16383" ht="50.7">
      <c r="A83" s="63">
        <f>COUNT($A$4:A82)+1</f>
        <v>21</v>
      </c>
      <c r="B83" s="180" t="s">
        <v>746</v>
      </c>
      <c r="C83" s="216"/>
      <c r="D83" s="216"/>
      <c r="E83" s="181"/>
      <c r="F83" s="67"/>
      <c r="G83" s="216"/>
      <c r="H83" s="71"/>
      <c r="J83" s="216"/>
      <c r="K83" s="71"/>
      <c r="XFC83" s="217"/>
    </row>
    <row r="84" spans="1:11 16383:16383" s="165" customFormat="1" ht="13.7">
      <c r="A84" s="146"/>
      <c r="B84" s="218" t="s">
        <v>747</v>
      </c>
      <c r="C84" s="216"/>
      <c r="D84" s="216"/>
      <c r="E84" s="219"/>
      <c r="F84" s="67"/>
      <c r="G84" s="216"/>
      <c r="H84" s="71"/>
      <c r="I84" s="146"/>
      <c r="J84" s="216"/>
      <c r="K84" s="71"/>
    </row>
    <row r="85" spans="1:11 16383:16383">
      <c r="B85" s="218" t="s">
        <v>748</v>
      </c>
      <c r="C85" s="216"/>
      <c r="D85" s="216"/>
      <c r="E85" s="219"/>
      <c r="F85" s="67"/>
      <c r="G85" s="216"/>
      <c r="H85" s="71"/>
      <c r="J85" s="216"/>
      <c r="K85" s="71"/>
    </row>
    <row r="86" spans="1:11 16383:16383">
      <c r="B86" s="218" t="s">
        <v>36</v>
      </c>
      <c r="C86" s="216"/>
      <c r="D86" s="216"/>
      <c r="E86" s="219"/>
      <c r="F86" s="67"/>
      <c r="G86" s="216"/>
      <c r="H86" s="71"/>
      <c r="J86" s="216"/>
      <c r="K86" s="71"/>
    </row>
    <row r="87" spans="1:11 16383:16383" ht="25.35">
      <c r="B87" s="218" t="s">
        <v>206</v>
      </c>
      <c r="C87" s="216"/>
      <c r="D87" s="216"/>
      <c r="E87" s="219"/>
      <c r="F87" s="67"/>
      <c r="G87" s="216"/>
      <c r="H87" s="71"/>
      <c r="J87" s="216"/>
      <c r="K87" s="71"/>
    </row>
    <row r="88" spans="1:11 16383:16383">
      <c r="A88" s="63"/>
      <c r="B88" s="68" t="s">
        <v>207</v>
      </c>
      <c r="C88" s="149"/>
      <c r="D88" s="220"/>
      <c r="E88" s="181"/>
      <c r="F88" s="67"/>
      <c r="G88" s="220"/>
      <c r="H88" s="71"/>
      <c r="J88" s="220"/>
      <c r="K88" s="71"/>
    </row>
    <row r="89" spans="1:11 16383:16383" s="71" customFormat="1">
      <c r="A89" s="214" t="s">
        <v>5</v>
      </c>
      <c r="B89" s="221" t="s">
        <v>190</v>
      </c>
      <c r="C89" s="95" t="s">
        <v>7</v>
      </c>
      <c r="D89" s="82">
        <v>38</v>
      </c>
      <c r="E89" s="181"/>
      <c r="F89" s="67">
        <f>D89*E89</f>
        <v>0</v>
      </c>
      <c r="G89" s="82">
        <v>38</v>
      </c>
      <c r="J89" s="82"/>
    </row>
    <row r="90" spans="1:11 16383:16383" s="71" customFormat="1">
      <c r="A90" s="214" t="s">
        <v>5</v>
      </c>
      <c r="B90" s="221" t="s">
        <v>191</v>
      </c>
      <c r="C90" s="95" t="s">
        <v>7</v>
      </c>
      <c r="D90" s="146">
        <v>240</v>
      </c>
      <c r="E90" s="181"/>
      <c r="F90" s="67">
        <f>D90*E90</f>
        <v>0</v>
      </c>
      <c r="G90" s="146">
        <v>240</v>
      </c>
      <c r="J90" s="146"/>
    </row>
    <row r="91" spans="1:11 16383:16383" s="71" customFormat="1">
      <c r="A91" s="214" t="s">
        <v>5</v>
      </c>
      <c r="B91" s="221" t="s">
        <v>192</v>
      </c>
      <c r="C91" s="95" t="s">
        <v>7</v>
      </c>
      <c r="D91" s="82">
        <v>40</v>
      </c>
      <c r="E91" s="181"/>
      <c r="F91" s="67">
        <f>D91*E91</f>
        <v>0</v>
      </c>
      <c r="G91" s="82">
        <v>40</v>
      </c>
      <c r="J91" s="82"/>
    </row>
    <row r="92" spans="1:11 16383:16383" s="71" customFormat="1">
      <c r="A92" s="214" t="s">
        <v>5</v>
      </c>
      <c r="B92" s="221" t="s">
        <v>275</v>
      </c>
      <c r="C92" s="95" t="s">
        <v>7</v>
      </c>
      <c r="D92" s="82">
        <v>140</v>
      </c>
      <c r="E92" s="181"/>
      <c r="F92" s="67">
        <f>D92*E92</f>
        <v>0</v>
      </c>
      <c r="G92" s="82">
        <v>140</v>
      </c>
      <c r="J92" s="82"/>
    </row>
    <row r="93" spans="1:11 16383:16383" s="71" customFormat="1">
      <c r="A93" s="214"/>
      <c r="B93" s="94"/>
      <c r="C93" s="95"/>
      <c r="D93" s="82"/>
      <c r="E93" s="181"/>
      <c r="F93" s="67"/>
      <c r="G93" s="82"/>
    </row>
    <row r="94" spans="1:11 16383:16383" ht="63.35">
      <c r="A94" s="63">
        <f>COUNT($A$4:A93)+1</f>
        <v>22</v>
      </c>
      <c r="B94" s="81" t="s">
        <v>749</v>
      </c>
      <c r="C94" s="207"/>
      <c r="D94" s="222"/>
      <c r="E94" s="212"/>
      <c r="F94" s="67"/>
      <c r="G94" s="222"/>
      <c r="H94" s="71"/>
    </row>
    <row r="95" spans="1:11 16383:16383" ht="13">
      <c r="A95" s="63"/>
      <c r="B95" s="94" t="s">
        <v>199</v>
      </c>
      <c r="C95" s="95"/>
      <c r="D95" s="213"/>
      <c r="E95" s="212"/>
      <c r="F95" s="67"/>
      <c r="G95" s="213"/>
      <c r="H95" s="71"/>
    </row>
    <row r="96" spans="1:11 16383:16383" s="71" customFormat="1" ht="14.25" customHeight="1">
      <c r="A96" s="63" t="s">
        <v>5</v>
      </c>
      <c r="B96" s="193" t="s">
        <v>11</v>
      </c>
      <c r="C96" s="185" t="s">
        <v>31</v>
      </c>
      <c r="D96" s="82">
        <v>50</v>
      </c>
      <c r="E96" s="80"/>
      <c r="F96" s="67">
        <f t="shared" si="5"/>
        <v>0</v>
      </c>
      <c r="G96" s="82">
        <f>3+49</f>
        <v>52</v>
      </c>
      <c r="H96" s="82"/>
    </row>
    <row r="97" spans="1:10" s="71" customFormat="1" ht="14.25" customHeight="1">
      <c r="A97" s="63"/>
      <c r="B97" s="68" t="s">
        <v>12</v>
      </c>
      <c r="C97" s="185" t="s">
        <v>31</v>
      </c>
      <c r="D97" s="69">
        <v>17</v>
      </c>
      <c r="E97" s="80"/>
      <c r="F97" s="67">
        <f t="shared" si="5"/>
        <v>0</v>
      </c>
      <c r="G97" s="69">
        <v>17</v>
      </c>
      <c r="H97" s="82"/>
    </row>
    <row r="98" spans="1:10" s="71" customFormat="1" ht="14.25" customHeight="1">
      <c r="A98" s="63"/>
      <c r="B98" s="68" t="s">
        <v>13</v>
      </c>
      <c r="C98" s="185" t="s">
        <v>31</v>
      </c>
      <c r="D98" s="69">
        <v>2</v>
      </c>
      <c r="E98" s="80"/>
      <c r="F98" s="67">
        <f t="shared" si="5"/>
        <v>0</v>
      </c>
      <c r="G98" s="69">
        <v>2</v>
      </c>
      <c r="H98" s="82"/>
    </row>
    <row r="99" spans="1:10" s="71" customFormat="1" ht="14.25" customHeight="1">
      <c r="A99" s="63"/>
      <c r="B99" s="68" t="s">
        <v>280</v>
      </c>
      <c r="C99" s="185" t="s">
        <v>31</v>
      </c>
      <c r="D99" s="69">
        <v>3</v>
      </c>
      <c r="E99" s="80"/>
      <c r="F99" s="67">
        <f t="shared" ref="F99" si="7">D99*E99</f>
        <v>0</v>
      </c>
      <c r="G99" s="69">
        <v>3</v>
      </c>
      <c r="H99" s="82"/>
    </row>
    <row r="100" spans="1:10" s="71" customFormat="1" ht="14.25" customHeight="1">
      <c r="A100" s="63"/>
      <c r="B100" s="68" t="s">
        <v>3</v>
      </c>
      <c r="C100" s="185" t="s">
        <v>31</v>
      </c>
      <c r="D100" s="69">
        <v>1</v>
      </c>
      <c r="E100" s="80"/>
      <c r="F100" s="67">
        <f t="shared" ref="F100" si="8">D100*E100</f>
        <v>0</v>
      </c>
      <c r="G100" s="69">
        <v>1</v>
      </c>
      <c r="H100" s="82"/>
    </row>
    <row r="101" spans="1:10" s="71" customFormat="1" ht="14.25" customHeight="1">
      <c r="A101" s="63"/>
      <c r="B101" s="68" t="s">
        <v>281</v>
      </c>
      <c r="C101" s="185" t="s">
        <v>31</v>
      </c>
      <c r="D101" s="69">
        <v>2</v>
      </c>
      <c r="E101" s="80"/>
      <c r="F101" s="67">
        <f t="shared" ref="F101" si="9">D101*E101</f>
        <v>0</v>
      </c>
      <c r="G101" s="69">
        <v>2</v>
      </c>
      <c r="H101" s="82"/>
    </row>
    <row r="102" spans="1:10" s="71" customFormat="1">
      <c r="A102" s="63"/>
      <c r="B102" s="68"/>
      <c r="C102" s="185"/>
      <c r="D102" s="69"/>
      <c r="E102" s="219"/>
      <c r="F102" s="67"/>
      <c r="G102" s="69"/>
      <c r="H102" s="82"/>
    </row>
    <row r="103" spans="1:10" ht="63.35">
      <c r="A103" s="63">
        <f>COUNT($A$4:A102)+1</f>
        <v>23</v>
      </c>
      <c r="B103" s="81" t="s">
        <v>750</v>
      </c>
      <c r="C103" s="207"/>
      <c r="D103" s="222"/>
      <c r="E103" s="212"/>
      <c r="F103" s="67"/>
      <c r="G103" s="222"/>
      <c r="H103" s="71"/>
    </row>
    <row r="104" spans="1:10" s="71" customFormat="1" ht="14.25" customHeight="1">
      <c r="A104" s="63" t="s">
        <v>5</v>
      </c>
      <c r="B104" s="193" t="s">
        <v>11</v>
      </c>
      <c r="C104" s="185" t="s">
        <v>31</v>
      </c>
      <c r="D104" s="82">
        <v>1</v>
      </c>
      <c r="E104" s="80"/>
      <c r="F104" s="67">
        <f t="shared" ref="F104" si="10">D104*E104</f>
        <v>0</v>
      </c>
      <c r="G104" s="82">
        <v>1</v>
      </c>
      <c r="H104" s="82"/>
    </row>
    <row r="105" spans="1:10" s="71" customFormat="1" ht="14.25" customHeight="1">
      <c r="A105" s="63" t="s">
        <v>5</v>
      </c>
      <c r="B105" s="193" t="s">
        <v>12</v>
      </c>
      <c r="C105" s="185" t="s">
        <v>31</v>
      </c>
      <c r="D105" s="82">
        <v>1</v>
      </c>
      <c r="E105" s="80"/>
      <c r="F105" s="67">
        <f t="shared" ref="F105" si="11">D105*E105</f>
        <v>0</v>
      </c>
      <c r="G105" s="82">
        <v>1</v>
      </c>
      <c r="H105" s="82"/>
    </row>
    <row r="106" spans="1:10">
      <c r="A106" s="97"/>
      <c r="B106" s="94"/>
      <c r="C106" s="75"/>
      <c r="D106" s="148"/>
      <c r="E106" s="80"/>
      <c r="F106" s="67"/>
      <c r="G106" s="148"/>
      <c r="H106" s="71"/>
    </row>
    <row r="107" spans="1:10" ht="50.7">
      <c r="A107" s="63">
        <f>COUNT($A$4:A106)+1</f>
        <v>24</v>
      </c>
      <c r="B107" s="81" t="s">
        <v>751</v>
      </c>
      <c r="C107" s="223"/>
      <c r="D107" s="167"/>
      <c r="E107" s="219"/>
      <c r="F107" s="67"/>
      <c r="G107" s="167"/>
      <c r="H107" s="146"/>
      <c r="J107" s="147"/>
    </row>
    <row r="108" spans="1:10">
      <c r="A108" s="63"/>
      <c r="B108" s="94" t="s">
        <v>209</v>
      </c>
      <c r="C108" s="223"/>
      <c r="D108" s="167"/>
      <c r="E108" s="219"/>
      <c r="F108" s="67"/>
      <c r="G108" s="167"/>
      <c r="H108" s="146"/>
      <c r="J108" s="147"/>
    </row>
    <row r="109" spans="1:10">
      <c r="A109" s="148"/>
      <c r="B109" s="148" t="s">
        <v>210</v>
      </c>
      <c r="C109" s="148" t="s">
        <v>31</v>
      </c>
      <c r="D109" s="148">
        <v>1</v>
      </c>
      <c r="E109" s="224"/>
      <c r="F109" s="148">
        <f>D109*E109</f>
        <v>0</v>
      </c>
      <c r="G109" s="148">
        <v>1</v>
      </c>
      <c r="H109" s="146"/>
      <c r="J109" s="147"/>
    </row>
    <row r="110" spans="1:10">
      <c r="A110" s="63"/>
      <c r="B110" s="68"/>
      <c r="C110" s="65"/>
      <c r="D110" s="66"/>
      <c r="E110" s="181"/>
      <c r="F110" s="67"/>
      <c r="G110" s="66"/>
      <c r="H110" s="71"/>
      <c r="J110" s="147"/>
    </row>
    <row r="111" spans="1:10" ht="76">
      <c r="A111" s="63">
        <f>COUNT($A$6:A109)+1</f>
        <v>24</v>
      </c>
      <c r="B111" s="64" t="s">
        <v>752</v>
      </c>
      <c r="C111" s="207"/>
      <c r="D111" s="210"/>
      <c r="E111" s="181"/>
      <c r="F111" s="67"/>
      <c r="G111" s="210"/>
      <c r="H111" s="146"/>
    </row>
    <row r="112" spans="1:10">
      <c r="A112" s="63"/>
      <c r="B112" s="225" t="s">
        <v>11</v>
      </c>
      <c r="C112" s="185" t="s">
        <v>31</v>
      </c>
      <c r="D112" s="69">
        <v>1</v>
      </c>
      <c r="E112" s="181"/>
      <c r="F112" s="67">
        <f>D112*E112</f>
        <v>0</v>
      </c>
      <c r="G112" s="69">
        <v>1</v>
      </c>
      <c r="H112" s="146"/>
    </row>
    <row r="113" spans="1:12">
      <c r="A113" s="226"/>
      <c r="B113" s="205"/>
      <c r="D113" s="206"/>
      <c r="E113" s="169"/>
      <c r="F113" s="227"/>
      <c r="G113" s="206"/>
      <c r="H113" s="219"/>
    </row>
    <row r="114" spans="1:12" ht="76">
      <c r="A114" s="63">
        <f>COUNT($A$4:A112)+1</f>
        <v>26</v>
      </c>
      <c r="B114" s="64" t="s">
        <v>753</v>
      </c>
      <c r="C114" s="65"/>
      <c r="D114" s="66"/>
      <c r="E114" s="181"/>
      <c r="F114" s="67"/>
      <c r="G114" s="66"/>
      <c r="H114" s="71"/>
    </row>
    <row r="115" spans="1:12">
      <c r="A115" s="63"/>
      <c r="B115" s="68" t="s">
        <v>284</v>
      </c>
      <c r="C115" s="65"/>
      <c r="D115" s="66"/>
      <c r="E115" s="181"/>
      <c r="F115" s="67"/>
      <c r="G115" s="66"/>
      <c r="H115" s="71"/>
    </row>
    <row r="116" spans="1:12">
      <c r="A116" s="63"/>
      <c r="B116" s="68" t="s">
        <v>285</v>
      </c>
      <c r="C116" s="65"/>
      <c r="D116" s="66"/>
      <c r="E116" s="181"/>
      <c r="F116" s="67"/>
      <c r="G116" s="66"/>
      <c r="H116" s="71"/>
    </row>
    <row r="117" spans="1:12">
      <c r="A117" s="63"/>
      <c r="B117" s="68" t="s">
        <v>283</v>
      </c>
      <c r="C117" s="65"/>
      <c r="D117" s="66"/>
      <c r="E117" s="181"/>
      <c r="F117" s="67"/>
      <c r="G117" s="66"/>
      <c r="H117" s="71"/>
    </row>
    <row r="118" spans="1:12">
      <c r="A118" s="63"/>
      <c r="B118" s="68" t="s">
        <v>286</v>
      </c>
      <c r="C118" s="65" t="s">
        <v>31</v>
      </c>
      <c r="D118" s="66"/>
      <c r="E118" s="181"/>
      <c r="F118" s="67">
        <f>D118*E118</f>
        <v>0</v>
      </c>
      <c r="G118" s="66"/>
      <c r="H118" s="71"/>
    </row>
    <row r="119" spans="1:12" ht="17.25" customHeight="1">
      <c r="A119" s="63"/>
      <c r="B119" s="68"/>
      <c r="C119" s="65"/>
      <c r="D119" s="66"/>
      <c r="E119" s="181"/>
      <c r="F119" s="67"/>
      <c r="G119" s="66"/>
      <c r="H119" s="71"/>
    </row>
    <row r="120" spans="1:12" ht="152">
      <c r="A120" s="63">
        <f>COUNT($A$4:A119)+1</f>
        <v>27</v>
      </c>
      <c r="B120" s="68" t="s">
        <v>754</v>
      </c>
      <c r="C120" s="65"/>
      <c r="D120" s="66"/>
      <c r="E120" s="67"/>
      <c r="F120" s="67"/>
      <c r="G120" s="66"/>
      <c r="H120" s="219"/>
    </row>
    <row r="121" spans="1:12" ht="38">
      <c r="A121" s="63"/>
      <c r="B121" s="68" t="s">
        <v>277</v>
      </c>
      <c r="C121" s="65" t="s">
        <v>14</v>
      </c>
      <c r="D121" s="66">
        <v>1</v>
      </c>
      <c r="E121" s="67"/>
      <c r="F121" s="67">
        <f>D121*E121</f>
        <v>0</v>
      </c>
      <c r="G121" s="66">
        <v>1</v>
      </c>
      <c r="H121" s="71"/>
      <c r="J121" s="147"/>
      <c r="K121" s="147"/>
      <c r="L121" s="147"/>
    </row>
    <row r="122" spans="1:12">
      <c r="A122" s="63"/>
      <c r="B122" s="68"/>
      <c r="C122" s="65"/>
      <c r="D122" s="66"/>
      <c r="E122" s="67"/>
      <c r="F122" s="67"/>
      <c r="G122" s="66"/>
      <c r="H122" s="71"/>
      <c r="J122" s="147"/>
      <c r="K122" s="147"/>
      <c r="L122" s="147"/>
    </row>
    <row r="123" spans="1:12" ht="76">
      <c r="A123" s="63">
        <f>COUNT($A$4:A122)+1</f>
        <v>28</v>
      </c>
      <c r="B123" s="64" t="s">
        <v>755</v>
      </c>
      <c r="C123" s="75"/>
      <c r="D123" s="66"/>
      <c r="E123" s="209"/>
      <c r="F123" s="67"/>
      <c r="G123" s="66"/>
      <c r="H123" s="71"/>
      <c r="J123" s="147"/>
    </row>
    <row r="124" spans="1:12" ht="25.35">
      <c r="A124" s="63"/>
      <c r="B124" s="68" t="s">
        <v>258</v>
      </c>
      <c r="C124" s="75" t="s">
        <v>14</v>
      </c>
      <c r="D124" s="66">
        <v>1</v>
      </c>
      <c r="E124" s="209"/>
      <c r="F124" s="67">
        <f>D124*E124</f>
        <v>0</v>
      </c>
      <c r="G124" s="66">
        <v>1</v>
      </c>
      <c r="H124" s="71"/>
      <c r="J124" s="147"/>
    </row>
    <row r="125" spans="1:12">
      <c r="A125" s="63"/>
      <c r="B125" s="68"/>
      <c r="C125" s="65"/>
      <c r="D125" s="66"/>
      <c r="E125" s="181"/>
      <c r="F125" s="67"/>
      <c r="G125" s="66"/>
      <c r="H125" s="71"/>
    </row>
    <row r="126" spans="1:12">
      <c r="A126" s="63"/>
      <c r="B126" s="228" t="s">
        <v>200</v>
      </c>
      <c r="C126" s="183"/>
      <c r="D126" s="82"/>
      <c r="E126" s="181"/>
      <c r="F126" s="67"/>
      <c r="G126" s="82"/>
      <c r="H126" s="71"/>
    </row>
    <row r="127" spans="1:12" ht="78" customHeight="1">
      <c r="A127" s="63">
        <f>COUNT($A$4:A126)+1</f>
        <v>29</v>
      </c>
      <c r="B127" s="64" t="s">
        <v>756</v>
      </c>
      <c r="C127" s="75"/>
      <c r="D127" s="66"/>
      <c r="E127" s="181"/>
      <c r="F127" s="67"/>
      <c r="G127" s="66"/>
      <c r="H127" s="71"/>
      <c r="J127" s="147"/>
    </row>
    <row r="128" spans="1:12" ht="25.35">
      <c r="A128" s="63"/>
      <c r="B128" s="68" t="s">
        <v>211</v>
      </c>
      <c r="C128" s="75"/>
      <c r="D128" s="66"/>
      <c r="E128" s="181"/>
      <c r="F128" s="67"/>
      <c r="G128" s="66"/>
      <c r="H128" s="71"/>
      <c r="J128" s="147"/>
    </row>
    <row r="129" spans="1:10">
      <c r="A129" s="63"/>
      <c r="B129" s="205" t="s">
        <v>3</v>
      </c>
      <c r="C129" s="75" t="s">
        <v>7</v>
      </c>
      <c r="D129" s="66">
        <v>110</v>
      </c>
      <c r="E129" s="181"/>
      <c r="F129" s="67">
        <f>D129*E129</f>
        <v>0</v>
      </c>
      <c r="G129" s="66">
        <v>110</v>
      </c>
      <c r="H129" s="71"/>
      <c r="J129" s="147"/>
    </row>
    <row r="130" spans="1:10">
      <c r="A130" s="63"/>
      <c r="B130" s="205" t="s">
        <v>37</v>
      </c>
      <c r="C130" s="75" t="s">
        <v>7</v>
      </c>
      <c r="D130" s="66">
        <v>45</v>
      </c>
      <c r="E130" s="181"/>
      <c r="F130" s="67">
        <f>D130*E130</f>
        <v>0</v>
      </c>
      <c r="G130" s="66">
        <v>45</v>
      </c>
      <c r="H130" s="71"/>
      <c r="J130" s="147"/>
    </row>
    <row r="131" spans="1:10">
      <c r="A131" s="63"/>
      <c r="B131" s="205" t="s">
        <v>4</v>
      </c>
      <c r="C131" s="75" t="s">
        <v>7</v>
      </c>
      <c r="D131" s="66">
        <v>95</v>
      </c>
      <c r="E131" s="181"/>
      <c r="F131" s="67">
        <f>D131*E131</f>
        <v>0</v>
      </c>
      <c r="G131" s="66">
        <v>95</v>
      </c>
      <c r="H131" s="71"/>
      <c r="J131" s="147"/>
    </row>
    <row r="132" spans="1:10">
      <c r="A132" s="63"/>
      <c r="B132" s="205" t="s">
        <v>273</v>
      </c>
      <c r="C132" s="75" t="s">
        <v>7</v>
      </c>
      <c r="D132" s="66">
        <v>22</v>
      </c>
      <c r="E132" s="181"/>
      <c r="F132" s="67">
        <f>D132*E132</f>
        <v>0</v>
      </c>
      <c r="G132" s="66">
        <v>22</v>
      </c>
      <c r="H132" s="71"/>
      <c r="J132" s="147"/>
    </row>
    <row r="133" spans="1:10">
      <c r="A133" s="63"/>
      <c r="B133" s="205"/>
      <c r="C133" s="207"/>
      <c r="D133" s="210"/>
      <c r="E133" s="181"/>
      <c r="F133" s="67"/>
      <c r="G133" s="210"/>
      <c r="H133" s="71"/>
      <c r="J133" s="147"/>
    </row>
    <row r="134" spans="1:10" ht="88.7">
      <c r="A134" s="63">
        <f>COUNT($A$4:A133)+1</f>
        <v>30</v>
      </c>
      <c r="B134" s="64" t="s">
        <v>757</v>
      </c>
      <c r="C134" s="229"/>
      <c r="D134" s="230"/>
      <c r="E134" s="209"/>
      <c r="F134" s="67"/>
      <c r="G134" s="230"/>
      <c r="H134" s="71"/>
      <c r="J134" s="147"/>
    </row>
    <row r="135" spans="1:10">
      <c r="A135" s="63"/>
      <c r="B135" s="231" t="s">
        <v>13</v>
      </c>
      <c r="C135" s="75" t="s">
        <v>7</v>
      </c>
      <c r="D135" s="66">
        <v>145</v>
      </c>
      <c r="E135" s="209"/>
      <c r="F135" s="67">
        <f>D135*E135</f>
        <v>0</v>
      </c>
      <c r="G135" s="66">
        <v>145</v>
      </c>
      <c r="H135" s="71"/>
      <c r="J135" s="147"/>
    </row>
    <row r="136" spans="1:10">
      <c r="A136" s="63"/>
      <c r="B136" s="205" t="s">
        <v>3</v>
      </c>
      <c r="C136" s="75" t="s">
        <v>7</v>
      </c>
      <c r="D136" s="66">
        <v>125</v>
      </c>
      <c r="E136" s="181"/>
      <c r="F136" s="67">
        <f>D136*E136</f>
        <v>0</v>
      </c>
      <c r="G136" s="66">
        <v>125</v>
      </c>
      <c r="H136" s="71"/>
      <c r="J136" s="147"/>
    </row>
    <row r="137" spans="1:10">
      <c r="A137" s="63"/>
      <c r="B137" s="205"/>
      <c r="C137" s="75"/>
      <c r="D137" s="66"/>
      <c r="E137" s="181"/>
      <c r="F137" s="67"/>
      <c r="G137" s="66"/>
      <c r="H137" s="71"/>
      <c r="J137" s="147"/>
    </row>
    <row r="138" spans="1:10" s="235" customFormat="1" ht="88.7">
      <c r="A138" s="63">
        <f>COUNT($A$4:A137)+1</f>
        <v>31</v>
      </c>
      <c r="B138" s="81" t="s">
        <v>758</v>
      </c>
      <c r="C138" s="232"/>
      <c r="D138" s="233"/>
      <c r="E138" s="169"/>
      <c r="F138" s="234"/>
      <c r="G138" s="233"/>
    </row>
    <row r="139" spans="1:10" s="235" customFormat="1">
      <c r="A139" s="236"/>
      <c r="B139" s="237" t="s">
        <v>272</v>
      </c>
      <c r="C139" s="232" t="s">
        <v>7</v>
      </c>
      <c r="D139" s="233">
        <v>3</v>
      </c>
      <c r="E139" s="169"/>
      <c r="F139" s="234">
        <f>D139*E139</f>
        <v>0</v>
      </c>
      <c r="G139" s="233">
        <v>3</v>
      </c>
    </row>
    <row r="140" spans="1:10">
      <c r="A140" s="63"/>
      <c r="B140" s="205"/>
      <c r="C140" s="75"/>
      <c r="D140" s="66"/>
      <c r="E140" s="181"/>
      <c r="F140" s="67"/>
      <c r="G140" s="66"/>
      <c r="H140" s="71"/>
      <c r="J140" s="147"/>
    </row>
    <row r="141" spans="1:10" s="71" customFormat="1" ht="114">
      <c r="A141" s="63">
        <f>COUNT($A$4:A140)+1</f>
        <v>32</v>
      </c>
      <c r="B141" s="81" t="s">
        <v>759</v>
      </c>
      <c r="C141" s="149"/>
      <c r="D141" s="211"/>
      <c r="E141" s="212"/>
      <c r="F141" s="67"/>
      <c r="G141" s="211"/>
      <c r="H141" s="81"/>
    </row>
    <row r="142" spans="1:10" ht="12.95" customHeight="1">
      <c r="A142" s="63"/>
      <c r="B142" s="94" t="s">
        <v>91</v>
      </c>
      <c r="C142" s="95"/>
      <c r="D142" s="213"/>
      <c r="E142" s="212"/>
      <c r="F142" s="67"/>
      <c r="G142" s="213"/>
      <c r="H142" s="71"/>
    </row>
    <row r="143" spans="1:10" s="71" customFormat="1">
      <c r="A143" s="214" t="s">
        <v>5</v>
      </c>
      <c r="B143" s="94" t="s">
        <v>271</v>
      </c>
      <c r="C143" s="95" t="s">
        <v>7</v>
      </c>
      <c r="D143" s="82">
        <v>3</v>
      </c>
      <c r="E143" s="181"/>
      <c r="F143" s="67">
        <f t="shared" ref="F143" si="12">D143*E143</f>
        <v>0</v>
      </c>
      <c r="G143" s="82">
        <v>3</v>
      </c>
    </row>
    <row r="144" spans="1:10" s="71" customFormat="1">
      <c r="A144" s="214"/>
      <c r="B144" s="94"/>
      <c r="C144" s="95"/>
      <c r="D144" s="82"/>
      <c r="E144" s="181"/>
      <c r="F144" s="67"/>
      <c r="G144" s="82"/>
    </row>
    <row r="145" spans="1:13" ht="88.7">
      <c r="A145" s="63">
        <f>COUNT($A$4:A144)+1</f>
        <v>33</v>
      </c>
      <c r="B145" s="64" t="s">
        <v>760</v>
      </c>
      <c r="C145" s="75" t="s">
        <v>14</v>
      </c>
      <c r="D145" s="66">
        <v>3</v>
      </c>
      <c r="E145" s="181"/>
      <c r="F145" s="67">
        <f>D145*E145</f>
        <v>0</v>
      </c>
      <c r="G145" s="66">
        <v>3</v>
      </c>
      <c r="H145" s="71"/>
      <c r="J145" s="147"/>
      <c r="K145" s="147"/>
      <c r="L145" s="147"/>
    </row>
    <row r="146" spans="1:13">
      <c r="A146" s="63"/>
      <c r="B146" s="94"/>
      <c r="C146" s="75"/>
      <c r="D146" s="148"/>
      <c r="E146" s="80"/>
      <c r="F146" s="67"/>
      <c r="G146" s="148"/>
      <c r="H146" s="71"/>
    </row>
    <row r="147" spans="1:13" s="193" customFormat="1" ht="88.7">
      <c r="A147" s="63">
        <f>COUNT($A$4:A146)+1</f>
        <v>34</v>
      </c>
      <c r="B147" s="94" t="s">
        <v>761</v>
      </c>
      <c r="C147" s="75"/>
      <c r="D147" s="148"/>
      <c r="E147" s="80"/>
      <c r="F147" s="67"/>
      <c r="G147" s="148"/>
    </row>
    <row r="148" spans="1:13" s="193" customFormat="1">
      <c r="A148" s="63"/>
      <c r="B148" s="205" t="s">
        <v>282</v>
      </c>
      <c r="C148" s="75" t="s">
        <v>14</v>
      </c>
      <c r="D148" s="148">
        <v>1</v>
      </c>
      <c r="E148" s="67"/>
      <c r="F148" s="67">
        <f>D148*E148</f>
        <v>0</v>
      </c>
      <c r="G148" s="148">
        <v>1</v>
      </c>
    </row>
    <row r="149" spans="1:13" s="193" customFormat="1">
      <c r="A149" s="63"/>
      <c r="B149" s="205" t="s">
        <v>4</v>
      </c>
      <c r="C149" s="75" t="s">
        <v>14</v>
      </c>
      <c r="D149" s="148">
        <v>4</v>
      </c>
      <c r="E149" s="67"/>
      <c r="F149" s="67">
        <f>D149*E149</f>
        <v>0</v>
      </c>
      <c r="G149" s="148">
        <v>4</v>
      </c>
    </row>
    <row r="150" spans="1:13" s="193" customFormat="1">
      <c r="A150" s="63"/>
      <c r="B150" s="205"/>
      <c r="C150" s="75"/>
      <c r="D150" s="148"/>
      <c r="E150" s="67"/>
      <c r="F150" s="67"/>
      <c r="G150" s="148"/>
    </row>
    <row r="151" spans="1:13" ht="101.35">
      <c r="A151" s="63">
        <f>COUNT($A$4:A150)+1</f>
        <v>35</v>
      </c>
      <c r="B151" s="64" t="s">
        <v>762</v>
      </c>
      <c r="E151" s="146"/>
      <c r="F151" s="146"/>
      <c r="H151" s="71"/>
      <c r="J151" s="147"/>
    </row>
    <row r="152" spans="1:13" ht="25.35">
      <c r="A152" s="204"/>
      <c r="B152" s="238" t="s">
        <v>257</v>
      </c>
      <c r="C152" s="75" t="s">
        <v>14</v>
      </c>
      <c r="D152" s="66">
        <v>2</v>
      </c>
      <c r="E152" s="209"/>
      <c r="F152" s="67">
        <f>D152*E152</f>
        <v>0</v>
      </c>
      <c r="G152" s="66">
        <v>2</v>
      </c>
      <c r="H152" s="146"/>
      <c r="J152" s="147"/>
    </row>
    <row r="153" spans="1:13">
      <c r="A153" s="204"/>
      <c r="B153" s="238"/>
      <c r="C153" s="75"/>
      <c r="D153" s="66"/>
      <c r="E153" s="209"/>
      <c r="F153" s="67"/>
      <c r="G153" s="66"/>
      <c r="H153" s="146"/>
      <c r="J153" s="147"/>
    </row>
    <row r="154" spans="1:13" ht="152">
      <c r="A154" s="63">
        <f>COUNT($A$4:A153)+1</f>
        <v>36</v>
      </c>
      <c r="B154" s="64" t="s">
        <v>763</v>
      </c>
      <c r="C154" s="207"/>
      <c r="D154" s="210"/>
      <c r="E154" s="181"/>
      <c r="F154" s="67"/>
      <c r="G154" s="210"/>
      <c r="H154" s="71"/>
      <c r="J154" s="147"/>
    </row>
    <row r="155" spans="1:13" ht="38">
      <c r="A155" s="63"/>
      <c r="B155" s="225" t="s">
        <v>267</v>
      </c>
      <c r="C155" s="148" t="s">
        <v>31</v>
      </c>
      <c r="D155" s="148">
        <v>1</v>
      </c>
      <c r="E155" s="148"/>
      <c r="F155" s="67">
        <f t="shared" ref="F155" si="13">D155*E155</f>
        <v>0</v>
      </c>
      <c r="G155" s="148">
        <v>1</v>
      </c>
      <c r="H155" s="239"/>
      <c r="I155" s="147"/>
      <c r="J155" s="147"/>
      <c r="K155" s="147"/>
      <c r="L155" s="147"/>
      <c r="M155" s="147"/>
    </row>
    <row r="156" spans="1:13">
      <c r="A156" s="63"/>
      <c r="B156" s="112"/>
      <c r="C156" s="185"/>
      <c r="D156" s="240"/>
      <c r="E156" s="209"/>
      <c r="F156" s="67"/>
      <c r="G156" s="240"/>
      <c r="H156" s="239"/>
      <c r="I156" s="147"/>
      <c r="J156" s="147"/>
      <c r="K156" s="147"/>
      <c r="L156" s="147"/>
      <c r="M156" s="147"/>
    </row>
    <row r="157" spans="1:13" ht="50.7">
      <c r="A157" s="63">
        <f>COUNT($A$4:A156)+1</f>
        <v>37</v>
      </c>
      <c r="B157" s="64" t="s">
        <v>764</v>
      </c>
      <c r="C157" s="207"/>
      <c r="D157" s="210"/>
      <c r="E157" s="181"/>
      <c r="F157" s="67"/>
      <c r="G157" s="210"/>
      <c r="H157" s="71"/>
      <c r="J157" s="147"/>
    </row>
    <row r="158" spans="1:13" ht="304">
      <c r="A158" s="63"/>
      <c r="B158" s="68" t="s">
        <v>765</v>
      </c>
      <c r="C158" s="207"/>
      <c r="D158" s="210"/>
      <c r="E158" s="181"/>
      <c r="F158" s="67"/>
      <c r="G158" s="210"/>
      <c r="H158" s="71"/>
      <c r="J158" s="147"/>
    </row>
    <row r="159" spans="1:13" ht="164.7">
      <c r="A159" s="63"/>
      <c r="B159" s="68" t="s">
        <v>766</v>
      </c>
      <c r="C159" s="207"/>
      <c r="D159" s="210"/>
      <c r="E159" s="181"/>
      <c r="F159" s="67"/>
      <c r="G159" s="210"/>
      <c r="H159" s="146"/>
      <c r="J159" s="147"/>
    </row>
    <row r="160" spans="1:13" ht="152">
      <c r="A160" s="63"/>
      <c r="B160" s="68" t="s">
        <v>767</v>
      </c>
      <c r="C160" s="207"/>
      <c r="D160" s="210"/>
      <c r="E160" s="181"/>
      <c r="F160" s="67"/>
      <c r="G160" s="210"/>
      <c r="H160" s="146"/>
      <c r="J160" s="147"/>
    </row>
    <row r="161" spans="1:13" ht="101.35">
      <c r="A161" s="63"/>
      <c r="B161" s="68" t="s">
        <v>768</v>
      </c>
      <c r="C161" s="207"/>
      <c r="D161" s="210"/>
      <c r="E161" s="181"/>
      <c r="F161" s="67"/>
      <c r="G161" s="210"/>
      <c r="H161" s="146"/>
      <c r="J161" s="147"/>
    </row>
    <row r="162" spans="1:13" ht="76">
      <c r="A162" s="63"/>
      <c r="B162" s="68" t="s">
        <v>769</v>
      </c>
      <c r="C162" s="207"/>
      <c r="D162" s="210"/>
      <c r="E162" s="181"/>
      <c r="F162" s="67"/>
      <c r="G162" s="210"/>
      <c r="H162" s="146"/>
      <c r="J162" s="147"/>
    </row>
    <row r="163" spans="1:13" ht="50.7">
      <c r="A163" s="63"/>
      <c r="B163" s="68" t="s">
        <v>770</v>
      </c>
      <c r="C163" s="207"/>
      <c r="D163" s="210"/>
      <c r="E163" s="181"/>
      <c r="F163" s="67"/>
      <c r="G163" s="210"/>
      <c r="H163" s="146"/>
      <c r="J163" s="147"/>
    </row>
    <row r="164" spans="1:13" ht="409.6">
      <c r="A164" s="63"/>
      <c r="B164" s="68" t="s">
        <v>771</v>
      </c>
      <c r="C164" s="207"/>
      <c r="D164" s="210"/>
      <c r="E164" s="181"/>
      <c r="F164" s="67"/>
      <c r="G164" s="210"/>
      <c r="H164" s="146"/>
      <c r="J164" s="147"/>
    </row>
    <row r="165" spans="1:13" ht="63.35">
      <c r="A165" s="63"/>
      <c r="B165" s="68" t="s">
        <v>772</v>
      </c>
      <c r="C165" s="207"/>
      <c r="D165" s="210"/>
      <c r="E165" s="181"/>
      <c r="F165" s="67"/>
      <c r="G165" s="210"/>
      <c r="H165" s="146"/>
      <c r="J165" s="147"/>
    </row>
    <row r="166" spans="1:13" ht="164.7">
      <c r="A166" s="63"/>
      <c r="B166" s="225" t="s">
        <v>773</v>
      </c>
      <c r="C166" s="148" t="s">
        <v>32</v>
      </c>
      <c r="D166" s="148">
        <v>1</v>
      </c>
      <c r="E166" s="209"/>
      <c r="F166" s="67">
        <f t="shared" ref="F166" si="14">D166*E166</f>
        <v>0</v>
      </c>
      <c r="G166" s="148">
        <v>1</v>
      </c>
      <c r="H166" s="239"/>
      <c r="I166" s="147"/>
      <c r="J166" s="147"/>
      <c r="K166" s="147"/>
      <c r="L166" s="147"/>
      <c r="M166" s="147"/>
    </row>
    <row r="167" spans="1:13">
      <c r="A167" s="204"/>
      <c r="B167" s="238"/>
      <c r="C167" s="75"/>
      <c r="D167" s="66"/>
      <c r="E167" s="209"/>
      <c r="F167" s="67"/>
      <c r="G167" s="66"/>
      <c r="H167" s="146"/>
      <c r="J167" s="147"/>
    </row>
    <row r="168" spans="1:13" ht="316.7">
      <c r="A168" s="63">
        <f>COUNT($A$4:A167)+1</f>
        <v>38</v>
      </c>
      <c r="B168" s="64" t="s">
        <v>774</v>
      </c>
      <c r="C168" s="75"/>
      <c r="D168" s="66"/>
      <c r="E168" s="209"/>
      <c r="F168" s="67"/>
      <c r="G168" s="66"/>
      <c r="H168" s="146"/>
      <c r="J168" s="147"/>
    </row>
    <row r="169" spans="1:13" ht="88.7">
      <c r="A169" s="63"/>
      <c r="B169" s="68" t="s">
        <v>268</v>
      </c>
      <c r="C169" s="75"/>
      <c r="D169" s="66"/>
      <c r="E169" s="181"/>
      <c r="F169" s="67"/>
      <c r="G169" s="66"/>
      <c r="H169" s="71"/>
      <c r="J169" s="147"/>
    </row>
    <row r="170" spans="1:13" ht="76">
      <c r="A170" s="204"/>
      <c r="B170" s="238" t="s">
        <v>269</v>
      </c>
      <c r="C170" s="75" t="s">
        <v>14</v>
      </c>
      <c r="D170" s="66">
        <v>1</v>
      </c>
      <c r="E170" s="209"/>
      <c r="F170" s="67">
        <f>D170*E170</f>
        <v>0</v>
      </c>
      <c r="G170" s="66">
        <v>1</v>
      </c>
      <c r="H170" s="146"/>
      <c r="J170" s="147"/>
    </row>
    <row r="171" spans="1:13">
      <c r="A171" s="204"/>
      <c r="B171" s="238"/>
      <c r="C171" s="75"/>
      <c r="D171" s="66"/>
      <c r="E171" s="209"/>
      <c r="F171" s="67"/>
      <c r="G171" s="66"/>
      <c r="H171" s="146"/>
      <c r="J171" s="147"/>
    </row>
    <row r="172" spans="1:13" s="193" customFormat="1">
      <c r="A172" s="97"/>
      <c r="B172" s="81"/>
      <c r="C172" s="207"/>
      <c r="D172" s="210"/>
      <c r="E172" s="181"/>
      <c r="F172" s="67"/>
      <c r="G172" s="210"/>
    </row>
    <row r="173" spans="1:13">
      <c r="A173" s="63"/>
      <c r="B173" s="96" t="s">
        <v>212</v>
      </c>
      <c r="E173" s="146"/>
      <c r="F173" s="227"/>
      <c r="H173" s="71"/>
      <c r="J173" s="147"/>
    </row>
    <row r="174" spans="1:13">
      <c r="A174" s="63">
        <f>COUNT($A$4:A173)+1</f>
        <v>39</v>
      </c>
      <c r="B174" s="241" t="s">
        <v>201</v>
      </c>
      <c r="C174" s="185"/>
      <c r="D174" s="69"/>
      <c r="E174" s="181"/>
      <c r="F174" s="67"/>
      <c r="G174" s="69"/>
      <c r="H174" s="71"/>
      <c r="J174" s="147"/>
    </row>
    <row r="175" spans="1:13" ht="228">
      <c r="A175" s="63"/>
      <c r="B175" s="225" t="s">
        <v>775</v>
      </c>
      <c r="C175" s="185"/>
      <c r="D175" s="69"/>
      <c r="E175" s="181"/>
      <c r="F175" s="67"/>
      <c r="G175" s="69"/>
      <c r="H175" s="71"/>
      <c r="J175" s="147"/>
    </row>
    <row r="176" spans="1:13" ht="38">
      <c r="A176" s="63"/>
      <c r="B176" s="68" t="s">
        <v>213</v>
      </c>
      <c r="C176" s="75"/>
      <c r="D176" s="66"/>
      <c r="E176" s="181"/>
      <c r="F176" s="67"/>
      <c r="G176" s="66"/>
      <c r="H176" s="71"/>
      <c r="J176" s="147"/>
    </row>
    <row r="177" spans="1:10" ht="25.35">
      <c r="A177" s="63"/>
      <c r="B177" s="68" t="s">
        <v>202</v>
      </c>
      <c r="C177" s="75"/>
      <c r="D177" s="66"/>
      <c r="E177" s="181"/>
      <c r="F177" s="67"/>
      <c r="G177" s="66"/>
      <c r="H177" s="71"/>
      <c r="J177" s="147"/>
    </row>
    <row r="178" spans="1:10">
      <c r="A178" s="63"/>
      <c r="B178" s="148" t="s">
        <v>214</v>
      </c>
      <c r="C178" s="65" t="s">
        <v>31</v>
      </c>
      <c r="D178" s="69">
        <v>4</v>
      </c>
      <c r="E178" s="181"/>
      <c r="F178" s="67">
        <f t="shared" ref="F178:F180" si="15">D178*E178</f>
        <v>0</v>
      </c>
      <c r="G178" s="69">
        <v>4</v>
      </c>
      <c r="H178" s="71"/>
      <c r="J178" s="147"/>
    </row>
    <row r="179" spans="1:10">
      <c r="A179" s="63"/>
      <c r="B179" s="148" t="s">
        <v>215</v>
      </c>
      <c r="C179" s="65" t="s">
        <v>31</v>
      </c>
      <c r="D179" s="69">
        <v>1</v>
      </c>
      <c r="E179" s="181"/>
      <c r="F179" s="67">
        <f t="shared" si="15"/>
        <v>0</v>
      </c>
      <c r="G179" s="69">
        <v>1</v>
      </c>
      <c r="H179" s="71"/>
      <c r="J179" s="147"/>
    </row>
    <row r="180" spans="1:10">
      <c r="A180" s="63"/>
      <c r="B180" s="148" t="s">
        <v>216</v>
      </c>
      <c r="C180" s="65" t="s">
        <v>31</v>
      </c>
      <c r="D180" s="69">
        <v>1</v>
      </c>
      <c r="E180" s="181"/>
      <c r="F180" s="67">
        <f t="shared" si="15"/>
        <v>0</v>
      </c>
      <c r="G180" s="69">
        <v>1</v>
      </c>
      <c r="H180" s="71"/>
      <c r="J180" s="147"/>
    </row>
    <row r="181" spans="1:10">
      <c r="A181" s="63"/>
      <c r="B181" s="148" t="s">
        <v>293</v>
      </c>
      <c r="C181" s="65" t="s">
        <v>31</v>
      </c>
      <c r="D181" s="69">
        <v>10</v>
      </c>
      <c r="E181" s="181"/>
      <c r="F181" s="67">
        <f t="shared" ref="F181" si="16">D181*E181</f>
        <v>0</v>
      </c>
      <c r="G181" s="69">
        <v>10</v>
      </c>
      <c r="H181" s="71"/>
      <c r="J181" s="147"/>
    </row>
    <row r="182" spans="1:10">
      <c r="A182" s="63"/>
      <c r="B182" s="148"/>
      <c r="C182" s="65"/>
      <c r="D182" s="69"/>
      <c r="E182" s="181"/>
      <c r="F182" s="67"/>
      <c r="G182" s="69"/>
      <c r="H182" s="71"/>
      <c r="J182" s="147"/>
    </row>
    <row r="183" spans="1:10" ht="128.25" customHeight="1">
      <c r="A183" s="63">
        <f>COUNT($A$4:A182)+1</f>
        <v>40</v>
      </c>
      <c r="B183" s="225" t="s">
        <v>776</v>
      </c>
      <c r="C183" s="185"/>
      <c r="D183" s="69"/>
      <c r="E183" s="181"/>
      <c r="F183" s="67"/>
      <c r="G183" s="69"/>
      <c r="H183" s="71"/>
      <c r="J183" s="147"/>
    </row>
    <row r="184" spans="1:10" ht="25.35">
      <c r="A184" s="63"/>
      <c r="B184" s="68" t="s">
        <v>217</v>
      </c>
      <c r="C184" s="75"/>
      <c r="D184" s="66"/>
      <c r="E184" s="181"/>
      <c r="F184" s="67"/>
      <c r="G184" s="66"/>
      <c r="H184" s="71"/>
      <c r="J184" s="147"/>
    </row>
    <row r="185" spans="1:10" ht="25.35">
      <c r="A185" s="63"/>
      <c r="B185" s="68" t="s">
        <v>218</v>
      </c>
      <c r="C185" s="75"/>
      <c r="D185" s="66"/>
      <c r="E185" s="181"/>
      <c r="F185" s="67"/>
      <c r="G185" s="66"/>
      <c r="H185" s="71"/>
      <c r="J185" s="147"/>
    </row>
    <row r="186" spans="1:10">
      <c r="A186" s="63"/>
      <c r="B186" s="148" t="s">
        <v>219</v>
      </c>
      <c r="C186" s="65" t="s">
        <v>31</v>
      </c>
      <c r="D186" s="69">
        <v>14</v>
      </c>
      <c r="E186" s="181"/>
      <c r="F186" s="67">
        <f>D186*E186</f>
        <v>0</v>
      </c>
      <c r="G186" s="69">
        <v>14</v>
      </c>
      <c r="H186" s="71"/>
      <c r="J186" s="147"/>
    </row>
    <row r="187" spans="1:10">
      <c r="A187" s="63"/>
      <c r="B187" s="148" t="s">
        <v>294</v>
      </c>
      <c r="C187" s="65" t="s">
        <v>31</v>
      </c>
      <c r="D187" s="69">
        <v>4</v>
      </c>
      <c r="E187" s="181"/>
      <c r="F187" s="67">
        <f>D187*E187</f>
        <v>0</v>
      </c>
      <c r="G187" s="69">
        <v>4</v>
      </c>
      <c r="H187" s="71"/>
      <c r="J187" s="147"/>
    </row>
    <row r="188" spans="1:10">
      <c r="A188" s="63"/>
      <c r="B188" s="148" t="s">
        <v>295</v>
      </c>
      <c r="C188" s="65" t="s">
        <v>31</v>
      </c>
      <c r="D188" s="69">
        <v>7</v>
      </c>
      <c r="E188" s="181"/>
      <c r="F188" s="67">
        <f>D188*E188</f>
        <v>0</v>
      </c>
      <c r="G188" s="69">
        <v>7</v>
      </c>
      <c r="H188" s="71"/>
      <c r="J188" s="147"/>
    </row>
    <row r="189" spans="1:10">
      <c r="A189" s="63"/>
      <c r="B189" s="148"/>
      <c r="C189" s="72"/>
      <c r="D189" s="69"/>
      <c r="E189" s="181"/>
      <c r="F189" s="67"/>
      <c r="G189" s="69"/>
      <c r="H189" s="71"/>
      <c r="J189" s="147"/>
    </row>
    <row r="190" spans="1:10" ht="76">
      <c r="A190" s="63">
        <f>COUNT($A$4:A189)+1</f>
        <v>41</v>
      </c>
      <c r="B190" s="68" t="s">
        <v>777</v>
      </c>
      <c r="C190" s="75"/>
      <c r="D190" s="66"/>
      <c r="E190" s="181"/>
      <c r="F190" s="67"/>
      <c r="G190" s="66"/>
      <c r="H190" s="71"/>
      <c r="J190" s="147"/>
    </row>
    <row r="191" spans="1:10">
      <c r="A191" s="63"/>
      <c r="B191" s="205" t="s">
        <v>287</v>
      </c>
      <c r="C191" s="75" t="s">
        <v>31</v>
      </c>
      <c r="D191" s="66">
        <v>6</v>
      </c>
      <c r="E191" s="181"/>
      <c r="F191" s="67">
        <f>D191*E191</f>
        <v>0</v>
      </c>
      <c r="G191" s="66">
        <v>6</v>
      </c>
      <c r="H191" s="71"/>
      <c r="J191" s="147"/>
    </row>
    <row r="192" spans="1:10">
      <c r="A192" s="63"/>
      <c r="B192" s="205" t="s">
        <v>220</v>
      </c>
      <c r="C192" s="75" t="s">
        <v>31</v>
      </c>
      <c r="D192" s="66">
        <v>13</v>
      </c>
      <c r="E192" s="181"/>
      <c r="F192" s="67">
        <f>D192*E192</f>
        <v>0</v>
      </c>
      <c r="G192" s="417">
        <v>14</v>
      </c>
      <c r="H192" s="418">
        <v>-1</v>
      </c>
      <c r="J192" s="147"/>
    </row>
    <row r="193" spans="1:10">
      <c r="A193" s="63"/>
      <c r="B193" s="205" t="s">
        <v>221</v>
      </c>
      <c r="C193" s="75" t="s">
        <v>31</v>
      </c>
      <c r="D193" s="66">
        <v>2</v>
      </c>
      <c r="E193" s="181"/>
      <c r="F193" s="67">
        <f>D193*E193</f>
        <v>0</v>
      </c>
      <c r="G193" s="66">
        <v>2</v>
      </c>
      <c r="H193" s="71"/>
      <c r="J193" s="147"/>
    </row>
    <row r="194" spans="1:10">
      <c r="A194" s="63"/>
      <c r="B194" s="205" t="s">
        <v>222</v>
      </c>
      <c r="C194" s="75" t="s">
        <v>31</v>
      </c>
      <c r="D194" s="66">
        <v>3</v>
      </c>
      <c r="E194" s="181"/>
      <c r="F194" s="67">
        <f>D194*E194</f>
        <v>0</v>
      </c>
      <c r="G194" s="417">
        <v>4</v>
      </c>
      <c r="H194" s="418">
        <v>-1</v>
      </c>
      <c r="J194" s="147"/>
    </row>
    <row r="195" spans="1:10">
      <c r="A195" s="63"/>
      <c r="B195" s="205" t="s">
        <v>292</v>
      </c>
      <c r="C195" s="75" t="s">
        <v>31</v>
      </c>
      <c r="D195" s="66">
        <v>2</v>
      </c>
      <c r="E195" s="181"/>
      <c r="F195" s="67">
        <f>D195*E195</f>
        <v>0</v>
      </c>
      <c r="G195" s="66">
        <v>2</v>
      </c>
      <c r="H195" s="71"/>
      <c r="J195" s="147"/>
    </row>
    <row r="196" spans="1:10">
      <c r="A196" s="63"/>
      <c r="B196" s="205"/>
      <c r="C196" s="75"/>
      <c r="D196" s="66"/>
      <c r="E196" s="181"/>
      <c r="F196" s="67"/>
      <c r="G196" s="66"/>
      <c r="H196" s="71"/>
      <c r="J196" s="147"/>
    </row>
    <row r="197" spans="1:10" ht="38">
      <c r="A197" s="63">
        <f>COUNT($A$4:A196)+1</f>
        <v>42</v>
      </c>
      <c r="B197" s="68" t="s">
        <v>778</v>
      </c>
      <c r="C197" s="75"/>
      <c r="D197" s="66"/>
      <c r="E197" s="181"/>
      <c r="F197" s="67"/>
      <c r="G197" s="66"/>
      <c r="H197" s="71"/>
      <c r="J197" s="147"/>
    </row>
    <row r="198" spans="1:10">
      <c r="A198" s="63"/>
      <c r="B198" s="205" t="s">
        <v>288</v>
      </c>
      <c r="C198" s="75" t="s">
        <v>31</v>
      </c>
      <c r="D198" s="66">
        <v>10</v>
      </c>
      <c r="E198" s="181"/>
      <c r="F198" s="67">
        <f>D198*E198</f>
        <v>0</v>
      </c>
      <c r="G198" s="66">
        <v>10</v>
      </c>
      <c r="H198" s="71"/>
      <c r="J198" s="147"/>
    </row>
    <row r="199" spans="1:10">
      <c r="A199" s="63"/>
      <c r="B199" s="205" t="s">
        <v>291</v>
      </c>
      <c r="C199" s="75" t="s">
        <v>31</v>
      </c>
      <c r="D199" s="66">
        <v>5</v>
      </c>
      <c r="E199" s="181"/>
      <c r="F199" s="67">
        <f>D199*E199</f>
        <v>0</v>
      </c>
      <c r="G199" s="66">
        <v>5</v>
      </c>
      <c r="H199" s="71"/>
      <c r="J199" s="147"/>
    </row>
    <row r="200" spans="1:10">
      <c r="A200" s="63"/>
      <c r="B200" s="205" t="s">
        <v>290</v>
      </c>
      <c r="C200" s="75" t="s">
        <v>31</v>
      </c>
      <c r="D200" s="66">
        <v>3</v>
      </c>
      <c r="E200" s="181"/>
      <c r="F200" s="67">
        <f>D200*E200</f>
        <v>0</v>
      </c>
      <c r="G200" s="66">
        <v>3</v>
      </c>
      <c r="H200" s="71"/>
      <c r="J200" s="147"/>
    </row>
    <row r="201" spans="1:10">
      <c r="A201" s="63"/>
      <c r="B201" s="205" t="s">
        <v>289</v>
      </c>
      <c r="C201" s="75" t="s">
        <v>31</v>
      </c>
      <c r="D201" s="66">
        <v>3</v>
      </c>
      <c r="E201" s="181"/>
      <c r="F201" s="67">
        <f>D201*E201</f>
        <v>0</v>
      </c>
      <c r="G201" s="66">
        <v>3</v>
      </c>
      <c r="H201" s="71"/>
      <c r="J201" s="147"/>
    </row>
    <row r="202" spans="1:10">
      <c r="A202" s="63"/>
      <c r="B202" s="205"/>
      <c r="C202" s="75"/>
      <c r="D202" s="66"/>
      <c r="E202" s="181"/>
      <c r="F202" s="67"/>
      <c r="G202" s="66"/>
      <c r="H202" s="71"/>
      <c r="J202" s="147"/>
    </row>
    <row r="203" spans="1:10" s="193" customFormat="1">
      <c r="A203" s="115"/>
      <c r="B203" s="81" t="s">
        <v>38</v>
      </c>
      <c r="C203" s="117"/>
      <c r="D203" s="118"/>
      <c r="E203" s="242"/>
      <c r="F203" s="67"/>
      <c r="G203" s="118"/>
    </row>
    <row r="204" spans="1:10" ht="38">
      <c r="A204" s="63">
        <f>COUNT($A$4:A203)+1</f>
        <v>43</v>
      </c>
      <c r="B204" s="64" t="s">
        <v>779</v>
      </c>
      <c r="C204" s="148" t="s">
        <v>14</v>
      </c>
      <c r="D204" s="178">
        <v>1</v>
      </c>
      <c r="E204" s="243"/>
      <c r="F204" s="67">
        <f t="shared" ref="F204:F212" si="17">D204*E204</f>
        <v>0</v>
      </c>
      <c r="G204" s="178">
        <v>1</v>
      </c>
      <c r="H204" s="71"/>
    </row>
    <row r="205" spans="1:10">
      <c r="A205" s="244"/>
      <c r="B205" s="205"/>
      <c r="C205" s="207"/>
      <c r="D205" s="210"/>
      <c r="E205" s="181"/>
      <c r="F205" s="67"/>
      <c r="G205" s="210"/>
      <c r="H205" s="71"/>
    </row>
    <row r="206" spans="1:10" ht="50.7">
      <c r="A206" s="63">
        <f>COUNT($A$4:A205)+1</f>
        <v>44</v>
      </c>
      <c r="B206" s="81" t="s">
        <v>780</v>
      </c>
      <c r="C206" s="95" t="s">
        <v>21</v>
      </c>
      <c r="D206" s="82">
        <v>16</v>
      </c>
      <c r="E206" s="181"/>
      <c r="F206" s="67">
        <f t="shared" si="17"/>
        <v>0</v>
      </c>
      <c r="G206" s="82">
        <v>16</v>
      </c>
      <c r="H206" s="71"/>
    </row>
    <row r="207" spans="1:10">
      <c r="A207" s="63"/>
      <c r="B207" s="81"/>
      <c r="C207" s="148"/>
      <c r="D207" s="245"/>
      <c r="E207" s="227"/>
      <c r="F207" s="67"/>
      <c r="G207" s="245"/>
      <c r="H207" s="71"/>
    </row>
    <row r="208" spans="1:10" ht="38">
      <c r="A208" s="63">
        <f>COUNT($A$4:A207)+1</f>
        <v>45</v>
      </c>
      <c r="B208" s="81" t="s">
        <v>781</v>
      </c>
      <c r="C208" s="95" t="s">
        <v>14</v>
      </c>
      <c r="D208" s="82">
        <v>1</v>
      </c>
      <c r="E208" s="181"/>
      <c r="F208" s="67">
        <f t="shared" si="17"/>
        <v>0</v>
      </c>
      <c r="G208" s="82">
        <v>1</v>
      </c>
      <c r="H208" s="71"/>
    </row>
    <row r="209" spans="1:8">
      <c r="A209" s="246"/>
      <c r="B209" s="81"/>
      <c r="C209" s="95"/>
      <c r="D209" s="82"/>
      <c r="E209" s="181"/>
      <c r="F209" s="67"/>
      <c r="G209" s="82"/>
      <c r="H209" s="71"/>
    </row>
    <row r="210" spans="1:8" ht="38">
      <c r="A210" s="63">
        <f>COUNT($A$4:A209)+1</f>
        <v>46</v>
      </c>
      <c r="B210" s="81" t="s">
        <v>782</v>
      </c>
      <c r="C210" s="95" t="s">
        <v>14</v>
      </c>
      <c r="D210" s="82">
        <v>1</v>
      </c>
      <c r="E210" s="181"/>
      <c r="F210" s="67">
        <f t="shared" si="17"/>
        <v>0</v>
      </c>
      <c r="G210" s="82">
        <v>1</v>
      </c>
      <c r="H210" s="71"/>
    </row>
    <row r="211" spans="1:8">
      <c r="A211" s="63"/>
      <c r="B211" s="81"/>
      <c r="C211" s="95"/>
      <c r="D211" s="82"/>
      <c r="E211" s="181"/>
      <c r="F211" s="67"/>
      <c r="G211" s="82"/>
      <c r="H211" s="71"/>
    </row>
    <row r="212" spans="1:8" ht="38">
      <c r="A212" s="63">
        <f>COUNT($A$4:A211)+1</f>
        <v>47</v>
      </c>
      <c r="B212" s="81" t="s">
        <v>783</v>
      </c>
      <c r="C212" s="95" t="s">
        <v>14</v>
      </c>
      <c r="D212" s="82">
        <v>1</v>
      </c>
      <c r="E212" s="181"/>
      <c r="F212" s="67">
        <f t="shared" si="17"/>
        <v>0</v>
      </c>
      <c r="G212" s="82">
        <v>1</v>
      </c>
      <c r="H212" s="71"/>
    </row>
    <row r="213" spans="1:8">
      <c r="A213" s="244"/>
      <c r="B213" s="205"/>
      <c r="C213" s="207"/>
      <c r="D213" s="210"/>
      <c r="E213" s="181"/>
      <c r="F213" s="67"/>
      <c r="G213" s="210"/>
      <c r="H213" s="71"/>
    </row>
    <row r="214" spans="1:8" ht="40.5" customHeight="1">
      <c r="A214" s="63">
        <f>COUNT($A$4:A213)+1</f>
        <v>48</v>
      </c>
      <c r="B214" s="81" t="s">
        <v>784</v>
      </c>
      <c r="C214" s="247" t="s">
        <v>20</v>
      </c>
      <c r="D214" s="248">
        <v>3</v>
      </c>
      <c r="E214" s="249"/>
      <c r="F214" s="67">
        <f>SUM(F5:F202)*D214/100</f>
        <v>0</v>
      </c>
      <c r="G214" s="248">
        <v>3</v>
      </c>
      <c r="H214" s="71"/>
    </row>
    <row r="215" spans="1:8" ht="13.7">
      <c r="A215" s="244"/>
      <c r="B215" s="205"/>
      <c r="C215" s="207"/>
      <c r="D215" s="245"/>
      <c r="E215" s="208"/>
      <c r="F215" s="204"/>
      <c r="G215" s="245"/>
      <c r="H215" s="250"/>
    </row>
    <row r="216" spans="1:8" ht="38">
      <c r="A216" s="63">
        <f>COUNT($A$4:A215)+1</f>
        <v>49</v>
      </c>
      <c r="B216" s="81" t="s">
        <v>727</v>
      </c>
      <c r="C216" s="247" t="s">
        <v>20</v>
      </c>
      <c r="D216" s="248">
        <v>2</v>
      </c>
      <c r="E216" s="249"/>
      <c r="F216" s="67">
        <f>SUM(F5:F203)*D216/100</f>
        <v>0</v>
      </c>
      <c r="G216" s="248">
        <v>2</v>
      </c>
      <c r="H216" s="71"/>
    </row>
    <row r="217" spans="1:8">
      <c r="A217" s="205"/>
      <c r="B217" s="205"/>
      <c r="C217" s="207"/>
      <c r="D217" s="204"/>
      <c r="E217" s="208"/>
      <c r="F217" s="204"/>
      <c r="G217" s="204"/>
      <c r="H217" s="71"/>
    </row>
    <row r="218" spans="1:8" ht="13" thickBot="1">
      <c r="A218" s="251"/>
      <c r="B218" s="252" t="str">
        <f>$B$1&amp;" skupaj:"</f>
        <v>Vodovod in vertikalna kanalizacija skupaj:</v>
      </c>
      <c r="C218" s="253"/>
      <c r="D218" s="254"/>
      <c r="E218" s="89" t="s">
        <v>30</v>
      </c>
      <c r="F218" s="255">
        <f>SUM(F4:F216)</f>
        <v>0</v>
      </c>
      <c r="G218" s="254"/>
      <c r="H218" s="71"/>
    </row>
    <row r="219" spans="1:8" ht="13" thickTop="1"/>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62215-70FF-41D2-8FC1-D0A547A3C9A9}">
  <sheetPr>
    <tabColor theme="5" tint="0.59999389629810485"/>
  </sheetPr>
  <dimension ref="A1:W249"/>
  <sheetViews>
    <sheetView view="pageBreakPreview" topLeftCell="A9" zoomScaleNormal="115" zoomScaleSheetLayoutView="100" workbookViewId="0">
      <selection activeCell="E18" sqref="E18:E243"/>
    </sheetView>
  </sheetViews>
  <sheetFormatPr defaultColWidth="9.1171875" defaultRowHeight="12.7"/>
  <cols>
    <col min="1" max="1" width="5.1171875" style="214" customWidth="1"/>
    <col min="2" max="2" width="45" style="193" customWidth="1"/>
    <col min="3" max="3" width="4.703125" style="149" customWidth="1"/>
    <col min="4" max="4" width="8.1171875" style="194" bestFit="1" customWidth="1"/>
    <col min="5" max="5" width="11.5859375" style="258" customWidth="1"/>
    <col min="6" max="6" width="14.87890625" style="258" customWidth="1"/>
    <col min="7" max="7" width="8.1171875" style="194" bestFit="1" customWidth="1"/>
    <col min="8" max="8" width="11.5859375" style="258" customWidth="1"/>
    <col min="9" max="9" width="11.5859375" style="257" customWidth="1"/>
    <col min="10" max="10" width="11.703125" style="193" customWidth="1"/>
    <col min="11" max="11" width="11.5859375" style="257" customWidth="1"/>
    <col min="12" max="12" width="9.1171875" style="257"/>
    <col min="13" max="13" width="19.29296875" style="257" customWidth="1"/>
    <col min="14" max="23" width="9.1171875" style="257"/>
    <col min="24" max="16384" width="9.1171875" style="193"/>
  </cols>
  <sheetData>
    <row r="1" spans="1:8">
      <c r="A1" s="79" t="s">
        <v>23</v>
      </c>
      <c r="B1" s="91" t="s">
        <v>298</v>
      </c>
      <c r="C1" s="256"/>
      <c r="D1" s="123"/>
      <c r="E1" s="133"/>
      <c r="F1" s="133"/>
      <c r="G1" s="123"/>
      <c r="H1" s="133"/>
    </row>
    <row r="2" spans="1:8">
      <c r="A2" s="193"/>
      <c r="D2" s="148"/>
      <c r="G2" s="148"/>
      <c r="H2" s="194"/>
    </row>
    <row r="3" spans="1:8" ht="29.25" customHeight="1">
      <c r="A3" s="259" t="s">
        <v>19</v>
      </c>
      <c r="B3" s="198" t="s">
        <v>8</v>
      </c>
      <c r="C3" s="260" t="s">
        <v>6</v>
      </c>
      <c r="D3" s="200" t="s">
        <v>9</v>
      </c>
      <c r="E3" s="261" t="s">
        <v>10</v>
      </c>
      <c r="F3" s="261" t="s">
        <v>29</v>
      </c>
      <c r="G3" s="200" t="s">
        <v>9</v>
      </c>
      <c r="H3" s="194"/>
    </row>
    <row r="4" spans="1:8">
      <c r="A4" s="226"/>
      <c r="B4" s="257"/>
      <c r="D4" s="220"/>
      <c r="E4" s="181"/>
      <c r="F4" s="262"/>
      <c r="G4" s="220"/>
      <c r="H4" s="194"/>
    </row>
    <row r="5" spans="1:8" ht="66.75" customHeight="1">
      <c r="A5" s="226">
        <f>COUNT(#REF!)+1</f>
        <v>1</v>
      </c>
      <c r="B5" s="136" t="s">
        <v>785</v>
      </c>
      <c r="E5" s="219"/>
      <c r="F5" s="263"/>
      <c r="H5" s="194"/>
    </row>
    <row r="6" spans="1:8" ht="25.35">
      <c r="A6" s="226"/>
      <c r="B6" s="264" t="s">
        <v>299</v>
      </c>
      <c r="E6" s="219"/>
      <c r="F6" s="263"/>
      <c r="H6" s="194"/>
    </row>
    <row r="7" spans="1:8">
      <c r="A7" s="226"/>
      <c r="B7" s="264" t="s">
        <v>300</v>
      </c>
      <c r="E7" s="219"/>
      <c r="F7" s="263"/>
      <c r="H7" s="194"/>
    </row>
    <row r="8" spans="1:8" ht="13">
      <c r="A8" s="226"/>
      <c r="B8" s="264" t="s">
        <v>786</v>
      </c>
      <c r="E8" s="219"/>
      <c r="F8" s="263"/>
      <c r="H8" s="194"/>
    </row>
    <row r="9" spans="1:8" ht="13">
      <c r="A9" s="226"/>
      <c r="B9" s="264" t="s">
        <v>787</v>
      </c>
      <c r="E9" s="219"/>
      <c r="F9" s="263"/>
      <c r="H9" s="194"/>
    </row>
    <row r="10" spans="1:8">
      <c r="A10" s="226"/>
      <c r="B10" s="266" t="s">
        <v>301</v>
      </c>
      <c r="E10" s="219"/>
      <c r="F10" s="263"/>
      <c r="H10" s="194"/>
    </row>
    <row r="11" spans="1:8">
      <c r="A11" s="226"/>
      <c r="B11" s="266" t="s">
        <v>302</v>
      </c>
      <c r="E11" s="219"/>
      <c r="F11" s="263"/>
      <c r="H11" s="194"/>
    </row>
    <row r="12" spans="1:8">
      <c r="A12" s="226"/>
      <c r="B12" s="264" t="s">
        <v>303</v>
      </c>
      <c r="E12" s="219"/>
      <c r="F12" s="263"/>
      <c r="H12" s="194"/>
    </row>
    <row r="13" spans="1:8" ht="25.35">
      <c r="A13" s="226"/>
      <c r="B13" s="264" t="s">
        <v>304</v>
      </c>
      <c r="E13" s="219"/>
      <c r="F13" s="263"/>
      <c r="H13" s="194"/>
    </row>
    <row r="14" spans="1:8">
      <c r="A14" s="226"/>
      <c r="B14" s="264" t="s">
        <v>305</v>
      </c>
      <c r="D14" s="210"/>
      <c r="E14" s="219"/>
      <c r="F14" s="263"/>
      <c r="G14" s="210"/>
      <c r="H14" s="194"/>
    </row>
    <row r="15" spans="1:8" ht="14.7">
      <c r="A15" s="226"/>
      <c r="B15" s="264" t="s">
        <v>788</v>
      </c>
      <c r="D15" s="210"/>
      <c r="E15" s="219"/>
      <c r="F15" s="263"/>
      <c r="G15" s="210"/>
      <c r="H15" s="194"/>
    </row>
    <row r="16" spans="1:8">
      <c r="A16" s="226"/>
      <c r="B16" s="264" t="s">
        <v>789</v>
      </c>
      <c r="D16" s="210"/>
      <c r="E16" s="219"/>
      <c r="F16" s="263"/>
      <c r="G16" s="210"/>
      <c r="H16" s="194"/>
    </row>
    <row r="17" spans="1:9">
      <c r="A17" s="226"/>
      <c r="B17" s="264" t="s">
        <v>306</v>
      </c>
      <c r="D17" s="210"/>
      <c r="E17" s="219"/>
      <c r="F17" s="263"/>
      <c r="G17" s="210"/>
      <c r="H17" s="194"/>
    </row>
    <row r="18" spans="1:9">
      <c r="A18" s="226"/>
      <c r="B18" s="267" t="s">
        <v>307</v>
      </c>
      <c r="C18" s="149" t="s">
        <v>14</v>
      </c>
      <c r="D18" s="210">
        <v>4</v>
      </c>
      <c r="E18" s="219"/>
      <c r="F18" s="263">
        <f>D18*E18</f>
        <v>0</v>
      </c>
      <c r="G18" s="210">
        <v>4</v>
      </c>
      <c r="H18" s="219"/>
      <c r="I18" s="268"/>
    </row>
    <row r="19" spans="1:9">
      <c r="A19" s="226"/>
      <c r="B19" s="267"/>
      <c r="D19" s="210"/>
      <c r="E19" s="219"/>
      <c r="F19" s="263"/>
      <c r="G19" s="210"/>
      <c r="H19" s="219"/>
      <c r="I19" s="268"/>
    </row>
    <row r="20" spans="1:9">
      <c r="A20" s="226">
        <f>COUNT($A$5:A18)+1</f>
        <v>2</v>
      </c>
      <c r="B20" s="136" t="s">
        <v>308</v>
      </c>
      <c r="D20" s="210"/>
      <c r="E20" s="219"/>
      <c r="F20" s="263"/>
      <c r="G20" s="210"/>
      <c r="H20" s="219"/>
      <c r="I20" s="268"/>
    </row>
    <row r="21" spans="1:9" ht="14.25" customHeight="1">
      <c r="A21" s="226"/>
      <c r="B21" s="264" t="s">
        <v>790</v>
      </c>
      <c r="D21" s="210"/>
      <c r="E21" s="219"/>
      <c r="F21" s="263"/>
      <c r="G21" s="210"/>
      <c r="H21" s="219"/>
      <c r="I21" s="268"/>
    </row>
    <row r="22" spans="1:9">
      <c r="A22" s="226"/>
      <c r="B22" s="264" t="s">
        <v>791</v>
      </c>
      <c r="D22" s="210"/>
      <c r="E22" s="219"/>
      <c r="F22" s="263"/>
      <c r="G22" s="210"/>
      <c r="H22" s="219"/>
      <c r="I22" s="268"/>
    </row>
    <row r="23" spans="1:9">
      <c r="A23" s="226"/>
      <c r="B23" s="264" t="s">
        <v>309</v>
      </c>
      <c r="D23" s="210"/>
      <c r="E23" s="219"/>
      <c r="F23" s="263"/>
      <c r="G23" s="210"/>
      <c r="H23" s="194"/>
    </row>
    <row r="24" spans="1:9">
      <c r="A24" s="226"/>
      <c r="B24" s="267" t="s">
        <v>310</v>
      </c>
      <c r="C24" s="149" t="s">
        <v>14</v>
      </c>
      <c r="D24" s="210">
        <v>1</v>
      </c>
      <c r="E24" s="219"/>
      <c r="F24" s="263">
        <f>D24*E24</f>
        <v>0</v>
      </c>
      <c r="G24" s="210">
        <v>1</v>
      </c>
      <c r="H24" s="219"/>
      <c r="I24" s="268"/>
    </row>
    <row r="25" spans="1:9">
      <c r="A25" s="226"/>
      <c r="B25" s="267"/>
      <c r="D25" s="210"/>
      <c r="E25" s="219"/>
      <c r="F25" s="263"/>
      <c r="G25" s="210"/>
      <c r="H25" s="219"/>
      <c r="I25" s="268"/>
    </row>
    <row r="26" spans="1:9">
      <c r="A26" s="226">
        <f>COUNT($A$5:A24)+1</f>
        <v>3</v>
      </c>
      <c r="B26" s="136" t="s">
        <v>308</v>
      </c>
      <c r="D26" s="210"/>
      <c r="E26" s="219"/>
      <c r="F26" s="263"/>
      <c r="G26" s="210"/>
      <c r="H26" s="219"/>
      <c r="I26" s="268"/>
    </row>
    <row r="27" spans="1:9" ht="14.25" customHeight="1">
      <c r="A27" s="226"/>
      <c r="B27" s="264" t="s">
        <v>790</v>
      </c>
      <c r="D27" s="210"/>
      <c r="E27" s="219"/>
      <c r="F27" s="263"/>
      <c r="G27" s="210"/>
      <c r="H27" s="219"/>
      <c r="I27" s="268"/>
    </row>
    <row r="28" spans="1:9">
      <c r="A28" s="226"/>
      <c r="B28" s="264" t="s">
        <v>791</v>
      </c>
      <c r="D28" s="210"/>
      <c r="E28" s="219"/>
      <c r="F28" s="263"/>
      <c r="G28" s="210"/>
      <c r="H28" s="219"/>
      <c r="I28" s="268"/>
    </row>
    <row r="29" spans="1:9">
      <c r="A29" s="226"/>
      <c r="B29" s="264" t="s">
        <v>309</v>
      </c>
      <c r="D29" s="210"/>
      <c r="E29" s="219"/>
      <c r="F29" s="263"/>
      <c r="G29" s="210"/>
      <c r="H29" s="194"/>
    </row>
    <row r="30" spans="1:9">
      <c r="A30" s="226"/>
      <c r="B30" s="267" t="s">
        <v>311</v>
      </c>
      <c r="C30" s="149" t="s">
        <v>14</v>
      </c>
      <c r="D30" s="210">
        <v>1</v>
      </c>
      <c r="E30" s="219"/>
      <c r="F30" s="263">
        <f>D30*E30</f>
        <v>0</v>
      </c>
      <c r="G30" s="210">
        <v>1</v>
      </c>
      <c r="H30" s="219"/>
      <c r="I30" s="268"/>
    </row>
    <row r="31" spans="1:9">
      <c r="A31" s="226"/>
      <c r="B31" s="267"/>
      <c r="D31" s="210"/>
      <c r="E31" s="219"/>
      <c r="F31" s="263"/>
      <c r="G31" s="210"/>
      <c r="H31" s="219"/>
      <c r="I31" s="268"/>
    </row>
    <row r="32" spans="1:9" ht="78.75" customHeight="1">
      <c r="A32" s="226">
        <f>COUNT($A$5:A30)+1</f>
        <v>4</v>
      </c>
      <c r="B32" s="136" t="s">
        <v>792</v>
      </c>
      <c r="E32" s="219"/>
      <c r="F32" s="263"/>
      <c r="H32" s="219"/>
      <c r="I32" s="268"/>
    </row>
    <row r="33" spans="1:9">
      <c r="A33" s="226"/>
      <c r="B33" s="264" t="s">
        <v>300</v>
      </c>
      <c r="E33" s="219"/>
      <c r="F33" s="263"/>
      <c r="H33" s="219"/>
      <c r="I33" s="268"/>
    </row>
    <row r="34" spans="1:9" ht="13">
      <c r="A34" s="226"/>
      <c r="B34" s="264" t="s">
        <v>786</v>
      </c>
      <c r="E34" s="219"/>
      <c r="F34" s="263"/>
      <c r="H34" s="219"/>
      <c r="I34" s="268"/>
    </row>
    <row r="35" spans="1:9" ht="13">
      <c r="A35" s="226"/>
      <c r="B35" s="264" t="s">
        <v>787</v>
      </c>
      <c r="E35" s="219"/>
      <c r="F35" s="263"/>
      <c r="H35" s="219"/>
      <c r="I35" s="268"/>
    </row>
    <row r="36" spans="1:9">
      <c r="A36" s="226"/>
      <c r="B36" s="266" t="s">
        <v>301</v>
      </c>
      <c r="E36" s="219"/>
      <c r="F36" s="263"/>
      <c r="H36" s="219"/>
      <c r="I36" s="268"/>
    </row>
    <row r="37" spans="1:9">
      <c r="A37" s="226"/>
      <c r="B37" s="266" t="s">
        <v>302</v>
      </c>
      <c r="E37" s="219"/>
      <c r="F37" s="263"/>
      <c r="H37" s="219"/>
      <c r="I37" s="268"/>
    </row>
    <row r="38" spans="1:9">
      <c r="A38" s="226"/>
      <c r="B38" s="264" t="s">
        <v>303</v>
      </c>
      <c r="E38" s="219"/>
      <c r="F38" s="263"/>
      <c r="H38" s="219"/>
      <c r="I38" s="268"/>
    </row>
    <row r="39" spans="1:9">
      <c r="A39" s="226"/>
      <c r="B39" s="264" t="s">
        <v>312</v>
      </c>
      <c r="E39" s="219"/>
      <c r="F39" s="263"/>
      <c r="H39" s="219"/>
      <c r="I39" s="268"/>
    </row>
    <row r="40" spans="1:9" ht="14.7">
      <c r="A40" s="226"/>
      <c r="B40" s="264" t="s">
        <v>793</v>
      </c>
      <c r="D40" s="210"/>
      <c r="E40" s="219"/>
      <c r="F40" s="263"/>
      <c r="G40" s="210"/>
      <c r="H40" s="219"/>
      <c r="I40" s="268"/>
    </row>
    <row r="41" spans="1:9">
      <c r="A41" s="226"/>
      <c r="B41" s="264" t="s">
        <v>794</v>
      </c>
      <c r="D41" s="210"/>
      <c r="E41" s="219"/>
      <c r="F41" s="263"/>
      <c r="G41" s="210"/>
      <c r="H41" s="219"/>
      <c r="I41" s="268"/>
    </row>
    <row r="42" spans="1:9">
      <c r="A42" s="226"/>
      <c r="B42" s="264" t="s">
        <v>313</v>
      </c>
      <c r="D42" s="210"/>
      <c r="E42" s="219"/>
      <c r="F42" s="263"/>
      <c r="G42" s="210"/>
      <c r="H42" s="194"/>
    </row>
    <row r="43" spans="1:9">
      <c r="A43" s="226"/>
      <c r="B43" s="267" t="s">
        <v>314</v>
      </c>
      <c r="C43" s="149" t="s">
        <v>14</v>
      </c>
      <c r="D43" s="210">
        <v>27</v>
      </c>
      <c r="E43" s="219"/>
      <c r="F43" s="263">
        <f>D43*E43</f>
        <v>0</v>
      </c>
      <c r="G43" s="210">
        <v>27</v>
      </c>
      <c r="H43" s="219"/>
      <c r="I43" s="268"/>
    </row>
    <row r="44" spans="1:9">
      <c r="A44" s="226"/>
      <c r="B44" s="267"/>
      <c r="D44" s="210"/>
      <c r="E44" s="219"/>
      <c r="F44" s="263"/>
      <c r="G44" s="210"/>
      <c r="H44" s="219"/>
      <c r="I44" s="268"/>
    </row>
    <row r="45" spans="1:9">
      <c r="A45" s="226">
        <f>COUNT($A$5:A43)+1</f>
        <v>5</v>
      </c>
      <c r="B45" s="136" t="s">
        <v>308</v>
      </c>
      <c r="D45" s="210"/>
      <c r="E45" s="219"/>
      <c r="F45" s="263"/>
      <c r="G45" s="210"/>
      <c r="H45" s="219"/>
      <c r="I45" s="268"/>
    </row>
    <row r="46" spans="1:9" ht="14.25" customHeight="1">
      <c r="A46" s="226"/>
      <c r="B46" s="264" t="s">
        <v>795</v>
      </c>
      <c r="D46" s="210"/>
      <c r="E46" s="219"/>
      <c r="F46" s="263"/>
      <c r="G46" s="210"/>
      <c r="H46" s="219"/>
      <c r="I46" s="268"/>
    </row>
    <row r="47" spans="1:9">
      <c r="A47" s="226"/>
      <c r="B47" s="264" t="s">
        <v>796</v>
      </c>
      <c r="D47" s="210"/>
      <c r="E47" s="219"/>
      <c r="F47" s="263"/>
      <c r="G47" s="210"/>
      <c r="H47" s="219"/>
      <c r="I47" s="268"/>
    </row>
    <row r="48" spans="1:9">
      <c r="A48" s="226"/>
      <c r="B48" s="264" t="s">
        <v>315</v>
      </c>
      <c r="D48" s="210"/>
      <c r="E48" s="219"/>
      <c r="F48" s="263"/>
      <c r="G48" s="210"/>
      <c r="H48" s="194"/>
    </row>
    <row r="49" spans="1:23">
      <c r="A49" s="226"/>
      <c r="B49" s="267" t="s">
        <v>316</v>
      </c>
      <c r="C49" s="149" t="s">
        <v>14</v>
      </c>
      <c r="D49" s="210">
        <v>3</v>
      </c>
      <c r="E49" s="219"/>
      <c r="F49" s="263">
        <f>D49*E49</f>
        <v>0</v>
      </c>
      <c r="G49" s="210">
        <v>3</v>
      </c>
      <c r="H49" s="219"/>
      <c r="I49" s="268"/>
    </row>
    <row r="50" spans="1:23">
      <c r="A50" s="226"/>
      <c r="B50" s="267"/>
      <c r="D50" s="210"/>
      <c r="E50" s="219"/>
      <c r="F50" s="263"/>
      <c r="G50" s="210"/>
      <c r="H50" s="194"/>
      <c r="I50" s="268"/>
    </row>
    <row r="51" spans="1:23" s="146" customFormat="1" ht="63.35">
      <c r="A51" s="269">
        <f>COUNT($A$1:A50)+1</f>
        <v>6</v>
      </c>
      <c r="B51" s="136" t="s">
        <v>797</v>
      </c>
      <c r="C51" s="270"/>
      <c r="D51" s="271"/>
      <c r="E51" s="272"/>
      <c r="F51" s="272"/>
      <c r="G51" s="271"/>
      <c r="H51" s="420"/>
      <c r="I51" s="147"/>
      <c r="K51" s="147"/>
      <c r="L51" s="147"/>
      <c r="M51" s="147"/>
      <c r="N51" s="147"/>
      <c r="O51" s="147"/>
      <c r="P51" s="147"/>
      <c r="Q51" s="147"/>
      <c r="R51" s="147"/>
      <c r="S51" s="147"/>
      <c r="T51" s="147"/>
      <c r="U51" s="147"/>
      <c r="V51" s="147"/>
      <c r="W51" s="147"/>
    </row>
    <row r="52" spans="1:23" s="146" customFormat="1" ht="12.95" customHeight="1">
      <c r="A52" s="226"/>
      <c r="B52" s="266" t="s">
        <v>317</v>
      </c>
      <c r="C52" s="270"/>
      <c r="D52" s="271"/>
      <c r="E52" s="272"/>
      <c r="F52" s="272"/>
      <c r="G52" s="271"/>
      <c r="H52" s="420"/>
      <c r="I52" s="147"/>
      <c r="K52" s="147"/>
      <c r="L52" s="147"/>
      <c r="M52" s="147"/>
      <c r="N52" s="147"/>
      <c r="O52" s="147"/>
      <c r="P52" s="147"/>
      <c r="Q52" s="147"/>
      <c r="R52" s="147"/>
      <c r="S52" s="147"/>
      <c r="T52" s="147"/>
      <c r="U52" s="147"/>
      <c r="V52" s="147"/>
      <c r="W52" s="147"/>
    </row>
    <row r="53" spans="1:23">
      <c r="A53" s="226"/>
      <c r="B53" s="193" t="s">
        <v>318</v>
      </c>
      <c r="C53" s="149" t="s">
        <v>14</v>
      </c>
      <c r="D53" s="210">
        <v>142</v>
      </c>
      <c r="E53" s="219"/>
      <c r="F53" s="263">
        <f>D53*E53</f>
        <v>0</v>
      </c>
      <c r="G53" s="210">
        <v>142</v>
      </c>
      <c r="H53" s="194"/>
    </row>
    <row r="54" spans="1:23">
      <c r="A54" s="226"/>
      <c r="B54" s="193" t="s">
        <v>319</v>
      </c>
      <c r="C54" s="149" t="s">
        <v>14</v>
      </c>
      <c r="D54" s="210">
        <v>2</v>
      </c>
      <c r="E54" s="219"/>
      <c r="F54" s="263">
        <f>D54*E54</f>
        <v>0</v>
      </c>
      <c r="G54" s="210">
        <v>2</v>
      </c>
      <c r="H54" s="194"/>
    </row>
    <row r="55" spans="1:23" ht="13.7">
      <c r="A55" s="226"/>
      <c r="B55" s="266"/>
      <c r="D55" s="210"/>
      <c r="E55" s="219"/>
      <c r="F55" s="263"/>
      <c r="G55" s="210"/>
      <c r="H55" s="219"/>
      <c r="I55" s="113"/>
    </row>
    <row r="56" spans="1:23" ht="104.25" customHeight="1">
      <c r="A56" s="269">
        <f>COUNT($A$1:A55)+1</f>
        <v>7</v>
      </c>
      <c r="B56" s="136" t="s">
        <v>798</v>
      </c>
      <c r="D56" s="220"/>
      <c r="E56" s="219"/>
      <c r="F56" s="263"/>
      <c r="G56" s="220"/>
      <c r="H56" s="219"/>
    </row>
    <row r="57" spans="1:23" ht="25.35">
      <c r="A57" s="226"/>
      <c r="B57" s="266" t="s">
        <v>320</v>
      </c>
      <c r="D57" s="220"/>
      <c r="E57" s="219"/>
      <c r="F57" s="263"/>
      <c r="G57" s="220"/>
      <c r="H57" s="219"/>
    </row>
    <row r="58" spans="1:23">
      <c r="B58" s="273" t="s">
        <v>321</v>
      </c>
      <c r="C58" s="149" t="s">
        <v>31</v>
      </c>
      <c r="D58" s="210">
        <v>39</v>
      </c>
      <c r="E58" s="274"/>
      <c r="F58" s="263">
        <f t="shared" ref="F58:F60" si="0">D58*E58</f>
        <v>0</v>
      </c>
      <c r="G58" s="210">
        <v>39</v>
      </c>
      <c r="H58" s="219"/>
    </row>
    <row r="59" spans="1:23">
      <c r="B59" s="273" t="s">
        <v>322</v>
      </c>
      <c r="C59" s="149" t="s">
        <v>31</v>
      </c>
      <c r="D59" s="210">
        <v>32</v>
      </c>
      <c r="E59" s="274"/>
      <c r="F59" s="263">
        <f t="shared" si="0"/>
        <v>0</v>
      </c>
      <c r="G59" s="210">
        <v>32</v>
      </c>
      <c r="H59" s="219"/>
    </row>
    <row r="60" spans="1:23">
      <c r="B60" s="273" t="s">
        <v>323</v>
      </c>
      <c r="C60" s="149" t="s">
        <v>31</v>
      </c>
      <c r="D60" s="210">
        <v>1</v>
      </c>
      <c r="E60" s="274"/>
      <c r="F60" s="263">
        <f t="shared" si="0"/>
        <v>0</v>
      </c>
      <c r="G60" s="210">
        <v>1</v>
      </c>
      <c r="H60" s="219"/>
    </row>
    <row r="61" spans="1:23" s="148" customFormat="1">
      <c r="A61" s="275"/>
      <c r="B61" s="276"/>
      <c r="D61" s="277"/>
      <c r="E61" s="274"/>
      <c r="F61" s="67"/>
      <c r="G61" s="277"/>
      <c r="H61" s="194"/>
    </row>
    <row r="62" spans="1:23" ht="152">
      <c r="A62" s="226">
        <f>COUNT($A$1:A60)+1</f>
        <v>8</v>
      </c>
      <c r="B62" s="136" t="s">
        <v>799</v>
      </c>
      <c r="C62" s="193"/>
      <c r="D62" s="193"/>
      <c r="E62" s="193"/>
      <c r="F62" s="193"/>
      <c r="G62" s="193"/>
      <c r="H62" s="194"/>
    </row>
    <row r="63" spans="1:23" ht="25.35">
      <c r="A63" s="226"/>
      <c r="B63" s="266" t="s">
        <v>324</v>
      </c>
      <c r="C63" s="149" t="s">
        <v>31</v>
      </c>
      <c r="D63" s="210">
        <v>5</v>
      </c>
      <c r="E63" s="219"/>
      <c r="F63" s="263">
        <f t="shared" ref="F63" si="1">D63*E63</f>
        <v>0</v>
      </c>
      <c r="G63" s="426">
        <v>6</v>
      </c>
      <c r="H63" s="427">
        <v>-1</v>
      </c>
    </row>
    <row r="64" spans="1:23">
      <c r="A64" s="226"/>
      <c r="B64" s="266"/>
      <c r="D64" s="210"/>
      <c r="E64" s="219"/>
      <c r="F64" s="263"/>
      <c r="G64" s="210"/>
      <c r="H64" s="194"/>
    </row>
    <row r="65" spans="1:23" ht="152">
      <c r="A65" s="226">
        <f>COUNT($A$1:A63)+1</f>
        <v>9</v>
      </c>
      <c r="B65" s="136" t="s">
        <v>800</v>
      </c>
      <c r="D65" s="210"/>
      <c r="E65" s="219"/>
      <c r="F65" s="263"/>
      <c r="G65" s="210"/>
      <c r="H65" s="194"/>
    </row>
    <row r="66" spans="1:23" ht="25.35">
      <c r="A66" s="226"/>
      <c r="B66" s="266" t="s">
        <v>325</v>
      </c>
      <c r="C66" s="149" t="s">
        <v>31</v>
      </c>
      <c r="D66" s="210">
        <v>5</v>
      </c>
      <c r="E66" s="219"/>
      <c r="F66" s="263">
        <f t="shared" ref="F66:F69" si="2">D66*E66</f>
        <v>0</v>
      </c>
      <c r="G66" s="426">
        <v>6</v>
      </c>
      <c r="H66" s="427">
        <v>-1</v>
      </c>
    </row>
    <row r="67" spans="1:23">
      <c r="A67" s="226"/>
      <c r="B67" s="266"/>
      <c r="D67" s="210"/>
      <c r="E67" s="219"/>
      <c r="F67" s="263"/>
      <c r="G67" s="210"/>
      <c r="H67" s="194"/>
    </row>
    <row r="68" spans="1:23" s="148" customFormat="1" ht="38">
      <c r="A68" s="226">
        <f>COUNT($A$1:A65)+1</f>
        <v>10</v>
      </c>
      <c r="B68" s="136" t="s">
        <v>801</v>
      </c>
      <c r="D68" s="277"/>
      <c r="E68" s="70"/>
      <c r="F68" s="277"/>
      <c r="G68" s="277"/>
      <c r="H68" s="194"/>
    </row>
    <row r="69" spans="1:23" s="148" customFormat="1">
      <c r="A69" s="275"/>
      <c r="B69" s="266" t="s">
        <v>326</v>
      </c>
      <c r="C69" s="149" t="s">
        <v>32</v>
      </c>
      <c r="D69" s="210">
        <v>5</v>
      </c>
      <c r="E69" s="219"/>
      <c r="F69" s="263">
        <f t="shared" si="2"/>
        <v>0</v>
      </c>
      <c r="G69" s="426">
        <v>6</v>
      </c>
      <c r="H69" s="427">
        <v>-1</v>
      </c>
    </row>
    <row r="70" spans="1:23" ht="12.75" customHeight="1">
      <c r="A70" s="226"/>
      <c r="B70" s="136"/>
      <c r="D70" s="206"/>
      <c r="E70" s="181"/>
      <c r="F70" s="263"/>
      <c r="G70" s="206"/>
      <c r="H70" s="194"/>
    </row>
    <row r="71" spans="1:23" ht="88.7">
      <c r="A71" s="226">
        <f>COUNT($A$1:A69)+1</f>
        <v>11</v>
      </c>
      <c r="B71" s="64" t="s">
        <v>802</v>
      </c>
      <c r="D71" s="220"/>
      <c r="E71" s="181"/>
      <c r="F71" s="67"/>
      <c r="G71" s="220"/>
      <c r="H71" s="204"/>
      <c r="I71" s="265"/>
      <c r="K71" s="193"/>
      <c r="L71" s="193"/>
      <c r="M71" s="193"/>
      <c r="N71" s="193"/>
      <c r="O71" s="193"/>
      <c r="P71" s="193"/>
      <c r="Q71" s="193"/>
      <c r="R71" s="193"/>
      <c r="S71" s="193"/>
      <c r="T71" s="193"/>
      <c r="U71" s="193"/>
      <c r="V71" s="193"/>
      <c r="W71" s="193"/>
    </row>
    <row r="72" spans="1:23">
      <c r="A72" s="63"/>
      <c r="B72" s="68" t="s">
        <v>327</v>
      </c>
      <c r="D72" s="220"/>
      <c r="E72" s="181"/>
      <c r="F72" s="67"/>
      <c r="G72" s="220"/>
      <c r="H72" s="424"/>
      <c r="J72" s="279"/>
      <c r="K72" s="279"/>
      <c r="L72" s="193"/>
      <c r="M72" s="193"/>
      <c r="N72" s="193"/>
      <c r="O72" s="193"/>
      <c r="P72" s="193"/>
      <c r="Q72" s="193"/>
      <c r="R72" s="193"/>
      <c r="S72" s="193"/>
      <c r="T72" s="193"/>
      <c r="U72" s="193"/>
      <c r="V72" s="193"/>
      <c r="W72" s="193"/>
    </row>
    <row r="73" spans="1:23">
      <c r="B73" s="193" t="s">
        <v>328</v>
      </c>
      <c r="C73" s="149" t="s">
        <v>7</v>
      </c>
      <c r="D73" s="210">
        <v>315</v>
      </c>
      <c r="E73" s="181"/>
      <c r="F73" s="67">
        <f t="shared" ref="F73:F79" si="3">D73*E73</f>
        <v>0</v>
      </c>
      <c r="G73" s="426">
        <v>325</v>
      </c>
      <c r="H73" s="428">
        <v>-10</v>
      </c>
      <c r="L73" s="281"/>
    </row>
    <row r="74" spans="1:23">
      <c r="B74" s="193" t="s">
        <v>329</v>
      </c>
      <c r="C74" s="65" t="s">
        <v>7</v>
      </c>
      <c r="D74" s="277">
        <v>54</v>
      </c>
      <c r="E74" s="181"/>
      <c r="F74" s="67">
        <f t="shared" si="3"/>
        <v>0</v>
      </c>
      <c r="G74" s="277">
        <v>54</v>
      </c>
      <c r="H74" s="66"/>
      <c r="I74" s="283"/>
      <c r="J74" s="284"/>
      <c r="K74" s="66"/>
      <c r="L74" s="281"/>
      <c r="N74" s="193"/>
      <c r="O74" s="193"/>
      <c r="P74" s="193"/>
      <c r="Q74" s="193"/>
      <c r="R74" s="193"/>
      <c r="S74" s="193"/>
      <c r="T74" s="193"/>
      <c r="U74" s="193"/>
      <c r="V74" s="193"/>
      <c r="W74" s="193"/>
    </row>
    <row r="75" spans="1:23">
      <c r="B75" s="193" t="s">
        <v>330</v>
      </c>
      <c r="C75" s="65" t="s">
        <v>7</v>
      </c>
      <c r="D75" s="148">
        <v>44</v>
      </c>
      <c r="E75" s="181"/>
      <c r="F75" s="67">
        <f t="shared" si="3"/>
        <v>0</v>
      </c>
      <c r="G75" s="148">
        <v>44</v>
      </c>
      <c r="H75" s="66"/>
      <c r="I75" s="283"/>
      <c r="J75" s="284"/>
      <c r="K75" s="66"/>
      <c r="L75" s="281"/>
      <c r="N75" s="193"/>
      <c r="O75" s="193"/>
      <c r="P75" s="193"/>
      <c r="Q75" s="193"/>
      <c r="R75" s="193"/>
      <c r="S75" s="193"/>
      <c r="T75" s="193"/>
      <c r="U75" s="193"/>
      <c r="V75" s="193"/>
      <c r="W75" s="193"/>
    </row>
    <row r="76" spans="1:23">
      <c r="B76" s="193" t="s">
        <v>331</v>
      </c>
      <c r="C76" s="65" t="s">
        <v>7</v>
      </c>
      <c r="D76" s="148">
        <v>45</v>
      </c>
      <c r="E76" s="181"/>
      <c r="F76" s="67">
        <f t="shared" si="3"/>
        <v>0</v>
      </c>
      <c r="G76" s="148">
        <v>45</v>
      </c>
      <c r="H76" s="66"/>
      <c r="I76" s="283"/>
      <c r="J76" s="284"/>
      <c r="K76" s="66"/>
      <c r="L76" s="281"/>
      <c r="N76" s="193"/>
      <c r="O76" s="193"/>
      <c r="P76" s="193"/>
      <c r="Q76" s="193"/>
      <c r="R76" s="193"/>
      <c r="S76" s="193"/>
      <c r="T76" s="193"/>
      <c r="U76" s="193"/>
      <c r="V76" s="193"/>
      <c r="W76" s="193"/>
    </row>
    <row r="77" spans="1:23">
      <c r="B77" s="193" t="s">
        <v>26</v>
      </c>
      <c r="C77" s="65" t="s">
        <v>7</v>
      </c>
      <c r="D77" s="148">
        <v>40</v>
      </c>
      <c r="E77" s="181"/>
      <c r="F77" s="67">
        <f t="shared" si="3"/>
        <v>0</v>
      </c>
      <c r="G77" s="148">
        <v>40</v>
      </c>
      <c r="H77" s="66"/>
      <c r="I77" s="283"/>
      <c r="J77" s="284"/>
      <c r="K77" s="66"/>
      <c r="L77" s="281"/>
      <c r="N77" s="193"/>
      <c r="O77" s="193"/>
      <c r="P77" s="193"/>
      <c r="Q77" s="193"/>
      <c r="R77" s="193"/>
      <c r="S77" s="193"/>
      <c r="T77" s="193"/>
      <c r="U77" s="193"/>
      <c r="V77" s="193"/>
      <c r="W77" s="193"/>
    </row>
    <row r="78" spans="1:23">
      <c r="B78" s="193" t="s">
        <v>276</v>
      </c>
      <c r="C78" s="65" t="s">
        <v>7</v>
      </c>
      <c r="D78" s="148">
        <v>60</v>
      </c>
      <c r="E78" s="181"/>
      <c r="F78" s="67">
        <f t="shared" si="3"/>
        <v>0</v>
      </c>
      <c r="G78" s="148">
        <v>60</v>
      </c>
      <c r="H78" s="66"/>
      <c r="I78" s="283"/>
      <c r="J78" s="284"/>
      <c r="K78" s="66"/>
      <c r="L78" s="281"/>
      <c r="N78" s="193"/>
      <c r="O78" s="193"/>
      <c r="P78" s="193"/>
      <c r="Q78" s="193"/>
      <c r="R78" s="193"/>
      <c r="S78" s="193"/>
      <c r="T78" s="193"/>
      <c r="U78" s="193"/>
      <c r="V78" s="193"/>
      <c r="W78" s="193"/>
    </row>
    <row r="79" spans="1:23" ht="12" customHeight="1">
      <c r="B79" s="193" t="s">
        <v>332</v>
      </c>
      <c r="C79" s="65" t="s">
        <v>7</v>
      </c>
      <c r="D79" s="148">
        <v>284</v>
      </c>
      <c r="E79" s="181"/>
      <c r="F79" s="67">
        <f t="shared" si="3"/>
        <v>0</v>
      </c>
      <c r="G79" s="148">
        <v>284</v>
      </c>
      <c r="H79" s="194"/>
      <c r="I79" s="283"/>
      <c r="J79" s="284"/>
      <c r="K79" s="193"/>
      <c r="L79" s="281"/>
      <c r="N79" s="193"/>
      <c r="O79" s="193"/>
      <c r="P79" s="193"/>
      <c r="Q79" s="193"/>
      <c r="R79" s="193"/>
      <c r="S79" s="193"/>
      <c r="T79" s="193"/>
      <c r="U79" s="193"/>
      <c r="V79" s="193"/>
      <c r="W79" s="193"/>
    </row>
    <row r="80" spans="1:23" ht="12" customHeight="1">
      <c r="C80" s="65"/>
      <c r="D80" s="148"/>
      <c r="E80" s="181"/>
      <c r="F80" s="67"/>
      <c r="G80" s="148"/>
      <c r="H80" s="194"/>
      <c r="I80" s="283"/>
      <c r="J80" s="284"/>
      <c r="K80" s="193"/>
      <c r="L80" s="193"/>
      <c r="M80" s="193"/>
      <c r="N80" s="193"/>
      <c r="O80" s="193"/>
      <c r="P80" s="193"/>
      <c r="Q80" s="193"/>
      <c r="R80" s="193"/>
      <c r="S80" s="193"/>
      <c r="T80" s="193"/>
      <c r="U80" s="193"/>
      <c r="V80" s="193"/>
      <c r="W80" s="193"/>
    </row>
    <row r="81" spans="1:23" ht="114">
      <c r="A81" s="63">
        <f>COUNT($A$4:A80)+1</f>
        <v>12</v>
      </c>
      <c r="B81" s="136" t="s">
        <v>803</v>
      </c>
      <c r="D81" s="220"/>
      <c r="E81" s="219"/>
      <c r="F81" s="263"/>
      <c r="G81" s="220"/>
      <c r="H81" s="219"/>
    </row>
    <row r="82" spans="1:23">
      <c r="A82" s="226"/>
      <c r="B82" s="266" t="s">
        <v>333</v>
      </c>
      <c r="D82" s="220"/>
      <c r="E82" s="219"/>
      <c r="F82" s="263"/>
      <c r="G82" s="220"/>
      <c r="H82" s="219"/>
    </row>
    <row r="83" spans="1:23">
      <c r="B83" s="193" t="s">
        <v>328</v>
      </c>
      <c r="C83" s="149" t="s">
        <v>7</v>
      </c>
      <c r="D83" s="210">
        <v>205</v>
      </c>
      <c r="E83" s="181"/>
      <c r="F83" s="263">
        <f t="shared" ref="F83:F88" si="4">D83*E83</f>
        <v>0</v>
      </c>
      <c r="G83" s="210">
        <v>205</v>
      </c>
      <c r="H83" s="181"/>
      <c r="L83" s="281"/>
    </row>
    <row r="84" spans="1:23">
      <c r="B84" s="193" t="s">
        <v>330</v>
      </c>
      <c r="C84" s="149" t="s">
        <v>7</v>
      </c>
      <c r="D84" s="210">
        <v>30</v>
      </c>
      <c r="E84" s="181"/>
      <c r="F84" s="263">
        <f t="shared" si="4"/>
        <v>0</v>
      </c>
      <c r="G84" s="210">
        <v>30</v>
      </c>
      <c r="H84" s="181"/>
      <c r="L84" s="281"/>
    </row>
    <row r="85" spans="1:23">
      <c r="B85" s="193" t="s">
        <v>331</v>
      </c>
      <c r="C85" s="149" t="s">
        <v>7</v>
      </c>
      <c r="D85" s="210">
        <v>95</v>
      </c>
      <c r="E85" s="181"/>
      <c r="F85" s="263">
        <f t="shared" si="4"/>
        <v>0</v>
      </c>
      <c r="G85" s="210">
        <v>95</v>
      </c>
      <c r="H85" s="181"/>
      <c r="L85" s="281"/>
    </row>
    <row r="86" spans="1:23">
      <c r="B86" s="193" t="s">
        <v>26</v>
      </c>
      <c r="C86" s="149" t="s">
        <v>7</v>
      </c>
      <c r="D86" s="210">
        <v>42</v>
      </c>
      <c r="E86" s="181"/>
      <c r="F86" s="263">
        <f t="shared" si="4"/>
        <v>0</v>
      </c>
      <c r="G86" s="210">
        <v>42</v>
      </c>
      <c r="H86" s="181"/>
      <c r="L86" s="281"/>
    </row>
    <row r="87" spans="1:23">
      <c r="B87" s="193" t="s">
        <v>276</v>
      </c>
      <c r="C87" s="149" t="s">
        <v>7</v>
      </c>
      <c r="D87" s="210">
        <v>28</v>
      </c>
      <c r="E87" s="181"/>
      <c r="F87" s="263">
        <f t="shared" si="4"/>
        <v>0</v>
      </c>
      <c r="G87" s="210">
        <v>28</v>
      </c>
      <c r="H87" s="181"/>
      <c r="L87" s="281"/>
    </row>
    <row r="88" spans="1:23">
      <c r="B88" s="193" t="s">
        <v>332</v>
      </c>
      <c r="C88" s="149" t="s">
        <v>7</v>
      </c>
      <c r="D88" s="210">
        <v>60</v>
      </c>
      <c r="E88" s="181"/>
      <c r="F88" s="263">
        <f t="shared" si="4"/>
        <v>0</v>
      </c>
      <c r="G88" s="210">
        <v>60</v>
      </c>
      <c r="H88" s="181"/>
      <c r="L88" s="281"/>
    </row>
    <row r="89" spans="1:23">
      <c r="B89" s="148"/>
      <c r="D89" s="210"/>
      <c r="E89" s="219"/>
      <c r="F89" s="263"/>
      <c r="G89" s="210"/>
      <c r="H89" s="194"/>
    </row>
    <row r="90" spans="1:23" ht="63.35">
      <c r="A90" s="63">
        <f>COUNT($A$4:A89)+1</f>
        <v>13</v>
      </c>
      <c r="B90" s="64" t="s">
        <v>804</v>
      </c>
      <c r="D90" s="220"/>
      <c r="E90" s="181"/>
      <c r="F90" s="67"/>
      <c r="G90" s="220"/>
      <c r="H90" s="66"/>
      <c r="K90" s="193"/>
      <c r="L90" s="193"/>
      <c r="M90" s="193"/>
      <c r="N90" s="193"/>
      <c r="O90" s="193"/>
      <c r="P90" s="193"/>
      <c r="Q90" s="193"/>
      <c r="R90" s="193"/>
      <c r="S90" s="193"/>
      <c r="T90" s="193"/>
      <c r="U90" s="193"/>
      <c r="V90" s="193"/>
      <c r="W90" s="193"/>
    </row>
    <row r="91" spans="1:23">
      <c r="B91" s="193" t="s">
        <v>281</v>
      </c>
      <c r="C91" s="65" t="s">
        <v>7</v>
      </c>
      <c r="D91" s="66">
        <v>118</v>
      </c>
      <c r="E91" s="181"/>
      <c r="F91" s="67">
        <f t="shared" ref="F91:F92" si="5">D91*E91</f>
        <v>0</v>
      </c>
      <c r="G91" s="66">
        <v>118</v>
      </c>
      <c r="H91" s="66"/>
      <c r="I91" s="283"/>
      <c r="J91" s="284"/>
      <c r="K91" s="193"/>
      <c r="L91" s="193"/>
      <c r="M91" s="193"/>
      <c r="N91" s="193"/>
      <c r="O91" s="193"/>
      <c r="P91" s="193"/>
      <c r="Q91" s="193"/>
      <c r="R91" s="193"/>
      <c r="S91" s="193"/>
      <c r="T91" s="193"/>
      <c r="U91" s="193"/>
      <c r="V91" s="193"/>
      <c r="W91" s="193"/>
    </row>
    <row r="92" spans="1:23">
      <c r="B92" s="193" t="s">
        <v>334</v>
      </c>
      <c r="C92" s="65" t="s">
        <v>7</v>
      </c>
      <c r="D92" s="66">
        <v>6</v>
      </c>
      <c r="E92" s="181"/>
      <c r="F92" s="67">
        <f t="shared" si="5"/>
        <v>0</v>
      </c>
      <c r="G92" s="66">
        <v>6</v>
      </c>
      <c r="H92" s="66"/>
      <c r="I92" s="283"/>
      <c r="J92" s="284"/>
      <c r="K92" s="193"/>
      <c r="L92" s="193"/>
      <c r="M92" s="193"/>
      <c r="N92" s="193"/>
      <c r="O92" s="193"/>
      <c r="P92" s="193"/>
      <c r="Q92" s="193"/>
      <c r="R92" s="193"/>
      <c r="S92" s="193"/>
      <c r="T92" s="193"/>
      <c r="U92" s="193"/>
      <c r="V92" s="193"/>
      <c r="W92" s="193"/>
    </row>
    <row r="93" spans="1:23">
      <c r="C93" s="65"/>
      <c r="D93" s="66"/>
      <c r="E93" s="181"/>
      <c r="F93" s="67"/>
      <c r="G93" s="66"/>
      <c r="H93" s="66"/>
      <c r="I93" s="283"/>
      <c r="J93" s="284"/>
      <c r="K93" s="193"/>
      <c r="L93" s="193"/>
      <c r="M93" s="193"/>
      <c r="N93" s="193"/>
      <c r="O93" s="193"/>
      <c r="P93" s="193"/>
      <c r="Q93" s="193"/>
      <c r="R93" s="193"/>
      <c r="S93" s="193"/>
      <c r="T93" s="193"/>
      <c r="U93" s="193"/>
      <c r="V93" s="193"/>
      <c r="W93" s="193"/>
    </row>
    <row r="94" spans="1:23" ht="63.35">
      <c r="A94" s="63">
        <f>COUNT($A$4:A93)+1</f>
        <v>14</v>
      </c>
      <c r="B94" s="285" t="s">
        <v>805</v>
      </c>
      <c r="C94" s="286"/>
      <c r="D94" s="287"/>
      <c r="E94" s="181"/>
      <c r="F94" s="67"/>
      <c r="G94" s="287"/>
      <c r="H94" s="194"/>
      <c r="K94" s="193"/>
      <c r="L94" s="193"/>
      <c r="M94" s="193"/>
      <c r="N94" s="193"/>
      <c r="O94" s="193"/>
      <c r="P94" s="193"/>
      <c r="Q94" s="193"/>
      <c r="R94" s="193"/>
      <c r="S94" s="193"/>
      <c r="T94" s="193"/>
      <c r="U94" s="193"/>
      <c r="V94" s="193"/>
      <c r="W94" s="193"/>
    </row>
    <row r="95" spans="1:23">
      <c r="B95" s="288" t="s">
        <v>806</v>
      </c>
      <c r="C95" s="286"/>
      <c r="D95" s="287"/>
      <c r="E95" s="181"/>
      <c r="F95" s="67"/>
      <c r="G95" s="287"/>
      <c r="H95" s="194"/>
      <c r="K95" s="193"/>
      <c r="L95" s="193"/>
      <c r="M95" s="193"/>
      <c r="N95" s="193"/>
      <c r="O95" s="193"/>
      <c r="P95" s="193"/>
      <c r="Q95" s="193"/>
      <c r="R95" s="193"/>
      <c r="S95" s="193"/>
      <c r="T95" s="193"/>
      <c r="U95" s="193"/>
      <c r="V95" s="193"/>
      <c r="W95" s="193"/>
    </row>
    <row r="96" spans="1:23">
      <c r="B96" s="288" t="s">
        <v>36</v>
      </c>
      <c r="C96" s="286"/>
      <c r="D96" s="287"/>
      <c r="E96" s="181"/>
      <c r="F96" s="67"/>
      <c r="G96" s="287"/>
      <c r="H96" s="194"/>
      <c r="K96" s="193"/>
      <c r="L96" s="193"/>
      <c r="M96" s="193"/>
      <c r="N96" s="193"/>
      <c r="O96" s="193"/>
      <c r="P96" s="193"/>
      <c r="Q96" s="193"/>
      <c r="R96" s="193"/>
      <c r="S96" s="193"/>
      <c r="T96" s="193"/>
      <c r="U96" s="193"/>
      <c r="V96" s="193"/>
      <c r="W96" s="193"/>
    </row>
    <row r="97" spans="1:23" ht="24.75" customHeight="1">
      <c r="B97" s="288" t="s">
        <v>335</v>
      </c>
      <c r="C97" s="286"/>
      <c r="D97" s="287"/>
      <c r="E97" s="181"/>
      <c r="F97" s="67"/>
      <c r="G97" s="287"/>
      <c r="H97" s="194"/>
      <c r="I97" s="278"/>
      <c r="K97" s="193"/>
      <c r="L97" s="193"/>
      <c r="M97" s="193"/>
      <c r="N97" s="193"/>
      <c r="O97" s="193"/>
      <c r="P97" s="193"/>
      <c r="Q97" s="193"/>
      <c r="R97" s="193"/>
      <c r="S97" s="193"/>
      <c r="T97" s="193"/>
      <c r="U97" s="193"/>
      <c r="V97" s="193"/>
      <c r="W97" s="193"/>
    </row>
    <row r="98" spans="1:23">
      <c r="B98" s="288" t="s">
        <v>336</v>
      </c>
      <c r="C98" s="286"/>
      <c r="D98" s="287"/>
      <c r="E98" s="181"/>
      <c r="F98" s="67"/>
      <c r="G98" s="287"/>
      <c r="H98" s="194"/>
      <c r="I98" s="278"/>
      <c r="K98" s="193"/>
      <c r="L98" s="193"/>
      <c r="M98" s="193"/>
      <c r="N98" s="193"/>
      <c r="O98" s="193"/>
      <c r="P98" s="193"/>
      <c r="Q98" s="193"/>
      <c r="R98" s="193"/>
      <c r="S98" s="193"/>
      <c r="T98" s="193"/>
      <c r="U98" s="193"/>
      <c r="V98" s="193"/>
      <c r="W98" s="193"/>
    </row>
    <row r="99" spans="1:23" s="148" customFormat="1">
      <c r="A99" s="214"/>
      <c r="B99" s="221" t="s">
        <v>337</v>
      </c>
      <c r="C99" s="289" t="s">
        <v>7</v>
      </c>
      <c r="D99" s="290">
        <f t="shared" ref="D99:D105" si="6">D73</f>
        <v>315</v>
      </c>
      <c r="E99" s="181"/>
      <c r="F99" s="262">
        <f t="shared" ref="F99:F105" si="7">D99*E99</f>
        <v>0</v>
      </c>
      <c r="G99" s="429">
        <f t="shared" ref="G99:G105" si="8">G73</f>
        <v>325</v>
      </c>
      <c r="H99" s="430">
        <v>-10</v>
      </c>
      <c r="I99" s="292"/>
    </row>
    <row r="100" spans="1:23" s="148" customFormat="1">
      <c r="A100" s="214"/>
      <c r="B100" s="221" t="s">
        <v>338</v>
      </c>
      <c r="C100" s="289" t="s">
        <v>7</v>
      </c>
      <c r="D100" s="290">
        <f t="shared" si="6"/>
        <v>54</v>
      </c>
      <c r="E100" s="181"/>
      <c r="F100" s="262">
        <f t="shared" si="7"/>
        <v>0</v>
      </c>
      <c r="G100" s="290">
        <f t="shared" si="8"/>
        <v>54</v>
      </c>
      <c r="H100" s="395"/>
      <c r="I100" s="292"/>
    </row>
    <row r="101" spans="1:23" s="148" customFormat="1">
      <c r="A101" s="214"/>
      <c r="B101" s="221" t="s">
        <v>339</v>
      </c>
      <c r="C101" s="289" t="s">
        <v>7</v>
      </c>
      <c r="D101" s="290">
        <f t="shared" si="6"/>
        <v>44</v>
      </c>
      <c r="E101" s="181"/>
      <c r="F101" s="262">
        <f t="shared" si="7"/>
        <v>0</v>
      </c>
      <c r="G101" s="290">
        <f t="shared" si="8"/>
        <v>44</v>
      </c>
      <c r="H101" s="395"/>
      <c r="I101" s="292"/>
    </row>
    <row r="102" spans="1:23" s="148" customFormat="1">
      <c r="A102" s="214"/>
      <c r="B102" s="221" t="s">
        <v>340</v>
      </c>
      <c r="C102" s="289" t="s">
        <v>7</v>
      </c>
      <c r="D102" s="290">
        <f t="shared" si="6"/>
        <v>45</v>
      </c>
      <c r="E102" s="181"/>
      <c r="F102" s="262">
        <f t="shared" si="7"/>
        <v>0</v>
      </c>
      <c r="G102" s="290">
        <f t="shared" si="8"/>
        <v>45</v>
      </c>
      <c r="H102" s="395"/>
      <c r="I102" s="292"/>
    </row>
    <row r="103" spans="1:23" s="148" customFormat="1">
      <c r="A103" s="214"/>
      <c r="B103" s="221" t="s">
        <v>341</v>
      </c>
      <c r="C103" s="289" t="s">
        <v>7</v>
      </c>
      <c r="D103" s="290">
        <f t="shared" si="6"/>
        <v>40</v>
      </c>
      <c r="E103" s="181"/>
      <c r="F103" s="262">
        <f t="shared" si="7"/>
        <v>0</v>
      </c>
      <c r="G103" s="290">
        <f t="shared" si="8"/>
        <v>40</v>
      </c>
      <c r="H103" s="395"/>
      <c r="I103" s="292"/>
    </row>
    <row r="104" spans="1:23" s="148" customFormat="1">
      <c r="A104" s="214"/>
      <c r="B104" s="221" t="s">
        <v>342</v>
      </c>
      <c r="C104" s="289" t="s">
        <v>7</v>
      </c>
      <c r="D104" s="290">
        <f t="shared" si="6"/>
        <v>60</v>
      </c>
      <c r="E104" s="181"/>
      <c r="F104" s="262">
        <f t="shared" si="7"/>
        <v>0</v>
      </c>
      <c r="G104" s="290">
        <f t="shared" si="8"/>
        <v>60</v>
      </c>
      <c r="H104" s="395"/>
      <c r="I104" s="292"/>
    </row>
    <row r="105" spans="1:23" s="148" customFormat="1">
      <c r="A105" s="214"/>
      <c r="B105" s="221" t="s">
        <v>343</v>
      </c>
      <c r="C105" s="289" t="s">
        <v>7</v>
      </c>
      <c r="D105" s="290">
        <f t="shared" si="6"/>
        <v>284</v>
      </c>
      <c r="E105" s="181"/>
      <c r="F105" s="262">
        <f t="shared" si="7"/>
        <v>0</v>
      </c>
      <c r="G105" s="290">
        <f t="shared" si="8"/>
        <v>284</v>
      </c>
      <c r="H105" s="395"/>
      <c r="I105" s="292"/>
    </row>
    <row r="106" spans="1:23">
      <c r="C106" s="65"/>
      <c r="D106" s="66"/>
      <c r="E106" s="181"/>
      <c r="F106" s="67"/>
      <c r="G106" s="66"/>
      <c r="H106" s="194"/>
      <c r="I106" s="282"/>
      <c r="J106" s="148"/>
      <c r="K106" s="193"/>
      <c r="L106" s="193"/>
      <c r="M106" s="193"/>
      <c r="N106" s="193"/>
      <c r="O106" s="193"/>
      <c r="P106" s="193"/>
      <c r="Q106" s="193"/>
      <c r="R106" s="193"/>
      <c r="S106" s="193"/>
      <c r="T106" s="193"/>
      <c r="U106" s="193"/>
      <c r="V106" s="193"/>
      <c r="W106" s="193"/>
    </row>
    <row r="107" spans="1:23" ht="50.7">
      <c r="A107" s="63">
        <f>COUNT($A$4:A106)+1</f>
        <v>15</v>
      </c>
      <c r="B107" s="64" t="s">
        <v>807</v>
      </c>
      <c r="C107" s="65"/>
      <c r="D107" s="66"/>
      <c r="E107" s="181"/>
      <c r="F107" s="67"/>
      <c r="G107" s="66"/>
      <c r="H107" s="219"/>
      <c r="I107" s="282"/>
      <c r="J107" s="148"/>
      <c r="K107" s="193"/>
      <c r="L107" s="193"/>
      <c r="M107" s="193"/>
      <c r="N107" s="193"/>
      <c r="O107" s="193"/>
      <c r="P107" s="193"/>
      <c r="Q107" s="193"/>
      <c r="R107" s="193"/>
      <c r="S107" s="193"/>
      <c r="T107" s="193"/>
      <c r="U107" s="193"/>
      <c r="V107" s="193"/>
      <c r="W107" s="193"/>
    </row>
    <row r="108" spans="1:23">
      <c r="A108" s="244"/>
      <c r="B108" s="68" t="s">
        <v>808</v>
      </c>
      <c r="C108" s="65"/>
      <c r="D108" s="66"/>
      <c r="E108" s="181"/>
      <c r="F108" s="67"/>
      <c r="G108" s="66"/>
      <c r="H108" s="219"/>
      <c r="I108" s="282"/>
      <c r="J108" s="148"/>
      <c r="K108" s="193"/>
      <c r="L108" s="193"/>
      <c r="M108" s="193"/>
      <c r="N108" s="193"/>
      <c r="O108" s="193"/>
      <c r="P108" s="193"/>
      <c r="Q108" s="193"/>
      <c r="R108" s="193"/>
      <c r="S108" s="193"/>
      <c r="T108" s="193"/>
      <c r="U108" s="193"/>
      <c r="V108" s="193"/>
      <c r="W108" s="193"/>
    </row>
    <row r="109" spans="1:23">
      <c r="A109" s="244"/>
      <c r="B109" s="68" t="s">
        <v>809</v>
      </c>
      <c r="C109" s="65"/>
      <c r="D109" s="66"/>
      <c r="E109" s="181"/>
      <c r="F109" s="67"/>
      <c r="G109" s="66"/>
      <c r="H109" s="219"/>
      <c r="I109" s="282"/>
      <c r="J109" s="148"/>
      <c r="K109" s="193"/>
      <c r="L109" s="193"/>
      <c r="M109" s="193"/>
      <c r="N109" s="193"/>
      <c r="O109" s="193"/>
      <c r="P109" s="193"/>
      <c r="Q109" s="193"/>
      <c r="R109" s="193"/>
      <c r="S109" s="193"/>
      <c r="T109" s="193"/>
      <c r="U109" s="193"/>
      <c r="V109" s="193"/>
      <c r="W109" s="193"/>
    </row>
    <row r="110" spans="1:23">
      <c r="A110" s="244"/>
      <c r="B110" s="68" t="s">
        <v>344</v>
      </c>
      <c r="C110" s="65"/>
      <c r="D110" s="66"/>
      <c r="E110" s="181"/>
      <c r="F110" s="67"/>
      <c r="G110" s="66"/>
      <c r="H110" s="219"/>
      <c r="I110" s="282"/>
      <c r="J110" s="148"/>
      <c r="K110" s="193"/>
      <c r="L110" s="193"/>
      <c r="M110" s="193"/>
      <c r="N110" s="193"/>
      <c r="O110" s="193"/>
      <c r="P110" s="193"/>
      <c r="Q110" s="193"/>
      <c r="R110" s="193"/>
      <c r="S110" s="193"/>
      <c r="T110" s="193"/>
      <c r="U110" s="193"/>
      <c r="V110" s="193"/>
      <c r="W110" s="193"/>
    </row>
    <row r="111" spans="1:23">
      <c r="A111" s="244"/>
      <c r="B111" s="68" t="s">
        <v>345</v>
      </c>
      <c r="C111" s="65"/>
      <c r="D111" s="66"/>
      <c r="E111" s="181"/>
      <c r="F111" s="67"/>
      <c r="G111" s="66"/>
      <c r="H111" s="421"/>
      <c r="I111" s="282"/>
      <c r="J111" s="148"/>
      <c r="K111" s="193"/>
      <c r="L111" s="193"/>
      <c r="M111" s="193"/>
      <c r="N111" s="193"/>
      <c r="O111" s="193"/>
      <c r="P111" s="193"/>
      <c r="Q111" s="193"/>
      <c r="R111" s="193"/>
      <c r="S111" s="193"/>
      <c r="T111" s="193"/>
      <c r="U111" s="193"/>
      <c r="V111" s="193"/>
      <c r="W111" s="193"/>
    </row>
    <row r="112" spans="1:23">
      <c r="B112" s="288" t="s">
        <v>336</v>
      </c>
      <c r="C112" s="286"/>
      <c r="D112" s="287"/>
      <c r="E112" s="181"/>
      <c r="F112" s="67"/>
      <c r="G112" s="287"/>
      <c r="H112" s="194"/>
      <c r="I112" s="278"/>
      <c r="K112" s="193"/>
      <c r="L112" s="193"/>
      <c r="M112" s="193"/>
      <c r="N112" s="193"/>
      <c r="O112" s="193"/>
      <c r="P112" s="193"/>
      <c r="Q112" s="193"/>
      <c r="R112" s="193"/>
      <c r="S112" s="193"/>
      <c r="T112" s="193"/>
      <c r="U112" s="193"/>
      <c r="V112" s="193"/>
      <c r="W112" s="193"/>
    </row>
    <row r="113" spans="1:23">
      <c r="A113" s="63"/>
      <c r="B113" s="164" t="s">
        <v>346</v>
      </c>
      <c r="C113" s="72" t="s">
        <v>7</v>
      </c>
      <c r="D113" s="66">
        <f t="shared" ref="D113:D119" si="9">D83</f>
        <v>205</v>
      </c>
      <c r="E113" s="209"/>
      <c r="F113" s="67">
        <f t="shared" ref="F113:F121" si="10">D113*E113</f>
        <v>0</v>
      </c>
      <c r="G113" s="66">
        <f t="shared" ref="G113:G119" si="11">G83</f>
        <v>205</v>
      </c>
      <c r="H113" s="219"/>
      <c r="I113" s="282"/>
      <c r="J113" s="148"/>
      <c r="K113" s="193"/>
      <c r="L113" s="193"/>
      <c r="M113" s="193"/>
      <c r="N113" s="193"/>
      <c r="O113" s="193"/>
      <c r="P113" s="193"/>
      <c r="Q113" s="193"/>
      <c r="R113" s="193"/>
      <c r="S113" s="193"/>
      <c r="T113" s="193"/>
      <c r="U113" s="193"/>
      <c r="V113" s="193"/>
      <c r="W113" s="193"/>
    </row>
    <row r="114" spans="1:23">
      <c r="A114" s="63"/>
      <c r="B114" s="164" t="s">
        <v>347</v>
      </c>
      <c r="C114" s="72" t="s">
        <v>7</v>
      </c>
      <c r="D114" s="66">
        <f t="shared" si="9"/>
        <v>30</v>
      </c>
      <c r="E114" s="209"/>
      <c r="F114" s="67">
        <f t="shared" si="10"/>
        <v>0</v>
      </c>
      <c r="G114" s="66">
        <f t="shared" si="11"/>
        <v>30</v>
      </c>
      <c r="H114" s="219"/>
      <c r="I114" s="282"/>
      <c r="J114" s="148"/>
      <c r="K114" s="193"/>
      <c r="L114" s="193"/>
      <c r="M114" s="193"/>
      <c r="N114" s="193"/>
      <c r="O114" s="193"/>
      <c r="P114" s="193"/>
      <c r="Q114" s="193"/>
      <c r="R114" s="193"/>
      <c r="S114" s="193"/>
      <c r="T114" s="193"/>
      <c r="U114" s="193"/>
      <c r="V114" s="193"/>
      <c r="W114" s="193"/>
    </row>
    <row r="115" spans="1:23">
      <c r="A115" s="63"/>
      <c r="B115" s="164" t="s">
        <v>348</v>
      </c>
      <c r="C115" s="72" t="s">
        <v>7</v>
      </c>
      <c r="D115" s="66">
        <f t="shared" si="9"/>
        <v>95</v>
      </c>
      <c r="E115" s="209"/>
      <c r="F115" s="67">
        <f t="shared" si="10"/>
        <v>0</v>
      </c>
      <c r="G115" s="66">
        <f t="shared" si="11"/>
        <v>95</v>
      </c>
      <c r="H115" s="219"/>
      <c r="I115" s="282"/>
      <c r="J115" s="148"/>
      <c r="K115" s="193"/>
      <c r="L115" s="193"/>
      <c r="M115" s="193"/>
      <c r="N115" s="193"/>
      <c r="O115" s="193"/>
      <c r="P115" s="193"/>
      <c r="Q115" s="193"/>
      <c r="R115" s="193"/>
      <c r="S115" s="193"/>
      <c r="T115" s="193"/>
      <c r="U115" s="193"/>
      <c r="V115" s="193"/>
      <c r="W115" s="193"/>
    </row>
    <row r="116" spans="1:23">
      <c r="A116" s="63"/>
      <c r="B116" s="164" t="s">
        <v>349</v>
      </c>
      <c r="C116" s="72" t="s">
        <v>7</v>
      </c>
      <c r="D116" s="66">
        <f t="shared" si="9"/>
        <v>42</v>
      </c>
      <c r="E116" s="209"/>
      <c r="F116" s="67">
        <f t="shared" si="10"/>
        <v>0</v>
      </c>
      <c r="G116" s="66">
        <f t="shared" si="11"/>
        <v>42</v>
      </c>
      <c r="H116" s="219"/>
      <c r="I116" s="282"/>
      <c r="J116" s="148"/>
      <c r="K116" s="193"/>
      <c r="L116" s="193"/>
      <c r="M116" s="193"/>
      <c r="N116" s="193"/>
      <c r="O116" s="193"/>
      <c r="P116" s="193"/>
      <c r="Q116" s="193"/>
      <c r="R116" s="193"/>
      <c r="S116" s="193"/>
      <c r="T116" s="193"/>
      <c r="U116" s="193"/>
      <c r="V116" s="193"/>
      <c r="W116" s="193"/>
    </row>
    <row r="117" spans="1:23">
      <c r="A117" s="63"/>
      <c r="B117" s="164" t="s">
        <v>350</v>
      </c>
      <c r="C117" s="72" t="s">
        <v>7</v>
      </c>
      <c r="D117" s="66">
        <f t="shared" si="9"/>
        <v>28</v>
      </c>
      <c r="E117" s="209"/>
      <c r="F117" s="67">
        <f t="shared" si="10"/>
        <v>0</v>
      </c>
      <c r="G117" s="66">
        <f t="shared" si="11"/>
        <v>28</v>
      </c>
      <c r="H117" s="219"/>
      <c r="I117" s="282"/>
      <c r="J117" s="148"/>
      <c r="K117" s="193"/>
      <c r="L117" s="193"/>
      <c r="M117" s="193"/>
      <c r="N117" s="193"/>
      <c r="O117" s="193"/>
      <c r="P117" s="193"/>
      <c r="Q117" s="193"/>
      <c r="R117" s="193"/>
      <c r="S117" s="193"/>
      <c r="T117" s="193"/>
      <c r="U117" s="193"/>
      <c r="V117" s="193"/>
      <c r="W117" s="193"/>
    </row>
    <row r="118" spans="1:23">
      <c r="A118" s="204"/>
      <c r="B118" s="164" t="s">
        <v>351</v>
      </c>
      <c r="C118" s="72" t="s">
        <v>7</v>
      </c>
      <c r="D118" s="66">
        <f t="shared" si="9"/>
        <v>60</v>
      </c>
      <c r="E118" s="209"/>
      <c r="F118" s="67">
        <f t="shared" si="10"/>
        <v>0</v>
      </c>
      <c r="G118" s="66">
        <f t="shared" si="11"/>
        <v>60</v>
      </c>
      <c r="H118" s="194"/>
      <c r="I118" s="282"/>
      <c r="J118" s="148"/>
      <c r="K118" s="193"/>
      <c r="L118" s="193"/>
      <c r="M118" s="193"/>
      <c r="N118" s="193"/>
      <c r="O118" s="193"/>
      <c r="P118" s="193"/>
      <c r="Q118" s="193"/>
      <c r="R118" s="193"/>
      <c r="S118" s="193"/>
      <c r="T118" s="193"/>
      <c r="U118" s="193"/>
      <c r="V118" s="193"/>
      <c r="W118" s="193"/>
    </row>
    <row r="119" spans="1:23" s="148" customFormat="1">
      <c r="A119" s="204"/>
      <c r="B119" s="164" t="s">
        <v>352</v>
      </c>
      <c r="C119" s="72" t="s">
        <v>7</v>
      </c>
      <c r="D119" s="66">
        <f t="shared" si="9"/>
        <v>0</v>
      </c>
      <c r="E119" s="209"/>
      <c r="F119" s="67">
        <f t="shared" si="10"/>
        <v>0</v>
      </c>
      <c r="G119" s="66">
        <f t="shared" si="11"/>
        <v>0</v>
      </c>
      <c r="H119" s="194"/>
      <c r="I119" s="282"/>
    </row>
    <row r="120" spans="1:23">
      <c r="A120" s="204"/>
      <c r="B120" s="164" t="s">
        <v>353</v>
      </c>
      <c r="C120" s="72" t="s">
        <v>7</v>
      </c>
      <c r="D120" s="66">
        <f>D91</f>
        <v>118</v>
      </c>
      <c r="E120" s="209"/>
      <c r="F120" s="67">
        <f t="shared" si="10"/>
        <v>0</v>
      </c>
      <c r="G120" s="66">
        <f>G91</f>
        <v>118</v>
      </c>
      <c r="H120" s="219"/>
      <c r="I120" s="282"/>
      <c r="J120" s="148"/>
      <c r="K120" s="193"/>
      <c r="L120" s="193"/>
      <c r="M120" s="193"/>
      <c r="N120" s="193"/>
      <c r="O120" s="193"/>
      <c r="P120" s="193"/>
      <c r="Q120" s="193"/>
      <c r="R120" s="193"/>
      <c r="S120" s="193"/>
      <c r="T120" s="193"/>
      <c r="U120" s="193"/>
      <c r="V120" s="193"/>
      <c r="W120" s="193"/>
    </row>
    <row r="121" spans="1:23">
      <c r="A121" s="204"/>
      <c r="B121" s="164" t="s">
        <v>354</v>
      </c>
      <c r="C121" s="72" t="s">
        <v>7</v>
      </c>
      <c r="D121" s="66">
        <f>D92</f>
        <v>6</v>
      </c>
      <c r="E121" s="209"/>
      <c r="F121" s="67">
        <f t="shared" si="10"/>
        <v>0</v>
      </c>
      <c r="G121" s="66">
        <f>G92</f>
        <v>6</v>
      </c>
      <c r="H121" s="219"/>
      <c r="I121" s="282"/>
      <c r="J121" s="148"/>
      <c r="K121" s="193"/>
      <c r="L121" s="193"/>
      <c r="M121" s="193"/>
      <c r="N121" s="193"/>
      <c r="O121" s="193"/>
      <c r="P121" s="193"/>
      <c r="Q121" s="193"/>
      <c r="R121" s="193"/>
      <c r="S121" s="193"/>
      <c r="T121" s="193"/>
      <c r="U121" s="193"/>
      <c r="V121" s="193"/>
      <c r="W121" s="193"/>
    </row>
    <row r="122" spans="1:23">
      <c r="A122" s="63"/>
      <c r="B122" s="94"/>
      <c r="C122" s="117"/>
      <c r="D122" s="118"/>
      <c r="E122" s="293"/>
      <c r="F122" s="294"/>
      <c r="G122" s="118"/>
      <c r="H122" s="194"/>
      <c r="K122" s="193"/>
      <c r="L122" s="193"/>
      <c r="M122" s="193"/>
      <c r="N122" s="193"/>
      <c r="O122" s="193"/>
      <c r="P122" s="193"/>
      <c r="Q122" s="193"/>
      <c r="R122" s="193"/>
      <c r="S122" s="193"/>
      <c r="T122" s="193"/>
      <c r="U122" s="193"/>
      <c r="V122" s="193"/>
      <c r="W122" s="193"/>
    </row>
    <row r="123" spans="1:23" ht="114">
      <c r="A123" s="63">
        <f>COUNT($A$4:A122)+1</f>
        <v>16</v>
      </c>
      <c r="B123" s="64" t="s">
        <v>810</v>
      </c>
      <c r="C123" s="65"/>
      <c r="D123" s="66"/>
      <c r="E123" s="181"/>
      <c r="F123" s="67"/>
      <c r="G123" s="66"/>
      <c r="H123" s="204"/>
      <c r="I123" s="147"/>
      <c r="J123" s="146"/>
      <c r="K123" s="193"/>
      <c r="L123" s="193"/>
      <c r="M123" s="193"/>
      <c r="N123" s="193"/>
      <c r="O123" s="193"/>
      <c r="P123" s="193"/>
      <c r="Q123" s="193"/>
      <c r="R123" s="193"/>
      <c r="S123" s="193"/>
      <c r="T123" s="193"/>
      <c r="U123" s="193"/>
      <c r="V123" s="193"/>
      <c r="W123" s="193"/>
    </row>
    <row r="124" spans="1:23">
      <c r="A124" s="244"/>
      <c r="B124" s="68" t="s">
        <v>355</v>
      </c>
      <c r="C124" s="65"/>
      <c r="D124" s="66"/>
      <c r="E124" s="181"/>
      <c r="F124" s="67"/>
      <c r="G124" s="66"/>
      <c r="H124" s="422"/>
      <c r="J124" s="296"/>
      <c r="K124" s="193"/>
      <c r="L124" s="193"/>
      <c r="M124" s="193"/>
      <c r="N124" s="193"/>
      <c r="O124" s="193"/>
      <c r="P124" s="193"/>
      <c r="R124" s="193"/>
      <c r="S124" s="193"/>
      <c r="T124" s="193"/>
      <c r="U124" s="193"/>
      <c r="V124" s="193"/>
      <c r="W124" s="193"/>
    </row>
    <row r="125" spans="1:23" ht="25.35">
      <c r="A125" s="244"/>
      <c r="B125" s="288" t="s">
        <v>356</v>
      </c>
      <c r="C125" s="65"/>
      <c r="D125" s="66"/>
      <c r="E125" s="181"/>
      <c r="F125" s="67"/>
      <c r="G125" s="66"/>
      <c r="H125" s="422"/>
      <c r="I125" s="295"/>
      <c r="K125" s="257">
        <v>35</v>
      </c>
      <c r="L125" s="257">
        <v>20</v>
      </c>
      <c r="M125" s="257">
        <f t="shared" ref="M125" si="12">K125+L125</f>
        <v>55</v>
      </c>
      <c r="N125" s="257">
        <f t="shared" ref="N125" si="13">M125/1000</f>
        <v>5.5E-2</v>
      </c>
      <c r="O125" s="257">
        <v>10</v>
      </c>
      <c r="P125" s="257">
        <f>O125*N125</f>
        <v>0.55000000000000004</v>
      </c>
      <c r="Q125" s="193"/>
      <c r="S125" s="193"/>
      <c r="T125" s="193"/>
      <c r="U125" s="193"/>
      <c r="V125" s="193"/>
      <c r="W125" s="193"/>
    </row>
    <row r="126" spans="1:23">
      <c r="A126" s="63"/>
      <c r="B126" s="164" t="s">
        <v>357</v>
      </c>
      <c r="C126" s="65" t="s">
        <v>358</v>
      </c>
      <c r="D126" s="66">
        <v>3</v>
      </c>
      <c r="E126" s="209"/>
      <c r="F126" s="67">
        <f t="shared" ref="F126" si="14">D126*E126</f>
        <v>0</v>
      </c>
      <c r="G126" s="66">
        <v>3</v>
      </c>
      <c r="H126" s="422"/>
      <c r="J126" s="297"/>
      <c r="K126" s="257">
        <v>76.099999999999994</v>
      </c>
      <c r="L126" s="257">
        <v>50</v>
      </c>
      <c r="M126" s="257">
        <f>K126+L126</f>
        <v>126.1</v>
      </c>
      <c r="N126" s="257">
        <f>M126/1000</f>
        <v>0.12609999999999999</v>
      </c>
      <c r="O126" s="257">
        <v>10</v>
      </c>
      <c r="P126" s="257">
        <f t="shared" ref="P126" si="15">O126*N126</f>
        <v>1.2609999999999999</v>
      </c>
      <c r="Q126" s="278" t="s">
        <v>359</v>
      </c>
      <c r="R126" s="193"/>
      <c r="S126" s="193"/>
      <c r="T126" s="193"/>
      <c r="U126" s="193"/>
      <c r="V126" s="193"/>
      <c r="W126" s="193"/>
    </row>
    <row r="127" spans="1:23" ht="12.75" customHeight="1">
      <c r="A127" s="298"/>
      <c r="B127" s="297"/>
      <c r="C127" s="65"/>
      <c r="D127" s="66"/>
      <c r="E127" s="299"/>
      <c r="F127" s="67"/>
      <c r="G127" s="66"/>
      <c r="H127" s="376"/>
      <c r="I127" s="300"/>
      <c r="J127" s="163"/>
      <c r="P127" s="257">
        <f>SUM(P125:P126)</f>
        <v>1.8109999999999999</v>
      </c>
      <c r="Q127" s="301">
        <f>P127*1.3</f>
        <v>2.3542999999999998</v>
      </c>
      <c r="R127" s="193"/>
      <c r="S127" s="193"/>
    </row>
    <row r="128" spans="1:23" ht="152">
      <c r="A128" s="63">
        <f>COUNT($A$4:A127)+1</f>
        <v>17</v>
      </c>
      <c r="B128" s="81" t="s">
        <v>811</v>
      </c>
      <c r="C128" s="302"/>
      <c r="D128" s="303"/>
      <c r="E128" s="163"/>
      <c r="F128" s="163"/>
      <c r="G128" s="303"/>
      <c r="H128" s="194"/>
      <c r="J128" s="163"/>
      <c r="K128" s="193"/>
      <c r="L128" s="193"/>
      <c r="M128" s="193"/>
      <c r="N128" s="193"/>
      <c r="O128" s="193"/>
      <c r="P128" s="193"/>
      <c r="Q128" s="193"/>
      <c r="S128" s="193"/>
    </row>
    <row r="129" spans="1:23" s="71" customFormat="1" ht="12.75" customHeight="1">
      <c r="A129" s="63"/>
      <c r="B129" s="94" t="s">
        <v>812</v>
      </c>
      <c r="C129" s="302"/>
      <c r="D129" s="304"/>
      <c r="E129" s="163"/>
      <c r="F129" s="163"/>
      <c r="G129" s="304"/>
      <c r="H129" s="318"/>
      <c r="I129" s="305"/>
      <c r="J129" s="163"/>
      <c r="R129" s="257"/>
      <c r="S129" s="193"/>
      <c r="T129" s="257"/>
      <c r="U129" s="239"/>
      <c r="V129" s="239"/>
      <c r="W129" s="239"/>
    </row>
    <row r="130" spans="1:23" s="71" customFormat="1" ht="12.75" customHeight="1">
      <c r="A130" s="63"/>
      <c r="B130" s="94" t="s">
        <v>809</v>
      </c>
      <c r="C130" s="302"/>
      <c r="D130" s="304"/>
      <c r="E130" s="163"/>
      <c r="F130" s="163"/>
      <c r="G130" s="304"/>
      <c r="H130" s="318"/>
      <c r="I130" s="305"/>
      <c r="J130" s="163"/>
      <c r="K130" s="147" t="s">
        <v>360</v>
      </c>
      <c r="L130" s="147" t="s">
        <v>361</v>
      </c>
      <c r="M130" s="147" t="s">
        <v>362</v>
      </c>
      <c r="N130" s="147" t="s">
        <v>363</v>
      </c>
      <c r="O130" s="147"/>
      <c r="P130" s="147"/>
      <c r="Q130" s="193"/>
      <c r="R130" s="257"/>
      <c r="S130" s="193"/>
      <c r="T130" s="239"/>
      <c r="U130" s="239"/>
      <c r="V130" s="239"/>
      <c r="W130" s="239"/>
    </row>
    <row r="131" spans="1:23" s="71" customFormat="1" ht="12.75" customHeight="1">
      <c r="A131" s="63"/>
      <c r="B131" s="94" t="s">
        <v>364</v>
      </c>
      <c r="C131" s="302"/>
      <c r="D131" s="304"/>
      <c r="E131" s="163"/>
      <c r="F131" s="163"/>
      <c r="G131" s="304"/>
      <c r="H131" s="318"/>
      <c r="I131" s="305"/>
      <c r="J131" s="163"/>
      <c r="K131" s="193"/>
      <c r="L131" s="193"/>
      <c r="M131" s="193"/>
      <c r="N131" s="193"/>
      <c r="O131" s="193"/>
      <c r="P131" s="193"/>
      <c r="Q131" s="257"/>
      <c r="R131" s="193"/>
      <c r="S131" s="193"/>
      <c r="T131" s="239"/>
      <c r="U131" s="239"/>
      <c r="V131" s="239"/>
      <c r="W131" s="239"/>
    </row>
    <row r="132" spans="1:23" s="146" customFormat="1" ht="26.25" customHeight="1">
      <c r="A132" s="63"/>
      <c r="B132" s="288" t="s">
        <v>365</v>
      </c>
      <c r="C132" s="183" t="s">
        <v>231</v>
      </c>
      <c r="D132" s="306">
        <v>10</v>
      </c>
      <c r="E132" s="219"/>
      <c r="F132" s="67">
        <f>D132*E132</f>
        <v>0</v>
      </c>
      <c r="G132" s="306">
        <v>10</v>
      </c>
      <c r="H132" s="318"/>
      <c r="I132" s="305"/>
      <c r="J132" s="148"/>
      <c r="K132" s="257">
        <v>76.099999999999994</v>
      </c>
      <c r="L132" s="257"/>
      <c r="M132" s="257">
        <f t="shared" ref="M132" si="16">K132+L132</f>
        <v>76.099999999999994</v>
      </c>
      <c r="N132" s="257">
        <f t="shared" ref="N132" si="17">M132/1000</f>
        <v>7.6100000000000001E-2</v>
      </c>
      <c r="O132" s="257">
        <f>118+172</f>
        <v>290</v>
      </c>
      <c r="P132" s="257">
        <f>O132*N132</f>
        <v>22.068999999999999</v>
      </c>
      <c r="Q132" s="193"/>
      <c r="R132" s="257"/>
      <c r="S132" s="193"/>
      <c r="T132" s="239"/>
      <c r="U132" s="147"/>
      <c r="V132" s="147"/>
      <c r="W132" s="147"/>
    </row>
    <row r="133" spans="1:23" s="148" customFormat="1">
      <c r="A133" s="63"/>
      <c r="B133" s="146"/>
      <c r="E133" s="274"/>
      <c r="F133" s="67"/>
      <c r="H133" s="194"/>
      <c r="I133" s="265"/>
      <c r="J133" s="297"/>
      <c r="K133" s="257">
        <v>88.9</v>
      </c>
      <c r="L133" s="257"/>
      <c r="M133" s="257">
        <f>K133+L133</f>
        <v>88.9</v>
      </c>
      <c r="N133" s="257">
        <f>M133/1000</f>
        <v>8.8900000000000007E-2</v>
      </c>
      <c r="O133" s="257">
        <v>6</v>
      </c>
      <c r="P133" s="257">
        <f t="shared" ref="P133" si="18">O133*N133</f>
        <v>0.5334000000000001</v>
      </c>
      <c r="Q133" s="278" t="s">
        <v>359</v>
      </c>
      <c r="R133" s="257"/>
      <c r="S133" s="193"/>
      <c r="T133" s="147"/>
      <c r="U133" s="265"/>
      <c r="V133" s="265"/>
      <c r="W133" s="265"/>
    </row>
    <row r="134" spans="1:23" ht="38">
      <c r="A134" s="63">
        <f>COUNT($A$4:A132)+1</f>
        <v>18</v>
      </c>
      <c r="B134" s="64" t="s">
        <v>813</v>
      </c>
      <c r="C134" s="65" t="s">
        <v>358</v>
      </c>
      <c r="D134" s="121">
        <v>30</v>
      </c>
      <c r="E134" s="148"/>
      <c r="F134" s="67">
        <f>D134*E134</f>
        <v>0</v>
      </c>
      <c r="G134" s="121">
        <v>30</v>
      </c>
      <c r="H134" s="376"/>
      <c r="I134" s="300"/>
      <c r="J134" s="297"/>
      <c r="P134" s="257">
        <f>SUM(P132:P133)</f>
        <v>22.602399999999999</v>
      </c>
      <c r="Q134" s="301">
        <f>P134*1.3</f>
        <v>29.383120000000002</v>
      </c>
      <c r="S134" s="193"/>
      <c r="T134" s="265"/>
    </row>
    <row r="135" spans="1:23">
      <c r="A135" s="63"/>
      <c r="B135" s="64"/>
      <c r="C135" s="65"/>
      <c r="D135" s="121"/>
      <c r="E135" s="148"/>
      <c r="F135" s="67"/>
      <c r="G135" s="121"/>
      <c r="H135" s="376"/>
      <c r="I135" s="300"/>
      <c r="J135" s="297"/>
      <c r="Q135" s="301"/>
      <c r="S135" s="193"/>
      <c r="T135" s="265"/>
    </row>
    <row r="136" spans="1:23" ht="38">
      <c r="A136" s="226">
        <f>COUNT($A$4:A134)+1</f>
        <v>19</v>
      </c>
      <c r="B136" s="136" t="s">
        <v>814</v>
      </c>
      <c r="C136" s="149" t="s">
        <v>14</v>
      </c>
      <c r="D136" s="206">
        <v>4</v>
      </c>
      <c r="E136" s="181"/>
      <c r="F136" s="263">
        <f>D136*E136</f>
        <v>0</v>
      </c>
      <c r="G136" s="206">
        <v>4</v>
      </c>
      <c r="H136" s="194"/>
      <c r="I136" s="193"/>
      <c r="K136" s="193"/>
      <c r="L136" s="193"/>
      <c r="M136" s="193"/>
      <c r="N136" s="193"/>
      <c r="O136" s="193"/>
      <c r="P136" s="193"/>
      <c r="Q136" s="193"/>
      <c r="R136" s="193"/>
      <c r="S136" s="193"/>
      <c r="T136" s="193"/>
      <c r="U136" s="193"/>
      <c r="V136" s="193"/>
      <c r="W136" s="193"/>
    </row>
    <row r="137" spans="1:23" ht="12.75" customHeight="1">
      <c r="A137" s="226"/>
      <c r="B137" s="266"/>
      <c r="C137" s="114"/>
      <c r="D137" s="114"/>
      <c r="E137" s="114"/>
      <c r="F137" s="114"/>
      <c r="G137" s="114"/>
      <c r="H137" s="194"/>
      <c r="I137" s="193"/>
      <c r="K137" s="193"/>
      <c r="L137" s="193"/>
      <c r="M137" s="193"/>
      <c r="N137" s="193"/>
      <c r="O137" s="193"/>
      <c r="P137" s="193"/>
      <c r="Q137" s="193"/>
      <c r="R137" s="193"/>
      <c r="S137" s="193"/>
      <c r="T137" s="193"/>
      <c r="U137" s="193"/>
      <c r="V137" s="193"/>
      <c r="W137" s="193"/>
    </row>
    <row r="138" spans="1:23" ht="12.75" customHeight="1">
      <c r="A138" s="298"/>
      <c r="B138" s="297" t="s">
        <v>5</v>
      </c>
      <c r="C138" s="307"/>
      <c r="D138" s="308"/>
      <c r="E138" s="243"/>
      <c r="F138" s="67"/>
      <c r="G138" s="308"/>
      <c r="H138" s="376"/>
      <c r="I138" s="300"/>
      <c r="J138" s="148"/>
      <c r="S138" s="193"/>
    </row>
    <row r="139" spans="1:23">
      <c r="A139" s="226"/>
      <c r="B139" s="136" t="s">
        <v>366</v>
      </c>
      <c r="D139" s="210"/>
      <c r="E139" s="219"/>
      <c r="F139" s="263"/>
      <c r="G139" s="210"/>
      <c r="H139" s="219"/>
      <c r="R139" s="265"/>
      <c r="S139" s="265"/>
      <c r="T139" s="265"/>
    </row>
    <row r="140" spans="1:23">
      <c r="A140" s="226"/>
      <c r="B140" s="136"/>
      <c r="D140" s="210"/>
      <c r="E140" s="219"/>
      <c r="F140" s="263"/>
      <c r="G140" s="210"/>
      <c r="H140" s="219"/>
      <c r="R140" s="265"/>
      <c r="S140" s="265"/>
      <c r="T140" s="265"/>
    </row>
    <row r="141" spans="1:23" s="148" customFormat="1" ht="88.7">
      <c r="A141" s="226">
        <f>COUNT($A$4:A140)+1</f>
        <v>20</v>
      </c>
      <c r="B141" s="136" t="s">
        <v>815</v>
      </c>
      <c r="H141" s="194"/>
    </row>
    <row r="142" spans="1:23" s="148" customFormat="1" ht="12.75" customHeight="1">
      <c r="A142" s="226"/>
      <c r="B142" s="148" t="s">
        <v>367</v>
      </c>
      <c r="E142" s="249"/>
      <c r="F142" s="249"/>
      <c r="H142" s="194"/>
    </row>
    <row r="143" spans="1:23" s="148" customFormat="1">
      <c r="A143" s="226"/>
      <c r="B143" s="148" t="s">
        <v>368</v>
      </c>
      <c r="E143" s="249"/>
      <c r="F143" s="249"/>
      <c r="H143" s="194"/>
    </row>
    <row r="144" spans="1:23" s="148" customFormat="1" ht="12.75" customHeight="1">
      <c r="A144" s="226"/>
      <c r="B144" s="148" t="s">
        <v>816</v>
      </c>
      <c r="E144" s="249"/>
      <c r="F144" s="249"/>
      <c r="H144" s="194"/>
    </row>
    <row r="145" spans="1:8" s="148" customFormat="1" ht="25.35">
      <c r="A145" s="226"/>
      <c r="B145" s="146" t="s">
        <v>369</v>
      </c>
      <c r="C145" s="148" t="s">
        <v>31</v>
      </c>
      <c r="D145" s="148">
        <v>1</v>
      </c>
      <c r="E145" s="263"/>
      <c r="F145" s="263">
        <f>D145*E145</f>
        <v>0</v>
      </c>
      <c r="G145" s="148">
        <v>1</v>
      </c>
      <c r="H145" s="194"/>
    </row>
    <row r="146" spans="1:8" s="148" customFormat="1">
      <c r="A146" s="226"/>
      <c r="B146" s="146"/>
      <c r="E146" s="263"/>
      <c r="F146" s="263"/>
      <c r="H146" s="194"/>
    </row>
    <row r="147" spans="1:8" s="148" customFormat="1" ht="12.75" customHeight="1">
      <c r="A147" s="226">
        <f>COUNT($A$4:A145)+1</f>
        <v>21</v>
      </c>
      <c r="B147" s="99" t="s">
        <v>308</v>
      </c>
      <c r="E147" s="249"/>
      <c r="F147" s="249"/>
      <c r="H147" s="194"/>
    </row>
    <row r="148" spans="1:8" s="148" customFormat="1" ht="12.75" customHeight="1">
      <c r="A148" s="226"/>
      <c r="B148" s="148" t="s">
        <v>370</v>
      </c>
      <c r="E148" s="249"/>
      <c r="F148" s="249"/>
      <c r="H148" s="194"/>
    </row>
    <row r="149" spans="1:8" s="148" customFormat="1" ht="12.75" customHeight="1">
      <c r="A149" s="226"/>
      <c r="B149" s="148" t="s">
        <v>371</v>
      </c>
      <c r="E149" s="249"/>
      <c r="F149" s="249"/>
      <c r="H149" s="194"/>
    </row>
    <row r="150" spans="1:8" s="148" customFormat="1" ht="12.75" customHeight="1">
      <c r="A150" s="226"/>
      <c r="B150" s="148" t="s">
        <v>817</v>
      </c>
      <c r="E150" s="249"/>
      <c r="F150" s="249"/>
      <c r="H150" s="194"/>
    </row>
    <row r="151" spans="1:8" s="148" customFormat="1" ht="25.35">
      <c r="A151" s="226"/>
      <c r="B151" s="146" t="s">
        <v>372</v>
      </c>
      <c r="C151" s="148" t="s">
        <v>31</v>
      </c>
      <c r="D151" s="148">
        <v>1</v>
      </c>
      <c r="E151" s="249"/>
      <c r="F151" s="249">
        <f>D151*E151</f>
        <v>0</v>
      </c>
      <c r="G151" s="148">
        <v>1</v>
      </c>
      <c r="H151" s="194"/>
    </row>
    <row r="152" spans="1:8" s="148" customFormat="1">
      <c r="A152" s="226"/>
      <c r="B152" s="146"/>
      <c r="E152" s="249"/>
      <c r="F152" s="249"/>
      <c r="H152" s="194"/>
    </row>
    <row r="153" spans="1:8" s="148" customFormat="1" ht="12.75" customHeight="1">
      <c r="A153" s="226">
        <f>COUNT($A$4:A151)+1</f>
        <v>22</v>
      </c>
      <c r="B153" s="99" t="s">
        <v>308</v>
      </c>
      <c r="E153" s="249"/>
      <c r="F153" s="249"/>
      <c r="H153" s="194"/>
    </row>
    <row r="154" spans="1:8" s="148" customFormat="1" ht="12.75" customHeight="1">
      <c r="A154" s="226"/>
      <c r="B154" s="148" t="s">
        <v>370</v>
      </c>
      <c r="E154" s="249"/>
      <c r="F154" s="249"/>
      <c r="H154" s="194"/>
    </row>
    <row r="155" spans="1:8" s="148" customFormat="1" ht="12.75" customHeight="1">
      <c r="A155" s="226"/>
      <c r="B155" s="148" t="s">
        <v>373</v>
      </c>
      <c r="E155" s="249"/>
      <c r="F155" s="249"/>
      <c r="H155" s="194"/>
    </row>
    <row r="156" spans="1:8" s="148" customFormat="1" ht="12.75" customHeight="1">
      <c r="A156" s="226"/>
      <c r="B156" s="148" t="s">
        <v>817</v>
      </c>
      <c r="E156" s="249"/>
      <c r="F156" s="249"/>
      <c r="H156" s="194"/>
    </row>
    <row r="157" spans="1:8" s="148" customFormat="1" ht="25.35">
      <c r="A157" s="226"/>
      <c r="B157" s="146" t="s">
        <v>372</v>
      </c>
      <c r="C157" s="148" t="s">
        <v>31</v>
      </c>
      <c r="D157" s="148">
        <v>1</v>
      </c>
      <c r="E157" s="249"/>
      <c r="F157" s="249">
        <f>D157*E157</f>
        <v>0</v>
      </c>
      <c r="G157" s="148">
        <v>1</v>
      </c>
      <c r="H157" s="194"/>
    </row>
    <row r="158" spans="1:8" s="148" customFormat="1">
      <c r="A158" s="226"/>
      <c r="B158" s="146"/>
      <c r="E158" s="249"/>
      <c r="F158" s="249"/>
      <c r="H158" s="194"/>
    </row>
    <row r="159" spans="1:8" s="148" customFormat="1" ht="12.75" customHeight="1">
      <c r="A159" s="226">
        <f>COUNT($A$4:A157)+1</f>
        <v>23</v>
      </c>
      <c r="B159" s="99" t="s">
        <v>308</v>
      </c>
      <c r="E159" s="249"/>
      <c r="F159" s="249"/>
      <c r="H159" s="194"/>
    </row>
    <row r="160" spans="1:8" s="148" customFormat="1" ht="12.75" customHeight="1">
      <c r="A160" s="226"/>
      <c r="B160" s="148" t="s">
        <v>370</v>
      </c>
      <c r="E160" s="249"/>
      <c r="F160" s="249"/>
      <c r="H160" s="194"/>
    </row>
    <row r="161" spans="1:8" s="148" customFormat="1" ht="12.75" customHeight="1">
      <c r="A161" s="226"/>
      <c r="B161" s="148" t="s">
        <v>374</v>
      </c>
      <c r="E161" s="249"/>
      <c r="F161" s="249"/>
      <c r="H161" s="194"/>
    </row>
    <row r="162" spans="1:8" s="148" customFormat="1" ht="12.75" customHeight="1">
      <c r="A162" s="226"/>
      <c r="B162" s="148" t="s">
        <v>817</v>
      </c>
      <c r="E162" s="249"/>
      <c r="F162" s="249"/>
      <c r="H162" s="194"/>
    </row>
    <row r="163" spans="1:8" s="148" customFormat="1" ht="25.35">
      <c r="A163" s="226"/>
      <c r="B163" s="146" t="s">
        <v>372</v>
      </c>
      <c r="C163" s="148" t="s">
        <v>31</v>
      </c>
      <c r="D163" s="148">
        <v>1</v>
      </c>
      <c r="E163" s="249"/>
      <c r="F163" s="249">
        <f>D163*E163</f>
        <v>0</v>
      </c>
      <c r="G163" s="148">
        <v>1</v>
      </c>
      <c r="H163" s="194"/>
    </row>
    <row r="164" spans="1:8" s="148" customFormat="1">
      <c r="A164" s="226"/>
      <c r="B164" s="146"/>
      <c r="E164" s="249"/>
      <c r="F164" s="249"/>
      <c r="H164" s="194"/>
    </row>
    <row r="165" spans="1:8" s="70" customFormat="1" ht="50.7">
      <c r="A165" s="226">
        <f>COUNT($A$4:A163)+1</f>
        <v>24</v>
      </c>
      <c r="B165" s="64" t="s">
        <v>818</v>
      </c>
      <c r="H165" s="423"/>
    </row>
    <row r="166" spans="1:8" s="70" customFormat="1" ht="13.7">
      <c r="A166" s="310"/>
      <c r="B166" s="68" t="s">
        <v>208</v>
      </c>
      <c r="C166" s="148" t="s">
        <v>31</v>
      </c>
      <c r="D166" s="70">
        <v>3</v>
      </c>
      <c r="E166" s="274"/>
      <c r="F166" s="67">
        <f>D166*E166</f>
        <v>0</v>
      </c>
      <c r="G166" s="70">
        <v>3</v>
      </c>
      <c r="H166" s="423"/>
    </row>
    <row r="167" spans="1:8" s="70" customFormat="1" ht="13.7">
      <c r="A167" s="310"/>
      <c r="B167" s="68" t="s">
        <v>375</v>
      </c>
      <c r="C167" s="148" t="s">
        <v>31</v>
      </c>
      <c r="D167" s="70">
        <v>1</v>
      </c>
      <c r="E167" s="274"/>
      <c r="F167" s="67">
        <f t="shared" ref="F167:F169" si="19">D167*E167</f>
        <v>0</v>
      </c>
      <c r="G167" s="70">
        <v>1</v>
      </c>
      <c r="H167" s="423"/>
    </row>
    <row r="168" spans="1:8" s="70" customFormat="1" ht="13.7">
      <c r="A168" s="311"/>
      <c r="B168" s="68" t="s">
        <v>376</v>
      </c>
      <c r="C168" s="148" t="s">
        <v>31</v>
      </c>
      <c r="D168" s="309">
        <v>1</v>
      </c>
      <c r="E168" s="274"/>
      <c r="F168" s="67">
        <f t="shared" si="19"/>
        <v>0</v>
      </c>
      <c r="G168" s="309">
        <v>1</v>
      </c>
      <c r="H168" s="423"/>
    </row>
    <row r="169" spans="1:8" s="70" customFormat="1" ht="13.7">
      <c r="A169" s="311"/>
      <c r="B169" s="68" t="s">
        <v>377</v>
      </c>
      <c r="C169" s="148" t="s">
        <v>31</v>
      </c>
      <c r="D169" s="309">
        <v>1</v>
      </c>
      <c r="E169" s="274"/>
      <c r="F169" s="67">
        <f t="shared" si="19"/>
        <v>0</v>
      </c>
      <c r="G169" s="309">
        <v>1</v>
      </c>
      <c r="H169" s="423"/>
    </row>
    <row r="170" spans="1:8" s="70" customFormat="1" ht="13.7">
      <c r="A170" s="310"/>
      <c r="B170" s="64"/>
      <c r="C170" s="148"/>
      <c r="D170" s="309"/>
      <c r="E170" s="274"/>
      <c r="F170" s="67"/>
      <c r="G170" s="309"/>
      <c r="H170" s="134"/>
    </row>
    <row r="171" spans="1:8" s="70" customFormat="1" ht="50.7">
      <c r="A171" s="226">
        <f>COUNT($A$4:A170)+1</f>
        <v>25</v>
      </c>
      <c r="B171" s="64" t="s">
        <v>819</v>
      </c>
      <c r="C171" s="148"/>
      <c r="E171" s="274"/>
      <c r="F171" s="67"/>
      <c r="H171" s="134"/>
    </row>
    <row r="172" spans="1:8" s="70" customFormat="1" ht="13.7">
      <c r="A172" s="311"/>
      <c r="B172" s="68" t="s">
        <v>208</v>
      </c>
      <c r="C172" s="148" t="s">
        <v>31</v>
      </c>
      <c r="D172" s="309">
        <v>3</v>
      </c>
      <c r="E172" s="274"/>
      <c r="F172" s="67">
        <f>D172*E172</f>
        <v>0</v>
      </c>
      <c r="G172" s="309">
        <v>3</v>
      </c>
      <c r="H172" s="134"/>
    </row>
    <row r="173" spans="1:8" s="70" customFormat="1" ht="13.7">
      <c r="A173" s="311"/>
      <c r="B173" s="68" t="s">
        <v>375</v>
      </c>
      <c r="C173" s="148" t="s">
        <v>31</v>
      </c>
      <c r="D173" s="309">
        <v>1</v>
      </c>
      <c r="E173" s="274"/>
      <c r="F173" s="67">
        <f t="shared" ref="F173:F181" si="20">D173*E173</f>
        <v>0</v>
      </c>
      <c r="G173" s="309">
        <v>1</v>
      </c>
      <c r="H173" s="134"/>
    </row>
    <row r="174" spans="1:8" s="70" customFormat="1" ht="13.7">
      <c r="A174" s="311"/>
      <c r="B174" s="68" t="s">
        <v>376</v>
      </c>
      <c r="C174" s="148" t="s">
        <v>31</v>
      </c>
      <c r="D174" s="309">
        <v>1</v>
      </c>
      <c r="E174" s="274"/>
      <c r="F174" s="67">
        <f t="shared" si="20"/>
        <v>0</v>
      </c>
      <c r="G174" s="309">
        <v>1</v>
      </c>
      <c r="H174" s="134"/>
    </row>
    <row r="175" spans="1:8" s="70" customFormat="1" ht="13.7">
      <c r="A175" s="311"/>
      <c r="B175" s="68" t="s">
        <v>377</v>
      </c>
      <c r="C175" s="148" t="s">
        <v>31</v>
      </c>
      <c r="D175" s="309">
        <v>1</v>
      </c>
      <c r="E175" s="274"/>
      <c r="F175" s="67">
        <f t="shared" si="20"/>
        <v>0</v>
      </c>
      <c r="G175" s="309">
        <v>1</v>
      </c>
      <c r="H175" s="134"/>
    </row>
    <row r="176" spans="1:8" s="70" customFormat="1" ht="13.7">
      <c r="A176" s="311"/>
      <c r="B176" s="64"/>
      <c r="C176" s="148"/>
      <c r="D176" s="309"/>
      <c r="G176" s="309"/>
      <c r="H176" s="134"/>
    </row>
    <row r="177" spans="1:9" s="70" customFormat="1" ht="50.7">
      <c r="A177" s="226">
        <f>COUNT($A$4:A176)+1</f>
        <v>26</v>
      </c>
      <c r="B177" s="68" t="s">
        <v>820</v>
      </c>
      <c r="C177" s="148" t="s">
        <v>31</v>
      </c>
      <c r="D177" s="309">
        <v>12</v>
      </c>
      <c r="E177" s="274"/>
      <c r="F177" s="67">
        <f t="shared" si="20"/>
        <v>0</v>
      </c>
      <c r="G177" s="309">
        <v>12</v>
      </c>
      <c r="H177" s="423"/>
    </row>
    <row r="178" spans="1:9" s="70" customFormat="1" ht="13.7">
      <c r="A178" s="226"/>
      <c r="B178" s="68"/>
      <c r="C178" s="148"/>
      <c r="D178" s="309"/>
      <c r="E178" s="274"/>
      <c r="F178" s="67"/>
      <c r="G178" s="309"/>
      <c r="H178" s="423"/>
    </row>
    <row r="179" spans="1:9" s="70" customFormat="1" ht="50.7">
      <c r="A179" s="226">
        <f>COUNT($A$4:A178)+1</f>
        <v>27</v>
      </c>
      <c r="B179" s="68" t="s">
        <v>821</v>
      </c>
      <c r="C179" s="148" t="s">
        <v>31</v>
      </c>
      <c r="D179" s="309">
        <v>4</v>
      </c>
      <c r="E179" s="274"/>
      <c r="F179" s="67">
        <f t="shared" si="20"/>
        <v>0</v>
      </c>
      <c r="G179" s="309">
        <v>4</v>
      </c>
      <c r="H179" s="423"/>
    </row>
    <row r="180" spans="1:9" s="70" customFormat="1" ht="13.7">
      <c r="A180" s="226"/>
      <c r="B180" s="68"/>
      <c r="C180" s="148"/>
      <c r="D180" s="309"/>
      <c r="E180" s="274"/>
      <c r="F180" s="67"/>
      <c r="G180" s="309"/>
      <c r="H180" s="423"/>
    </row>
    <row r="181" spans="1:9" s="70" customFormat="1" ht="38">
      <c r="A181" s="226">
        <f>COUNT($A$4:A180)+1</f>
        <v>28</v>
      </c>
      <c r="B181" s="68" t="s">
        <v>822</v>
      </c>
      <c r="C181" s="148" t="s">
        <v>31</v>
      </c>
      <c r="D181" s="309">
        <v>12</v>
      </c>
      <c r="E181" s="274"/>
      <c r="F181" s="67">
        <f t="shared" si="20"/>
        <v>0</v>
      </c>
      <c r="G181" s="309">
        <v>12</v>
      </c>
      <c r="H181" s="423"/>
    </row>
    <row r="182" spans="1:9" s="70" customFormat="1" ht="13.7">
      <c r="A182" s="226"/>
      <c r="B182" s="68"/>
      <c r="C182" s="148"/>
      <c r="D182" s="309"/>
      <c r="E182" s="274"/>
      <c r="F182" s="67"/>
      <c r="G182" s="309"/>
      <c r="H182" s="423"/>
    </row>
    <row r="183" spans="1:9" s="70" customFormat="1" ht="38">
      <c r="A183" s="226">
        <f>COUNT($A$4:A182)+1</f>
        <v>29</v>
      </c>
      <c r="B183" s="68" t="s">
        <v>823</v>
      </c>
      <c r="C183" s="148" t="s">
        <v>32</v>
      </c>
      <c r="D183" s="309">
        <v>4</v>
      </c>
      <c r="E183" s="274"/>
      <c r="F183" s="67">
        <f t="shared" ref="F183" si="21">D183*E183</f>
        <v>0</v>
      </c>
      <c r="G183" s="309">
        <v>4</v>
      </c>
      <c r="H183" s="423"/>
    </row>
    <row r="184" spans="1:9" s="70" customFormat="1" ht="13.7">
      <c r="A184" s="226"/>
      <c r="B184" s="68"/>
      <c r="C184" s="148"/>
      <c r="D184" s="309"/>
      <c r="E184" s="274"/>
      <c r="F184" s="67"/>
      <c r="G184" s="309"/>
      <c r="H184" s="423"/>
    </row>
    <row r="185" spans="1:9" s="70" customFormat="1" ht="38">
      <c r="A185" s="226">
        <f>COUNT($A$4:A184)+1</f>
        <v>30</v>
      </c>
      <c r="B185" s="68" t="s">
        <v>824</v>
      </c>
      <c r="C185" s="148" t="s">
        <v>32</v>
      </c>
      <c r="D185" s="309">
        <v>2</v>
      </c>
      <c r="E185" s="274"/>
      <c r="F185" s="67">
        <f t="shared" ref="F185" si="22">D185*E185</f>
        <v>0</v>
      </c>
      <c r="G185" s="309">
        <v>2</v>
      </c>
      <c r="H185" s="134"/>
    </row>
    <row r="186" spans="1:9" s="70" customFormat="1" ht="13.7">
      <c r="A186" s="226"/>
      <c r="B186" s="68"/>
      <c r="C186" s="148"/>
      <c r="D186" s="309"/>
      <c r="E186" s="274"/>
      <c r="F186" s="67"/>
      <c r="G186" s="309"/>
      <c r="H186" s="134"/>
    </row>
    <row r="187" spans="1:9" s="148" customFormat="1" ht="164.7">
      <c r="A187" s="226">
        <f>COUNT($A$4:A186)+1</f>
        <v>31</v>
      </c>
      <c r="B187" s="68" t="s">
        <v>825</v>
      </c>
      <c r="D187" s="277"/>
      <c r="E187" s="277"/>
      <c r="F187" s="277"/>
      <c r="G187" s="277"/>
      <c r="H187" s="395"/>
      <c r="I187" s="277"/>
    </row>
    <row r="188" spans="1:9" s="148" customFormat="1" ht="25.35">
      <c r="A188" s="275"/>
      <c r="B188" s="312" t="s">
        <v>378</v>
      </c>
      <c r="D188" s="277"/>
      <c r="E188" s="277"/>
      <c r="F188" s="277"/>
      <c r="G188" s="277"/>
      <c r="H188" s="395"/>
      <c r="I188" s="277"/>
    </row>
    <row r="189" spans="1:9" s="148" customFormat="1">
      <c r="A189" s="275"/>
      <c r="B189" s="276" t="s">
        <v>379</v>
      </c>
      <c r="C189" s="148" t="s">
        <v>31</v>
      </c>
      <c r="D189" s="277">
        <v>2</v>
      </c>
      <c r="E189" s="274"/>
      <c r="F189" s="67">
        <f t="shared" ref="F189:F196" si="23">D189*E189</f>
        <v>0</v>
      </c>
      <c r="G189" s="277">
        <v>2</v>
      </c>
      <c r="H189" s="194"/>
    </row>
    <row r="190" spans="1:9" s="148" customFormat="1">
      <c r="A190" s="275"/>
      <c r="B190" s="276" t="s">
        <v>380</v>
      </c>
      <c r="C190" s="148" t="s">
        <v>31</v>
      </c>
      <c r="D190" s="277">
        <v>2</v>
      </c>
      <c r="E190" s="274"/>
      <c r="F190" s="67">
        <f t="shared" si="23"/>
        <v>0</v>
      </c>
      <c r="G190" s="277">
        <v>2</v>
      </c>
      <c r="H190" s="194"/>
    </row>
    <row r="191" spans="1:9" s="148" customFormat="1">
      <c r="A191" s="275"/>
      <c r="B191" s="276" t="s">
        <v>381</v>
      </c>
      <c r="C191" s="148" t="s">
        <v>31</v>
      </c>
      <c r="D191" s="277">
        <v>1</v>
      </c>
      <c r="E191" s="274"/>
      <c r="F191" s="67">
        <f t="shared" si="23"/>
        <v>0</v>
      </c>
      <c r="G191" s="277">
        <v>1</v>
      </c>
      <c r="H191" s="194"/>
    </row>
    <row r="192" spans="1:9" s="148" customFormat="1">
      <c r="A192" s="275"/>
      <c r="B192" s="276" t="s">
        <v>382</v>
      </c>
      <c r="C192" s="148" t="s">
        <v>31</v>
      </c>
      <c r="D192" s="277">
        <v>1</v>
      </c>
      <c r="E192" s="274"/>
      <c r="F192" s="67">
        <f t="shared" si="23"/>
        <v>0</v>
      </c>
      <c r="G192" s="277">
        <v>1</v>
      </c>
      <c r="H192" s="194"/>
    </row>
    <row r="193" spans="1:23" s="148" customFormat="1">
      <c r="A193" s="275"/>
      <c r="B193" s="276"/>
      <c r="D193" s="277"/>
      <c r="F193" s="67"/>
      <c r="G193" s="277"/>
      <c r="H193" s="194"/>
    </row>
    <row r="194" spans="1:23" s="148" customFormat="1" ht="164.7">
      <c r="A194" s="226">
        <f>COUNT($A$4:A193)+1</f>
        <v>32</v>
      </c>
      <c r="B194" s="68" t="s">
        <v>825</v>
      </c>
      <c r="D194" s="277"/>
      <c r="E194" s="277"/>
      <c r="F194" s="67"/>
      <c r="G194" s="277"/>
      <c r="H194" s="395"/>
      <c r="I194" s="277"/>
    </row>
    <row r="195" spans="1:23" s="148" customFormat="1" ht="25.35">
      <c r="A195" s="275"/>
      <c r="B195" s="312" t="s">
        <v>383</v>
      </c>
      <c r="D195" s="277"/>
      <c r="E195" s="277"/>
      <c r="F195" s="67"/>
      <c r="G195" s="277"/>
      <c r="H195" s="395"/>
      <c r="I195" s="277"/>
    </row>
    <row r="196" spans="1:23" s="148" customFormat="1">
      <c r="A196" s="275"/>
      <c r="B196" s="276" t="s">
        <v>384</v>
      </c>
      <c r="C196" s="148" t="s">
        <v>31</v>
      </c>
      <c r="D196" s="277">
        <v>1</v>
      </c>
      <c r="E196" s="274"/>
      <c r="F196" s="67">
        <f t="shared" si="23"/>
        <v>0</v>
      </c>
      <c r="G196" s="277">
        <v>1</v>
      </c>
      <c r="H196" s="194"/>
    </row>
    <row r="197" spans="1:23" ht="12.75" customHeight="1">
      <c r="A197" s="63"/>
      <c r="B197" s="68"/>
      <c r="C197" s="65"/>
      <c r="D197" s="121"/>
      <c r="E197" s="243"/>
      <c r="F197" s="67"/>
      <c r="G197" s="121"/>
      <c r="H197" s="376"/>
      <c r="I197" s="297"/>
      <c r="J197" s="297"/>
      <c r="K197" s="297"/>
      <c r="L197" s="297"/>
      <c r="M197" s="297"/>
      <c r="N197" s="297"/>
      <c r="O197" s="193"/>
      <c r="P197" s="193"/>
      <c r="Q197" s="193"/>
      <c r="R197" s="193"/>
      <c r="S197" s="193"/>
      <c r="T197" s="193"/>
      <c r="U197" s="193"/>
      <c r="V197" s="193"/>
      <c r="W197" s="193"/>
    </row>
    <row r="198" spans="1:23" ht="52.5" customHeight="1">
      <c r="A198" s="63">
        <f>COUNT($A$4:A197)+1</f>
        <v>33</v>
      </c>
      <c r="B198" s="64" t="s">
        <v>826</v>
      </c>
      <c r="C198" s="307"/>
      <c r="D198" s="313"/>
      <c r="E198" s="243"/>
      <c r="F198" s="67"/>
      <c r="G198" s="313"/>
      <c r="H198" s="376"/>
      <c r="I198" s="297"/>
      <c r="J198" s="297"/>
      <c r="K198" s="297"/>
      <c r="L198" s="297"/>
      <c r="M198" s="297"/>
      <c r="N198" s="297"/>
      <c r="O198" s="193"/>
      <c r="P198" s="193"/>
      <c r="Q198" s="193"/>
      <c r="R198" s="193"/>
      <c r="S198" s="193"/>
      <c r="T198" s="193"/>
      <c r="U198" s="193"/>
      <c r="V198" s="193"/>
      <c r="W198" s="193"/>
    </row>
    <row r="199" spans="1:23" ht="12.75" customHeight="1">
      <c r="A199" s="63"/>
      <c r="B199" s="112" t="s">
        <v>11</v>
      </c>
      <c r="C199" s="72" t="s">
        <v>31</v>
      </c>
      <c r="D199" s="240">
        <v>6</v>
      </c>
      <c r="E199" s="274"/>
      <c r="F199" s="67">
        <f t="shared" ref="F199:F202" si="24">D199*E199</f>
        <v>0</v>
      </c>
      <c r="G199" s="240">
        <v>6</v>
      </c>
      <c r="H199" s="376"/>
      <c r="I199" s="297"/>
      <c r="J199" s="297"/>
      <c r="K199" s="297"/>
      <c r="L199" s="297"/>
      <c r="M199" s="297"/>
      <c r="N199" s="297"/>
      <c r="O199" s="193"/>
      <c r="P199" s="193"/>
      <c r="Q199" s="193"/>
      <c r="R199" s="193"/>
      <c r="S199" s="193"/>
      <c r="T199" s="193"/>
      <c r="U199" s="193"/>
      <c r="V199" s="193"/>
      <c r="W199" s="193"/>
    </row>
    <row r="200" spans="1:23" ht="12.75" customHeight="1">
      <c r="A200" s="63"/>
      <c r="B200" s="112" t="s">
        <v>12</v>
      </c>
      <c r="C200" s="72" t="s">
        <v>31</v>
      </c>
      <c r="D200" s="240">
        <v>2</v>
      </c>
      <c r="E200" s="274"/>
      <c r="F200" s="67">
        <f t="shared" si="24"/>
        <v>0</v>
      </c>
      <c r="G200" s="240">
        <v>2</v>
      </c>
      <c r="H200" s="376"/>
      <c r="I200" s="297"/>
      <c r="J200" s="297"/>
      <c r="K200" s="297"/>
      <c r="L200" s="297"/>
      <c r="M200" s="297"/>
      <c r="N200" s="297"/>
      <c r="O200" s="193"/>
      <c r="P200" s="193"/>
      <c r="Q200" s="193"/>
      <c r="R200" s="193"/>
      <c r="S200" s="193"/>
      <c r="T200" s="193"/>
      <c r="U200" s="193"/>
      <c r="V200" s="193"/>
      <c r="W200" s="193"/>
    </row>
    <row r="201" spans="1:23" ht="12.75" customHeight="1">
      <c r="A201" s="63"/>
      <c r="B201" s="112" t="s">
        <v>385</v>
      </c>
      <c r="C201" s="72" t="s">
        <v>31</v>
      </c>
      <c r="D201" s="240">
        <v>2</v>
      </c>
      <c r="E201" s="274"/>
      <c r="F201" s="67">
        <f t="shared" si="24"/>
        <v>0</v>
      </c>
      <c r="G201" s="240">
        <v>2</v>
      </c>
      <c r="H201" s="376"/>
      <c r="I201" s="297"/>
      <c r="J201" s="297"/>
      <c r="K201" s="297"/>
      <c r="L201" s="297"/>
      <c r="M201" s="297"/>
      <c r="N201" s="297"/>
      <c r="O201" s="193"/>
      <c r="P201" s="193"/>
      <c r="Q201" s="193"/>
      <c r="R201" s="193"/>
      <c r="S201" s="193"/>
      <c r="T201" s="193"/>
      <c r="U201" s="193"/>
      <c r="V201" s="193"/>
      <c r="W201" s="193"/>
    </row>
    <row r="202" spans="1:23" ht="12.75" customHeight="1">
      <c r="A202" s="63"/>
      <c r="B202" s="112" t="s">
        <v>3</v>
      </c>
      <c r="C202" s="72" t="s">
        <v>31</v>
      </c>
      <c r="D202" s="240">
        <v>2</v>
      </c>
      <c r="E202" s="274"/>
      <c r="F202" s="67">
        <f t="shared" si="24"/>
        <v>0</v>
      </c>
      <c r="G202" s="240">
        <v>2</v>
      </c>
      <c r="H202" s="376"/>
      <c r="I202" s="297"/>
      <c r="J202" s="297"/>
      <c r="K202" s="297"/>
      <c r="L202" s="297"/>
      <c r="M202" s="297"/>
      <c r="N202" s="297"/>
      <c r="O202" s="193"/>
      <c r="P202" s="193"/>
      <c r="Q202" s="193"/>
      <c r="R202" s="193"/>
      <c r="S202" s="193"/>
      <c r="T202" s="193"/>
      <c r="U202" s="193"/>
      <c r="V202" s="193"/>
      <c r="W202" s="193"/>
    </row>
    <row r="203" spans="1:23" ht="12.75" customHeight="1">
      <c r="A203" s="63"/>
      <c r="B203" s="116"/>
      <c r="C203" s="314"/>
      <c r="D203" s="315"/>
      <c r="E203" s="243"/>
      <c r="F203" s="67"/>
      <c r="G203" s="315"/>
      <c r="H203" s="194"/>
      <c r="I203" s="193"/>
      <c r="K203" s="193"/>
      <c r="L203" s="193"/>
      <c r="M203" s="193"/>
      <c r="N203" s="193"/>
      <c r="O203" s="193"/>
      <c r="P203" s="193"/>
      <c r="Q203" s="193"/>
      <c r="R203" s="193"/>
      <c r="S203" s="193"/>
      <c r="T203" s="193"/>
      <c r="U203" s="193"/>
      <c r="V203" s="193"/>
      <c r="W203" s="193"/>
    </row>
    <row r="204" spans="1:23" s="316" customFormat="1" ht="50.7">
      <c r="A204" s="63">
        <f>COUNT($A$4:A203)+1</f>
        <v>34</v>
      </c>
      <c r="B204" s="81" t="s">
        <v>827</v>
      </c>
      <c r="C204" s="307"/>
      <c r="D204" s="148"/>
      <c r="E204" s="243"/>
      <c r="F204" s="67"/>
      <c r="G204" s="148"/>
      <c r="H204" s="425"/>
    </row>
    <row r="205" spans="1:23" s="148" customFormat="1" ht="12.75" customHeight="1">
      <c r="B205" s="148" t="s">
        <v>11</v>
      </c>
      <c r="C205" s="148" t="s">
        <v>31</v>
      </c>
      <c r="D205" s="148">
        <v>6</v>
      </c>
      <c r="E205" s="243"/>
      <c r="F205" s="243">
        <f>D205*E205</f>
        <v>0</v>
      </c>
      <c r="G205" s="148">
        <v>6</v>
      </c>
      <c r="H205" s="194"/>
    </row>
    <row r="206" spans="1:23" s="148" customFormat="1" ht="12.75" customHeight="1">
      <c r="E206" s="243"/>
      <c r="F206" s="243"/>
      <c r="H206" s="194"/>
    </row>
    <row r="207" spans="1:23" ht="76">
      <c r="A207" s="63">
        <f>COUNT($A$4:A205)+1</f>
        <v>35</v>
      </c>
      <c r="B207" s="81" t="s">
        <v>828</v>
      </c>
      <c r="C207" s="302"/>
      <c r="D207" s="317"/>
      <c r="E207" s="163"/>
      <c r="F207" s="163"/>
      <c r="G207" s="317"/>
      <c r="H207" s="194"/>
      <c r="I207" s="193"/>
      <c r="W207" s="193"/>
    </row>
    <row r="208" spans="1:23" s="146" customFormat="1" ht="12.75" customHeight="1">
      <c r="A208" s="63"/>
      <c r="B208" s="94" t="s">
        <v>386</v>
      </c>
      <c r="C208" s="183" t="s">
        <v>14</v>
      </c>
      <c r="D208" s="82">
        <v>12</v>
      </c>
      <c r="E208" s="299"/>
      <c r="F208" s="67">
        <f>D208*E208</f>
        <v>0</v>
      </c>
      <c r="G208" s="82">
        <v>12</v>
      </c>
      <c r="H208" s="318"/>
      <c r="I208" s="319"/>
      <c r="J208" s="163"/>
      <c r="K208" s="147"/>
      <c r="L208" s="147"/>
      <c r="M208" s="147"/>
      <c r="N208" s="147"/>
      <c r="O208" s="147"/>
      <c r="P208" s="147"/>
      <c r="Q208" s="147"/>
      <c r="R208" s="147"/>
      <c r="S208" s="147"/>
      <c r="T208" s="147"/>
      <c r="U208" s="147"/>
      <c r="V208" s="147"/>
    </row>
    <row r="209" spans="1:23" s="148" customFormat="1" ht="12.75" customHeight="1">
      <c r="E209" s="243"/>
      <c r="F209" s="243"/>
      <c r="H209" s="194"/>
    </row>
    <row r="210" spans="1:23" s="148" customFormat="1" ht="101.35">
      <c r="A210" s="63">
        <f>COUNT($A$4:A209)+1</f>
        <v>36</v>
      </c>
      <c r="B210" s="64" t="s">
        <v>829</v>
      </c>
      <c r="C210" s="65" t="s">
        <v>31</v>
      </c>
      <c r="D210" s="121">
        <v>1</v>
      </c>
      <c r="E210" s="277"/>
      <c r="F210" s="277">
        <f>D210*E210</f>
        <v>0</v>
      </c>
      <c r="G210" s="121">
        <v>1</v>
      </c>
      <c r="H210" s="395"/>
      <c r="I210" s="277"/>
    </row>
    <row r="211" spans="1:23" s="148" customFormat="1">
      <c r="A211" s="63"/>
      <c r="B211" s="64"/>
      <c r="C211" s="65"/>
      <c r="D211" s="121"/>
      <c r="E211" s="277"/>
      <c r="F211" s="277"/>
      <c r="G211" s="121"/>
      <c r="H211" s="395"/>
      <c r="I211" s="277"/>
    </row>
    <row r="212" spans="1:23" ht="12.75" customHeight="1">
      <c r="A212" s="298"/>
      <c r="B212" s="112"/>
      <c r="C212" s="65"/>
      <c r="D212" s="121"/>
      <c r="E212" s="243"/>
      <c r="F212" s="67"/>
      <c r="G212" s="121"/>
      <c r="H212" s="376"/>
      <c r="I212" s="297"/>
      <c r="J212" s="297"/>
      <c r="K212" s="297"/>
      <c r="L212" s="297"/>
      <c r="M212" s="297"/>
      <c r="N212" s="297"/>
      <c r="O212" s="193"/>
      <c r="P212" s="193"/>
      <c r="Q212" s="193"/>
      <c r="R212" s="193"/>
      <c r="S212" s="193"/>
      <c r="T212" s="193"/>
      <c r="U212" s="193"/>
      <c r="V212" s="193"/>
      <c r="W212" s="193"/>
    </row>
    <row r="213" spans="1:23" s="146" customFormat="1">
      <c r="A213" s="63"/>
      <c r="B213" s="96" t="s">
        <v>212</v>
      </c>
      <c r="F213" s="227"/>
      <c r="H213" s="420"/>
      <c r="J213" s="147"/>
    </row>
    <row r="214" spans="1:23" s="146" customFormat="1">
      <c r="A214" s="63">
        <f>COUNT($A$4:A213)+1</f>
        <v>37</v>
      </c>
      <c r="B214" s="241" t="s">
        <v>201</v>
      </c>
      <c r="C214" s="185"/>
      <c r="D214" s="69"/>
      <c r="E214" s="181"/>
      <c r="F214" s="67"/>
      <c r="G214" s="69"/>
      <c r="H214" s="420"/>
      <c r="J214" s="147"/>
    </row>
    <row r="215" spans="1:23" s="146" customFormat="1" ht="228">
      <c r="A215" s="63"/>
      <c r="B215" s="225" t="s">
        <v>775</v>
      </c>
      <c r="C215" s="185"/>
      <c r="D215" s="69"/>
      <c r="E215" s="181"/>
      <c r="F215" s="67"/>
      <c r="G215" s="69"/>
      <c r="H215" s="420"/>
      <c r="J215" s="147"/>
    </row>
    <row r="216" spans="1:23" s="146" customFormat="1" ht="38">
      <c r="A216" s="63"/>
      <c r="B216" s="68" t="s">
        <v>213</v>
      </c>
      <c r="C216" s="75"/>
      <c r="D216" s="66"/>
      <c r="E216" s="181"/>
      <c r="F216" s="67"/>
      <c r="G216" s="66"/>
      <c r="H216" s="420"/>
      <c r="J216" s="164"/>
    </row>
    <row r="217" spans="1:23" s="146" customFormat="1" ht="25.35">
      <c r="A217" s="63"/>
      <c r="B217" s="68" t="s">
        <v>202</v>
      </c>
      <c r="C217" s="75"/>
      <c r="D217" s="66"/>
      <c r="E217" s="181"/>
      <c r="F217" s="67"/>
      <c r="G217" s="66"/>
      <c r="H217" s="420"/>
      <c r="J217" s="164"/>
    </row>
    <row r="218" spans="1:23" s="146" customFormat="1">
      <c r="A218" s="63"/>
      <c r="B218" s="148" t="s">
        <v>387</v>
      </c>
      <c r="C218" s="65" t="s">
        <v>31</v>
      </c>
      <c r="D218" s="69">
        <v>2</v>
      </c>
      <c r="E218" s="181"/>
      <c r="F218" s="67">
        <f t="shared" ref="F218:F220" si="25">D218*E218</f>
        <v>0</v>
      </c>
      <c r="G218" s="69">
        <v>2</v>
      </c>
      <c r="H218" s="420"/>
      <c r="J218" s="164"/>
    </row>
    <row r="219" spans="1:23" s="146" customFormat="1">
      <c r="A219" s="63"/>
      <c r="B219" s="148" t="s">
        <v>388</v>
      </c>
      <c r="C219" s="65" t="s">
        <v>31</v>
      </c>
      <c r="D219" s="69">
        <v>2</v>
      </c>
      <c r="E219" s="181"/>
      <c r="F219" s="67">
        <f t="shared" si="25"/>
        <v>0</v>
      </c>
      <c r="G219" s="69">
        <v>2</v>
      </c>
      <c r="H219" s="420"/>
      <c r="J219" s="147"/>
    </row>
    <row r="220" spans="1:23" s="146" customFormat="1">
      <c r="A220" s="63"/>
      <c r="B220" s="148" t="s">
        <v>389</v>
      </c>
      <c r="C220" s="65" t="s">
        <v>31</v>
      </c>
      <c r="D220" s="69">
        <v>6</v>
      </c>
      <c r="E220" s="181"/>
      <c r="F220" s="67">
        <f t="shared" si="25"/>
        <v>0</v>
      </c>
      <c r="G220" s="69">
        <v>6</v>
      </c>
      <c r="H220" s="420"/>
      <c r="J220" s="147"/>
    </row>
    <row r="221" spans="1:23" s="146" customFormat="1">
      <c r="A221" s="63"/>
      <c r="B221" s="148"/>
      <c r="C221" s="65"/>
      <c r="D221" s="69"/>
      <c r="E221" s="181"/>
      <c r="F221" s="67"/>
      <c r="G221" s="69"/>
      <c r="H221" s="420"/>
      <c r="J221" s="147"/>
    </row>
    <row r="222" spans="1:23" s="146" customFormat="1" ht="128.25" customHeight="1">
      <c r="A222" s="63">
        <f>COUNT($A$4:A221)+1</f>
        <v>38</v>
      </c>
      <c r="B222" s="225" t="s">
        <v>776</v>
      </c>
      <c r="C222" s="185"/>
      <c r="D222" s="69"/>
      <c r="E222" s="181"/>
      <c r="F222" s="67"/>
      <c r="G222" s="69"/>
      <c r="H222" s="420"/>
      <c r="J222" s="147"/>
    </row>
    <row r="223" spans="1:23" s="146" customFormat="1" ht="25.35">
      <c r="A223" s="63"/>
      <c r="B223" s="68" t="s">
        <v>217</v>
      </c>
      <c r="C223" s="75"/>
      <c r="D223" s="66"/>
      <c r="E223" s="181"/>
      <c r="F223" s="67"/>
      <c r="G223" s="66"/>
      <c r="H223" s="420"/>
      <c r="J223" s="147"/>
    </row>
    <row r="224" spans="1:23" s="146" customFormat="1" ht="25.35">
      <c r="A224" s="63"/>
      <c r="B224" s="68" t="s">
        <v>218</v>
      </c>
      <c r="C224" s="75"/>
      <c r="D224" s="66"/>
      <c r="E224" s="181"/>
      <c r="F224" s="67"/>
      <c r="G224" s="66"/>
      <c r="H224" s="420"/>
      <c r="J224" s="147"/>
    </row>
    <row r="225" spans="1:23" s="146" customFormat="1">
      <c r="A225" s="63"/>
      <c r="B225" s="148" t="s">
        <v>390</v>
      </c>
      <c r="C225" s="65" t="s">
        <v>31</v>
      </c>
      <c r="D225" s="69">
        <v>2</v>
      </c>
      <c r="E225" s="181"/>
      <c r="F225" s="67">
        <f>D225*E225</f>
        <v>0</v>
      </c>
      <c r="G225" s="69">
        <v>2</v>
      </c>
      <c r="H225" s="420"/>
      <c r="J225" s="147"/>
    </row>
    <row r="226" spans="1:23" s="146" customFormat="1">
      <c r="A226" s="63"/>
      <c r="B226" s="148" t="s">
        <v>391</v>
      </c>
      <c r="C226" s="65" t="s">
        <v>31</v>
      </c>
      <c r="D226" s="69">
        <v>2</v>
      </c>
      <c r="E226" s="181"/>
      <c r="F226" s="67">
        <f t="shared" ref="F226:F227" si="26">D226*E226</f>
        <v>0</v>
      </c>
      <c r="G226" s="69">
        <v>2</v>
      </c>
      <c r="H226" s="420"/>
      <c r="J226" s="147"/>
    </row>
    <row r="227" spans="1:23" s="146" customFormat="1">
      <c r="A227" s="63"/>
      <c r="B227" s="148" t="s">
        <v>392</v>
      </c>
      <c r="C227" s="65" t="s">
        <v>31</v>
      </c>
      <c r="D227" s="69">
        <v>12</v>
      </c>
      <c r="E227" s="181"/>
      <c r="F227" s="67">
        <f t="shared" si="26"/>
        <v>0</v>
      </c>
      <c r="G227" s="69">
        <v>12</v>
      </c>
      <c r="H227" s="420"/>
      <c r="J227" s="147"/>
    </row>
    <row r="228" spans="1:23" s="148" customFormat="1" ht="12.75" customHeight="1">
      <c r="A228" s="63"/>
      <c r="E228" s="274"/>
      <c r="F228" s="274"/>
      <c r="H228" s="194"/>
      <c r="I228" s="265"/>
      <c r="J228" s="193"/>
      <c r="K228" s="257"/>
      <c r="L228" s="257"/>
      <c r="M228" s="257"/>
      <c r="N228" s="257"/>
      <c r="O228" s="257"/>
      <c r="P228" s="257"/>
      <c r="Q228" s="257"/>
      <c r="R228" s="193"/>
      <c r="S228" s="257"/>
      <c r="T228" s="257"/>
      <c r="U228" s="265"/>
      <c r="V228" s="265"/>
      <c r="W228" s="265"/>
    </row>
    <row r="229" spans="1:23">
      <c r="A229" s="226"/>
      <c r="B229" s="136" t="s">
        <v>38</v>
      </c>
      <c r="D229" s="210"/>
      <c r="E229" s="219"/>
      <c r="F229" s="263"/>
      <c r="G229" s="210"/>
      <c r="H229" s="219"/>
      <c r="R229" s="265"/>
      <c r="S229" s="265"/>
      <c r="T229" s="265"/>
    </row>
    <row r="230" spans="1:23" ht="25.35">
      <c r="A230" s="226">
        <f>COUNT($A$4:A229)+1</f>
        <v>39</v>
      </c>
      <c r="B230" s="136" t="s">
        <v>830</v>
      </c>
      <c r="C230" s="149" t="s">
        <v>14</v>
      </c>
      <c r="D230" s="210">
        <v>1</v>
      </c>
      <c r="E230" s="219"/>
      <c r="F230" s="263">
        <f>D230*E230</f>
        <v>0</v>
      </c>
      <c r="G230" s="210">
        <v>1</v>
      </c>
      <c r="H230" s="219"/>
    </row>
    <row r="231" spans="1:23">
      <c r="D231" s="220"/>
      <c r="E231" s="219"/>
      <c r="F231" s="263"/>
      <c r="G231" s="220"/>
      <c r="H231" s="219"/>
    </row>
    <row r="232" spans="1:23" ht="76.5" customHeight="1">
      <c r="A232" s="226">
        <f>COUNT($A$4:A231)+1</f>
        <v>40</v>
      </c>
      <c r="B232" s="136" t="s">
        <v>831</v>
      </c>
      <c r="C232" s="149" t="s">
        <v>32</v>
      </c>
      <c r="D232" s="210">
        <v>1</v>
      </c>
      <c r="E232" s="219"/>
      <c r="F232" s="263">
        <f>D232*E232</f>
        <v>0</v>
      </c>
      <c r="G232" s="210">
        <v>1</v>
      </c>
      <c r="H232" s="219"/>
    </row>
    <row r="233" spans="1:23">
      <c r="D233" s="220"/>
      <c r="E233" s="219"/>
      <c r="F233" s="263"/>
      <c r="G233" s="220"/>
      <c r="H233" s="219"/>
    </row>
    <row r="234" spans="1:23" ht="38">
      <c r="A234" s="226">
        <f>COUNT($A$4:A233)+1</f>
        <v>41</v>
      </c>
      <c r="B234" s="136" t="s">
        <v>832</v>
      </c>
      <c r="C234" s="149" t="s">
        <v>14</v>
      </c>
      <c r="D234" s="210">
        <v>1</v>
      </c>
      <c r="E234" s="219"/>
      <c r="F234" s="263">
        <f>D234*E234</f>
        <v>0</v>
      </c>
      <c r="G234" s="210">
        <v>1</v>
      </c>
      <c r="H234" s="219"/>
    </row>
    <row r="235" spans="1:23">
      <c r="A235" s="226"/>
      <c r="B235" s="136"/>
      <c r="D235" s="210"/>
      <c r="E235" s="219"/>
      <c r="F235" s="263"/>
      <c r="G235" s="210"/>
      <c r="H235" s="219"/>
    </row>
    <row r="236" spans="1:23" ht="38">
      <c r="A236" s="226">
        <f>COUNT($A$4:A235)+1</f>
        <v>42</v>
      </c>
      <c r="B236" s="136" t="s">
        <v>833</v>
      </c>
      <c r="C236" s="149" t="s">
        <v>14</v>
      </c>
      <c r="D236" s="210">
        <v>1</v>
      </c>
      <c r="E236" s="219"/>
      <c r="F236" s="263">
        <f>D236*E236</f>
        <v>0</v>
      </c>
      <c r="G236" s="210">
        <v>1</v>
      </c>
      <c r="H236" s="219"/>
    </row>
    <row r="237" spans="1:23">
      <c r="D237" s="220"/>
      <c r="E237" s="219"/>
      <c r="F237" s="263"/>
      <c r="G237" s="220"/>
      <c r="H237" s="219"/>
    </row>
    <row r="238" spans="1:23" ht="50.7">
      <c r="A238" s="226">
        <f>COUNT($A$4:A237)+1</f>
        <v>43</v>
      </c>
      <c r="B238" s="136" t="s">
        <v>834</v>
      </c>
      <c r="C238" s="149" t="s">
        <v>14</v>
      </c>
      <c r="D238" s="210">
        <v>1</v>
      </c>
      <c r="E238" s="219"/>
      <c r="F238" s="263">
        <f>D238*E238</f>
        <v>0</v>
      </c>
      <c r="G238" s="210">
        <v>1</v>
      </c>
      <c r="H238" s="219"/>
    </row>
    <row r="239" spans="1:23">
      <c r="A239" s="226"/>
      <c r="B239" s="136"/>
      <c r="D239" s="210"/>
      <c r="E239" s="219"/>
      <c r="F239" s="263"/>
      <c r="G239" s="210"/>
      <c r="H239" s="219"/>
    </row>
    <row r="240" spans="1:23" ht="38">
      <c r="A240" s="226">
        <f>COUNT($A$4:A239)+1</f>
        <v>44</v>
      </c>
      <c r="B240" s="136" t="s">
        <v>835</v>
      </c>
      <c r="C240" s="149" t="s">
        <v>14</v>
      </c>
      <c r="D240" s="210">
        <v>1</v>
      </c>
      <c r="E240" s="219"/>
      <c r="F240" s="263">
        <f>D240*E240</f>
        <v>0</v>
      </c>
      <c r="G240" s="210">
        <v>1</v>
      </c>
      <c r="H240" s="219"/>
    </row>
    <row r="241" spans="1:8">
      <c r="A241" s="226"/>
      <c r="D241" s="220"/>
      <c r="E241" s="219"/>
      <c r="F241" s="263"/>
      <c r="G241" s="220"/>
      <c r="H241" s="219"/>
    </row>
    <row r="242" spans="1:8" ht="63.35">
      <c r="A242" s="226">
        <f>COUNT($A$4:A241)+1</f>
        <v>45</v>
      </c>
      <c r="B242" s="136" t="s">
        <v>725</v>
      </c>
      <c r="C242" s="149" t="s">
        <v>14</v>
      </c>
      <c r="D242" s="210">
        <v>1</v>
      </c>
      <c r="E242" s="219"/>
      <c r="F242" s="263">
        <f>D242*E242</f>
        <v>0</v>
      </c>
      <c r="G242" s="210">
        <v>1</v>
      </c>
      <c r="H242" s="219"/>
    </row>
    <row r="243" spans="1:8">
      <c r="D243" s="220"/>
      <c r="E243" s="219"/>
      <c r="F243" s="263"/>
      <c r="G243" s="220"/>
      <c r="H243" s="219"/>
    </row>
    <row r="244" spans="1:8" ht="50.7">
      <c r="A244" s="226">
        <f>COUNT($A$4:A243)+1</f>
        <v>46</v>
      </c>
      <c r="B244" s="136" t="s">
        <v>836</v>
      </c>
      <c r="C244" s="149" t="s">
        <v>20</v>
      </c>
      <c r="D244" s="258">
        <v>3</v>
      </c>
      <c r="E244" s="181"/>
      <c r="F244" s="262">
        <f>SUM(F4:F228)*D244/100</f>
        <v>0</v>
      </c>
      <c r="G244" s="258">
        <v>3</v>
      </c>
      <c r="H244" s="181"/>
    </row>
    <row r="245" spans="1:8">
      <c r="D245" s="258"/>
      <c r="F245" s="194"/>
      <c r="G245" s="258"/>
    </row>
    <row r="246" spans="1:8" ht="38">
      <c r="A246" s="226">
        <f>COUNT($A$4:A245)+1</f>
        <v>47</v>
      </c>
      <c r="B246" s="136" t="s">
        <v>727</v>
      </c>
      <c r="C246" s="149" t="s">
        <v>20</v>
      </c>
      <c r="D246" s="258">
        <v>2</v>
      </c>
      <c r="E246" s="181"/>
      <c r="F246" s="262">
        <f>SUM(F4:F228)*D246/100</f>
        <v>0</v>
      </c>
      <c r="G246" s="258">
        <v>2</v>
      </c>
      <c r="H246" s="181"/>
    </row>
    <row r="247" spans="1:8">
      <c r="D247" s="258"/>
      <c r="E247" s="208"/>
      <c r="F247" s="204"/>
      <c r="G247" s="258"/>
      <c r="H247" s="181"/>
    </row>
    <row r="248" spans="1:8" ht="13" thickBot="1">
      <c r="A248" s="320"/>
      <c r="B248" s="321" t="str">
        <f>$B$1&amp;" skupaj:"</f>
        <v>Ogrevanje in hlajenje - razvod skupaj:</v>
      </c>
      <c r="C248" s="322"/>
      <c r="D248" s="323"/>
      <c r="E248" s="324" t="s">
        <v>30</v>
      </c>
      <c r="F248" s="325">
        <f>SUM(F4:F246)</f>
        <v>0</v>
      </c>
      <c r="G248" s="323"/>
      <c r="H248" s="181"/>
    </row>
    <row r="249" spans="1:8" ht="13" thickTop="1">
      <c r="A249" s="226"/>
      <c r="B249" s="132"/>
      <c r="C249" s="122"/>
      <c r="D249" s="326"/>
      <c r="E249" s="133"/>
      <c r="F249" s="133"/>
      <c r="G249" s="326"/>
      <c r="H249" s="181"/>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326A-B6DB-4965-BCD6-CEB962D82320}">
  <sheetPr>
    <tabColor theme="5" tint="0.59999389629810485"/>
  </sheetPr>
  <dimension ref="A1:V90"/>
  <sheetViews>
    <sheetView view="pageBreakPreview" topLeftCell="A14" zoomScaleNormal="115" zoomScaleSheetLayoutView="100" workbookViewId="0">
      <selection activeCell="E16" sqref="E16"/>
    </sheetView>
  </sheetViews>
  <sheetFormatPr defaultColWidth="9.1171875" defaultRowHeight="12.7"/>
  <cols>
    <col min="1" max="1" width="5.1171875" style="214" customWidth="1"/>
    <col min="2" max="2" width="45" style="193" customWidth="1"/>
    <col min="3" max="3" width="4.703125" style="149" customWidth="1"/>
    <col min="4" max="4" width="8.1171875" style="194" bestFit="1" customWidth="1"/>
    <col min="5" max="5" width="11.5859375" style="258" customWidth="1"/>
    <col min="6" max="6" width="14.87890625" style="258" customWidth="1"/>
    <col min="7" max="7" width="11.5859375" style="258" customWidth="1"/>
    <col min="8" max="8" width="11.5859375" style="193" customWidth="1"/>
    <col min="9" max="9" width="11.703125" style="193" customWidth="1"/>
    <col min="10" max="21" width="9.1171875" style="257"/>
    <col min="22" max="16384" width="9.1171875" style="193"/>
  </cols>
  <sheetData>
    <row r="1" spans="1:21">
      <c r="A1" s="79" t="s">
        <v>24</v>
      </c>
      <c r="B1" s="91" t="s">
        <v>393</v>
      </c>
      <c r="C1" s="256"/>
      <c r="D1" s="123"/>
      <c r="E1" s="133"/>
      <c r="F1" s="133"/>
      <c r="G1" s="133"/>
    </row>
    <row r="2" spans="1:21">
      <c r="A2" s="193"/>
      <c r="D2" s="148"/>
      <c r="G2" s="193"/>
    </row>
    <row r="3" spans="1:21" ht="29.25" customHeight="1">
      <c r="A3" s="259" t="s">
        <v>19</v>
      </c>
      <c r="B3" s="198" t="s">
        <v>8</v>
      </c>
      <c r="C3" s="260" t="s">
        <v>6</v>
      </c>
      <c r="D3" s="200" t="s">
        <v>9</v>
      </c>
      <c r="E3" s="261" t="s">
        <v>10</v>
      </c>
      <c r="F3" s="261" t="s">
        <v>29</v>
      </c>
      <c r="G3" s="193"/>
    </row>
    <row r="4" spans="1:21">
      <c r="A4" s="226"/>
      <c r="B4" s="257"/>
      <c r="D4" s="220"/>
      <c r="E4" s="181"/>
      <c r="F4" s="262"/>
      <c r="G4" s="193"/>
    </row>
    <row r="5" spans="1:21" s="148" customFormat="1" ht="88.7">
      <c r="A5" s="226">
        <f>COUNT($A$4:A4)+1</f>
        <v>1</v>
      </c>
      <c r="B5" s="266" t="s">
        <v>837</v>
      </c>
      <c r="C5" s="149"/>
      <c r="D5" s="210"/>
      <c r="E5" s="219"/>
      <c r="F5" s="263"/>
      <c r="G5" s="327"/>
      <c r="J5" s="265"/>
      <c r="K5" s="265"/>
      <c r="L5" s="265"/>
      <c r="M5" s="265"/>
      <c r="N5" s="265"/>
      <c r="O5" s="265"/>
      <c r="P5" s="265"/>
      <c r="Q5" s="265"/>
      <c r="R5" s="265"/>
      <c r="S5" s="265"/>
      <c r="T5" s="265"/>
      <c r="U5" s="265"/>
    </row>
    <row r="6" spans="1:21" s="148" customFormat="1" ht="190">
      <c r="A6" s="226"/>
      <c r="B6" s="266" t="s">
        <v>394</v>
      </c>
      <c r="C6" s="149"/>
      <c r="D6" s="210"/>
      <c r="E6" s="219"/>
      <c r="F6" s="263"/>
      <c r="G6" s="327"/>
      <c r="J6" s="265"/>
      <c r="K6" s="265"/>
      <c r="L6" s="265"/>
      <c r="M6" s="265"/>
      <c r="N6" s="265"/>
      <c r="O6" s="265"/>
      <c r="P6" s="265"/>
      <c r="Q6" s="265"/>
      <c r="R6" s="265"/>
      <c r="S6" s="265"/>
      <c r="T6" s="265"/>
      <c r="U6" s="265"/>
    </row>
    <row r="7" spans="1:21" s="148" customFormat="1" ht="164.7">
      <c r="A7" s="226"/>
      <c r="B7" s="266" t="s">
        <v>395</v>
      </c>
      <c r="C7" s="149"/>
      <c r="D7" s="210"/>
      <c r="E7" s="219"/>
      <c r="F7" s="263"/>
      <c r="G7" s="327"/>
      <c r="J7" s="265"/>
      <c r="K7" s="265"/>
      <c r="L7" s="265"/>
      <c r="M7" s="265"/>
      <c r="N7" s="265"/>
      <c r="O7" s="265"/>
      <c r="P7" s="265"/>
      <c r="Q7" s="265"/>
      <c r="R7" s="265"/>
      <c r="S7" s="265"/>
      <c r="T7" s="265"/>
      <c r="U7" s="265"/>
    </row>
    <row r="8" spans="1:21" s="148" customFormat="1" ht="25.35">
      <c r="A8" s="328"/>
      <c r="B8" s="266" t="s">
        <v>396</v>
      </c>
      <c r="C8" s="149" t="s">
        <v>14</v>
      </c>
      <c r="D8" s="210">
        <v>1</v>
      </c>
      <c r="E8" s="219"/>
      <c r="F8" s="263">
        <f>D8*E8</f>
        <v>0</v>
      </c>
      <c r="G8" s="327"/>
      <c r="J8" s="265"/>
      <c r="K8" s="265"/>
      <c r="L8" s="265"/>
      <c r="M8" s="265"/>
      <c r="N8" s="265"/>
      <c r="O8" s="265"/>
      <c r="P8" s="265"/>
      <c r="Q8" s="265"/>
      <c r="R8" s="265"/>
      <c r="S8" s="265"/>
      <c r="T8" s="265"/>
      <c r="U8" s="265"/>
    </row>
    <row r="9" spans="1:21" s="148" customFormat="1" ht="13">
      <c r="A9" s="328"/>
      <c r="B9" s="266"/>
      <c r="C9" s="149"/>
      <c r="D9" s="210"/>
      <c r="E9" s="219"/>
      <c r="F9" s="263"/>
      <c r="G9" s="327"/>
      <c r="J9" s="265"/>
      <c r="K9" s="265"/>
      <c r="L9" s="265"/>
      <c r="M9" s="265"/>
      <c r="N9" s="265"/>
      <c r="O9" s="265"/>
      <c r="P9" s="265"/>
      <c r="Q9" s="265"/>
      <c r="R9" s="265"/>
      <c r="S9" s="265"/>
      <c r="T9" s="265"/>
      <c r="U9" s="265"/>
    </row>
    <row r="10" spans="1:21" ht="52.5" customHeight="1">
      <c r="A10" s="63">
        <f>COUNT($A$4:A9)+1</f>
        <v>2</v>
      </c>
      <c r="B10" s="64" t="s">
        <v>838</v>
      </c>
      <c r="C10" s="307"/>
      <c r="D10" s="313"/>
      <c r="E10" s="243"/>
      <c r="F10" s="67"/>
      <c r="G10" s="297"/>
      <c r="H10" s="297"/>
      <c r="I10" s="297"/>
      <c r="J10" s="300"/>
      <c r="K10" s="300"/>
      <c r="L10" s="300"/>
      <c r="M10" s="300"/>
    </row>
    <row r="11" spans="1:21" ht="12.75" customHeight="1">
      <c r="A11" s="63"/>
      <c r="B11" s="112" t="s">
        <v>3</v>
      </c>
      <c r="C11" s="72" t="s">
        <v>31</v>
      </c>
      <c r="D11" s="240">
        <v>2</v>
      </c>
      <c r="E11" s="209"/>
      <c r="F11" s="67">
        <f t="shared" ref="F11" si="0">D11*E11</f>
        <v>0</v>
      </c>
      <c r="G11" s="297"/>
      <c r="H11" s="297"/>
      <c r="I11" s="297"/>
      <c r="J11" s="300"/>
      <c r="K11" s="300"/>
      <c r="L11" s="300"/>
      <c r="M11" s="300"/>
    </row>
    <row r="12" spans="1:21" ht="12.75" customHeight="1">
      <c r="A12" s="115"/>
      <c r="B12" s="116"/>
      <c r="C12" s="117"/>
      <c r="D12" s="118"/>
      <c r="E12" s="119"/>
      <c r="F12" s="120"/>
      <c r="G12" s="193"/>
    </row>
    <row r="13" spans="1:21" s="316" customFormat="1" ht="50.7">
      <c r="A13" s="97">
        <f>COUNT($A$5:A12)+1</f>
        <v>3</v>
      </c>
      <c r="B13" s="81" t="s">
        <v>839</v>
      </c>
      <c r="C13" s="307"/>
      <c r="D13" s="148"/>
      <c r="E13" s="243"/>
      <c r="F13" s="67"/>
      <c r="J13" s="329"/>
      <c r="K13" s="329"/>
      <c r="L13" s="329"/>
      <c r="M13" s="329"/>
      <c r="N13" s="329"/>
      <c r="O13" s="329"/>
      <c r="P13" s="329"/>
      <c r="Q13" s="329"/>
      <c r="R13" s="329"/>
      <c r="S13" s="329"/>
      <c r="T13" s="329"/>
      <c r="U13" s="329"/>
    </row>
    <row r="14" spans="1:21" s="316" customFormat="1" ht="12.75" customHeight="1">
      <c r="A14" s="63"/>
      <c r="B14" s="112" t="s">
        <v>397</v>
      </c>
      <c r="C14" s="166" t="s">
        <v>31</v>
      </c>
      <c r="D14" s="330">
        <v>3</v>
      </c>
      <c r="E14" s="209"/>
      <c r="F14" s="67">
        <f>D14*E14</f>
        <v>0</v>
      </c>
      <c r="J14" s="329"/>
      <c r="K14" s="329"/>
      <c r="L14" s="329"/>
      <c r="M14" s="329"/>
      <c r="N14" s="329"/>
      <c r="O14" s="329"/>
      <c r="P14" s="329"/>
      <c r="Q14" s="329"/>
      <c r="R14" s="329"/>
      <c r="S14" s="329"/>
      <c r="T14" s="329"/>
      <c r="U14" s="329"/>
    </row>
    <row r="15" spans="1:21" ht="12.75" customHeight="1">
      <c r="A15" s="63"/>
      <c r="B15" s="116"/>
      <c r="C15" s="314"/>
      <c r="D15" s="315"/>
      <c r="E15" s="243"/>
      <c r="F15" s="67"/>
      <c r="G15" s="193"/>
    </row>
    <row r="16" spans="1:21" s="316" customFormat="1" ht="50.7">
      <c r="A16" s="63">
        <f>COUNT($A$4:A15)+1</f>
        <v>4</v>
      </c>
      <c r="B16" s="81" t="s">
        <v>827</v>
      </c>
      <c r="C16" s="307"/>
      <c r="D16" s="148"/>
      <c r="E16" s="243"/>
      <c r="F16" s="67"/>
      <c r="J16" s="329"/>
      <c r="K16" s="329"/>
      <c r="L16" s="329"/>
      <c r="M16" s="329"/>
      <c r="N16" s="329"/>
      <c r="O16" s="329"/>
      <c r="P16" s="329"/>
      <c r="Q16" s="329"/>
      <c r="R16" s="329"/>
      <c r="S16" s="329"/>
      <c r="T16" s="329"/>
      <c r="U16" s="329"/>
    </row>
    <row r="17" spans="1:21" s="148" customFormat="1" ht="12.75" customHeight="1">
      <c r="B17" s="148" t="s">
        <v>11</v>
      </c>
      <c r="C17" s="148" t="s">
        <v>31</v>
      </c>
      <c r="D17" s="148">
        <v>2</v>
      </c>
      <c r="E17" s="243"/>
      <c r="F17" s="243">
        <f>D17*E17</f>
        <v>0</v>
      </c>
      <c r="J17" s="265"/>
      <c r="K17" s="265"/>
      <c r="L17" s="265"/>
      <c r="M17" s="265"/>
      <c r="N17" s="265"/>
      <c r="O17" s="265"/>
      <c r="P17" s="265"/>
      <c r="Q17" s="265"/>
      <c r="R17" s="265"/>
      <c r="S17" s="265"/>
      <c r="T17" s="265"/>
      <c r="U17" s="265"/>
    </row>
    <row r="18" spans="1:21" ht="12.75" customHeight="1">
      <c r="A18" s="298"/>
      <c r="B18" s="112"/>
      <c r="C18" s="65"/>
      <c r="D18" s="121"/>
      <c r="E18" s="243"/>
      <c r="F18" s="67"/>
      <c r="G18" s="297"/>
      <c r="H18" s="297"/>
      <c r="I18" s="297"/>
      <c r="J18" s="300"/>
      <c r="K18" s="300"/>
      <c r="L18" s="300"/>
      <c r="M18" s="300"/>
    </row>
    <row r="19" spans="1:21" s="148" customFormat="1" ht="101.35">
      <c r="A19" s="63">
        <f>COUNT($A$4:A18)+1</f>
        <v>5</v>
      </c>
      <c r="B19" s="64" t="s">
        <v>840</v>
      </c>
      <c r="J19" s="265"/>
      <c r="K19" s="265"/>
      <c r="L19" s="265"/>
      <c r="M19" s="265"/>
      <c r="N19" s="265"/>
      <c r="O19" s="265"/>
      <c r="P19" s="265"/>
      <c r="Q19" s="265"/>
      <c r="R19" s="265"/>
      <c r="S19" s="265"/>
      <c r="T19" s="265"/>
      <c r="U19" s="265"/>
    </row>
    <row r="20" spans="1:21" ht="25.35">
      <c r="A20" s="63"/>
      <c r="B20" s="68" t="s">
        <v>398</v>
      </c>
      <c r="D20" s="178"/>
      <c r="E20" s="219"/>
      <c r="F20" s="67"/>
      <c r="G20" s="193"/>
    </row>
    <row r="21" spans="1:21" s="332" customFormat="1" ht="12.75" customHeight="1">
      <c r="A21" s="148"/>
      <c r="B21" s="148" t="s">
        <v>3</v>
      </c>
      <c r="C21" s="148" t="s">
        <v>31</v>
      </c>
      <c r="D21" s="148">
        <v>1</v>
      </c>
      <c r="E21" s="243"/>
      <c r="F21" s="331">
        <f>D21*E21</f>
        <v>0</v>
      </c>
      <c r="J21" s="333"/>
      <c r="K21" s="333"/>
      <c r="L21" s="333"/>
      <c r="M21" s="333"/>
      <c r="N21" s="333"/>
      <c r="O21" s="333"/>
      <c r="P21" s="333"/>
      <c r="Q21" s="333"/>
      <c r="R21" s="333"/>
      <c r="S21" s="333"/>
      <c r="T21" s="333"/>
      <c r="U21" s="333"/>
    </row>
    <row r="22" spans="1:21" s="332" customFormat="1" ht="12.75" customHeight="1">
      <c r="A22" s="148"/>
      <c r="B22" s="148"/>
      <c r="C22" s="148"/>
      <c r="D22" s="148"/>
      <c r="E22" s="243"/>
      <c r="F22" s="331"/>
      <c r="J22" s="333"/>
      <c r="K22" s="333"/>
      <c r="L22" s="333"/>
      <c r="M22" s="333"/>
      <c r="N22" s="333"/>
      <c r="O22" s="333"/>
      <c r="P22" s="333"/>
      <c r="Q22" s="333"/>
      <c r="R22" s="333"/>
      <c r="S22" s="333"/>
      <c r="T22" s="333"/>
      <c r="U22" s="333"/>
    </row>
    <row r="23" spans="1:21" s="148" customFormat="1" ht="76">
      <c r="A23" s="63">
        <f>COUNT($A$4:A22)+1</f>
        <v>6</v>
      </c>
      <c r="B23" s="64" t="s">
        <v>841</v>
      </c>
      <c r="J23" s="265"/>
      <c r="K23" s="265"/>
      <c r="L23" s="265"/>
      <c r="M23" s="265"/>
      <c r="N23" s="265"/>
      <c r="O23" s="265"/>
      <c r="P23" s="265"/>
      <c r="Q23" s="265"/>
      <c r="R23" s="265"/>
      <c r="S23" s="265"/>
      <c r="T23" s="265"/>
      <c r="U23" s="265"/>
    </row>
    <row r="24" spans="1:21" ht="25.35">
      <c r="A24" s="63"/>
      <c r="B24" s="68" t="s">
        <v>399</v>
      </c>
      <c r="D24" s="178"/>
      <c r="E24" s="219"/>
      <c r="F24" s="67"/>
      <c r="G24" s="193"/>
    </row>
    <row r="25" spans="1:21" s="332" customFormat="1" ht="12.75" customHeight="1">
      <c r="A25" s="148"/>
      <c r="B25" s="148" t="s">
        <v>13</v>
      </c>
      <c r="C25" s="148" t="s">
        <v>31</v>
      </c>
      <c r="D25" s="148">
        <v>1</v>
      </c>
      <c r="E25" s="243"/>
      <c r="F25" s="331">
        <f>D25*E25</f>
        <v>0</v>
      </c>
      <c r="J25" s="333"/>
      <c r="K25" s="333"/>
      <c r="L25" s="333"/>
      <c r="M25" s="333"/>
      <c r="N25" s="333"/>
      <c r="O25" s="333"/>
      <c r="P25" s="333"/>
      <c r="Q25" s="333"/>
      <c r="R25" s="333"/>
      <c r="S25" s="333"/>
      <c r="T25" s="333"/>
      <c r="U25" s="333"/>
    </row>
    <row r="26" spans="1:21" s="332" customFormat="1" ht="12.75" customHeight="1">
      <c r="A26" s="148"/>
      <c r="B26" s="148"/>
      <c r="C26" s="148"/>
      <c r="D26" s="148"/>
      <c r="E26" s="243"/>
      <c r="F26" s="331"/>
      <c r="J26" s="333"/>
      <c r="K26" s="333"/>
      <c r="L26" s="333"/>
      <c r="M26" s="333"/>
      <c r="N26" s="333"/>
      <c r="O26" s="333"/>
      <c r="P26" s="333"/>
      <c r="Q26" s="333"/>
      <c r="R26" s="333"/>
      <c r="S26" s="333"/>
      <c r="T26" s="333"/>
      <c r="U26" s="333"/>
    </row>
    <row r="27" spans="1:21" ht="76">
      <c r="A27" s="63">
        <f>COUNT($A$4:A26)+1</f>
        <v>7</v>
      </c>
      <c r="B27" s="81" t="s">
        <v>828</v>
      </c>
      <c r="C27" s="302"/>
      <c r="D27" s="317"/>
      <c r="E27" s="163"/>
      <c r="F27" s="163"/>
      <c r="G27" s="193"/>
    </row>
    <row r="28" spans="1:21" s="146" customFormat="1" ht="12.75" customHeight="1">
      <c r="A28" s="63"/>
      <c r="B28" s="94" t="s">
        <v>386</v>
      </c>
      <c r="C28" s="183" t="s">
        <v>14</v>
      </c>
      <c r="D28" s="82">
        <v>2</v>
      </c>
      <c r="E28" s="299"/>
      <c r="F28" s="67">
        <f>D28*E28</f>
        <v>0</v>
      </c>
      <c r="G28" s="318"/>
      <c r="H28" s="319"/>
      <c r="I28" s="163"/>
      <c r="J28" s="147"/>
      <c r="K28" s="147"/>
      <c r="L28" s="147"/>
      <c r="M28" s="147"/>
      <c r="N28" s="147"/>
      <c r="O28" s="147"/>
      <c r="P28" s="147"/>
      <c r="Q28" s="147"/>
      <c r="R28" s="147"/>
      <c r="S28" s="147"/>
      <c r="T28" s="147"/>
      <c r="U28" s="147"/>
    </row>
    <row r="29" spans="1:21" ht="12.75" customHeight="1">
      <c r="A29" s="298"/>
      <c r="B29" s="297"/>
      <c r="C29" s="65"/>
      <c r="D29" s="121"/>
      <c r="E29" s="243"/>
      <c r="F29" s="67"/>
      <c r="G29" s="297"/>
      <c r="H29" s="297"/>
      <c r="I29" s="297"/>
      <c r="J29" s="300"/>
      <c r="K29" s="300"/>
      <c r="L29" s="300"/>
      <c r="M29" s="300"/>
    </row>
    <row r="30" spans="1:21" ht="50.7">
      <c r="A30" s="63">
        <f>COUNT($A$4:A29)+1</f>
        <v>8</v>
      </c>
      <c r="B30" s="64" t="s">
        <v>842</v>
      </c>
      <c r="C30" s="334"/>
      <c r="D30" s="297"/>
      <c r="E30" s="243"/>
      <c r="F30" s="67"/>
      <c r="G30" s="297"/>
      <c r="H30" s="297"/>
      <c r="I30" s="297"/>
      <c r="J30" s="300"/>
      <c r="K30" s="300"/>
      <c r="L30" s="300"/>
      <c r="M30" s="300"/>
    </row>
    <row r="31" spans="1:21" ht="12.75" customHeight="1">
      <c r="A31" s="63"/>
      <c r="B31" s="68" t="s">
        <v>400</v>
      </c>
      <c r="C31" s="65" t="s">
        <v>14</v>
      </c>
      <c r="D31" s="121">
        <v>2</v>
      </c>
      <c r="E31" s="243"/>
      <c r="F31" s="67">
        <f>D31*E31</f>
        <v>0</v>
      </c>
      <c r="G31" s="297"/>
      <c r="H31" s="297"/>
      <c r="I31" s="297"/>
      <c r="J31" s="300"/>
      <c r="K31" s="300"/>
      <c r="L31" s="300"/>
      <c r="M31" s="300"/>
    </row>
    <row r="32" spans="1:21" ht="12.75" customHeight="1">
      <c r="A32" s="298"/>
      <c r="B32" s="297"/>
      <c r="C32" s="314"/>
      <c r="D32" s="315"/>
      <c r="E32" s="243"/>
      <c r="F32" s="67"/>
      <c r="G32" s="193"/>
    </row>
    <row r="33" spans="1:22" s="316" customFormat="1" ht="63.35">
      <c r="A33" s="63">
        <f>COUNT($A$4:A30)+1</f>
        <v>9</v>
      </c>
      <c r="B33" s="81" t="s">
        <v>843</v>
      </c>
      <c r="C33" s="334"/>
      <c r="D33" s="298"/>
      <c r="E33" s="299"/>
      <c r="F33" s="67"/>
      <c r="J33" s="329"/>
      <c r="K33" s="329"/>
      <c r="L33" s="329"/>
      <c r="M33" s="329"/>
      <c r="N33" s="329"/>
      <c r="O33" s="329"/>
      <c r="P33" s="329"/>
      <c r="Q33" s="329"/>
      <c r="R33" s="329"/>
      <c r="S33" s="329"/>
      <c r="T33" s="329"/>
      <c r="U33" s="329"/>
    </row>
    <row r="34" spans="1:22" s="316" customFormat="1" ht="12.75" customHeight="1">
      <c r="A34" s="63"/>
      <c r="B34" s="94" t="s">
        <v>844</v>
      </c>
      <c r="C34" s="297"/>
      <c r="D34" s="297"/>
      <c r="E34" s="297"/>
      <c r="F34" s="297"/>
      <c r="J34" s="329"/>
      <c r="K34" s="329"/>
      <c r="L34" s="329"/>
      <c r="M34" s="329"/>
      <c r="N34" s="329"/>
      <c r="O34" s="329"/>
      <c r="P34" s="329"/>
      <c r="Q34" s="329"/>
      <c r="R34" s="329"/>
      <c r="S34" s="329"/>
      <c r="T34" s="329"/>
      <c r="U34" s="329"/>
    </row>
    <row r="35" spans="1:22" s="316" customFormat="1" ht="12.75" customHeight="1">
      <c r="A35" s="63"/>
      <c r="B35" s="94" t="s">
        <v>401</v>
      </c>
      <c r="C35" s="183" t="s">
        <v>14</v>
      </c>
      <c r="D35" s="82">
        <v>1</v>
      </c>
      <c r="E35" s="299"/>
      <c r="F35" s="67">
        <f>D35*E35</f>
        <v>0</v>
      </c>
      <c r="J35" s="329"/>
      <c r="K35" s="329"/>
      <c r="L35" s="329"/>
      <c r="M35" s="329"/>
      <c r="N35" s="329"/>
      <c r="O35" s="329"/>
      <c r="P35" s="329"/>
      <c r="Q35" s="329"/>
      <c r="R35" s="329"/>
      <c r="S35" s="329"/>
      <c r="T35" s="329"/>
      <c r="U35" s="329"/>
    </row>
    <row r="36" spans="1:22" s="316" customFormat="1" ht="12.75" customHeight="1">
      <c r="A36" s="63"/>
      <c r="B36" s="94"/>
      <c r="C36" s="183"/>
      <c r="D36" s="82"/>
      <c r="E36" s="299"/>
      <c r="F36" s="67"/>
      <c r="J36" s="329"/>
      <c r="K36" s="329"/>
      <c r="L36" s="329"/>
      <c r="M36" s="329"/>
      <c r="N36" s="329"/>
      <c r="O36" s="329"/>
      <c r="P36" s="329"/>
      <c r="Q36" s="329"/>
      <c r="R36" s="329"/>
      <c r="S36" s="329"/>
      <c r="T36" s="329"/>
      <c r="U36" s="329"/>
    </row>
    <row r="37" spans="1:22" ht="50.7">
      <c r="A37" s="63">
        <f>COUNT($A$4:A33)+1</f>
        <v>10</v>
      </c>
      <c r="B37" s="335" t="s">
        <v>845</v>
      </c>
      <c r="C37" s="183" t="s">
        <v>14</v>
      </c>
      <c r="D37" s="82">
        <v>2</v>
      </c>
      <c r="E37" s="299"/>
      <c r="F37" s="67">
        <f>D37*E37</f>
        <v>0</v>
      </c>
      <c r="G37" s="193"/>
    </row>
    <row r="38" spans="1:22" s="148" customFormat="1" ht="13.7">
      <c r="A38" s="275"/>
      <c r="B38" s="336"/>
      <c r="C38" s="149"/>
      <c r="D38" s="277"/>
      <c r="E38" s="309"/>
    </row>
    <row r="39" spans="1:22" ht="88.7">
      <c r="A39" s="226">
        <f>COUNT($A$1:A37)+1</f>
        <v>11</v>
      </c>
      <c r="B39" s="64" t="s">
        <v>802</v>
      </c>
      <c r="D39" s="220"/>
      <c r="E39" s="181"/>
      <c r="F39" s="67"/>
      <c r="G39" s="147"/>
      <c r="H39" s="265"/>
      <c r="J39" s="193"/>
      <c r="K39" s="193"/>
      <c r="L39" s="193"/>
      <c r="M39" s="193"/>
      <c r="N39" s="193"/>
      <c r="O39" s="193"/>
      <c r="P39" s="193"/>
      <c r="Q39" s="193"/>
      <c r="R39" s="193"/>
      <c r="S39" s="193"/>
      <c r="T39" s="193"/>
      <c r="U39" s="193"/>
    </row>
    <row r="40" spans="1:22">
      <c r="A40" s="63"/>
      <c r="B40" s="68" t="s">
        <v>327</v>
      </c>
      <c r="D40" s="220"/>
      <c r="E40" s="181"/>
      <c r="F40" s="67"/>
      <c r="G40" s="278"/>
      <c r="H40" s="257"/>
      <c r="I40" s="279"/>
      <c r="J40" s="279"/>
      <c r="K40" s="193"/>
      <c r="L40" s="193"/>
      <c r="M40" s="193"/>
      <c r="N40" s="193"/>
      <c r="O40" s="193"/>
      <c r="P40" s="193"/>
      <c r="Q40" s="193"/>
      <c r="R40" s="193"/>
      <c r="S40" s="193"/>
      <c r="T40" s="193"/>
      <c r="U40" s="193"/>
    </row>
    <row r="41" spans="1:22">
      <c r="B41" s="193" t="s">
        <v>329</v>
      </c>
      <c r="C41" s="149" t="s">
        <v>7</v>
      </c>
      <c r="D41" s="210">
        <v>1</v>
      </c>
      <c r="E41" s="181"/>
      <c r="F41" s="67">
        <f t="shared" ref="F41:F42" si="1">D41*E41</f>
        <v>0</v>
      </c>
      <c r="G41" s="280"/>
      <c r="H41" s="257"/>
      <c r="K41" s="281"/>
      <c r="V41" s="257"/>
    </row>
    <row r="42" spans="1:22" ht="12" customHeight="1">
      <c r="B42" s="193" t="s">
        <v>332</v>
      </c>
      <c r="C42" s="65" t="s">
        <v>7</v>
      </c>
      <c r="D42" s="148">
        <v>10</v>
      </c>
      <c r="E42" s="181"/>
      <c r="F42" s="67">
        <f t="shared" si="1"/>
        <v>0</v>
      </c>
      <c r="G42" s="257"/>
      <c r="H42" s="283"/>
      <c r="I42" s="284"/>
      <c r="J42" s="193"/>
      <c r="K42" s="281"/>
      <c r="M42" s="193"/>
      <c r="N42" s="193"/>
      <c r="O42" s="193"/>
      <c r="P42" s="193"/>
      <c r="Q42" s="193"/>
      <c r="R42" s="193"/>
      <c r="S42" s="193"/>
      <c r="T42" s="193"/>
      <c r="U42" s="193"/>
    </row>
    <row r="43" spans="1:22" ht="12" customHeight="1">
      <c r="C43" s="65"/>
      <c r="D43" s="148"/>
      <c r="E43" s="181"/>
      <c r="F43" s="67"/>
      <c r="G43" s="257"/>
      <c r="H43" s="283"/>
      <c r="I43" s="284"/>
      <c r="J43" s="193"/>
      <c r="K43" s="281"/>
      <c r="M43" s="193"/>
      <c r="N43" s="193"/>
      <c r="O43" s="193"/>
      <c r="P43" s="193"/>
      <c r="Q43" s="193"/>
      <c r="R43" s="193"/>
      <c r="S43" s="193"/>
      <c r="T43" s="193"/>
      <c r="U43" s="193"/>
    </row>
    <row r="44" spans="1:22" ht="63.35">
      <c r="A44" s="226">
        <f>COUNT($A$1:A42)+1</f>
        <v>12</v>
      </c>
      <c r="B44" s="64" t="s">
        <v>846</v>
      </c>
      <c r="C44" s="307"/>
      <c r="D44" s="337"/>
      <c r="E44" s="299"/>
      <c r="F44" s="67"/>
      <c r="G44" s="297"/>
      <c r="H44" s="297"/>
      <c r="I44" s="297"/>
      <c r="J44" s="300"/>
      <c r="K44" s="300"/>
      <c r="L44" s="300"/>
      <c r="M44" s="300"/>
    </row>
    <row r="45" spans="1:22" ht="12.75" customHeight="1">
      <c r="A45" s="298"/>
      <c r="B45" s="297" t="s">
        <v>281</v>
      </c>
      <c r="C45" s="65" t="s">
        <v>7</v>
      </c>
      <c r="D45" s="66">
        <v>1</v>
      </c>
      <c r="E45" s="181"/>
      <c r="F45" s="67">
        <f t="shared" ref="F45" si="2">D45*E45</f>
        <v>0</v>
      </c>
      <c r="G45" s="297"/>
      <c r="H45" s="297"/>
      <c r="I45" s="297"/>
      <c r="J45" s="300"/>
      <c r="K45" s="300"/>
      <c r="L45" s="300"/>
      <c r="M45" s="300"/>
    </row>
    <row r="46" spans="1:22" ht="12.75" customHeight="1">
      <c r="A46" s="298"/>
      <c r="B46" s="297"/>
      <c r="C46" s="65"/>
      <c r="D46" s="66"/>
      <c r="E46" s="181"/>
      <c r="F46" s="67"/>
      <c r="G46" s="297"/>
      <c r="H46" s="297"/>
      <c r="I46" s="297"/>
      <c r="J46" s="300"/>
      <c r="K46" s="300"/>
      <c r="L46" s="300"/>
      <c r="M46" s="300"/>
    </row>
    <row r="47" spans="1:22" ht="63.35">
      <c r="A47" s="226">
        <f>COUNT($A$1:A45)+1</f>
        <v>13</v>
      </c>
      <c r="B47" s="285" t="s">
        <v>805</v>
      </c>
      <c r="C47" s="286"/>
      <c r="D47" s="287"/>
      <c r="E47" s="181"/>
      <c r="F47" s="67"/>
      <c r="G47" s="265"/>
      <c r="H47" s="257"/>
      <c r="J47" s="193"/>
      <c r="K47" s="193"/>
      <c r="L47" s="193"/>
      <c r="M47" s="193"/>
      <c r="N47" s="193"/>
      <c r="O47" s="193"/>
      <c r="P47" s="193"/>
      <c r="Q47" s="193"/>
      <c r="R47" s="193"/>
      <c r="S47" s="193"/>
      <c r="T47" s="193"/>
      <c r="U47" s="193"/>
    </row>
    <row r="48" spans="1:22">
      <c r="B48" s="288" t="s">
        <v>806</v>
      </c>
      <c r="C48" s="286"/>
      <c r="D48" s="287"/>
      <c r="E48" s="181"/>
      <c r="F48" s="67"/>
      <c r="G48" s="265"/>
      <c r="H48" s="257"/>
      <c r="J48" s="193"/>
      <c r="K48" s="193"/>
      <c r="L48" s="193"/>
      <c r="M48" s="193"/>
      <c r="N48" s="193"/>
      <c r="O48" s="193"/>
      <c r="P48" s="193"/>
      <c r="Q48" s="193"/>
      <c r="R48" s="193"/>
      <c r="S48" s="193"/>
      <c r="T48" s="193"/>
      <c r="U48" s="193"/>
    </row>
    <row r="49" spans="1:21">
      <c r="B49" s="288" t="s">
        <v>36</v>
      </c>
      <c r="C49" s="286"/>
      <c r="D49" s="287"/>
      <c r="E49" s="181"/>
      <c r="F49" s="67"/>
      <c r="G49" s="265"/>
      <c r="H49" s="257"/>
      <c r="J49" s="193"/>
      <c r="K49" s="193"/>
      <c r="L49" s="193"/>
      <c r="M49" s="193"/>
      <c r="N49" s="193"/>
      <c r="O49" s="193"/>
      <c r="P49" s="193"/>
      <c r="Q49" s="193"/>
      <c r="R49" s="193"/>
      <c r="S49" s="193"/>
      <c r="T49" s="193"/>
      <c r="U49" s="193"/>
    </row>
    <row r="50" spans="1:21" ht="24.75" customHeight="1">
      <c r="B50" s="288" t="s">
        <v>335</v>
      </c>
      <c r="C50" s="286"/>
      <c r="D50" s="287"/>
      <c r="E50" s="181"/>
      <c r="F50" s="67"/>
      <c r="G50" s="265"/>
      <c r="H50" s="278"/>
      <c r="J50" s="193"/>
      <c r="K50" s="193"/>
      <c r="L50" s="193"/>
      <c r="M50" s="193"/>
      <c r="N50" s="193"/>
      <c r="O50" s="193"/>
      <c r="P50" s="193"/>
      <c r="Q50" s="193"/>
      <c r="R50" s="193"/>
      <c r="S50" s="193"/>
      <c r="T50" s="193"/>
      <c r="U50" s="193"/>
    </row>
    <row r="51" spans="1:21">
      <c r="B51" s="288" t="s">
        <v>336</v>
      </c>
      <c r="C51" s="286"/>
      <c r="D51" s="287"/>
      <c r="E51" s="181"/>
      <c r="F51" s="67"/>
      <c r="G51" s="265"/>
      <c r="H51" s="278"/>
      <c r="J51" s="193"/>
      <c r="K51" s="193"/>
      <c r="L51" s="193"/>
      <c r="M51" s="193"/>
      <c r="N51" s="193"/>
      <c r="O51" s="193"/>
      <c r="P51" s="193"/>
      <c r="Q51" s="193"/>
      <c r="R51" s="193"/>
      <c r="S51" s="193"/>
      <c r="T51" s="193"/>
      <c r="U51" s="193"/>
    </row>
    <row r="52" spans="1:21" s="148" customFormat="1">
      <c r="A52" s="214"/>
      <c r="B52" s="221" t="s">
        <v>338</v>
      </c>
      <c r="C52" s="289" t="s">
        <v>7</v>
      </c>
      <c r="D52" s="290">
        <v>1</v>
      </c>
      <c r="E52" s="181"/>
      <c r="F52" s="262">
        <f t="shared" ref="F52:F54" si="3">D52*E52</f>
        <v>0</v>
      </c>
      <c r="G52" s="291"/>
      <c r="H52" s="292"/>
    </row>
    <row r="53" spans="1:21" s="148" customFormat="1">
      <c r="A53" s="214"/>
      <c r="B53" s="221" t="s">
        <v>343</v>
      </c>
      <c r="C53" s="289" t="s">
        <v>7</v>
      </c>
      <c r="D53" s="290">
        <v>10</v>
      </c>
      <c r="E53" s="181"/>
      <c r="F53" s="262">
        <f t="shared" si="3"/>
        <v>0</v>
      </c>
      <c r="G53" s="291"/>
      <c r="H53" s="292"/>
    </row>
    <row r="54" spans="1:21" ht="12" customHeight="1">
      <c r="B54" s="193" t="s">
        <v>402</v>
      </c>
      <c r="C54" s="65" t="s">
        <v>7</v>
      </c>
      <c r="D54" s="148">
        <v>1</v>
      </c>
      <c r="E54" s="181"/>
      <c r="F54" s="67">
        <f t="shared" si="3"/>
        <v>0</v>
      </c>
      <c r="G54" s="257"/>
      <c r="H54" s="283"/>
      <c r="I54" s="284"/>
      <c r="J54" s="193"/>
      <c r="K54" s="281"/>
      <c r="M54" s="193"/>
      <c r="N54" s="193"/>
      <c r="O54" s="193"/>
      <c r="P54" s="193"/>
      <c r="Q54" s="193"/>
      <c r="R54" s="193"/>
      <c r="S54" s="193"/>
      <c r="T54" s="193"/>
      <c r="U54" s="193"/>
    </row>
    <row r="55" spans="1:21" s="148" customFormat="1">
      <c r="A55" s="214"/>
      <c r="B55" s="221"/>
      <c r="C55" s="289"/>
      <c r="D55" s="290"/>
      <c r="E55" s="181"/>
      <c r="F55" s="262"/>
      <c r="G55" s="291"/>
      <c r="H55" s="292"/>
    </row>
    <row r="56" spans="1:21" ht="152">
      <c r="A56" s="63">
        <f>COUNT($A$4:A55)+1</f>
        <v>14</v>
      </c>
      <c r="B56" s="81" t="s">
        <v>811</v>
      </c>
      <c r="C56" s="302"/>
      <c r="D56" s="303"/>
      <c r="E56" s="163"/>
      <c r="F56" s="163"/>
      <c r="G56" s="193"/>
      <c r="J56" s="193"/>
      <c r="K56" s="193"/>
      <c r="L56" s="193"/>
      <c r="M56" s="193"/>
      <c r="N56" s="193"/>
      <c r="O56" s="193"/>
      <c r="P56" s="193"/>
    </row>
    <row r="57" spans="1:21" s="71" customFormat="1" ht="12.75" customHeight="1">
      <c r="A57" s="63"/>
      <c r="B57" s="288" t="s">
        <v>806</v>
      </c>
      <c r="C57" s="302"/>
      <c r="D57" s="304"/>
      <c r="E57" s="163"/>
      <c r="F57" s="163"/>
      <c r="G57" s="318"/>
      <c r="H57" s="319"/>
      <c r="I57" s="163"/>
      <c r="J57" s="147"/>
      <c r="K57" s="147"/>
      <c r="L57" s="147"/>
      <c r="M57" s="147"/>
      <c r="N57" s="147"/>
      <c r="O57" s="257"/>
      <c r="P57" s="257"/>
      <c r="Q57" s="239"/>
      <c r="R57" s="239"/>
      <c r="S57" s="239"/>
      <c r="T57" s="239"/>
      <c r="U57" s="239"/>
    </row>
    <row r="58" spans="1:21" s="71" customFormat="1" ht="12.75" customHeight="1">
      <c r="A58" s="63"/>
      <c r="B58" s="288" t="s">
        <v>36</v>
      </c>
      <c r="C58" s="302"/>
      <c r="D58" s="304"/>
      <c r="E58" s="163"/>
      <c r="F58" s="163"/>
      <c r="G58" s="318"/>
      <c r="H58" s="319"/>
      <c r="I58" s="163"/>
      <c r="J58" s="257"/>
      <c r="K58" s="257"/>
      <c r="L58" s="257"/>
      <c r="M58" s="257"/>
      <c r="N58" s="257"/>
      <c r="O58" s="257"/>
      <c r="P58" s="257"/>
      <c r="Q58" s="239"/>
      <c r="R58" s="239"/>
      <c r="S58" s="239"/>
      <c r="T58" s="239"/>
      <c r="U58" s="239"/>
    </row>
    <row r="59" spans="1:21" s="71" customFormat="1" ht="12.75" customHeight="1">
      <c r="A59" s="63"/>
      <c r="B59" s="288" t="s">
        <v>335</v>
      </c>
      <c r="C59" s="183" t="s">
        <v>231</v>
      </c>
      <c r="D59" s="306">
        <v>3</v>
      </c>
      <c r="E59" s="219"/>
      <c r="F59" s="67">
        <f>D59*E59</f>
        <v>0</v>
      </c>
      <c r="G59" s="318"/>
      <c r="H59" s="319"/>
      <c r="I59" s="163"/>
      <c r="J59" s="257"/>
      <c r="K59" s="257"/>
      <c r="L59" s="257"/>
      <c r="M59" s="257"/>
      <c r="N59" s="257"/>
      <c r="O59" s="257"/>
      <c r="P59" s="257"/>
      <c r="Q59" s="239"/>
      <c r="R59" s="239"/>
      <c r="S59" s="239"/>
      <c r="T59" s="239"/>
      <c r="U59" s="239"/>
    </row>
    <row r="60" spans="1:21" s="148" customFormat="1">
      <c r="A60" s="63"/>
      <c r="B60" s="146"/>
      <c r="E60" s="274"/>
      <c r="F60" s="67"/>
      <c r="J60" s="257"/>
      <c r="K60" s="257"/>
      <c r="L60" s="257"/>
      <c r="M60" s="257"/>
      <c r="N60" s="257"/>
      <c r="O60" s="257"/>
      <c r="P60" s="257"/>
      <c r="Q60" s="265"/>
      <c r="R60" s="265"/>
      <c r="S60" s="265"/>
      <c r="T60" s="265"/>
      <c r="U60" s="265"/>
    </row>
    <row r="61" spans="1:21" ht="38">
      <c r="A61" s="63">
        <f>COUNT($A$4:A60)+1</f>
        <v>15</v>
      </c>
      <c r="B61" s="64" t="s">
        <v>847</v>
      </c>
      <c r="C61" s="65" t="s">
        <v>358</v>
      </c>
      <c r="D61" s="121">
        <v>5</v>
      </c>
      <c r="E61" s="148"/>
      <c r="F61" s="67">
        <f>D61*E61</f>
        <v>0</v>
      </c>
      <c r="G61" s="297"/>
      <c r="H61" s="297"/>
      <c r="I61" s="297"/>
      <c r="O61" s="278"/>
    </row>
    <row r="62" spans="1:21">
      <c r="A62" s="63"/>
      <c r="B62" s="64"/>
      <c r="C62" s="65"/>
      <c r="D62" s="121"/>
      <c r="E62" s="148"/>
      <c r="F62" s="67"/>
      <c r="G62" s="297"/>
      <c r="H62" s="297"/>
      <c r="I62" s="297"/>
      <c r="O62" s="278"/>
    </row>
    <row r="63" spans="1:21" ht="152">
      <c r="A63" s="63">
        <f>COUNT($A$4:A62)+1</f>
        <v>16</v>
      </c>
      <c r="B63" s="338" t="s">
        <v>848</v>
      </c>
      <c r="D63" s="210"/>
      <c r="E63" s="219"/>
      <c r="F63" s="263"/>
      <c r="G63" s="297"/>
      <c r="H63" s="297"/>
      <c r="I63" s="297"/>
      <c r="O63" s="301"/>
    </row>
    <row r="64" spans="1:21">
      <c r="A64" s="298"/>
      <c r="B64" s="338" t="s">
        <v>403</v>
      </c>
      <c r="C64" s="307"/>
      <c r="D64" s="308"/>
      <c r="E64" s="243"/>
      <c r="F64" s="67"/>
      <c r="G64" s="297"/>
      <c r="H64" s="297"/>
      <c r="I64" s="297"/>
      <c r="O64" s="301"/>
    </row>
    <row r="65" spans="1:15">
      <c r="A65" s="63"/>
      <c r="B65" s="338" t="s">
        <v>404</v>
      </c>
      <c r="C65" s="149" t="s">
        <v>31</v>
      </c>
      <c r="D65" s="210">
        <v>1</v>
      </c>
      <c r="E65" s="219"/>
      <c r="F65" s="263">
        <f>D65*E65</f>
        <v>0</v>
      </c>
      <c r="G65" s="297"/>
      <c r="H65" s="297"/>
      <c r="I65" s="297"/>
      <c r="O65" s="301"/>
    </row>
    <row r="66" spans="1:15">
      <c r="A66" s="63"/>
      <c r="B66" s="338" t="s">
        <v>405</v>
      </c>
      <c r="D66" s="210"/>
      <c r="E66" s="219"/>
      <c r="F66" s="263"/>
      <c r="G66" s="297"/>
      <c r="H66" s="297"/>
      <c r="I66" s="297"/>
      <c r="O66" s="301"/>
    </row>
    <row r="67" spans="1:15" ht="50.7">
      <c r="A67" s="63">
        <f>COUNT($A$4:A66)+1</f>
        <v>17</v>
      </c>
      <c r="B67" s="339" t="s">
        <v>849</v>
      </c>
      <c r="C67" s="149" t="s">
        <v>14</v>
      </c>
      <c r="D67" s="210">
        <v>1</v>
      </c>
      <c r="E67" s="219"/>
      <c r="F67" s="263">
        <f>D67*E67</f>
        <v>0</v>
      </c>
      <c r="G67" s="297"/>
      <c r="H67" s="297"/>
      <c r="I67" s="297"/>
      <c r="O67" s="301"/>
    </row>
    <row r="68" spans="1:15">
      <c r="A68" s="298"/>
      <c r="B68" s="338"/>
      <c r="C68" s="307"/>
      <c r="D68" s="308"/>
      <c r="E68" s="243"/>
      <c r="F68" s="67"/>
      <c r="G68" s="297"/>
      <c r="H68" s="297"/>
      <c r="I68" s="297"/>
      <c r="O68" s="301"/>
    </row>
    <row r="69" spans="1:15" ht="63.35">
      <c r="A69" s="63">
        <f>COUNT($A$4:A68)+1</f>
        <v>18</v>
      </c>
      <c r="B69" s="339" t="s">
        <v>850</v>
      </c>
      <c r="C69" s="149" t="s">
        <v>14</v>
      </c>
      <c r="D69" s="210">
        <v>1</v>
      </c>
      <c r="E69" s="219"/>
      <c r="F69" s="263">
        <f>D69*E69</f>
        <v>0</v>
      </c>
      <c r="G69" s="297"/>
      <c r="H69" s="297"/>
      <c r="I69" s="297"/>
      <c r="O69" s="301"/>
    </row>
    <row r="70" spans="1:15">
      <c r="A70" s="63"/>
      <c r="B70" s="338"/>
      <c r="C70" s="193"/>
      <c r="D70" s="193"/>
      <c r="E70" s="193"/>
      <c r="F70" s="193"/>
      <c r="G70" s="297"/>
      <c r="H70" s="297"/>
      <c r="I70" s="297"/>
      <c r="O70" s="301"/>
    </row>
    <row r="71" spans="1:15">
      <c r="A71" s="63"/>
      <c r="B71" s="338" t="s">
        <v>405</v>
      </c>
      <c r="D71" s="210"/>
      <c r="E71" s="219"/>
      <c r="F71" s="263"/>
      <c r="G71" s="297"/>
      <c r="H71" s="297"/>
      <c r="I71" s="297"/>
      <c r="O71" s="301"/>
    </row>
    <row r="72" spans="1:15">
      <c r="A72" s="226"/>
      <c r="B72" s="136" t="s">
        <v>38</v>
      </c>
      <c r="D72" s="210"/>
      <c r="E72" s="219"/>
      <c r="F72" s="263"/>
      <c r="G72" s="219"/>
    </row>
    <row r="73" spans="1:15" ht="51" customHeight="1">
      <c r="A73" s="226">
        <f>COUNT($A$4:A72)+1</f>
        <v>19</v>
      </c>
      <c r="B73" s="136" t="s">
        <v>851</v>
      </c>
      <c r="C73" s="149" t="s">
        <v>14</v>
      </c>
      <c r="D73" s="210">
        <v>1</v>
      </c>
      <c r="E73" s="219"/>
      <c r="F73" s="263">
        <f>D73*E73</f>
        <v>0</v>
      </c>
      <c r="G73" s="219"/>
    </row>
    <row r="74" spans="1:15">
      <c r="D74" s="220"/>
      <c r="E74" s="219"/>
      <c r="F74" s="263"/>
      <c r="G74" s="219"/>
    </row>
    <row r="75" spans="1:15" ht="76.5" customHeight="1">
      <c r="A75" s="226">
        <f>COUNT($A$4:A74)+1</f>
        <v>20</v>
      </c>
      <c r="B75" s="136" t="s">
        <v>852</v>
      </c>
      <c r="C75" s="149" t="s">
        <v>32</v>
      </c>
      <c r="D75" s="210">
        <v>1</v>
      </c>
      <c r="E75" s="219"/>
      <c r="F75" s="263">
        <f>D75*E75</f>
        <v>0</v>
      </c>
      <c r="G75" s="219"/>
    </row>
    <row r="76" spans="1:15">
      <c r="D76" s="220"/>
      <c r="E76" s="219"/>
      <c r="F76" s="263"/>
      <c r="G76" s="219"/>
    </row>
    <row r="77" spans="1:15" ht="38">
      <c r="A77" s="226">
        <f>COUNT($A$4:A76)+1</f>
        <v>21</v>
      </c>
      <c r="B77" s="136" t="s">
        <v>832</v>
      </c>
      <c r="C77" s="149" t="s">
        <v>14</v>
      </c>
      <c r="D77" s="210">
        <v>1</v>
      </c>
      <c r="E77" s="219"/>
      <c r="F77" s="263">
        <f>D77*E77</f>
        <v>0</v>
      </c>
      <c r="G77" s="219"/>
    </row>
    <row r="78" spans="1:15">
      <c r="A78" s="226"/>
      <c r="B78" s="136"/>
      <c r="D78" s="210"/>
      <c r="E78" s="219"/>
      <c r="F78" s="263"/>
      <c r="G78" s="219"/>
    </row>
    <row r="79" spans="1:15" ht="38">
      <c r="A79" s="226">
        <f>COUNT($A$4:A78)+1</f>
        <v>22</v>
      </c>
      <c r="B79" s="136" t="s">
        <v>833</v>
      </c>
      <c r="C79" s="149" t="s">
        <v>14</v>
      </c>
      <c r="D79" s="210">
        <v>1</v>
      </c>
      <c r="E79" s="219"/>
      <c r="F79" s="263">
        <f>D79*E79</f>
        <v>0</v>
      </c>
      <c r="G79" s="219"/>
    </row>
    <row r="80" spans="1:15">
      <c r="D80" s="220"/>
      <c r="E80" s="219"/>
      <c r="F80" s="263"/>
      <c r="G80" s="219"/>
    </row>
    <row r="81" spans="1:13" ht="38">
      <c r="A81" s="226">
        <f>COUNT($A$4:A80)+1</f>
        <v>23</v>
      </c>
      <c r="B81" s="136" t="s">
        <v>835</v>
      </c>
      <c r="C81" s="149" t="s">
        <v>14</v>
      </c>
      <c r="D81" s="210">
        <v>1</v>
      </c>
      <c r="E81" s="219"/>
      <c r="F81" s="263">
        <f>D81*E81</f>
        <v>0</v>
      </c>
      <c r="G81" s="219"/>
    </row>
    <row r="82" spans="1:13">
      <c r="A82" s="226"/>
      <c r="D82" s="220"/>
      <c r="E82" s="219"/>
      <c r="F82" s="263"/>
      <c r="G82" s="219"/>
    </row>
    <row r="83" spans="1:13" ht="63.35">
      <c r="A83" s="226">
        <f>COUNT($A$4:A82)+1</f>
        <v>24</v>
      </c>
      <c r="B83" s="136" t="s">
        <v>725</v>
      </c>
      <c r="C83" s="149" t="s">
        <v>14</v>
      </c>
      <c r="D83" s="210">
        <v>1</v>
      </c>
      <c r="E83" s="219"/>
      <c r="F83" s="263">
        <f>D83*E83</f>
        <v>0</v>
      </c>
      <c r="G83" s="219"/>
    </row>
    <row r="84" spans="1:13">
      <c r="D84" s="220"/>
      <c r="E84" s="219"/>
      <c r="F84" s="263"/>
      <c r="G84" s="219"/>
    </row>
    <row r="85" spans="1:13" ht="50.7">
      <c r="A85" s="226">
        <f>COUNT($A$4:A84)+1</f>
        <v>25</v>
      </c>
      <c r="B85" s="136" t="s">
        <v>836</v>
      </c>
      <c r="C85" s="149" t="s">
        <v>20</v>
      </c>
      <c r="D85" s="258">
        <v>3</v>
      </c>
      <c r="E85" s="181"/>
      <c r="F85" s="262">
        <f>SUM(F4:F63)*D85/100</f>
        <v>0</v>
      </c>
      <c r="G85" s="181"/>
      <c r="M85" s="193"/>
    </row>
    <row r="86" spans="1:13">
      <c r="D86" s="258"/>
      <c r="F86" s="194"/>
    </row>
    <row r="87" spans="1:13" ht="38">
      <c r="A87" s="226">
        <f>COUNT($A$4:A86)+1</f>
        <v>26</v>
      </c>
      <c r="B87" s="136" t="s">
        <v>727</v>
      </c>
      <c r="C87" s="149" t="s">
        <v>20</v>
      </c>
      <c r="D87" s="258">
        <v>2</v>
      </c>
      <c r="E87" s="181"/>
      <c r="F87" s="262">
        <f>SUM(F4:F63)*D87/100</f>
        <v>0</v>
      </c>
      <c r="G87" s="181"/>
    </row>
    <row r="88" spans="1:13">
      <c r="D88" s="258"/>
      <c r="E88" s="208"/>
      <c r="F88" s="204"/>
      <c r="G88" s="181"/>
    </row>
    <row r="89" spans="1:13" ht="13" thickBot="1">
      <c r="A89" s="320"/>
      <c r="B89" s="321" t="str">
        <f>$B$1&amp;" skupaj:"</f>
        <v>Ogrevna strojnica skupaj:</v>
      </c>
      <c r="C89" s="322"/>
      <c r="D89" s="323"/>
      <c r="E89" s="324" t="s">
        <v>30</v>
      </c>
      <c r="F89" s="325">
        <f>SUM(F4:F87)</f>
        <v>0</v>
      </c>
      <c r="G89" s="181"/>
    </row>
    <row r="90" spans="1:13" ht="13" thickTop="1">
      <c r="A90" s="226"/>
      <c r="B90" s="132"/>
      <c r="C90" s="122"/>
      <c r="D90" s="326"/>
      <c r="E90" s="133"/>
      <c r="F90" s="133"/>
      <c r="G90" s="181"/>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10749-A16E-47FD-85AF-5AEE95F03739}">
  <sheetPr>
    <tabColor theme="4" tint="0.79998168889431442"/>
  </sheetPr>
  <dimension ref="A1:U216"/>
  <sheetViews>
    <sheetView view="pageBreakPreview" topLeftCell="A202" zoomScaleNormal="115" zoomScaleSheetLayoutView="100" workbookViewId="0">
      <selection activeCell="E209" sqref="E17:E209"/>
    </sheetView>
  </sheetViews>
  <sheetFormatPr defaultColWidth="9.1171875" defaultRowHeight="12.7"/>
  <cols>
    <col min="1" max="1" width="5.1171875" style="214" customWidth="1"/>
    <col min="2" max="2" width="45" style="193" customWidth="1"/>
    <col min="3" max="3" width="4.703125" style="149" customWidth="1"/>
    <col min="4" max="4" width="8.1171875" style="194" bestFit="1" customWidth="1"/>
    <col min="5" max="5" width="11.5859375" style="258" customWidth="1"/>
    <col min="6" max="6" width="14.87890625" style="258" customWidth="1"/>
    <col min="7" max="7" width="11.5859375" style="258" customWidth="1"/>
    <col min="8" max="8" width="11.5859375" style="193" customWidth="1"/>
    <col min="9" max="9" width="11.703125" style="193" customWidth="1"/>
    <col min="10" max="21" width="9.1171875" style="257"/>
    <col min="22" max="16384" width="9.1171875" style="193"/>
  </cols>
  <sheetData>
    <row r="1" spans="1:21">
      <c r="A1" s="79" t="s">
        <v>25</v>
      </c>
      <c r="B1" s="91" t="s">
        <v>406</v>
      </c>
      <c r="C1" s="256"/>
      <c r="D1" s="123"/>
      <c r="E1" s="133"/>
      <c r="F1" s="133"/>
      <c r="G1" s="133"/>
    </row>
    <row r="2" spans="1:21">
      <c r="A2" s="193"/>
      <c r="D2" s="148"/>
      <c r="G2" s="193"/>
    </row>
    <row r="3" spans="1:21" ht="29.25" customHeight="1">
      <c r="A3" s="259" t="s">
        <v>19</v>
      </c>
      <c r="B3" s="198" t="s">
        <v>8</v>
      </c>
      <c r="C3" s="260" t="s">
        <v>6</v>
      </c>
      <c r="D3" s="200" t="s">
        <v>9</v>
      </c>
      <c r="E3" s="261" t="s">
        <v>10</v>
      </c>
      <c r="F3" s="261" t="s">
        <v>29</v>
      </c>
      <c r="G3" s="193"/>
    </row>
    <row r="4" spans="1:21">
      <c r="A4" s="226"/>
      <c r="B4" s="257"/>
      <c r="D4" s="220"/>
      <c r="E4" s="181"/>
      <c r="F4" s="262"/>
      <c r="G4" s="193"/>
    </row>
    <row r="5" spans="1:21">
      <c r="A5" s="244"/>
      <c r="B5" s="99" t="s">
        <v>407</v>
      </c>
      <c r="D5" s="210"/>
      <c r="E5" s="219"/>
      <c r="F5" s="263"/>
      <c r="G5" s="194"/>
    </row>
    <row r="6" spans="1:21">
      <c r="A6" s="226"/>
      <c r="B6" s="266"/>
      <c r="D6" s="220"/>
      <c r="E6" s="181"/>
      <c r="F6" s="262"/>
      <c r="G6" s="194"/>
    </row>
    <row r="7" spans="1:21" s="148" customFormat="1" ht="101.35">
      <c r="A7" s="226">
        <f>COUNT($A$4:A5)+1</f>
        <v>1</v>
      </c>
      <c r="B7" s="266" t="s">
        <v>853</v>
      </c>
      <c r="C7" s="340"/>
      <c r="D7" s="340"/>
      <c r="E7" s="340"/>
      <c r="F7" s="327"/>
      <c r="G7" s="327"/>
      <c r="J7" s="265"/>
      <c r="K7" s="265"/>
      <c r="L7" s="265"/>
      <c r="M7" s="265"/>
      <c r="N7" s="265"/>
      <c r="O7" s="265"/>
      <c r="P7" s="265"/>
      <c r="Q7" s="265"/>
      <c r="R7" s="265"/>
      <c r="S7" s="265"/>
      <c r="T7" s="265"/>
      <c r="U7" s="265"/>
    </row>
    <row r="8" spans="1:21" s="148" customFormat="1" ht="13">
      <c r="A8" s="341"/>
      <c r="B8" s="266" t="s">
        <v>408</v>
      </c>
      <c r="C8" s="340"/>
      <c r="D8" s="340"/>
      <c r="E8" s="340"/>
      <c r="F8" s="327"/>
      <c r="G8" s="327"/>
      <c r="J8" s="265"/>
      <c r="K8" s="265"/>
      <c r="L8" s="265"/>
      <c r="M8" s="265"/>
      <c r="N8" s="265"/>
      <c r="O8" s="265"/>
      <c r="P8" s="265"/>
      <c r="Q8" s="265"/>
      <c r="R8" s="265"/>
      <c r="S8" s="265"/>
      <c r="T8" s="265"/>
      <c r="U8" s="265"/>
    </row>
    <row r="9" spans="1:21" s="148" customFormat="1" ht="13">
      <c r="A9" s="341"/>
      <c r="B9" s="266" t="s">
        <v>409</v>
      </c>
      <c r="C9" s="340"/>
      <c r="D9" s="340"/>
      <c r="E9" s="340"/>
      <c r="F9" s="327"/>
      <c r="G9" s="327"/>
      <c r="J9" s="265"/>
      <c r="K9" s="265"/>
      <c r="L9" s="265"/>
      <c r="M9" s="265"/>
      <c r="N9" s="265"/>
      <c r="O9" s="265"/>
      <c r="P9" s="265"/>
      <c r="Q9" s="265"/>
      <c r="R9" s="265"/>
      <c r="S9" s="265"/>
      <c r="T9" s="265"/>
      <c r="U9" s="265"/>
    </row>
    <row r="10" spans="1:21" s="148" customFormat="1" ht="76">
      <c r="A10" s="341"/>
      <c r="B10" s="266" t="s">
        <v>410</v>
      </c>
      <c r="C10" s="340"/>
      <c r="D10" s="340"/>
      <c r="E10" s="340"/>
      <c r="F10" s="327"/>
      <c r="G10" s="327"/>
      <c r="J10" s="265"/>
      <c r="K10" s="265"/>
      <c r="L10" s="265"/>
      <c r="M10" s="265"/>
      <c r="N10" s="265"/>
      <c r="O10" s="265"/>
      <c r="P10" s="265"/>
      <c r="Q10" s="265"/>
      <c r="R10" s="265"/>
      <c r="S10" s="265"/>
      <c r="T10" s="265"/>
      <c r="U10" s="265"/>
    </row>
    <row r="11" spans="1:21" s="148" customFormat="1" ht="25.35">
      <c r="A11" s="341"/>
      <c r="B11" s="266" t="s">
        <v>411</v>
      </c>
      <c r="C11" s="340"/>
      <c r="D11" s="340"/>
      <c r="E11" s="340"/>
      <c r="F11" s="327"/>
      <c r="G11" s="327"/>
      <c r="J11" s="265"/>
      <c r="K11" s="265"/>
      <c r="L11" s="265"/>
      <c r="M11" s="265"/>
      <c r="N11" s="265"/>
      <c r="O11" s="265"/>
      <c r="P11" s="265"/>
      <c r="Q11" s="265"/>
      <c r="R11" s="265"/>
      <c r="S11" s="265"/>
      <c r="T11" s="265"/>
      <c r="U11" s="265"/>
    </row>
    <row r="12" spans="1:21" s="148" customFormat="1" ht="50.7">
      <c r="A12" s="341"/>
      <c r="B12" s="266" t="s">
        <v>412</v>
      </c>
      <c r="C12" s="340"/>
      <c r="D12" s="340"/>
      <c r="E12" s="340"/>
      <c r="F12" s="327"/>
      <c r="G12" s="327"/>
      <c r="J12" s="265"/>
      <c r="K12" s="265"/>
      <c r="L12" s="265"/>
      <c r="M12" s="265"/>
      <c r="N12" s="265"/>
      <c r="O12" s="265"/>
      <c r="P12" s="265"/>
      <c r="Q12" s="265"/>
      <c r="R12" s="265"/>
      <c r="S12" s="265"/>
      <c r="T12" s="265"/>
      <c r="U12" s="265"/>
    </row>
    <row r="13" spans="1:21" s="148" customFormat="1" ht="13">
      <c r="A13" s="341"/>
      <c r="B13" s="266" t="s">
        <v>413</v>
      </c>
      <c r="C13" s="340"/>
      <c r="D13" s="340"/>
      <c r="E13" s="340"/>
      <c r="F13" s="327"/>
      <c r="G13" s="327"/>
      <c r="J13" s="265"/>
      <c r="K13" s="265"/>
      <c r="L13" s="265"/>
      <c r="M13" s="265"/>
      <c r="N13" s="265"/>
      <c r="O13" s="265"/>
      <c r="P13" s="265"/>
      <c r="Q13" s="265"/>
      <c r="R13" s="265"/>
      <c r="S13" s="265"/>
      <c r="T13" s="265"/>
      <c r="U13" s="265"/>
    </row>
    <row r="14" spans="1:21" s="148" customFormat="1" ht="63.35">
      <c r="A14" s="341"/>
      <c r="B14" s="266" t="s">
        <v>414</v>
      </c>
      <c r="C14" s="340"/>
      <c r="D14" s="340"/>
      <c r="E14" s="340"/>
      <c r="F14" s="327"/>
      <c r="G14" s="327"/>
      <c r="J14" s="265"/>
      <c r="K14" s="265"/>
      <c r="L14" s="265"/>
      <c r="M14" s="265"/>
      <c r="N14" s="265"/>
      <c r="O14" s="265"/>
      <c r="P14" s="265"/>
      <c r="Q14" s="265"/>
      <c r="R14" s="265"/>
      <c r="S14" s="265"/>
      <c r="T14" s="265"/>
      <c r="U14" s="265"/>
    </row>
    <row r="15" spans="1:21" s="148" customFormat="1" ht="25.35">
      <c r="A15" s="341"/>
      <c r="B15" s="266" t="s">
        <v>415</v>
      </c>
      <c r="C15" s="340"/>
      <c r="D15" s="340"/>
      <c r="E15" s="340"/>
      <c r="F15" s="327"/>
      <c r="G15" s="327"/>
      <c r="J15" s="265"/>
      <c r="K15" s="265"/>
      <c r="L15" s="265"/>
      <c r="M15" s="265"/>
      <c r="N15" s="265"/>
      <c r="O15" s="265"/>
      <c r="P15" s="265"/>
      <c r="Q15" s="265"/>
      <c r="R15" s="265"/>
      <c r="S15" s="265"/>
      <c r="T15" s="265"/>
      <c r="U15" s="265"/>
    </row>
    <row r="16" spans="1:21" s="148" customFormat="1" ht="38">
      <c r="A16" s="341"/>
      <c r="B16" s="266" t="s">
        <v>416</v>
      </c>
      <c r="C16" s="340"/>
      <c r="D16" s="340"/>
      <c r="E16" s="340"/>
      <c r="F16" s="327"/>
      <c r="G16" s="327"/>
      <c r="J16" s="265"/>
      <c r="K16" s="265"/>
      <c r="L16" s="265"/>
      <c r="M16" s="265"/>
      <c r="N16" s="265"/>
      <c r="O16" s="265"/>
      <c r="P16" s="265"/>
      <c r="Q16" s="265"/>
      <c r="R16" s="265"/>
      <c r="S16" s="265"/>
      <c r="T16" s="265"/>
      <c r="U16" s="265"/>
    </row>
    <row r="17" spans="1:21" s="148" customFormat="1" ht="50.7">
      <c r="A17" s="341"/>
      <c r="B17" s="266" t="s">
        <v>417</v>
      </c>
      <c r="C17" s="340"/>
      <c r="D17" s="340"/>
      <c r="E17" s="340"/>
      <c r="F17" s="327"/>
      <c r="G17" s="327"/>
      <c r="J17" s="265"/>
      <c r="K17" s="265"/>
      <c r="L17" s="265"/>
      <c r="M17" s="265"/>
      <c r="N17" s="265"/>
      <c r="O17" s="265"/>
      <c r="P17" s="265"/>
      <c r="Q17" s="265"/>
      <c r="R17" s="265"/>
      <c r="S17" s="265"/>
      <c r="T17" s="265"/>
      <c r="U17" s="265"/>
    </row>
    <row r="18" spans="1:21" s="148" customFormat="1" ht="38">
      <c r="A18" s="341"/>
      <c r="B18" s="266" t="s">
        <v>418</v>
      </c>
      <c r="C18" s="340"/>
      <c r="D18" s="340"/>
      <c r="E18" s="340"/>
      <c r="F18" s="327"/>
      <c r="G18" s="327"/>
      <c r="J18" s="265"/>
      <c r="K18" s="265"/>
      <c r="L18" s="265"/>
      <c r="M18" s="265"/>
      <c r="N18" s="265"/>
      <c r="O18" s="265"/>
      <c r="P18" s="265"/>
      <c r="Q18" s="265"/>
      <c r="R18" s="265"/>
      <c r="S18" s="265"/>
      <c r="T18" s="265"/>
      <c r="U18" s="265"/>
    </row>
    <row r="19" spans="1:21" s="148" customFormat="1" ht="13">
      <c r="A19" s="341"/>
      <c r="B19" s="266" t="s">
        <v>419</v>
      </c>
      <c r="C19" s="340"/>
      <c r="D19" s="340"/>
      <c r="E19" s="340"/>
      <c r="F19" s="327"/>
      <c r="G19" s="327"/>
      <c r="J19" s="265"/>
      <c r="K19" s="265"/>
      <c r="L19" s="265"/>
      <c r="M19" s="265"/>
      <c r="N19" s="265"/>
      <c r="O19" s="265"/>
      <c r="P19" s="265"/>
      <c r="Q19" s="265"/>
      <c r="R19" s="265"/>
      <c r="S19" s="265"/>
      <c r="T19" s="265"/>
      <c r="U19" s="265"/>
    </row>
    <row r="20" spans="1:21" s="148" customFormat="1" ht="50.7">
      <c r="A20" s="341"/>
      <c r="B20" s="266" t="s">
        <v>420</v>
      </c>
      <c r="C20" s="340"/>
      <c r="D20" s="340"/>
      <c r="E20" s="340"/>
      <c r="F20" s="327"/>
      <c r="G20" s="327"/>
      <c r="J20" s="265"/>
      <c r="K20" s="265"/>
      <c r="L20" s="265"/>
      <c r="M20" s="265"/>
      <c r="N20" s="265"/>
      <c r="O20" s="265"/>
      <c r="P20" s="265"/>
      <c r="Q20" s="265"/>
      <c r="R20" s="265"/>
      <c r="S20" s="265"/>
      <c r="T20" s="265"/>
      <c r="U20" s="265"/>
    </row>
    <row r="21" spans="1:21" s="148" customFormat="1" ht="25.35">
      <c r="A21" s="341"/>
      <c r="B21" s="266" t="s">
        <v>421</v>
      </c>
      <c r="C21" s="340"/>
      <c r="D21" s="340"/>
      <c r="E21" s="340"/>
      <c r="F21" s="327"/>
      <c r="G21" s="327"/>
      <c r="J21" s="265"/>
      <c r="K21" s="265"/>
      <c r="L21" s="265"/>
      <c r="M21" s="265"/>
      <c r="N21" s="265"/>
      <c r="O21" s="265"/>
      <c r="P21" s="265"/>
      <c r="Q21" s="265"/>
      <c r="R21" s="265"/>
      <c r="S21" s="265"/>
      <c r="T21" s="265"/>
      <c r="U21" s="265"/>
    </row>
    <row r="22" spans="1:21" s="148" customFormat="1" ht="13">
      <c r="A22" s="341"/>
      <c r="B22" s="266" t="s">
        <v>422</v>
      </c>
      <c r="C22" s="340"/>
      <c r="D22" s="340"/>
      <c r="E22" s="340"/>
      <c r="F22" s="327"/>
      <c r="G22" s="327"/>
      <c r="J22" s="265"/>
      <c r="K22" s="265"/>
      <c r="L22" s="265"/>
      <c r="M22" s="265"/>
      <c r="N22" s="265"/>
      <c r="O22" s="265"/>
      <c r="P22" s="265"/>
      <c r="Q22" s="265"/>
      <c r="R22" s="265"/>
      <c r="S22" s="265"/>
      <c r="T22" s="265"/>
      <c r="U22" s="265"/>
    </row>
    <row r="23" spans="1:21" s="148" customFormat="1" ht="63.35">
      <c r="A23" s="341"/>
      <c r="B23" s="266" t="s">
        <v>423</v>
      </c>
      <c r="C23" s="340"/>
      <c r="D23" s="340"/>
      <c r="E23" s="340"/>
      <c r="F23" s="327"/>
      <c r="G23" s="327"/>
      <c r="J23" s="265"/>
      <c r="K23" s="265"/>
      <c r="L23" s="265"/>
      <c r="M23" s="265"/>
      <c r="N23" s="265"/>
      <c r="O23" s="265"/>
      <c r="P23" s="265"/>
      <c r="Q23" s="265"/>
      <c r="R23" s="265"/>
      <c r="S23" s="265"/>
      <c r="T23" s="265"/>
      <c r="U23" s="265"/>
    </row>
    <row r="24" spans="1:21" s="148" customFormat="1" ht="13">
      <c r="A24" s="341"/>
      <c r="B24" s="266" t="s">
        <v>424</v>
      </c>
      <c r="C24" s="340"/>
      <c r="D24" s="340"/>
      <c r="E24" s="340"/>
      <c r="F24" s="327"/>
      <c r="G24" s="327"/>
      <c r="J24" s="265"/>
      <c r="K24" s="265"/>
      <c r="L24" s="265"/>
      <c r="M24" s="265"/>
      <c r="N24" s="265"/>
      <c r="O24" s="265"/>
      <c r="P24" s="265"/>
      <c r="Q24" s="265"/>
      <c r="R24" s="265"/>
      <c r="S24" s="265"/>
      <c r="T24" s="265"/>
      <c r="U24" s="265"/>
    </row>
    <row r="25" spans="1:21" s="148" customFormat="1" ht="63.7">
      <c r="A25" s="341"/>
      <c r="B25" s="266" t="s">
        <v>854</v>
      </c>
      <c r="C25" s="340"/>
      <c r="D25" s="340"/>
      <c r="E25" s="340"/>
      <c r="F25" s="327"/>
      <c r="G25" s="327"/>
      <c r="J25" s="265"/>
      <c r="K25" s="265"/>
      <c r="L25" s="265"/>
      <c r="M25" s="265"/>
      <c r="N25" s="265"/>
      <c r="O25" s="265"/>
      <c r="P25" s="265"/>
      <c r="Q25" s="265"/>
      <c r="R25" s="265"/>
      <c r="S25" s="265"/>
      <c r="T25" s="265"/>
      <c r="U25" s="265"/>
    </row>
    <row r="26" spans="1:21" s="148" customFormat="1" ht="13">
      <c r="A26" s="341"/>
      <c r="B26" s="266" t="s">
        <v>425</v>
      </c>
      <c r="C26" s="340"/>
      <c r="D26" s="340"/>
      <c r="E26" s="340"/>
      <c r="F26" s="327"/>
      <c r="G26" s="327"/>
      <c r="J26" s="265"/>
      <c r="K26" s="265"/>
      <c r="L26" s="265"/>
      <c r="M26" s="265"/>
      <c r="N26" s="265"/>
      <c r="O26" s="265"/>
      <c r="P26" s="265"/>
      <c r="Q26" s="265"/>
      <c r="R26" s="265"/>
      <c r="S26" s="265"/>
      <c r="T26" s="265"/>
      <c r="U26" s="265"/>
    </row>
    <row r="27" spans="1:21" s="148" customFormat="1" ht="13">
      <c r="A27" s="341"/>
      <c r="B27" s="266" t="s">
        <v>426</v>
      </c>
      <c r="C27" s="340"/>
      <c r="D27" s="340"/>
      <c r="E27" s="340"/>
      <c r="F27" s="327"/>
      <c r="G27" s="327"/>
      <c r="J27" s="265"/>
      <c r="K27" s="265"/>
      <c r="L27" s="265"/>
      <c r="M27" s="265"/>
      <c r="N27" s="265"/>
      <c r="O27" s="265"/>
      <c r="P27" s="265"/>
      <c r="Q27" s="265"/>
      <c r="R27" s="265"/>
      <c r="S27" s="265"/>
      <c r="T27" s="265"/>
      <c r="U27" s="265"/>
    </row>
    <row r="28" spans="1:21" s="148" customFormat="1" ht="13">
      <c r="A28" s="341"/>
      <c r="B28" s="266" t="s">
        <v>427</v>
      </c>
      <c r="C28" s="340"/>
      <c r="D28" s="340"/>
      <c r="E28" s="340"/>
      <c r="F28" s="327"/>
      <c r="G28" s="327"/>
      <c r="J28" s="265"/>
      <c r="K28" s="265"/>
      <c r="L28" s="265"/>
      <c r="M28" s="265"/>
      <c r="N28" s="265"/>
      <c r="O28" s="265"/>
      <c r="P28" s="265"/>
      <c r="Q28" s="265"/>
      <c r="R28" s="265"/>
      <c r="S28" s="265"/>
      <c r="T28" s="265"/>
      <c r="U28" s="265"/>
    </row>
    <row r="29" spans="1:21" s="148" customFormat="1" ht="13">
      <c r="A29" s="341"/>
      <c r="B29" s="266" t="s">
        <v>428</v>
      </c>
      <c r="C29" s="340"/>
      <c r="D29" s="340"/>
      <c r="E29" s="340"/>
      <c r="F29" s="327"/>
      <c r="G29" s="327"/>
      <c r="J29" s="265"/>
      <c r="K29" s="265"/>
      <c r="L29" s="265"/>
      <c r="M29" s="265"/>
      <c r="N29" s="265"/>
      <c r="O29" s="265"/>
      <c r="P29" s="265"/>
      <c r="Q29" s="265"/>
      <c r="R29" s="265"/>
      <c r="S29" s="265"/>
      <c r="T29" s="265"/>
      <c r="U29" s="265"/>
    </row>
    <row r="30" spans="1:21" s="148" customFormat="1" ht="13">
      <c r="A30" s="341"/>
      <c r="B30" s="266" t="s">
        <v>429</v>
      </c>
      <c r="C30" s="340"/>
      <c r="D30" s="340"/>
      <c r="E30" s="340"/>
      <c r="F30" s="327"/>
      <c r="G30" s="327"/>
      <c r="J30" s="265"/>
      <c r="K30" s="265"/>
      <c r="L30" s="265"/>
      <c r="M30" s="265"/>
      <c r="N30" s="265"/>
      <c r="O30" s="265"/>
      <c r="P30" s="265"/>
      <c r="Q30" s="265"/>
      <c r="R30" s="265"/>
      <c r="S30" s="265"/>
      <c r="T30" s="265"/>
      <c r="U30" s="265"/>
    </row>
    <row r="31" spans="1:21" s="148" customFormat="1" ht="13">
      <c r="A31" s="341"/>
      <c r="B31" s="266" t="s">
        <v>430</v>
      </c>
      <c r="C31" s="340"/>
      <c r="D31" s="340"/>
      <c r="E31" s="340"/>
      <c r="F31" s="327"/>
      <c r="G31" s="327"/>
      <c r="J31" s="265"/>
      <c r="K31" s="265"/>
      <c r="L31" s="265"/>
      <c r="M31" s="265"/>
      <c r="N31" s="265"/>
      <c r="O31" s="265"/>
      <c r="P31" s="265"/>
      <c r="Q31" s="265"/>
      <c r="R31" s="265"/>
      <c r="S31" s="265"/>
      <c r="T31" s="265"/>
      <c r="U31" s="265"/>
    </row>
    <row r="32" spans="1:21" s="148" customFormat="1" ht="13">
      <c r="A32" s="341"/>
      <c r="B32" s="266" t="s">
        <v>431</v>
      </c>
      <c r="C32" s="340"/>
      <c r="D32" s="340"/>
      <c r="E32" s="340"/>
      <c r="F32" s="327"/>
      <c r="G32" s="327"/>
      <c r="J32" s="265"/>
      <c r="K32" s="265"/>
      <c r="L32" s="265"/>
      <c r="M32" s="265"/>
      <c r="N32" s="265"/>
      <c r="O32" s="265"/>
      <c r="P32" s="265"/>
      <c r="Q32" s="265"/>
      <c r="R32" s="265"/>
      <c r="S32" s="265"/>
      <c r="T32" s="265"/>
      <c r="U32" s="265"/>
    </row>
    <row r="33" spans="1:21" s="148" customFormat="1" ht="63.35">
      <c r="A33" s="341"/>
      <c r="B33" s="266" t="s">
        <v>432</v>
      </c>
      <c r="C33" s="340"/>
      <c r="D33" s="340"/>
      <c r="E33" s="340"/>
      <c r="F33" s="327"/>
      <c r="G33" s="327"/>
      <c r="J33" s="265"/>
      <c r="K33" s="265"/>
      <c r="L33" s="265"/>
      <c r="M33" s="265"/>
      <c r="N33" s="265"/>
      <c r="O33" s="265"/>
      <c r="P33" s="265"/>
      <c r="Q33" s="265"/>
      <c r="R33" s="265"/>
      <c r="S33" s="265"/>
      <c r="T33" s="265"/>
      <c r="U33" s="265"/>
    </row>
    <row r="34" spans="1:21" s="148" customFormat="1" ht="13">
      <c r="A34" s="341"/>
      <c r="B34" s="266" t="s">
        <v>433</v>
      </c>
      <c r="C34" s="340"/>
      <c r="D34" s="340"/>
      <c r="E34" s="340"/>
      <c r="F34" s="327"/>
      <c r="G34" s="327"/>
      <c r="J34" s="265"/>
      <c r="K34" s="265"/>
      <c r="L34" s="265"/>
      <c r="M34" s="265"/>
      <c r="N34" s="265"/>
      <c r="O34" s="265"/>
      <c r="P34" s="265"/>
      <c r="Q34" s="265"/>
      <c r="R34" s="265"/>
      <c r="S34" s="265"/>
      <c r="T34" s="265"/>
      <c r="U34" s="265"/>
    </row>
    <row r="35" spans="1:21" s="148" customFormat="1" ht="63.35">
      <c r="A35" s="341"/>
      <c r="B35" s="266" t="s">
        <v>434</v>
      </c>
      <c r="C35" s="340"/>
      <c r="D35" s="340"/>
      <c r="E35" s="340"/>
      <c r="F35" s="327"/>
      <c r="G35" s="327"/>
      <c r="J35" s="265"/>
      <c r="K35" s="265"/>
      <c r="L35" s="265"/>
      <c r="M35" s="265"/>
      <c r="N35" s="265"/>
      <c r="O35" s="265"/>
      <c r="P35" s="265"/>
      <c r="Q35" s="265"/>
      <c r="R35" s="265"/>
      <c r="S35" s="265"/>
      <c r="T35" s="265"/>
      <c r="U35" s="265"/>
    </row>
    <row r="36" spans="1:21" s="148" customFormat="1" ht="38">
      <c r="A36" s="341"/>
      <c r="B36" s="266" t="s">
        <v>435</v>
      </c>
      <c r="C36" s="340"/>
      <c r="D36" s="340"/>
      <c r="E36" s="340"/>
      <c r="F36" s="327"/>
      <c r="G36" s="327"/>
      <c r="J36" s="265"/>
      <c r="K36" s="265"/>
      <c r="L36" s="265"/>
      <c r="M36" s="265"/>
      <c r="N36" s="265"/>
      <c r="O36" s="265"/>
      <c r="P36" s="265"/>
      <c r="Q36" s="265"/>
      <c r="R36" s="265"/>
      <c r="S36" s="265"/>
      <c r="T36" s="265"/>
      <c r="U36" s="265"/>
    </row>
    <row r="37" spans="1:21" s="148" customFormat="1" ht="13">
      <c r="A37" s="341"/>
      <c r="B37" s="266" t="s">
        <v>436</v>
      </c>
      <c r="C37" s="340"/>
      <c r="D37" s="340"/>
      <c r="E37" s="340"/>
      <c r="F37" s="327"/>
      <c r="G37" s="327"/>
      <c r="J37" s="265"/>
      <c r="K37" s="265"/>
      <c r="L37" s="265"/>
      <c r="M37" s="265"/>
      <c r="N37" s="265"/>
      <c r="O37" s="265"/>
      <c r="P37" s="265"/>
      <c r="Q37" s="265"/>
      <c r="R37" s="265"/>
      <c r="S37" s="265"/>
      <c r="T37" s="265"/>
      <c r="U37" s="265"/>
    </row>
    <row r="38" spans="1:21" s="148" customFormat="1" ht="25.35">
      <c r="A38" s="341"/>
      <c r="B38" s="266" t="s">
        <v>437</v>
      </c>
      <c r="C38" s="340"/>
      <c r="D38" s="340"/>
      <c r="E38" s="340"/>
      <c r="F38" s="327"/>
      <c r="G38" s="327"/>
      <c r="J38" s="265"/>
      <c r="K38" s="265"/>
      <c r="L38" s="265"/>
      <c r="M38" s="265"/>
      <c r="N38" s="265"/>
      <c r="O38" s="265"/>
      <c r="P38" s="265"/>
      <c r="Q38" s="265"/>
      <c r="R38" s="265"/>
      <c r="S38" s="265"/>
      <c r="T38" s="265"/>
      <c r="U38" s="265"/>
    </row>
    <row r="39" spans="1:21" s="148" customFormat="1" ht="13">
      <c r="A39" s="341"/>
      <c r="B39" s="266" t="s">
        <v>438</v>
      </c>
      <c r="C39" s="340"/>
      <c r="D39" s="340"/>
      <c r="E39" s="340"/>
      <c r="F39" s="327"/>
      <c r="G39" s="327"/>
      <c r="J39" s="265"/>
      <c r="K39" s="265"/>
      <c r="L39" s="265"/>
      <c r="M39" s="265"/>
      <c r="N39" s="265"/>
      <c r="O39" s="265"/>
      <c r="P39" s="265"/>
      <c r="Q39" s="265"/>
      <c r="R39" s="265"/>
      <c r="S39" s="265"/>
      <c r="T39" s="265"/>
      <c r="U39" s="265"/>
    </row>
    <row r="40" spans="1:21" s="148" customFormat="1" ht="13">
      <c r="A40" s="341"/>
      <c r="B40" s="266" t="s">
        <v>439</v>
      </c>
      <c r="C40" s="340"/>
      <c r="D40" s="340"/>
      <c r="E40" s="340"/>
      <c r="F40" s="327"/>
      <c r="G40" s="327"/>
      <c r="J40" s="265"/>
      <c r="K40" s="265"/>
      <c r="L40" s="265"/>
      <c r="M40" s="265"/>
      <c r="N40" s="265"/>
      <c r="O40" s="265"/>
      <c r="P40" s="265"/>
      <c r="Q40" s="265"/>
      <c r="R40" s="265"/>
      <c r="S40" s="265"/>
      <c r="T40" s="265"/>
      <c r="U40" s="265"/>
    </row>
    <row r="41" spans="1:21" s="148" customFormat="1" ht="13">
      <c r="A41" s="341"/>
      <c r="B41" s="266" t="s">
        <v>440</v>
      </c>
      <c r="C41" s="340"/>
      <c r="D41" s="340"/>
      <c r="E41" s="340"/>
      <c r="F41" s="327"/>
      <c r="G41" s="327"/>
      <c r="J41" s="265"/>
      <c r="K41" s="265"/>
      <c r="L41" s="265"/>
      <c r="M41" s="265"/>
      <c r="N41" s="265"/>
      <c r="O41" s="265"/>
      <c r="P41" s="265"/>
      <c r="Q41" s="265"/>
      <c r="R41" s="265"/>
      <c r="S41" s="265"/>
      <c r="T41" s="265"/>
      <c r="U41" s="265"/>
    </row>
    <row r="42" spans="1:21" s="148" customFormat="1" ht="25.35">
      <c r="A42" s="341"/>
      <c r="B42" s="266" t="s">
        <v>441</v>
      </c>
      <c r="C42" s="340"/>
      <c r="D42" s="340"/>
      <c r="E42" s="340"/>
      <c r="F42" s="327"/>
      <c r="G42" s="327"/>
      <c r="J42" s="265"/>
      <c r="K42" s="265"/>
      <c r="L42" s="265"/>
      <c r="M42" s="265"/>
      <c r="N42" s="265"/>
      <c r="O42" s="265"/>
      <c r="P42" s="265"/>
      <c r="Q42" s="265"/>
      <c r="R42" s="265"/>
      <c r="S42" s="265"/>
      <c r="T42" s="265"/>
      <c r="U42" s="265"/>
    </row>
    <row r="43" spans="1:21" s="148" customFormat="1" ht="13">
      <c r="A43" s="341"/>
      <c r="B43" s="266" t="s">
        <v>442</v>
      </c>
      <c r="C43" s="340"/>
      <c r="D43" s="340"/>
      <c r="E43" s="340"/>
      <c r="F43" s="327"/>
      <c r="G43" s="327"/>
      <c r="J43" s="265"/>
      <c r="K43" s="265"/>
      <c r="L43" s="265"/>
      <c r="M43" s="265"/>
      <c r="N43" s="265"/>
      <c r="O43" s="265"/>
      <c r="P43" s="265"/>
      <c r="Q43" s="265"/>
      <c r="R43" s="265"/>
      <c r="S43" s="265"/>
      <c r="T43" s="265"/>
      <c r="U43" s="265"/>
    </row>
    <row r="44" spans="1:21" s="148" customFormat="1" ht="13">
      <c r="A44" s="341"/>
      <c r="B44" s="266" t="s">
        <v>443</v>
      </c>
      <c r="C44" s="340"/>
      <c r="D44" s="340"/>
      <c r="E44" s="340"/>
      <c r="F44" s="327"/>
      <c r="G44" s="327"/>
      <c r="J44" s="265"/>
      <c r="K44" s="265"/>
      <c r="L44" s="265"/>
      <c r="M44" s="265"/>
      <c r="N44" s="265"/>
      <c r="O44" s="265"/>
      <c r="P44" s="265"/>
      <c r="Q44" s="265"/>
      <c r="R44" s="265"/>
      <c r="S44" s="265"/>
      <c r="T44" s="265"/>
      <c r="U44" s="265"/>
    </row>
    <row r="45" spans="1:21" s="148" customFormat="1" ht="25.35">
      <c r="A45" s="341"/>
      <c r="B45" s="266" t="s">
        <v>444</v>
      </c>
      <c r="C45" s="340"/>
      <c r="D45" s="340"/>
      <c r="E45" s="340"/>
      <c r="F45" s="327"/>
      <c r="G45" s="327"/>
      <c r="J45" s="265"/>
      <c r="K45" s="265"/>
      <c r="L45" s="265"/>
      <c r="M45" s="265"/>
      <c r="N45" s="265"/>
      <c r="O45" s="265"/>
      <c r="P45" s="265"/>
      <c r="Q45" s="265"/>
      <c r="R45" s="265"/>
      <c r="S45" s="265"/>
      <c r="T45" s="265"/>
      <c r="U45" s="265"/>
    </row>
    <row r="46" spans="1:21" s="148" customFormat="1" ht="13">
      <c r="A46" s="341"/>
      <c r="B46" s="266" t="s">
        <v>445</v>
      </c>
      <c r="C46" s="340"/>
      <c r="D46" s="340"/>
      <c r="E46" s="340"/>
      <c r="F46" s="327"/>
      <c r="G46" s="327"/>
      <c r="J46" s="265"/>
      <c r="K46" s="265"/>
      <c r="L46" s="265"/>
      <c r="M46" s="265"/>
      <c r="N46" s="265"/>
      <c r="O46" s="265"/>
      <c r="P46" s="265"/>
      <c r="Q46" s="265"/>
      <c r="R46" s="265"/>
      <c r="S46" s="265"/>
      <c r="T46" s="265"/>
      <c r="U46" s="265"/>
    </row>
    <row r="47" spans="1:21" s="148" customFormat="1" ht="13">
      <c r="A47" s="341"/>
      <c r="B47" s="266" t="s">
        <v>446</v>
      </c>
      <c r="C47" s="340"/>
      <c r="D47" s="340"/>
      <c r="E47" s="340"/>
      <c r="F47" s="327"/>
      <c r="G47" s="327"/>
      <c r="J47" s="265"/>
      <c r="K47" s="265"/>
      <c r="L47" s="265"/>
      <c r="M47" s="265"/>
      <c r="N47" s="265"/>
      <c r="O47" s="265"/>
      <c r="P47" s="265"/>
      <c r="Q47" s="265"/>
      <c r="R47" s="265"/>
      <c r="S47" s="265"/>
      <c r="T47" s="265"/>
      <c r="U47" s="265"/>
    </row>
    <row r="48" spans="1:21" s="148" customFormat="1" ht="25.35">
      <c r="A48" s="341"/>
      <c r="B48" s="266" t="s">
        <v>447</v>
      </c>
      <c r="C48" s="340"/>
      <c r="D48" s="340"/>
      <c r="E48" s="340"/>
      <c r="F48" s="327"/>
      <c r="G48" s="327"/>
      <c r="J48" s="265"/>
      <c r="K48" s="265"/>
      <c r="L48" s="265"/>
      <c r="M48" s="265"/>
      <c r="N48" s="265"/>
      <c r="O48" s="265"/>
      <c r="P48" s="265"/>
      <c r="Q48" s="265"/>
      <c r="R48" s="265"/>
      <c r="S48" s="265"/>
      <c r="T48" s="265"/>
      <c r="U48" s="265"/>
    </row>
    <row r="49" spans="1:21" s="148" customFormat="1" ht="13">
      <c r="A49" s="341"/>
      <c r="B49" s="266" t="s">
        <v>448</v>
      </c>
      <c r="C49" s="340"/>
      <c r="D49" s="340"/>
      <c r="E49" s="340"/>
      <c r="F49" s="327"/>
      <c r="G49" s="327"/>
      <c r="J49" s="265"/>
      <c r="K49" s="265"/>
      <c r="L49" s="265"/>
      <c r="M49" s="265"/>
      <c r="N49" s="265"/>
      <c r="O49" s="265"/>
      <c r="P49" s="265"/>
      <c r="Q49" s="265"/>
      <c r="R49" s="265"/>
      <c r="S49" s="265"/>
      <c r="T49" s="265"/>
      <c r="U49" s="265"/>
    </row>
    <row r="50" spans="1:21" s="148" customFormat="1" ht="13">
      <c r="A50" s="341"/>
      <c r="B50" s="266" t="s">
        <v>449</v>
      </c>
      <c r="C50" s="340"/>
      <c r="D50" s="340"/>
      <c r="E50" s="340"/>
      <c r="F50" s="327"/>
      <c r="G50" s="327"/>
      <c r="J50" s="265"/>
      <c r="K50" s="265"/>
      <c r="L50" s="265"/>
      <c r="M50" s="265"/>
      <c r="N50" s="265"/>
      <c r="O50" s="265"/>
      <c r="P50" s="265"/>
      <c r="Q50" s="265"/>
      <c r="R50" s="265"/>
      <c r="S50" s="265"/>
      <c r="T50" s="265"/>
      <c r="U50" s="265"/>
    </row>
    <row r="51" spans="1:21" s="148" customFormat="1" ht="13">
      <c r="A51" s="341"/>
      <c r="B51" s="266" t="s">
        <v>450</v>
      </c>
      <c r="C51" s="340"/>
      <c r="D51" s="340"/>
      <c r="E51" s="340"/>
      <c r="F51" s="327"/>
      <c r="G51" s="327"/>
      <c r="J51" s="265"/>
      <c r="K51" s="265"/>
      <c r="L51" s="265"/>
      <c r="M51" s="265"/>
      <c r="N51" s="265"/>
      <c r="O51" s="265"/>
      <c r="P51" s="265"/>
      <c r="Q51" s="265"/>
      <c r="R51" s="265"/>
      <c r="S51" s="265"/>
      <c r="T51" s="265"/>
      <c r="U51" s="265"/>
    </row>
    <row r="52" spans="1:21" s="148" customFormat="1" ht="13">
      <c r="A52" s="341"/>
      <c r="B52" s="266" t="s">
        <v>451</v>
      </c>
      <c r="C52" s="340"/>
      <c r="D52" s="340"/>
      <c r="E52" s="340"/>
      <c r="F52" s="327"/>
      <c r="G52" s="327"/>
      <c r="J52" s="265"/>
      <c r="K52" s="265"/>
      <c r="L52" s="265"/>
      <c r="M52" s="265"/>
      <c r="N52" s="265"/>
      <c r="O52" s="265"/>
      <c r="P52" s="265"/>
      <c r="Q52" s="265"/>
      <c r="R52" s="265"/>
      <c r="S52" s="265"/>
      <c r="T52" s="265"/>
      <c r="U52" s="265"/>
    </row>
    <row r="53" spans="1:21" s="148" customFormat="1" ht="13">
      <c r="A53" s="341"/>
      <c r="B53" s="266" t="s">
        <v>452</v>
      </c>
      <c r="C53" s="340"/>
      <c r="D53" s="340"/>
      <c r="E53" s="340"/>
      <c r="F53" s="327"/>
      <c r="G53" s="327"/>
      <c r="J53" s="265"/>
      <c r="K53" s="265"/>
      <c r="L53" s="265"/>
      <c r="M53" s="265"/>
      <c r="N53" s="265"/>
      <c r="O53" s="265"/>
      <c r="P53" s="265"/>
      <c r="Q53" s="265"/>
      <c r="R53" s="265"/>
      <c r="S53" s="265"/>
      <c r="T53" s="265"/>
      <c r="U53" s="265"/>
    </row>
    <row r="54" spans="1:21" s="148" customFormat="1" ht="13">
      <c r="A54" s="341"/>
      <c r="B54" s="266" t="s">
        <v>453</v>
      </c>
      <c r="C54" s="340"/>
      <c r="D54" s="340"/>
      <c r="E54" s="340"/>
      <c r="F54" s="327"/>
      <c r="G54" s="327"/>
      <c r="J54" s="265"/>
      <c r="K54" s="265"/>
      <c r="L54" s="265"/>
      <c r="M54" s="265"/>
      <c r="N54" s="265"/>
      <c r="O54" s="265"/>
      <c r="P54" s="265"/>
      <c r="Q54" s="265"/>
      <c r="R54" s="265"/>
      <c r="S54" s="265"/>
      <c r="T54" s="265"/>
      <c r="U54" s="265"/>
    </row>
    <row r="55" spans="1:21" s="148" customFormat="1" ht="50.7">
      <c r="A55" s="341"/>
      <c r="B55" s="266" t="s">
        <v>454</v>
      </c>
      <c r="C55" s="340"/>
      <c r="D55" s="340"/>
      <c r="E55" s="340"/>
      <c r="F55" s="327"/>
      <c r="G55" s="327"/>
      <c r="J55" s="265"/>
      <c r="K55" s="265"/>
      <c r="L55" s="265"/>
      <c r="M55" s="265"/>
      <c r="N55" s="265"/>
      <c r="O55" s="265"/>
      <c r="P55" s="265"/>
      <c r="Q55" s="265"/>
      <c r="R55" s="265"/>
      <c r="S55" s="265"/>
      <c r="T55" s="265"/>
      <c r="U55" s="265"/>
    </row>
    <row r="56" spans="1:21" s="148" customFormat="1" ht="38">
      <c r="A56" s="341"/>
      <c r="B56" s="266" t="s">
        <v>455</v>
      </c>
      <c r="C56" s="340"/>
      <c r="D56" s="340"/>
      <c r="E56" s="340"/>
      <c r="F56" s="327"/>
      <c r="G56" s="327"/>
      <c r="J56" s="265"/>
      <c r="K56" s="265"/>
      <c r="L56" s="265"/>
      <c r="M56" s="265"/>
      <c r="N56" s="265"/>
      <c r="O56" s="265"/>
      <c r="P56" s="265"/>
      <c r="Q56" s="265"/>
      <c r="R56" s="265"/>
      <c r="S56" s="265"/>
      <c r="T56" s="265"/>
      <c r="U56" s="265"/>
    </row>
    <row r="57" spans="1:21" s="148" customFormat="1" ht="13">
      <c r="A57" s="342"/>
      <c r="B57" s="266" t="s">
        <v>456</v>
      </c>
      <c r="C57" s="340"/>
      <c r="D57" s="340"/>
      <c r="E57" s="340"/>
      <c r="F57" s="327"/>
      <c r="G57" s="327"/>
      <c r="J57" s="265"/>
      <c r="K57" s="265"/>
      <c r="L57" s="265"/>
      <c r="M57" s="265"/>
      <c r="N57" s="265"/>
      <c r="O57" s="265"/>
      <c r="P57" s="265"/>
      <c r="Q57" s="265"/>
      <c r="R57" s="265"/>
      <c r="S57" s="265"/>
      <c r="T57" s="265"/>
      <c r="U57" s="265"/>
    </row>
    <row r="58" spans="1:21" s="148" customFormat="1" ht="25.35">
      <c r="A58" s="342"/>
      <c r="B58" s="266" t="s">
        <v>457</v>
      </c>
      <c r="C58" s="340"/>
      <c r="D58" s="340"/>
      <c r="E58" s="340"/>
      <c r="F58" s="327"/>
      <c r="G58" s="327"/>
      <c r="J58" s="265"/>
      <c r="K58" s="265"/>
      <c r="L58" s="265"/>
      <c r="M58" s="265"/>
      <c r="N58" s="265"/>
      <c r="O58" s="265"/>
      <c r="P58" s="265"/>
      <c r="Q58" s="265"/>
      <c r="R58" s="265"/>
      <c r="S58" s="265"/>
      <c r="T58" s="265"/>
      <c r="U58" s="265"/>
    </row>
    <row r="59" spans="1:21" s="148" customFormat="1" ht="13">
      <c r="A59" s="342"/>
      <c r="B59" s="266" t="s">
        <v>458</v>
      </c>
      <c r="C59" s="340"/>
      <c r="D59" s="340"/>
      <c r="E59" s="340"/>
      <c r="F59" s="327"/>
      <c r="G59" s="327"/>
      <c r="J59" s="265"/>
      <c r="K59" s="265"/>
      <c r="L59" s="265"/>
      <c r="M59" s="265"/>
      <c r="N59" s="265"/>
      <c r="O59" s="265"/>
      <c r="P59" s="265"/>
      <c r="Q59" s="265"/>
      <c r="R59" s="265"/>
      <c r="S59" s="265"/>
      <c r="T59" s="265"/>
      <c r="U59" s="265"/>
    </row>
    <row r="60" spans="1:21" s="148" customFormat="1" ht="13">
      <c r="A60" s="342"/>
      <c r="B60" s="266" t="s">
        <v>459</v>
      </c>
      <c r="C60" s="340"/>
      <c r="D60" s="340"/>
      <c r="E60" s="340"/>
      <c r="F60" s="327"/>
      <c r="G60" s="327"/>
      <c r="J60" s="265"/>
      <c r="K60" s="265"/>
      <c r="L60" s="265"/>
      <c r="M60" s="265"/>
      <c r="N60" s="265"/>
      <c r="O60" s="265"/>
      <c r="P60" s="265"/>
      <c r="Q60" s="265"/>
      <c r="R60" s="265"/>
      <c r="S60" s="265"/>
      <c r="T60" s="265"/>
      <c r="U60" s="265"/>
    </row>
    <row r="61" spans="1:21" s="148" customFormat="1" ht="13">
      <c r="A61" s="342"/>
      <c r="B61" s="266" t="s">
        <v>460</v>
      </c>
      <c r="C61" s="340"/>
      <c r="D61" s="340"/>
      <c r="E61" s="340"/>
      <c r="F61" s="327"/>
      <c r="G61" s="327"/>
      <c r="J61" s="265"/>
      <c r="K61" s="265"/>
      <c r="L61" s="265"/>
      <c r="M61" s="265"/>
      <c r="N61" s="265"/>
      <c r="O61" s="265"/>
      <c r="P61" s="265"/>
      <c r="Q61" s="265"/>
      <c r="R61" s="265"/>
      <c r="S61" s="265"/>
      <c r="T61" s="265"/>
      <c r="U61" s="265"/>
    </row>
    <row r="62" spans="1:21" s="148" customFormat="1" ht="15.75" customHeight="1">
      <c r="A62" s="341"/>
      <c r="B62" s="266" t="s">
        <v>461</v>
      </c>
      <c r="C62" s="340"/>
      <c r="D62" s="340"/>
      <c r="E62" s="340"/>
      <c r="F62" s="327"/>
      <c r="G62" s="327"/>
      <c r="J62" s="265"/>
      <c r="K62" s="265"/>
      <c r="L62" s="265"/>
      <c r="M62" s="265"/>
      <c r="N62" s="265"/>
      <c r="O62" s="265"/>
      <c r="P62" s="265"/>
      <c r="Q62" s="265"/>
      <c r="R62" s="265"/>
      <c r="S62" s="265"/>
      <c r="T62" s="265"/>
      <c r="U62" s="265"/>
    </row>
    <row r="63" spans="1:21" s="148" customFormat="1" ht="13">
      <c r="A63" s="342"/>
      <c r="B63" s="266" t="s">
        <v>462</v>
      </c>
      <c r="C63" s="340"/>
      <c r="D63" s="340"/>
      <c r="E63" s="340"/>
      <c r="F63" s="327"/>
      <c r="G63" s="327"/>
      <c r="J63" s="265"/>
      <c r="K63" s="265"/>
      <c r="L63" s="265"/>
      <c r="M63" s="265"/>
      <c r="N63" s="265"/>
      <c r="O63" s="265"/>
      <c r="P63" s="265"/>
      <c r="Q63" s="265"/>
      <c r="R63" s="265"/>
      <c r="S63" s="265"/>
      <c r="T63" s="265"/>
      <c r="U63" s="265"/>
    </row>
    <row r="64" spans="1:21" s="148" customFormat="1" ht="13">
      <c r="A64" s="341"/>
      <c r="B64" s="266" t="s">
        <v>463</v>
      </c>
      <c r="C64" s="343"/>
      <c r="D64" s="341"/>
      <c r="E64" s="344"/>
      <c r="F64" s="327"/>
      <c r="G64" s="327"/>
      <c r="J64" s="265"/>
      <c r="K64" s="265"/>
      <c r="L64" s="265"/>
      <c r="M64" s="265"/>
      <c r="N64" s="265"/>
      <c r="O64" s="265"/>
      <c r="P64" s="265"/>
      <c r="Q64" s="265"/>
      <c r="R64" s="265"/>
      <c r="S64" s="265"/>
      <c r="T64" s="265"/>
      <c r="U64" s="265"/>
    </row>
    <row r="65" spans="1:21" s="148" customFormat="1" ht="13">
      <c r="A65" s="341"/>
      <c r="B65" s="266" t="s">
        <v>464</v>
      </c>
      <c r="C65" s="343"/>
      <c r="D65" s="341"/>
      <c r="E65" s="344"/>
      <c r="F65" s="327"/>
      <c r="G65" s="327"/>
      <c r="J65" s="265"/>
      <c r="K65" s="265"/>
      <c r="L65" s="265"/>
      <c r="M65" s="265"/>
      <c r="N65" s="265"/>
      <c r="O65" s="265"/>
      <c r="P65" s="265"/>
      <c r="Q65" s="265"/>
      <c r="R65" s="265"/>
      <c r="S65" s="265"/>
      <c r="T65" s="265"/>
      <c r="U65" s="265"/>
    </row>
    <row r="66" spans="1:21" s="148" customFormat="1" ht="13">
      <c r="A66" s="342"/>
      <c r="B66" s="266" t="s">
        <v>465</v>
      </c>
      <c r="C66" s="340"/>
      <c r="D66" s="340"/>
      <c r="E66" s="340"/>
      <c r="F66" s="327"/>
      <c r="G66" s="327"/>
      <c r="J66" s="265"/>
      <c r="K66" s="265"/>
      <c r="L66" s="265"/>
      <c r="M66" s="265"/>
      <c r="N66" s="265"/>
      <c r="O66" s="265"/>
      <c r="P66" s="265"/>
      <c r="Q66" s="265"/>
      <c r="R66" s="265"/>
      <c r="S66" s="265"/>
      <c r="T66" s="265"/>
      <c r="U66" s="265"/>
    </row>
    <row r="67" spans="1:21" s="148" customFormat="1" ht="13">
      <c r="A67" s="341"/>
      <c r="B67" s="266" t="s">
        <v>466</v>
      </c>
      <c r="C67" s="343"/>
      <c r="D67" s="341"/>
      <c r="E67" s="344"/>
      <c r="F67" s="327"/>
      <c r="G67" s="327"/>
      <c r="J67" s="265"/>
      <c r="K67" s="265"/>
      <c r="L67" s="265"/>
      <c r="M67" s="265"/>
      <c r="N67" s="265"/>
      <c r="O67" s="265"/>
      <c r="P67" s="265"/>
      <c r="Q67" s="265"/>
      <c r="R67" s="265"/>
      <c r="S67" s="265"/>
      <c r="T67" s="265"/>
      <c r="U67" s="265"/>
    </row>
    <row r="68" spans="1:21" s="148" customFormat="1" ht="13">
      <c r="A68" s="342"/>
      <c r="B68" s="266" t="s">
        <v>467</v>
      </c>
      <c r="C68" s="340"/>
      <c r="D68" s="340"/>
      <c r="E68" s="340"/>
      <c r="F68" s="327"/>
      <c r="G68" s="327"/>
      <c r="J68" s="265"/>
      <c r="K68" s="265"/>
      <c r="L68" s="265"/>
      <c r="M68" s="265"/>
      <c r="N68" s="265"/>
      <c r="O68" s="265"/>
      <c r="P68" s="265"/>
      <c r="Q68" s="265"/>
      <c r="R68" s="265"/>
      <c r="S68" s="265"/>
      <c r="T68" s="265"/>
      <c r="U68" s="265"/>
    </row>
    <row r="69" spans="1:21" s="148" customFormat="1" ht="13">
      <c r="A69" s="342"/>
      <c r="B69" s="266" t="s">
        <v>468</v>
      </c>
      <c r="C69" s="340"/>
      <c r="D69" s="340"/>
      <c r="E69" s="340"/>
      <c r="F69" s="327"/>
      <c r="G69" s="327"/>
      <c r="J69" s="265"/>
      <c r="K69" s="265"/>
      <c r="L69" s="265"/>
      <c r="M69" s="265"/>
      <c r="N69" s="265"/>
      <c r="O69" s="265"/>
      <c r="P69" s="265"/>
      <c r="Q69" s="265"/>
      <c r="R69" s="265"/>
      <c r="S69" s="265"/>
      <c r="T69" s="265"/>
      <c r="U69" s="265"/>
    </row>
    <row r="70" spans="1:21" s="148" customFormat="1" ht="13">
      <c r="A70" s="342"/>
      <c r="B70" s="266" t="s">
        <v>469</v>
      </c>
      <c r="C70" s="340"/>
      <c r="D70" s="340"/>
      <c r="E70" s="340"/>
      <c r="F70" s="327"/>
      <c r="G70" s="327"/>
      <c r="J70" s="265"/>
      <c r="K70" s="265"/>
      <c r="L70" s="265"/>
      <c r="M70" s="265"/>
      <c r="N70" s="265"/>
      <c r="O70" s="265"/>
      <c r="P70" s="265"/>
      <c r="Q70" s="265"/>
      <c r="R70" s="265"/>
      <c r="S70" s="265"/>
      <c r="T70" s="265"/>
      <c r="U70" s="265"/>
    </row>
    <row r="71" spans="1:21" s="148" customFormat="1" ht="13">
      <c r="A71" s="342"/>
      <c r="B71" s="266" t="s">
        <v>470</v>
      </c>
      <c r="C71" s="340"/>
      <c r="D71" s="340"/>
      <c r="E71" s="340"/>
      <c r="F71" s="327"/>
      <c r="G71" s="327"/>
      <c r="J71" s="265"/>
      <c r="K71" s="265"/>
      <c r="L71" s="265"/>
      <c r="M71" s="265"/>
      <c r="N71" s="265"/>
      <c r="O71" s="265"/>
      <c r="P71" s="265"/>
      <c r="Q71" s="265"/>
      <c r="R71" s="265"/>
      <c r="S71" s="265"/>
      <c r="T71" s="265"/>
      <c r="U71" s="265"/>
    </row>
    <row r="72" spans="1:21" s="148" customFormat="1" ht="13">
      <c r="A72" s="342"/>
      <c r="B72" s="266" t="s">
        <v>471</v>
      </c>
      <c r="C72" s="340"/>
      <c r="D72" s="340"/>
      <c r="E72" s="340"/>
      <c r="F72" s="327"/>
      <c r="G72" s="327"/>
      <c r="J72" s="265"/>
      <c r="K72" s="265"/>
      <c r="L72" s="265"/>
      <c r="M72" s="265"/>
      <c r="N72" s="265"/>
      <c r="O72" s="265"/>
      <c r="P72" s="265"/>
      <c r="Q72" s="265"/>
      <c r="R72" s="265"/>
      <c r="S72" s="265"/>
      <c r="T72" s="265"/>
      <c r="U72" s="265"/>
    </row>
    <row r="73" spans="1:21" s="148" customFormat="1" ht="13">
      <c r="A73" s="342"/>
      <c r="B73" s="266" t="s">
        <v>472</v>
      </c>
      <c r="C73" s="340"/>
      <c r="D73" s="340"/>
      <c r="E73" s="345"/>
      <c r="F73" s="327"/>
      <c r="G73" s="327"/>
      <c r="J73" s="265"/>
      <c r="K73" s="265"/>
      <c r="L73" s="265"/>
      <c r="M73" s="265"/>
      <c r="N73" s="265"/>
      <c r="O73" s="265"/>
      <c r="P73" s="265"/>
      <c r="Q73" s="265"/>
      <c r="R73" s="265"/>
      <c r="S73" s="265"/>
      <c r="T73" s="265"/>
      <c r="U73" s="265"/>
    </row>
    <row r="74" spans="1:21" s="148" customFormat="1" ht="13">
      <c r="A74" s="328"/>
      <c r="B74" s="266" t="s">
        <v>473</v>
      </c>
      <c r="C74" s="343"/>
      <c r="D74" s="341"/>
      <c r="E74" s="344"/>
      <c r="F74" s="327"/>
      <c r="G74" s="327"/>
      <c r="J74" s="265"/>
      <c r="K74" s="265"/>
      <c r="L74" s="265"/>
      <c r="M74" s="265"/>
      <c r="N74" s="265"/>
      <c r="O74" s="265"/>
      <c r="P74" s="265"/>
      <c r="Q74" s="265"/>
      <c r="R74" s="265"/>
      <c r="S74" s="265"/>
      <c r="T74" s="265"/>
      <c r="U74" s="265"/>
    </row>
    <row r="75" spans="1:21" s="148" customFormat="1" ht="13">
      <c r="A75" s="328"/>
      <c r="B75" s="266" t="s">
        <v>474</v>
      </c>
      <c r="C75" s="343"/>
      <c r="D75" s="341"/>
      <c r="E75" s="344"/>
      <c r="F75" s="327"/>
      <c r="G75" s="327"/>
      <c r="J75" s="265"/>
      <c r="K75" s="265"/>
      <c r="L75" s="265"/>
      <c r="M75" s="265"/>
      <c r="N75" s="265"/>
      <c r="O75" s="265"/>
      <c r="P75" s="265"/>
      <c r="Q75" s="265"/>
      <c r="R75" s="265"/>
      <c r="S75" s="265"/>
      <c r="T75" s="265"/>
      <c r="U75" s="265"/>
    </row>
    <row r="76" spans="1:21" s="148" customFormat="1" ht="13">
      <c r="A76" s="328"/>
      <c r="B76" s="266" t="s">
        <v>475</v>
      </c>
      <c r="C76" s="343"/>
      <c r="D76" s="341"/>
      <c r="E76" s="344"/>
      <c r="F76" s="327"/>
      <c r="G76" s="327"/>
      <c r="J76" s="265"/>
      <c r="K76" s="265"/>
      <c r="L76" s="265"/>
      <c r="M76" s="265"/>
      <c r="N76" s="265"/>
      <c r="O76" s="265"/>
      <c r="P76" s="265"/>
      <c r="Q76" s="265"/>
      <c r="R76" s="265"/>
      <c r="S76" s="265"/>
      <c r="T76" s="265"/>
      <c r="U76" s="265"/>
    </row>
    <row r="77" spans="1:21" s="148" customFormat="1" ht="13">
      <c r="A77" s="328"/>
      <c r="B77" s="266" t="s">
        <v>476</v>
      </c>
      <c r="C77" s="343"/>
      <c r="D77" s="341"/>
      <c r="E77" s="344"/>
      <c r="F77" s="327"/>
      <c r="G77" s="327"/>
      <c r="J77" s="265"/>
      <c r="K77" s="265"/>
      <c r="L77" s="265"/>
      <c r="M77" s="265"/>
      <c r="N77" s="265"/>
      <c r="O77" s="265"/>
      <c r="P77" s="265"/>
      <c r="Q77" s="265"/>
      <c r="R77" s="265"/>
      <c r="S77" s="265"/>
      <c r="T77" s="265"/>
      <c r="U77" s="265"/>
    </row>
    <row r="78" spans="1:21" s="148" customFormat="1" ht="25.35">
      <c r="A78" s="328"/>
      <c r="B78" s="266" t="s">
        <v>477</v>
      </c>
      <c r="C78" s="149" t="s">
        <v>14</v>
      </c>
      <c r="D78" s="210">
        <v>1</v>
      </c>
      <c r="E78" s="219"/>
      <c r="F78" s="263">
        <f>D78*E78</f>
        <v>0</v>
      </c>
      <c r="G78" s="327"/>
      <c r="J78" s="265"/>
      <c r="K78" s="265"/>
      <c r="L78" s="265"/>
      <c r="M78" s="265"/>
      <c r="N78" s="265"/>
      <c r="O78" s="265"/>
      <c r="P78" s="265"/>
      <c r="Q78" s="265"/>
      <c r="R78" s="265"/>
      <c r="S78" s="265"/>
      <c r="T78" s="265"/>
      <c r="U78" s="265"/>
    </row>
    <row r="79" spans="1:21" s="148" customFormat="1" ht="13">
      <c r="A79" s="328"/>
      <c r="B79" s="266"/>
      <c r="C79" s="149"/>
      <c r="D79" s="210"/>
      <c r="E79" s="219"/>
      <c r="F79" s="263"/>
      <c r="G79" s="327"/>
      <c r="J79" s="265"/>
      <c r="K79" s="265"/>
      <c r="L79" s="265"/>
      <c r="M79" s="265"/>
      <c r="N79" s="265"/>
      <c r="O79" s="265"/>
      <c r="P79" s="265"/>
      <c r="Q79" s="265"/>
      <c r="R79" s="265"/>
      <c r="S79" s="265"/>
      <c r="T79" s="265"/>
      <c r="U79" s="265"/>
    </row>
    <row r="80" spans="1:21" s="148" customFormat="1" ht="101.35">
      <c r="A80" s="226">
        <f>COUNT($A$4:A79)+1</f>
        <v>2</v>
      </c>
      <c r="B80" s="266" t="s">
        <v>855</v>
      </c>
      <c r="C80" s="149"/>
      <c r="D80" s="210"/>
      <c r="E80" s="219"/>
      <c r="F80" s="263"/>
      <c r="G80" s="327"/>
      <c r="J80" s="265"/>
      <c r="K80" s="265"/>
      <c r="L80" s="265"/>
      <c r="M80" s="265"/>
      <c r="N80" s="265"/>
      <c r="O80" s="265"/>
      <c r="P80" s="265"/>
      <c r="Q80" s="265"/>
      <c r="R80" s="265"/>
      <c r="S80" s="265"/>
      <c r="T80" s="265"/>
      <c r="U80" s="265"/>
    </row>
    <row r="81" spans="1:21" s="148" customFormat="1" ht="190">
      <c r="A81" s="226"/>
      <c r="B81" s="266" t="s">
        <v>394</v>
      </c>
      <c r="C81" s="149"/>
      <c r="D81" s="210"/>
      <c r="E81" s="219"/>
      <c r="F81" s="263"/>
      <c r="G81" s="327"/>
      <c r="J81" s="265"/>
      <c r="K81" s="265"/>
      <c r="L81" s="265"/>
      <c r="M81" s="265"/>
      <c r="N81" s="265"/>
      <c r="O81" s="265"/>
      <c r="P81" s="265"/>
      <c r="Q81" s="265"/>
      <c r="R81" s="265"/>
      <c r="S81" s="265"/>
      <c r="T81" s="265"/>
      <c r="U81" s="265"/>
    </row>
    <row r="82" spans="1:21" s="148" customFormat="1" ht="164.7">
      <c r="A82" s="226"/>
      <c r="B82" s="266" t="s">
        <v>478</v>
      </c>
      <c r="C82" s="149"/>
      <c r="D82" s="210"/>
      <c r="E82" s="219"/>
      <c r="F82" s="263"/>
      <c r="G82" s="327"/>
      <c r="J82" s="265"/>
      <c r="K82" s="265"/>
      <c r="L82" s="265"/>
      <c r="M82" s="265"/>
      <c r="N82" s="265"/>
      <c r="O82" s="265"/>
      <c r="P82" s="265"/>
      <c r="Q82" s="265"/>
      <c r="R82" s="265"/>
      <c r="S82" s="265"/>
      <c r="T82" s="265"/>
      <c r="U82" s="265"/>
    </row>
    <row r="83" spans="1:21" s="148" customFormat="1" ht="25.35">
      <c r="A83" s="328"/>
      <c r="B83" s="266" t="s">
        <v>479</v>
      </c>
      <c r="C83" s="149" t="s">
        <v>14</v>
      </c>
      <c r="D83" s="210">
        <v>1</v>
      </c>
      <c r="E83" s="219"/>
      <c r="F83" s="263">
        <f>D83*E83</f>
        <v>0</v>
      </c>
      <c r="G83" s="327"/>
      <c r="J83" s="265"/>
      <c r="K83" s="265"/>
      <c r="L83" s="265"/>
      <c r="M83" s="265"/>
      <c r="N83" s="265"/>
      <c r="O83" s="265"/>
      <c r="P83" s="265"/>
      <c r="Q83" s="265"/>
      <c r="R83" s="265"/>
      <c r="S83" s="265"/>
      <c r="T83" s="265"/>
      <c r="U83" s="265"/>
    </row>
    <row r="84" spans="1:21" s="148" customFormat="1" ht="13">
      <c r="A84" s="328"/>
      <c r="B84" s="266"/>
      <c r="C84" s="149"/>
      <c r="D84" s="210"/>
      <c r="E84" s="219"/>
      <c r="F84" s="263"/>
      <c r="G84" s="327"/>
      <c r="J84" s="265"/>
      <c r="K84" s="265"/>
      <c r="L84" s="265"/>
      <c r="M84" s="265"/>
      <c r="N84" s="265"/>
      <c r="O84" s="265"/>
      <c r="P84" s="265"/>
      <c r="Q84" s="265"/>
      <c r="R84" s="265"/>
      <c r="S84" s="265"/>
      <c r="T84" s="265"/>
      <c r="U84" s="265"/>
    </row>
    <row r="85" spans="1:21" s="148" customFormat="1" ht="38">
      <c r="A85" s="226">
        <f>COUNT($A$4:A84)+1</f>
        <v>3</v>
      </c>
      <c r="B85" s="266" t="s">
        <v>856</v>
      </c>
      <c r="C85" s="149"/>
      <c r="D85" s="210"/>
      <c r="E85" s="219"/>
      <c r="F85" s="263"/>
      <c r="G85" s="327"/>
      <c r="J85" s="265"/>
      <c r="K85" s="265"/>
      <c r="L85" s="265"/>
      <c r="M85" s="265"/>
      <c r="N85" s="265"/>
      <c r="O85" s="265"/>
      <c r="P85" s="265"/>
      <c r="Q85" s="265"/>
      <c r="R85" s="265"/>
      <c r="S85" s="265"/>
      <c r="T85" s="265"/>
      <c r="U85" s="265"/>
    </row>
    <row r="86" spans="1:21" s="148" customFormat="1" ht="164.7">
      <c r="A86" s="226"/>
      <c r="B86" s="266" t="s">
        <v>480</v>
      </c>
      <c r="C86" s="149"/>
      <c r="D86" s="210"/>
      <c r="E86" s="219"/>
      <c r="F86" s="263"/>
      <c r="G86" s="327"/>
      <c r="J86" s="265"/>
      <c r="K86" s="265"/>
      <c r="L86" s="265"/>
      <c r="M86" s="265"/>
      <c r="N86" s="265"/>
      <c r="O86" s="265"/>
      <c r="P86" s="265"/>
      <c r="Q86" s="265"/>
      <c r="R86" s="265"/>
      <c r="S86" s="265"/>
      <c r="T86" s="265"/>
      <c r="U86" s="265"/>
    </row>
    <row r="87" spans="1:21" s="148" customFormat="1" ht="25.35">
      <c r="A87" s="328"/>
      <c r="B87" s="266" t="s">
        <v>481</v>
      </c>
      <c r="C87" s="149" t="s">
        <v>14</v>
      </c>
      <c r="D87" s="210">
        <v>1</v>
      </c>
      <c r="E87" s="219"/>
      <c r="F87" s="263">
        <f>D87*E87</f>
        <v>0</v>
      </c>
      <c r="G87" s="327"/>
      <c r="J87" s="265"/>
      <c r="K87" s="265"/>
      <c r="L87" s="265"/>
      <c r="M87" s="265"/>
      <c r="N87" s="265"/>
      <c r="O87" s="265"/>
      <c r="P87" s="265"/>
      <c r="Q87" s="265"/>
      <c r="R87" s="265"/>
      <c r="S87" s="265"/>
      <c r="T87" s="265"/>
      <c r="U87" s="265"/>
    </row>
    <row r="88" spans="1:21" s="148" customFormat="1" ht="13">
      <c r="A88" s="328"/>
      <c r="B88" s="266"/>
      <c r="C88" s="149"/>
      <c r="D88" s="210"/>
      <c r="E88" s="219"/>
      <c r="F88" s="263"/>
      <c r="G88" s="327"/>
      <c r="J88" s="265"/>
      <c r="K88" s="265"/>
      <c r="L88" s="265"/>
      <c r="M88" s="265"/>
      <c r="N88" s="265"/>
      <c r="O88" s="265"/>
      <c r="P88" s="265"/>
      <c r="Q88" s="265"/>
      <c r="R88" s="265"/>
      <c r="S88" s="265"/>
      <c r="T88" s="265"/>
      <c r="U88" s="265"/>
    </row>
    <row r="89" spans="1:21" s="148" customFormat="1" ht="90.7">
      <c r="A89" s="226">
        <f>COUNT($A$4:A88)+1</f>
        <v>4</v>
      </c>
      <c r="B89" s="64" t="s">
        <v>857</v>
      </c>
      <c r="J89" s="265"/>
      <c r="K89" s="265"/>
      <c r="L89" s="265"/>
      <c r="M89" s="265"/>
      <c r="N89" s="265"/>
      <c r="O89" s="265"/>
      <c r="P89" s="265"/>
      <c r="Q89" s="265"/>
      <c r="R89" s="265"/>
      <c r="S89" s="265"/>
      <c r="T89" s="265"/>
      <c r="U89" s="265"/>
    </row>
    <row r="90" spans="1:21" s="332" customFormat="1" ht="12.75" customHeight="1">
      <c r="A90" s="63"/>
      <c r="B90" s="148" t="s">
        <v>482</v>
      </c>
      <c r="C90" s="148" t="s">
        <v>483</v>
      </c>
      <c r="D90" s="148">
        <v>1</v>
      </c>
      <c r="E90" s="243"/>
      <c r="F90" s="331">
        <f>D90*E90</f>
        <v>0</v>
      </c>
      <c r="J90" s="333"/>
      <c r="K90" s="333"/>
      <c r="L90" s="333"/>
      <c r="M90" s="333"/>
      <c r="N90" s="333"/>
      <c r="O90" s="333"/>
      <c r="P90" s="333"/>
      <c r="Q90" s="333"/>
      <c r="R90" s="333"/>
      <c r="S90" s="333"/>
      <c r="T90" s="333"/>
      <c r="U90" s="333"/>
    </row>
    <row r="91" spans="1:21" ht="12.75" customHeight="1">
      <c r="A91" s="298"/>
      <c r="B91" s="297"/>
      <c r="C91" s="307"/>
      <c r="D91" s="313"/>
      <c r="E91" s="243"/>
      <c r="F91" s="67"/>
      <c r="G91" s="193"/>
    </row>
    <row r="92" spans="1:21" ht="78">
      <c r="A92" s="63">
        <f>COUNT($A$4:A91)+1</f>
        <v>5</v>
      </c>
      <c r="B92" s="64" t="s">
        <v>858</v>
      </c>
      <c r="C92" s="65"/>
      <c r="D92" s="121"/>
      <c r="E92" s="243"/>
      <c r="F92" s="67"/>
      <c r="G92" s="193"/>
    </row>
    <row r="93" spans="1:21" ht="12.75" customHeight="1">
      <c r="A93" s="63"/>
      <c r="B93" s="68" t="s">
        <v>484</v>
      </c>
      <c r="C93" s="65" t="s">
        <v>31</v>
      </c>
      <c r="D93" s="121">
        <v>1</v>
      </c>
      <c r="E93" s="243"/>
      <c r="F93" s="67">
        <f>D93*E93</f>
        <v>0</v>
      </c>
      <c r="G93" s="193"/>
    </row>
    <row r="94" spans="1:21" ht="12.75" customHeight="1">
      <c r="A94" s="298"/>
      <c r="B94" s="297"/>
      <c r="C94" s="307"/>
      <c r="D94" s="313"/>
      <c r="E94" s="243"/>
      <c r="F94" s="67"/>
      <c r="G94" s="297"/>
      <c r="H94" s="297"/>
      <c r="I94" s="297"/>
      <c r="J94" s="300"/>
      <c r="K94" s="300"/>
      <c r="L94" s="300"/>
      <c r="M94" s="300"/>
    </row>
    <row r="95" spans="1:21" ht="52.5" customHeight="1">
      <c r="A95" s="63">
        <f>COUNT($A$4:A94)+1</f>
        <v>6</v>
      </c>
      <c r="B95" s="64" t="s">
        <v>859</v>
      </c>
      <c r="C95" s="307"/>
      <c r="D95" s="313"/>
      <c r="E95" s="243"/>
      <c r="F95" s="67"/>
      <c r="G95" s="297"/>
      <c r="H95" s="297"/>
      <c r="I95" s="297"/>
      <c r="J95" s="300"/>
      <c r="K95" s="300"/>
      <c r="L95" s="300"/>
      <c r="M95" s="300"/>
    </row>
    <row r="96" spans="1:21" ht="12.75" customHeight="1">
      <c r="A96" s="63"/>
      <c r="B96" s="112" t="s">
        <v>12</v>
      </c>
      <c r="C96" s="72" t="s">
        <v>31</v>
      </c>
      <c r="D96" s="240">
        <v>1</v>
      </c>
      <c r="E96" s="209"/>
      <c r="F96" s="67">
        <f t="shared" ref="F96" si="0">D96*E96</f>
        <v>0</v>
      </c>
      <c r="G96" s="297"/>
      <c r="H96" s="297"/>
      <c r="I96" s="297"/>
      <c r="J96" s="300"/>
      <c r="K96" s="300"/>
      <c r="L96" s="300"/>
      <c r="M96" s="300"/>
    </row>
    <row r="97" spans="1:21" ht="12.75" customHeight="1">
      <c r="A97" s="115"/>
      <c r="B97" s="116"/>
      <c r="C97" s="117"/>
      <c r="D97" s="118"/>
      <c r="E97" s="119"/>
      <c r="F97" s="120"/>
      <c r="G97" s="193"/>
    </row>
    <row r="98" spans="1:21" s="316" customFormat="1" ht="50.7">
      <c r="A98" s="97">
        <f>COUNT($A$5:A97)+1</f>
        <v>7</v>
      </c>
      <c r="B98" s="81" t="s">
        <v>860</v>
      </c>
      <c r="C98" s="307"/>
      <c r="D98" s="148"/>
      <c r="E98" s="243"/>
      <c r="F98" s="67"/>
      <c r="J98" s="329"/>
      <c r="K98" s="329"/>
      <c r="L98" s="329"/>
      <c r="M98" s="329"/>
      <c r="N98" s="329"/>
      <c r="O98" s="329"/>
      <c r="P98" s="329"/>
      <c r="Q98" s="329"/>
      <c r="R98" s="329"/>
      <c r="S98" s="329"/>
      <c r="T98" s="329"/>
      <c r="U98" s="329"/>
    </row>
    <row r="99" spans="1:21" s="316" customFormat="1" ht="12.75" customHeight="1">
      <c r="A99" s="63"/>
      <c r="B99" s="112" t="s">
        <v>485</v>
      </c>
      <c r="C99" s="166" t="s">
        <v>31</v>
      </c>
      <c r="D99" s="330">
        <v>2</v>
      </c>
      <c r="E99" s="209"/>
      <c r="F99" s="67">
        <f>D99*E99</f>
        <v>0</v>
      </c>
      <c r="J99" s="329"/>
      <c r="K99" s="329"/>
      <c r="L99" s="329"/>
      <c r="M99" s="329"/>
      <c r="N99" s="329"/>
      <c r="O99" s="329"/>
      <c r="P99" s="329"/>
      <c r="Q99" s="329"/>
      <c r="R99" s="329"/>
      <c r="S99" s="329"/>
      <c r="T99" s="329"/>
      <c r="U99" s="329"/>
    </row>
    <row r="100" spans="1:21" s="316" customFormat="1" ht="12.75" customHeight="1">
      <c r="A100" s="63"/>
      <c r="B100" s="112" t="s">
        <v>486</v>
      </c>
      <c r="C100" s="166" t="s">
        <v>31</v>
      </c>
      <c r="D100" s="330">
        <v>8</v>
      </c>
      <c r="E100" s="209"/>
      <c r="F100" s="67">
        <f>D100*E100</f>
        <v>0</v>
      </c>
      <c r="J100" s="329"/>
      <c r="K100" s="329"/>
      <c r="L100" s="329"/>
      <c r="M100" s="329"/>
      <c r="N100" s="329"/>
      <c r="O100" s="329"/>
      <c r="P100" s="329"/>
      <c r="Q100" s="329"/>
      <c r="R100" s="329"/>
      <c r="S100" s="329"/>
      <c r="T100" s="329"/>
      <c r="U100" s="329"/>
    </row>
    <row r="101" spans="1:21" ht="12.75" customHeight="1">
      <c r="A101" s="63"/>
      <c r="B101" s="116"/>
      <c r="C101" s="314"/>
      <c r="D101" s="315"/>
      <c r="E101" s="243"/>
      <c r="F101" s="67"/>
      <c r="G101" s="193"/>
    </row>
    <row r="102" spans="1:21" s="316" customFormat="1" ht="50.7">
      <c r="A102" s="63">
        <f>COUNT($A$4:A101)+1</f>
        <v>8</v>
      </c>
      <c r="B102" s="81" t="s">
        <v>827</v>
      </c>
      <c r="C102" s="307"/>
      <c r="D102" s="148"/>
      <c r="E102" s="243"/>
      <c r="F102" s="67"/>
      <c r="J102" s="329"/>
      <c r="K102" s="329"/>
      <c r="L102" s="329"/>
      <c r="M102" s="329"/>
      <c r="N102" s="329"/>
      <c r="O102" s="329"/>
      <c r="P102" s="329"/>
      <c r="Q102" s="329"/>
      <c r="R102" s="329"/>
      <c r="S102" s="329"/>
      <c r="T102" s="329"/>
      <c r="U102" s="329"/>
    </row>
    <row r="103" spans="1:21" s="148" customFormat="1" ht="12.75" customHeight="1">
      <c r="B103" s="148" t="s">
        <v>11</v>
      </c>
      <c r="C103" s="148" t="s">
        <v>31</v>
      </c>
      <c r="D103" s="148">
        <v>4</v>
      </c>
      <c r="E103" s="243"/>
      <c r="F103" s="243">
        <f>D103*E103</f>
        <v>0</v>
      </c>
      <c r="J103" s="265"/>
      <c r="K103" s="265"/>
      <c r="L103" s="265"/>
      <c r="M103" s="265"/>
      <c r="N103" s="265"/>
      <c r="O103" s="265"/>
      <c r="P103" s="265"/>
      <c r="Q103" s="265"/>
      <c r="R103" s="265"/>
      <c r="S103" s="265"/>
      <c r="T103" s="265"/>
      <c r="U103" s="265"/>
    </row>
    <row r="104" spans="1:21" s="332" customFormat="1" ht="12.75" customHeight="1">
      <c r="A104" s="63"/>
      <c r="B104" s="148" t="s">
        <v>12</v>
      </c>
      <c r="C104" s="148" t="s">
        <v>31</v>
      </c>
      <c r="D104" s="148">
        <v>1</v>
      </c>
      <c r="E104" s="67"/>
      <c r="F104" s="67">
        <f>D104*E104</f>
        <v>0</v>
      </c>
      <c r="J104" s="333"/>
      <c r="K104" s="333"/>
      <c r="L104" s="333"/>
      <c r="M104" s="333"/>
      <c r="N104" s="333"/>
      <c r="O104" s="333"/>
      <c r="P104" s="333"/>
      <c r="Q104" s="333"/>
      <c r="R104" s="333"/>
      <c r="S104" s="333"/>
      <c r="T104" s="333"/>
      <c r="U104" s="333"/>
    </row>
    <row r="105" spans="1:21" ht="12.75" customHeight="1">
      <c r="A105" s="298"/>
      <c r="B105" s="112"/>
      <c r="C105" s="65"/>
      <c r="D105" s="121"/>
      <c r="E105" s="243"/>
      <c r="F105" s="67"/>
      <c r="G105" s="297"/>
      <c r="H105" s="297"/>
      <c r="I105" s="297"/>
      <c r="J105" s="300"/>
      <c r="K105" s="300"/>
      <c r="L105" s="300"/>
      <c r="M105" s="300"/>
    </row>
    <row r="106" spans="1:21" ht="50.7">
      <c r="A106" s="63">
        <f>COUNT($A$4:A94)+1</f>
        <v>6</v>
      </c>
      <c r="B106" s="64" t="s">
        <v>861</v>
      </c>
      <c r="C106" s="65"/>
      <c r="D106" s="121"/>
      <c r="E106" s="243"/>
      <c r="F106" s="67"/>
      <c r="G106" s="297"/>
      <c r="H106" s="297"/>
      <c r="I106" s="297"/>
      <c r="J106" s="300"/>
      <c r="K106" s="300"/>
      <c r="L106" s="300"/>
      <c r="M106" s="300"/>
    </row>
    <row r="107" spans="1:21" ht="12.75" customHeight="1">
      <c r="A107" s="63"/>
      <c r="B107" s="68" t="s">
        <v>487</v>
      </c>
      <c r="C107" s="65"/>
      <c r="D107" s="121"/>
      <c r="E107" s="243"/>
      <c r="F107" s="67"/>
      <c r="G107" s="193"/>
    </row>
    <row r="108" spans="1:21">
      <c r="A108" s="63"/>
      <c r="B108" s="94" t="s">
        <v>488</v>
      </c>
      <c r="C108" s="65" t="s">
        <v>31</v>
      </c>
      <c r="D108" s="121">
        <v>3</v>
      </c>
      <c r="E108" s="243"/>
      <c r="F108" s="67">
        <f>D108*E108</f>
        <v>0</v>
      </c>
      <c r="G108" s="193"/>
    </row>
    <row r="109" spans="1:21" ht="12.75" customHeight="1">
      <c r="A109" s="298"/>
      <c r="B109" s="297"/>
      <c r="C109" s="307"/>
      <c r="D109" s="313"/>
      <c r="E109" s="243"/>
      <c r="F109" s="67"/>
      <c r="G109" s="297"/>
      <c r="H109" s="297"/>
      <c r="I109" s="297"/>
      <c r="J109" s="300"/>
      <c r="K109" s="300"/>
      <c r="L109" s="300"/>
      <c r="M109" s="300"/>
    </row>
    <row r="110" spans="1:21" s="148" customFormat="1" ht="51" customHeight="1">
      <c r="A110" s="63">
        <f>COUNT($A$4:A109)+1</f>
        <v>10</v>
      </c>
      <c r="B110" s="64" t="s">
        <v>862</v>
      </c>
      <c r="J110" s="265"/>
      <c r="K110" s="265"/>
      <c r="L110" s="265"/>
      <c r="M110" s="265"/>
      <c r="N110" s="265"/>
      <c r="O110" s="265"/>
      <c r="P110" s="265"/>
      <c r="Q110" s="265"/>
      <c r="R110" s="265"/>
      <c r="S110" s="265"/>
      <c r="T110" s="265"/>
      <c r="U110" s="265"/>
    </row>
    <row r="111" spans="1:21" s="332" customFormat="1" ht="12.75" customHeight="1">
      <c r="A111" s="148"/>
      <c r="B111" s="148" t="s">
        <v>12</v>
      </c>
      <c r="C111" s="148" t="s">
        <v>31</v>
      </c>
      <c r="D111" s="148">
        <v>2</v>
      </c>
      <c r="E111" s="243"/>
      <c r="F111" s="331">
        <f>D111*E111</f>
        <v>0</v>
      </c>
      <c r="J111" s="333"/>
      <c r="K111" s="333"/>
      <c r="L111" s="333"/>
      <c r="M111" s="333"/>
      <c r="N111" s="333"/>
      <c r="O111" s="333"/>
      <c r="P111" s="333"/>
      <c r="Q111" s="333"/>
      <c r="R111" s="333"/>
      <c r="S111" s="333"/>
      <c r="T111" s="333"/>
      <c r="U111" s="333"/>
    </row>
    <row r="112" spans="1:21" ht="12.75" customHeight="1">
      <c r="A112" s="346"/>
      <c r="B112" s="68"/>
      <c r="C112" s="347"/>
      <c r="D112" s="348"/>
      <c r="E112" s="349"/>
      <c r="F112" s="67"/>
      <c r="G112" s="193"/>
    </row>
    <row r="113" spans="1:21" ht="50.7">
      <c r="A113" s="63">
        <f>COUNT($A$4:A112)+1</f>
        <v>11</v>
      </c>
      <c r="B113" s="64" t="s">
        <v>863</v>
      </c>
      <c r="C113" s="307"/>
      <c r="D113" s="313"/>
      <c r="E113" s="243"/>
      <c r="F113" s="67"/>
      <c r="G113" s="297"/>
      <c r="H113" s="297"/>
      <c r="I113" s="297"/>
      <c r="J113" s="300"/>
      <c r="K113" s="300"/>
      <c r="L113" s="300"/>
      <c r="M113" s="300"/>
    </row>
    <row r="114" spans="1:21" ht="12.75" customHeight="1">
      <c r="A114" s="298"/>
      <c r="B114" s="112" t="s">
        <v>334</v>
      </c>
      <c r="C114" s="65" t="s">
        <v>31</v>
      </c>
      <c r="D114" s="121">
        <v>2</v>
      </c>
      <c r="E114" s="243"/>
      <c r="F114" s="67">
        <f>D114*E114</f>
        <v>0</v>
      </c>
      <c r="G114" s="297"/>
      <c r="H114" s="297"/>
      <c r="I114" s="297"/>
      <c r="J114" s="300"/>
      <c r="K114" s="300"/>
      <c r="L114" s="300"/>
      <c r="M114" s="300"/>
    </row>
    <row r="115" spans="1:21" ht="12.75" customHeight="1">
      <c r="A115" s="63"/>
      <c r="D115" s="178"/>
      <c r="E115" s="219"/>
      <c r="F115" s="67"/>
      <c r="G115" s="193"/>
    </row>
    <row r="116" spans="1:21" ht="50.7">
      <c r="A116" s="63">
        <f>COUNT($A$4:A115)+1</f>
        <v>12</v>
      </c>
      <c r="B116" s="64" t="s">
        <v>864</v>
      </c>
      <c r="C116" s="307"/>
      <c r="D116" s="313"/>
      <c r="E116" s="243"/>
      <c r="F116" s="67"/>
      <c r="G116" s="297"/>
      <c r="H116" s="297"/>
      <c r="I116" s="297"/>
      <c r="J116" s="300"/>
      <c r="K116" s="300"/>
      <c r="L116" s="300"/>
      <c r="M116" s="300"/>
    </row>
    <row r="117" spans="1:21" ht="12.75" customHeight="1">
      <c r="A117" s="298"/>
      <c r="B117" s="112" t="s">
        <v>489</v>
      </c>
      <c r="C117" s="65" t="s">
        <v>31</v>
      </c>
      <c r="D117" s="121">
        <v>1</v>
      </c>
      <c r="E117" s="243"/>
      <c r="F117" s="67">
        <f>D117*E117</f>
        <v>0</v>
      </c>
      <c r="G117" s="297"/>
      <c r="H117" s="297"/>
      <c r="I117" s="297"/>
      <c r="J117" s="300"/>
      <c r="K117" s="300"/>
      <c r="L117" s="300"/>
      <c r="M117" s="300"/>
    </row>
    <row r="118" spans="1:21" ht="12.75" customHeight="1">
      <c r="A118" s="63"/>
      <c r="D118" s="178"/>
      <c r="E118" s="219"/>
      <c r="F118" s="67"/>
      <c r="G118" s="193"/>
    </row>
    <row r="119" spans="1:21" ht="63.35">
      <c r="A119" s="63">
        <f>COUNT($A$4:A118)+1</f>
        <v>13</v>
      </c>
      <c r="B119" s="64" t="s">
        <v>865</v>
      </c>
      <c r="C119" s="307"/>
      <c r="D119" s="313"/>
      <c r="E119" s="243"/>
      <c r="F119" s="67"/>
      <c r="G119" s="297"/>
      <c r="H119" s="297"/>
      <c r="I119" s="297"/>
      <c r="J119" s="300"/>
      <c r="K119" s="300"/>
      <c r="L119" s="300"/>
      <c r="M119" s="300"/>
    </row>
    <row r="120" spans="1:21" ht="12.75" customHeight="1">
      <c r="A120" s="298"/>
      <c r="B120" s="112" t="s">
        <v>281</v>
      </c>
      <c r="C120" s="65" t="s">
        <v>31</v>
      </c>
      <c r="D120" s="121">
        <v>2</v>
      </c>
      <c r="E120" s="243"/>
      <c r="F120" s="67">
        <f>D120*E120</f>
        <v>0</v>
      </c>
      <c r="G120" s="297"/>
      <c r="H120" s="297"/>
      <c r="I120" s="297"/>
      <c r="J120" s="300"/>
      <c r="K120" s="300"/>
      <c r="L120" s="300"/>
      <c r="M120" s="300"/>
    </row>
    <row r="121" spans="1:21" ht="12.75" customHeight="1">
      <c r="A121" s="63"/>
      <c r="D121" s="178"/>
      <c r="E121" s="219"/>
      <c r="F121" s="67"/>
      <c r="G121" s="193"/>
    </row>
    <row r="122" spans="1:21" s="148" customFormat="1" ht="25.35">
      <c r="A122" s="63">
        <f>COUNT($A$4:A121)+1</f>
        <v>14</v>
      </c>
      <c r="B122" s="64" t="s">
        <v>866</v>
      </c>
      <c r="J122" s="265"/>
      <c r="K122" s="265"/>
      <c r="L122" s="265"/>
      <c r="M122" s="265"/>
      <c r="N122" s="265"/>
      <c r="O122" s="265"/>
      <c r="P122" s="265"/>
      <c r="Q122" s="265"/>
      <c r="R122" s="265"/>
      <c r="S122" s="265"/>
      <c r="T122" s="265"/>
      <c r="U122" s="265"/>
    </row>
    <row r="123" spans="1:21" s="148" customFormat="1" ht="38">
      <c r="A123" s="63"/>
      <c r="B123" s="350" t="s">
        <v>867</v>
      </c>
      <c r="J123" s="265"/>
      <c r="K123" s="265"/>
      <c r="L123" s="265"/>
      <c r="M123" s="265"/>
      <c r="N123" s="265"/>
      <c r="O123" s="265"/>
      <c r="P123" s="265"/>
      <c r="Q123" s="265"/>
      <c r="R123" s="265"/>
      <c r="S123" s="265"/>
      <c r="T123" s="265"/>
      <c r="U123" s="265"/>
    </row>
    <row r="124" spans="1:21" s="148" customFormat="1" ht="25.35">
      <c r="A124" s="63"/>
      <c r="B124" s="350" t="s">
        <v>490</v>
      </c>
      <c r="J124" s="265"/>
      <c r="K124" s="265"/>
      <c r="L124" s="265"/>
      <c r="M124" s="265"/>
      <c r="N124" s="265"/>
      <c r="O124" s="265"/>
      <c r="P124" s="265"/>
      <c r="Q124" s="265"/>
      <c r="R124" s="265"/>
      <c r="S124" s="265"/>
      <c r="T124" s="265"/>
      <c r="U124" s="265"/>
    </row>
    <row r="125" spans="1:21" s="148" customFormat="1" ht="12.75" customHeight="1">
      <c r="A125" s="63"/>
      <c r="B125" s="350" t="s">
        <v>491</v>
      </c>
      <c r="J125" s="265"/>
      <c r="K125" s="265"/>
      <c r="L125" s="265"/>
      <c r="M125" s="265"/>
      <c r="N125" s="265"/>
      <c r="O125" s="265"/>
      <c r="P125" s="265"/>
      <c r="Q125" s="265"/>
      <c r="R125" s="265"/>
      <c r="S125" s="265"/>
      <c r="T125" s="265"/>
      <c r="U125" s="265"/>
    </row>
    <row r="126" spans="1:21" s="148" customFormat="1" ht="25.35">
      <c r="A126" s="63"/>
      <c r="B126" s="350" t="s">
        <v>492</v>
      </c>
      <c r="J126" s="265"/>
      <c r="K126" s="265"/>
      <c r="L126" s="265"/>
      <c r="M126" s="265"/>
      <c r="N126" s="265"/>
      <c r="O126" s="265"/>
      <c r="P126" s="265"/>
      <c r="Q126" s="265"/>
      <c r="R126" s="265"/>
      <c r="S126" s="265"/>
      <c r="T126" s="265"/>
      <c r="U126" s="265"/>
    </row>
    <row r="127" spans="1:21" s="148" customFormat="1" ht="12.75" customHeight="1">
      <c r="A127" s="63"/>
      <c r="B127" s="350" t="s">
        <v>493</v>
      </c>
      <c r="J127" s="265"/>
      <c r="K127" s="265"/>
      <c r="L127" s="265"/>
      <c r="M127" s="265"/>
      <c r="N127" s="265"/>
      <c r="O127" s="265"/>
      <c r="P127" s="265"/>
      <c r="Q127" s="265"/>
      <c r="R127" s="265"/>
      <c r="S127" s="265"/>
      <c r="T127" s="265"/>
      <c r="U127" s="265"/>
    </row>
    <row r="128" spans="1:21" s="148" customFormat="1" ht="12.75" customHeight="1">
      <c r="A128" s="63"/>
      <c r="B128" s="146" t="s">
        <v>494</v>
      </c>
      <c r="J128" s="265"/>
      <c r="K128" s="265"/>
      <c r="L128" s="265"/>
      <c r="M128" s="265"/>
      <c r="N128" s="265"/>
      <c r="O128" s="265"/>
      <c r="P128" s="265"/>
      <c r="Q128" s="265"/>
      <c r="R128" s="265"/>
      <c r="S128" s="265"/>
      <c r="T128" s="265"/>
      <c r="U128" s="265"/>
    </row>
    <row r="129" spans="1:21" s="148" customFormat="1" ht="12.75" customHeight="1">
      <c r="A129" s="63"/>
      <c r="B129" s="350" t="s">
        <v>495</v>
      </c>
      <c r="J129" s="265"/>
      <c r="K129" s="265"/>
      <c r="L129" s="265"/>
      <c r="M129" s="265"/>
      <c r="N129" s="265"/>
      <c r="O129" s="265"/>
      <c r="P129" s="265"/>
      <c r="Q129" s="265"/>
      <c r="R129" s="265"/>
      <c r="S129" s="265"/>
      <c r="T129" s="265"/>
      <c r="U129" s="265"/>
    </row>
    <row r="130" spans="1:21" s="148" customFormat="1" ht="90.75" customHeight="1">
      <c r="A130" s="63"/>
      <c r="B130" s="350" t="s">
        <v>496</v>
      </c>
      <c r="J130" s="265"/>
      <c r="K130" s="265"/>
      <c r="M130" s="265"/>
      <c r="N130" s="265"/>
      <c r="O130" s="265"/>
      <c r="P130" s="265"/>
      <c r="Q130" s="265"/>
      <c r="R130" s="265"/>
      <c r="S130" s="265"/>
      <c r="T130" s="265"/>
      <c r="U130" s="265"/>
    </row>
    <row r="131" spans="1:21" ht="88.7">
      <c r="A131" s="63"/>
      <c r="B131" s="350" t="s">
        <v>497</v>
      </c>
      <c r="C131" s="65"/>
      <c r="D131" s="121"/>
      <c r="E131" s="349"/>
      <c r="F131" s="67"/>
      <c r="G131" s="351"/>
      <c r="H131" s="351"/>
      <c r="I131" s="351"/>
      <c r="J131" s="352"/>
      <c r="K131" s="352"/>
      <c r="L131" s="352"/>
      <c r="M131" s="352"/>
    </row>
    <row r="132" spans="1:21" s="148" customFormat="1" ht="12.75" customHeight="1">
      <c r="A132" s="63"/>
      <c r="B132" s="350" t="s">
        <v>498</v>
      </c>
      <c r="C132" s="148" t="s">
        <v>14</v>
      </c>
      <c r="D132" s="148">
        <v>1</v>
      </c>
      <c r="E132" s="349"/>
      <c r="F132" s="67">
        <f>D132*E132</f>
        <v>0</v>
      </c>
      <c r="J132" s="265"/>
      <c r="K132" s="265"/>
      <c r="L132" s="265"/>
      <c r="M132" s="265"/>
      <c r="N132" s="265"/>
      <c r="O132" s="265"/>
      <c r="P132" s="265"/>
      <c r="Q132" s="265"/>
      <c r="R132" s="265"/>
      <c r="S132" s="265"/>
      <c r="T132" s="265"/>
      <c r="U132" s="265"/>
    </row>
    <row r="133" spans="1:21" s="148" customFormat="1" ht="12.75" customHeight="1">
      <c r="A133" s="63"/>
      <c r="B133" s="350"/>
      <c r="E133" s="349"/>
      <c r="F133" s="67"/>
      <c r="J133" s="265"/>
      <c r="K133" s="265"/>
      <c r="L133" s="265"/>
      <c r="M133" s="265"/>
      <c r="N133" s="265"/>
      <c r="O133" s="265"/>
      <c r="P133" s="265"/>
      <c r="Q133" s="265"/>
      <c r="R133" s="265"/>
      <c r="S133" s="265"/>
      <c r="T133" s="265"/>
      <c r="U133" s="265"/>
    </row>
    <row r="134" spans="1:21" ht="76">
      <c r="A134" s="63">
        <f>COUNT($A$4:A132)+1</f>
        <v>15</v>
      </c>
      <c r="B134" s="81" t="s">
        <v>828</v>
      </c>
      <c r="C134" s="302"/>
      <c r="D134" s="317"/>
      <c r="E134" s="163"/>
      <c r="F134" s="163"/>
      <c r="G134" s="193"/>
    </row>
    <row r="135" spans="1:21" s="146" customFormat="1" ht="12.75" customHeight="1">
      <c r="A135" s="63"/>
      <c r="B135" s="94" t="s">
        <v>386</v>
      </c>
      <c r="C135" s="183" t="s">
        <v>14</v>
      </c>
      <c r="D135" s="82">
        <v>3</v>
      </c>
      <c r="E135" s="299"/>
      <c r="F135" s="67">
        <f>D135*E135</f>
        <v>0</v>
      </c>
      <c r="G135" s="318"/>
      <c r="H135" s="319"/>
      <c r="I135" s="163"/>
      <c r="J135" s="147"/>
      <c r="K135" s="147"/>
      <c r="L135" s="147"/>
      <c r="M135" s="147"/>
      <c r="N135" s="147"/>
      <c r="O135" s="147"/>
      <c r="P135" s="147"/>
      <c r="Q135" s="147"/>
      <c r="R135" s="147"/>
      <c r="S135" s="147"/>
      <c r="T135" s="147"/>
      <c r="U135" s="147"/>
    </row>
    <row r="136" spans="1:21" ht="12.75" customHeight="1">
      <c r="A136" s="298"/>
      <c r="B136" s="297"/>
      <c r="C136" s="65"/>
      <c r="D136" s="121"/>
      <c r="E136" s="243"/>
      <c r="F136" s="67"/>
      <c r="G136" s="297"/>
      <c r="H136" s="297"/>
      <c r="I136" s="297"/>
      <c r="J136" s="300"/>
      <c r="K136" s="300"/>
      <c r="L136" s="300"/>
      <c r="M136" s="300"/>
    </row>
    <row r="137" spans="1:21" ht="50.7">
      <c r="A137" s="63">
        <f>COUNT($A$4:A136)+1</f>
        <v>16</v>
      </c>
      <c r="B137" s="64" t="s">
        <v>842</v>
      </c>
      <c r="C137" s="334"/>
      <c r="D137" s="297"/>
      <c r="E137" s="243"/>
      <c r="F137" s="67"/>
      <c r="G137" s="297"/>
      <c r="H137" s="297"/>
      <c r="I137" s="297"/>
      <c r="J137" s="300"/>
      <c r="K137" s="300"/>
      <c r="L137" s="300"/>
      <c r="M137" s="300"/>
    </row>
    <row r="138" spans="1:21" ht="12.75" customHeight="1">
      <c r="A138" s="63"/>
      <c r="B138" s="68" t="s">
        <v>400</v>
      </c>
      <c r="C138" s="65" t="s">
        <v>14</v>
      </c>
      <c r="D138" s="121">
        <v>6</v>
      </c>
      <c r="E138" s="243"/>
      <c r="F138" s="67">
        <f>D138*E138</f>
        <v>0</v>
      </c>
      <c r="G138" s="297"/>
      <c r="H138" s="297"/>
      <c r="I138" s="297"/>
      <c r="J138" s="300"/>
      <c r="K138" s="300"/>
      <c r="L138" s="300"/>
      <c r="M138" s="300"/>
    </row>
    <row r="139" spans="1:21" ht="12.75" customHeight="1">
      <c r="A139" s="298"/>
      <c r="B139" s="297"/>
      <c r="C139" s="314"/>
      <c r="D139" s="315"/>
      <c r="E139" s="243"/>
      <c r="F139" s="67"/>
      <c r="G139" s="193"/>
    </row>
    <row r="140" spans="1:21" s="316" customFormat="1" ht="63.35">
      <c r="A140" s="63">
        <f>COUNT($A$4:A137)+1</f>
        <v>17</v>
      </c>
      <c r="B140" s="81" t="s">
        <v>868</v>
      </c>
      <c r="C140" s="334"/>
      <c r="D140" s="298"/>
      <c r="E140" s="299"/>
      <c r="F140" s="67"/>
      <c r="J140" s="329"/>
      <c r="K140" s="329"/>
      <c r="L140" s="329"/>
      <c r="M140" s="329"/>
      <c r="N140" s="329"/>
      <c r="O140" s="329"/>
      <c r="P140" s="329"/>
      <c r="Q140" s="329"/>
      <c r="R140" s="329"/>
      <c r="S140" s="329"/>
      <c r="T140" s="329"/>
      <c r="U140" s="329"/>
    </row>
    <row r="141" spans="1:21" s="316" customFormat="1" ht="12.75" customHeight="1">
      <c r="A141" s="63"/>
      <c r="B141" s="94" t="s">
        <v>844</v>
      </c>
      <c r="C141" s="297"/>
      <c r="D141" s="297"/>
      <c r="E141" s="297"/>
      <c r="F141" s="297"/>
      <c r="J141" s="329"/>
      <c r="K141" s="329"/>
      <c r="L141" s="329"/>
      <c r="M141" s="329"/>
      <c r="N141" s="329"/>
      <c r="O141" s="329"/>
      <c r="P141" s="329"/>
      <c r="Q141" s="329"/>
      <c r="R141" s="329"/>
      <c r="S141" s="329"/>
      <c r="T141" s="329"/>
      <c r="U141" s="329"/>
    </row>
    <row r="142" spans="1:21" s="316" customFormat="1" ht="12.75" customHeight="1">
      <c r="A142" s="63"/>
      <c r="B142" s="94" t="s">
        <v>401</v>
      </c>
      <c r="C142" s="183" t="s">
        <v>14</v>
      </c>
      <c r="D142" s="82">
        <v>2</v>
      </c>
      <c r="E142" s="299"/>
      <c r="F142" s="67">
        <f>D142*E142</f>
        <v>0</v>
      </c>
      <c r="J142" s="329"/>
      <c r="K142" s="329"/>
      <c r="L142" s="329"/>
      <c r="M142" s="329"/>
      <c r="N142" s="329"/>
      <c r="O142" s="329"/>
      <c r="P142" s="329"/>
      <c r="Q142" s="329"/>
      <c r="R142" s="329"/>
      <c r="S142" s="329"/>
      <c r="T142" s="329"/>
      <c r="U142" s="329"/>
    </row>
    <row r="143" spans="1:21" ht="12.75" customHeight="1">
      <c r="A143" s="63"/>
      <c r="B143" s="116"/>
      <c r="C143" s="314"/>
      <c r="D143" s="353"/>
      <c r="E143" s="299"/>
      <c r="F143" s="67"/>
      <c r="G143" s="193"/>
    </row>
    <row r="144" spans="1:21" ht="76">
      <c r="A144" s="63">
        <f>COUNT($A$4:A143)+1</f>
        <v>18</v>
      </c>
      <c r="B144" s="64" t="s">
        <v>869</v>
      </c>
      <c r="C144" s="65"/>
      <c r="D144" s="121"/>
      <c r="E144" s="243"/>
      <c r="F144" s="67"/>
      <c r="G144" s="297"/>
      <c r="H144" s="297"/>
      <c r="I144" s="297"/>
      <c r="J144" s="300"/>
      <c r="K144" s="300"/>
      <c r="L144" s="300"/>
      <c r="M144" s="300"/>
    </row>
    <row r="145" spans="1:13" ht="12.75" customHeight="1">
      <c r="A145" s="63"/>
      <c r="B145" s="68" t="s">
        <v>499</v>
      </c>
      <c r="C145" s="65" t="s">
        <v>14</v>
      </c>
      <c r="D145" s="121">
        <v>2</v>
      </c>
      <c r="E145" s="243"/>
      <c r="F145" s="67">
        <f>D145*E145</f>
        <v>0</v>
      </c>
      <c r="G145" s="297"/>
      <c r="H145" s="297"/>
      <c r="I145" s="297"/>
      <c r="J145" s="300"/>
      <c r="K145" s="300"/>
      <c r="L145" s="300"/>
      <c r="M145" s="300"/>
    </row>
    <row r="146" spans="1:13" ht="12.75" customHeight="1">
      <c r="A146" s="63"/>
      <c r="B146" s="116"/>
      <c r="C146" s="314"/>
      <c r="D146" s="353"/>
      <c r="E146" s="299"/>
      <c r="F146" s="67"/>
      <c r="G146" s="193"/>
    </row>
    <row r="147" spans="1:13" s="70" customFormat="1" ht="114">
      <c r="A147" s="63">
        <f>COUNT($A$4:A146)+1</f>
        <v>19</v>
      </c>
      <c r="B147" s="81" t="s">
        <v>870</v>
      </c>
      <c r="D147" s="309"/>
      <c r="F147" s="309"/>
    </row>
    <row r="148" spans="1:13" s="148" customFormat="1" ht="13.7">
      <c r="A148" s="275"/>
      <c r="B148" s="68" t="s">
        <v>248</v>
      </c>
      <c r="C148" s="149"/>
      <c r="D148" s="277"/>
      <c r="E148" s="309"/>
    </row>
    <row r="149" spans="1:13" s="148" customFormat="1" ht="13.7">
      <c r="A149" s="275"/>
      <c r="B149" s="68" t="s">
        <v>500</v>
      </c>
      <c r="C149" s="149"/>
      <c r="D149" s="277"/>
      <c r="E149" s="309"/>
    </row>
    <row r="150" spans="1:13" s="148" customFormat="1" ht="13.7">
      <c r="A150" s="275"/>
      <c r="B150" s="68" t="s">
        <v>501</v>
      </c>
      <c r="C150" s="149"/>
      <c r="D150" s="277"/>
      <c r="E150" s="309"/>
    </row>
    <row r="151" spans="1:13" s="148" customFormat="1" ht="38">
      <c r="A151" s="275"/>
      <c r="B151" s="68" t="s">
        <v>502</v>
      </c>
      <c r="C151" s="243" t="s">
        <v>32</v>
      </c>
      <c r="D151" s="121">
        <v>1</v>
      </c>
      <c r="E151" s="243"/>
      <c r="F151" s="67">
        <f>D151*E151</f>
        <v>0</v>
      </c>
    </row>
    <row r="152" spans="1:13" s="148" customFormat="1" ht="13.7">
      <c r="A152" s="275"/>
      <c r="B152" s="336"/>
      <c r="C152" s="149"/>
      <c r="D152" s="277"/>
      <c r="E152" s="309"/>
    </row>
    <row r="153" spans="1:13" s="148" customFormat="1" ht="50.7">
      <c r="A153" s="63">
        <f>COUNT($A$4:A152)+1</f>
        <v>20</v>
      </c>
      <c r="B153" s="64" t="s">
        <v>871</v>
      </c>
      <c r="D153" s="277"/>
      <c r="E153" s="277"/>
      <c r="F153" s="277"/>
      <c r="H153" s="277"/>
    </row>
    <row r="154" spans="1:13" s="148" customFormat="1">
      <c r="A154" s="275"/>
      <c r="B154" s="336" t="s">
        <v>503</v>
      </c>
      <c r="D154" s="277"/>
      <c r="E154" s="277"/>
      <c r="F154" s="277"/>
      <c r="H154" s="277"/>
    </row>
    <row r="155" spans="1:13" s="148" customFormat="1">
      <c r="A155" s="275"/>
      <c r="B155" s="336" t="s">
        <v>504</v>
      </c>
      <c r="D155" s="277"/>
      <c r="E155" s="277"/>
      <c r="F155" s="277"/>
      <c r="H155" s="277"/>
    </row>
    <row r="156" spans="1:13" s="148" customFormat="1">
      <c r="A156" s="275"/>
      <c r="B156" s="336" t="s">
        <v>505</v>
      </c>
      <c r="D156" s="277"/>
      <c r="E156" s="277"/>
      <c r="F156" s="277"/>
      <c r="H156" s="277"/>
    </row>
    <row r="157" spans="1:13" s="148" customFormat="1">
      <c r="A157" s="275"/>
      <c r="B157" s="336" t="s">
        <v>506</v>
      </c>
      <c r="D157" s="277"/>
      <c r="E157" s="277"/>
      <c r="F157" s="277"/>
      <c r="H157" s="277"/>
    </row>
    <row r="158" spans="1:13" s="148" customFormat="1" ht="25.35">
      <c r="A158" s="275"/>
      <c r="B158" s="336" t="s">
        <v>507</v>
      </c>
      <c r="D158" s="277"/>
      <c r="E158" s="277"/>
      <c r="F158" s="277"/>
      <c r="H158" s="277"/>
    </row>
    <row r="159" spans="1:13" s="148" customFormat="1" ht="25.35">
      <c r="A159" s="275"/>
      <c r="B159" s="336" t="s">
        <v>508</v>
      </c>
      <c r="D159" s="277"/>
      <c r="E159" s="277"/>
      <c r="F159" s="277"/>
      <c r="H159" s="277"/>
    </row>
    <row r="160" spans="1:13" s="148" customFormat="1" ht="63.35">
      <c r="A160" s="275"/>
      <c r="B160" s="276" t="s">
        <v>509</v>
      </c>
      <c r="C160" s="65" t="s">
        <v>32</v>
      </c>
      <c r="D160" s="66">
        <v>2</v>
      </c>
      <c r="E160" s="219"/>
      <c r="F160" s="67">
        <f t="shared" ref="F160" si="1">D160*E160</f>
        <v>0</v>
      </c>
      <c r="H160" s="277"/>
    </row>
    <row r="161" spans="1:21" s="148" customFormat="1">
      <c r="A161" s="275"/>
      <c r="B161" s="276"/>
      <c r="D161" s="277"/>
      <c r="E161" s="277"/>
      <c r="F161" s="277"/>
      <c r="H161" s="277"/>
    </row>
    <row r="162" spans="1:21" ht="152">
      <c r="A162" s="63">
        <f>COUNT($A$4:A161)+1</f>
        <v>21</v>
      </c>
      <c r="B162" s="64" t="s">
        <v>872</v>
      </c>
      <c r="D162" s="220"/>
      <c r="E162" s="219"/>
      <c r="F162" s="67"/>
      <c r="G162" s="193"/>
    </row>
    <row r="163" spans="1:21" ht="25.35">
      <c r="A163" s="63"/>
      <c r="B163" s="68" t="s">
        <v>510</v>
      </c>
      <c r="D163" s="220"/>
      <c r="E163" s="219"/>
      <c r="F163" s="67"/>
      <c r="G163" s="193"/>
    </row>
    <row r="164" spans="1:21">
      <c r="B164" s="193" t="s">
        <v>511</v>
      </c>
      <c r="C164" s="65" t="s">
        <v>7</v>
      </c>
      <c r="D164" s="66">
        <v>48</v>
      </c>
      <c r="E164" s="219"/>
      <c r="F164" s="67">
        <f t="shared" ref="F164" si="2">D164*E164</f>
        <v>0</v>
      </c>
      <c r="G164" s="193"/>
    </row>
    <row r="165" spans="1:21">
      <c r="C165" s="65"/>
      <c r="D165" s="66"/>
      <c r="E165" s="219"/>
      <c r="F165" s="67"/>
      <c r="G165" s="193"/>
    </row>
    <row r="166" spans="1:21" ht="114">
      <c r="A166" s="63">
        <f>COUNT($A$4:A165)+1</f>
        <v>22</v>
      </c>
      <c r="B166" s="136" t="s">
        <v>873</v>
      </c>
      <c r="D166" s="220"/>
      <c r="E166" s="219"/>
      <c r="F166" s="263"/>
      <c r="G166" s="219"/>
    </row>
    <row r="167" spans="1:21">
      <c r="A167" s="226"/>
      <c r="B167" s="266" t="s">
        <v>333</v>
      </c>
      <c r="D167" s="220"/>
      <c r="E167" s="219"/>
      <c r="F167" s="263"/>
      <c r="G167" s="219"/>
    </row>
    <row r="168" spans="1:21">
      <c r="B168" s="193" t="s">
        <v>328</v>
      </c>
      <c r="C168" s="149" t="s">
        <v>7</v>
      </c>
      <c r="D168" s="210">
        <v>1</v>
      </c>
      <c r="E168" s="181"/>
      <c r="F168" s="263">
        <f>D168*E168</f>
        <v>0</v>
      </c>
      <c r="G168" s="181"/>
    </row>
    <row r="169" spans="1:21">
      <c r="B169" s="193" t="s">
        <v>330</v>
      </c>
      <c r="C169" s="149" t="s">
        <v>7</v>
      </c>
      <c r="D169" s="210">
        <v>2</v>
      </c>
      <c r="E169" s="181"/>
      <c r="F169" s="263">
        <f t="shared" ref="F169" si="3">D169*E169</f>
        <v>0</v>
      </c>
      <c r="G169" s="181"/>
    </row>
    <row r="170" spans="1:21">
      <c r="D170" s="210"/>
      <c r="E170" s="181"/>
      <c r="F170" s="263"/>
      <c r="G170" s="181"/>
    </row>
    <row r="171" spans="1:21" ht="63.35">
      <c r="A171" s="63">
        <f>COUNT($A$4:A170)+1</f>
        <v>23</v>
      </c>
      <c r="B171" s="64" t="s">
        <v>846</v>
      </c>
      <c r="C171" s="307"/>
      <c r="D171" s="337"/>
      <c r="E171" s="299"/>
      <c r="F171" s="67"/>
      <c r="G171" s="297"/>
      <c r="H171" s="297"/>
      <c r="I171" s="297"/>
      <c r="J171" s="300"/>
      <c r="K171" s="300"/>
      <c r="L171" s="300"/>
      <c r="M171" s="300"/>
    </row>
    <row r="172" spans="1:21" ht="12.75" customHeight="1">
      <c r="A172" s="298"/>
      <c r="B172" s="297" t="s">
        <v>281</v>
      </c>
      <c r="C172" s="65" t="s">
        <v>7</v>
      </c>
      <c r="D172" s="66">
        <v>2</v>
      </c>
      <c r="E172" s="181"/>
      <c r="F172" s="67">
        <f t="shared" ref="F172:F173" si="4">D172*E172</f>
        <v>0</v>
      </c>
      <c r="G172" s="297"/>
      <c r="H172" s="297"/>
      <c r="I172" s="297"/>
      <c r="J172" s="300"/>
      <c r="K172" s="300"/>
      <c r="L172" s="300"/>
      <c r="M172" s="300"/>
    </row>
    <row r="173" spans="1:21" ht="12.75" customHeight="1">
      <c r="A173" s="298"/>
      <c r="B173" s="297" t="s">
        <v>334</v>
      </c>
      <c r="C173" s="65" t="s">
        <v>7</v>
      </c>
      <c r="D173" s="66">
        <v>26</v>
      </c>
      <c r="E173" s="181"/>
      <c r="F173" s="67">
        <f t="shared" si="4"/>
        <v>0</v>
      </c>
      <c r="G173" s="297"/>
      <c r="H173" s="297"/>
      <c r="I173" s="297"/>
      <c r="J173" s="300"/>
      <c r="K173" s="300"/>
      <c r="L173" s="300"/>
      <c r="M173" s="300"/>
    </row>
    <row r="174" spans="1:21" ht="12.75" customHeight="1">
      <c r="A174" s="298"/>
      <c r="B174" s="297"/>
      <c r="C174" s="65"/>
      <c r="D174" s="66"/>
      <c r="E174" s="299"/>
      <c r="F174" s="67"/>
      <c r="G174" s="297"/>
      <c r="H174" s="297"/>
      <c r="I174" s="297"/>
      <c r="J174" s="300"/>
      <c r="K174" s="300"/>
      <c r="L174" s="300"/>
      <c r="M174" s="300"/>
    </row>
    <row r="175" spans="1:21" ht="152">
      <c r="A175" s="63">
        <f>COUNT($A$4:A173)+1</f>
        <v>24</v>
      </c>
      <c r="B175" s="81" t="s">
        <v>874</v>
      </c>
      <c r="C175" s="302"/>
      <c r="D175" s="303"/>
      <c r="E175" s="163"/>
      <c r="F175" s="163"/>
      <c r="G175" s="193"/>
    </row>
    <row r="176" spans="1:21" s="71" customFormat="1" ht="12.75" customHeight="1">
      <c r="A176" s="63"/>
      <c r="B176" s="94" t="s">
        <v>812</v>
      </c>
      <c r="C176" s="302"/>
      <c r="D176" s="304"/>
      <c r="E176" s="163"/>
      <c r="F176" s="163"/>
      <c r="G176" s="318"/>
      <c r="H176" s="319"/>
      <c r="I176" s="163"/>
      <c r="J176" s="239"/>
      <c r="K176" s="239"/>
      <c r="L176" s="239"/>
      <c r="M176" s="239"/>
      <c r="N176" s="239"/>
      <c r="O176" s="239"/>
      <c r="P176" s="239"/>
      <c r="Q176" s="239"/>
      <c r="R176" s="239"/>
      <c r="S176" s="239"/>
      <c r="T176" s="239"/>
      <c r="U176" s="239"/>
    </row>
    <row r="177" spans="1:21" s="71" customFormat="1" ht="12.75" customHeight="1">
      <c r="A177" s="63"/>
      <c r="B177" s="94" t="s">
        <v>809</v>
      </c>
      <c r="C177" s="302"/>
      <c r="D177" s="304"/>
      <c r="E177" s="163"/>
      <c r="F177" s="163"/>
      <c r="G177" s="318"/>
      <c r="H177" s="319"/>
      <c r="I177" s="163"/>
      <c r="J177" s="239"/>
      <c r="K177" s="239"/>
      <c r="L177" s="239"/>
      <c r="M177" s="239"/>
      <c r="N177" s="239"/>
      <c r="O177" s="239"/>
      <c r="P177" s="239"/>
      <c r="Q177" s="239"/>
      <c r="R177" s="239"/>
      <c r="S177" s="239"/>
      <c r="T177" s="239"/>
      <c r="U177" s="239"/>
    </row>
    <row r="178" spans="1:21" s="71" customFormat="1" ht="12.75" customHeight="1">
      <c r="A178" s="63"/>
      <c r="B178" s="94" t="s">
        <v>364</v>
      </c>
      <c r="C178" s="302"/>
      <c r="D178" s="304"/>
      <c r="E178" s="163"/>
      <c r="F178" s="163"/>
      <c r="G178" s="318"/>
      <c r="H178" s="319"/>
      <c r="I178" s="163"/>
      <c r="J178" s="257"/>
      <c r="K178" s="257"/>
      <c r="L178" s="257"/>
      <c r="M178" s="257"/>
      <c r="N178" s="257"/>
      <c r="O178" s="239"/>
      <c r="P178" s="239"/>
      <c r="Q178" s="239"/>
      <c r="R178" s="239"/>
      <c r="S178" s="239"/>
      <c r="T178" s="239"/>
      <c r="U178" s="239"/>
    </row>
    <row r="179" spans="1:21" s="146" customFormat="1" ht="13">
      <c r="A179" s="63"/>
      <c r="B179" s="288" t="s">
        <v>345</v>
      </c>
      <c r="C179" s="354"/>
      <c r="D179" s="355"/>
      <c r="E179" s="163"/>
      <c r="F179" s="163"/>
      <c r="G179" s="318"/>
      <c r="H179" s="319"/>
      <c r="I179" s="163"/>
      <c r="J179" s="239"/>
      <c r="K179" s="239"/>
      <c r="L179" s="239"/>
      <c r="M179" s="239"/>
      <c r="N179" s="239"/>
      <c r="O179" s="147"/>
      <c r="P179" s="147"/>
      <c r="Q179" s="147"/>
      <c r="R179" s="147"/>
      <c r="S179" s="147"/>
      <c r="T179" s="147"/>
      <c r="U179" s="147"/>
    </row>
    <row r="180" spans="1:21" ht="12.75" customHeight="1">
      <c r="A180" s="63"/>
      <c r="B180" s="193" t="s">
        <v>512</v>
      </c>
      <c r="C180" s="183" t="s">
        <v>7</v>
      </c>
      <c r="D180" s="306">
        <v>1</v>
      </c>
      <c r="E180" s="219"/>
      <c r="F180" s="67">
        <f t="shared" ref="F180:F184" si="5">D180*E180</f>
        <v>0</v>
      </c>
      <c r="G180" s="193"/>
      <c r="J180" s="193"/>
      <c r="K180" s="193"/>
      <c r="L180" s="193"/>
      <c r="M180" s="193"/>
      <c r="N180" s="193"/>
      <c r="O180" s="193"/>
      <c r="P180" s="193"/>
    </row>
    <row r="181" spans="1:21" ht="12.75" customHeight="1">
      <c r="A181" s="63"/>
      <c r="B181" s="193" t="s">
        <v>513</v>
      </c>
      <c r="C181" s="183" t="s">
        <v>7</v>
      </c>
      <c r="D181" s="306">
        <v>2</v>
      </c>
      <c r="E181" s="219"/>
      <c r="F181" s="67">
        <f>D181*E181</f>
        <v>0</v>
      </c>
      <c r="G181" s="193"/>
      <c r="H181" s="219"/>
      <c r="J181" s="193"/>
      <c r="K181" s="193"/>
      <c r="L181" s="193"/>
      <c r="M181" s="193"/>
      <c r="N181" s="193"/>
      <c r="O181" s="193"/>
      <c r="P181" s="193"/>
    </row>
    <row r="182" spans="1:21" ht="12.75" customHeight="1">
      <c r="B182" s="193" t="s">
        <v>514</v>
      </c>
      <c r="C182" s="183" t="s">
        <v>7</v>
      </c>
      <c r="D182" s="306">
        <v>2</v>
      </c>
      <c r="E182" s="219"/>
      <c r="F182" s="67">
        <f t="shared" si="5"/>
        <v>0</v>
      </c>
      <c r="G182" s="193"/>
      <c r="H182" s="219"/>
      <c r="J182" s="193"/>
      <c r="K182" s="193"/>
      <c r="L182" s="193"/>
      <c r="M182" s="193"/>
      <c r="N182" s="193"/>
      <c r="O182" s="193"/>
      <c r="P182" s="193"/>
    </row>
    <row r="183" spans="1:21" ht="12.75" customHeight="1">
      <c r="B183" s="193" t="s">
        <v>515</v>
      </c>
      <c r="C183" s="183" t="s">
        <v>7</v>
      </c>
      <c r="D183" s="306">
        <v>30</v>
      </c>
      <c r="E183" s="219"/>
      <c r="F183" s="67">
        <f t="shared" si="5"/>
        <v>0</v>
      </c>
      <c r="G183" s="193"/>
      <c r="H183" s="219"/>
      <c r="J183" s="193"/>
      <c r="K183" s="193"/>
      <c r="L183" s="193"/>
      <c r="M183" s="193"/>
      <c r="N183" s="193"/>
      <c r="O183" s="193"/>
      <c r="P183" s="193"/>
    </row>
    <row r="184" spans="1:21" ht="12.75" customHeight="1">
      <c r="B184" s="193" t="s">
        <v>516</v>
      </c>
      <c r="C184" s="183" t="s">
        <v>7</v>
      </c>
      <c r="D184" s="306">
        <v>5</v>
      </c>
      <c r="E184" s="219"/>
      <c r="F184" s="67">
        <f t="shared" si="5"/>
        <v>0</v>
      </c>
      <c r="G184" s="193"/>
      <c r="H184" s="219"/>
      <c r="J184" s="193"/>
      <c r="K184" s="193"/>
      <c r="L184" s="193"/>
      <c r="M184" s="193"/>
      <c r="N184" s="193"/>
      <c r="O184" s="193"/>
      <c r="P184" s="193"/>
    </row>
    <row r="185" spans="1:21" ht="12.75" customHeight="1">
      <c r="C185" s="183"/>
      <c r="D185" s="306"/>
      <c r="E185" s="219"/>
      <c r="F185" s="67"/>
      <c r="G185" s="193"/>
      <c r="H185" s="219"/>
      <c r="J185" s="193"/>
      <c r="K185" s="193"/>
      <c r="L185" s="193"/>
      <c r="M185" s="193"/>
      <c r="N185" s="193"/>
      <c r="O185" s="193"/>
      <c r="P185" s="193"/>
    </row>
    <row r="186" spans="1:21" ht="152">
      <c r="A186" s="63">
        <f>COUNT($A$4:A184)+1</f>
        <v>25</v>
      </c>
      <c r="B186" s="81" t="s">
        <v>811</v>
      </c>
      <c r="C186" s="302"/>
      <c r="D186" s="303"/>
      <c r="E186" s="163"/>
      <c r="F186" s="163"/>
      <c r="G186" s="193"/>
      <c r="J186" s="193"/>
      <c r="K186" s="193"/>
      <c r="L186" s="193"/>
      <c r="M186" s="193"/>
      <c r="N186" s="193"/>
      <c r="O186" s="193"/>
      <c r="P186" s="193"/>
    </row>
    <row r="187" spans="1:21" s="71" customFormat="1" ht="12.75" customHeight="1">
      <c r="A187" s="63"/>
      <c r="B187" s="94" t="s">
        <v>812</v>
      </c>
      <c r="C187" s="302"/>
      <c r="D187" s="304"/>
      <c r="E187" s="163"/>
      <c r="F187" s="163"/>
      <c r="G187" s="318"/>
      <c r="H187" s="319"/>
      <c r="I187" s="163"/>
      <c r="J187" s="147"/>
      <c r="K187" s="147"/>
      <c r="L187" s="147"/>
      <c r="M187" s="147"/>
      <c r="N187" s="147"/>
      <c r="O187" s="257"/>
      <c r="P187" s="257"/>
      <c r="Q187" s="239"/>
      <c r="R187" s="239"/>
      <c r="S187" s="239"/>
      <c r="T187" s="239"/>
      <c r="U187" s="239"/>
    </row>
    <row r="188" spans="1:21" s="71" customFormat="1" ht="12.75" customHeight="1">
      <c r="A188" s="63"/>
      <c r="B188" s="94" t="s">
        <v>809</v>
      </c>
      <c r="C188" s="302"/>
      <c r="D188" s="304"/>
      <c r="E188" s="163"/>
      <c r="F188" s="163"/>
      <c r="G188" s="318"/>
      <c r="H188" s="319"/>
      <c r="I188" s="163"/>
      <c r="J188" s="257"/>
      <c r="K188" s="257"/>
      <c r="L188" s="257"/>
      <c r="M188" s="257"/>
      <c r="N188" s="257"/>
      <c r="O188" s="257"/>
      <c r="P188" s="257"/>
      <c r="Q188" s="239"/>
      <c r="R188" s="239"/>
      <c r="S188" s="239"/>
      <c r="T188" s="239"/>
      <c r="U188" s="239"/>
    </row>
    <row r="189" spans="1:21" s="71" customFormat="1" ht="12.75" customHeight="1">
      <c r="A189" s="63"/>
      <c r="B189" s="94" t="s">
        <v>364</v>
      </c>
      <c r="C189" s="302"/>
      <c r="D189" s="304"/>
      <c r="E189" s="163"/>
      <c r="F189" s="163"/>
      <c r="G189" s="318"/>
      <c r="H189" s="319"/>
      <c r="I189" s="163"/>
      <c r="J189" s="257"/>
      <c r="K189" s="257"/>
      <c r="L189" s="257"/>
      <c r="M189" s="257"/>
      <c r="N189" s="257"/>
      <c r="O189" s="257"/>
      <c r="P189" s="257"/>
      <c r="Q189" s="239"/>
      <c r="R189" s="239"/>
      <c r="S189" s="239"/>
      <c r="T189" s="239"/>
      <c r="U189" s="239"/>
    </row>
    <row r="190" spans="1:21" s="146" customFormat="1" ht="13">
      <c r="A190" s="63"/>
      <c r="B190" s="288" t="s">
        <v>345</v>
      </c>
      <c r="C190" s="183" t="s">
        <v>231</v>
      </c>
      <c r="D190" s="306">
        <v>10</v>
      </c>
      <c r="E190" s="219"/>
      <c r="F190" s="67">
        <f>D190*E190</f>
        <v>0</v>
      </c>
      <c r="G190" s="318"/>
      <c r="H190" s="319"/>
      <c r="I190" s="163"/>
      <c r="J190" s="257"/>
      <c r="K190" s="257"/>
      <c r="L190" s="257"/>
      <c r="M190" s="257"/>
      <c r="N190" s="257"/>
      <c r="O190" s="257"/>
      <c r="P190" s="257"/>
      <c r="Q190" s="147"/>
      <c r="R190" s="147"/>
      <c r="S190" s="147"/>
      <c r="T190" s="147"/>
      <c r="U190" s="147"/>
    </row>
    <row r="191" spans="1:21" s="148" customFormat="1">
      <c r="A191" s="63"/>
      <c r="B191" s="146"/>
      <c r="E191" s="274"/>
      <c r="F191" s="67"/>
      <c r="J191" s="257"/>
      <c r="K191" s="257"/>
      <c r="L191" s="257"/>
      <c r="M191" s="257"/>
      <c r="N191" s="257"/>
      <c r="O191" s="257"/>
      <c r="P191" s="257"/>
      <c r="Q191" s="265"/>
      <c r="R191" s="265"/>
      <c r="S191" s="265"/>
      <c r="T191" s="265"/>
      <c r="U191" s="265"/>
    </row>
    <row r="192" spans="1:21" ht="38">
      <c r="A192" s="63">
        <f>COUNT($A$4:A190)+1</f>
        <v>26</v>
      </c>
      <c r="B192" s="64" t="s">
        <v>875</v>
      </c>
      <c r="C192" s="65" t="s">
        <v>358</v>
      </c>
      <c r="D192" s="121">
        <v>2</v>
      </c>
      <c r="E192" s="219"/>
      <c r="F192" s="67">
        <f>D192*E192</f>
        <v>0</v>
      </c>
      <c r="G192" s="219"/>
      <c r="J192" s="193"/>
      <c r="K192" s="193"/>
      <c r="L192" s="193"/>
      <c r="M192" s="193"/>
      <c r="N192" s="193"/>
      <c r="O192" s="193"/>
      <c r="P192" s="193"/>
      <c r="Q192" s="193"/>
      <c r="R192" s="193"/>
      <c r="S192" s="193"/>
      <c r="T192" s="193"/>
      <c r="U192" s="193"/>
    </row>
    <row r="193" spans="1:21">
      <c r="A193" s="115"/>
      <c r="B193" s="116"/>
      <c r="C193" s="117"/>
      <c r="D193" s="118"/>
      <c r="E193" s="119"/>
      <c r="F193" s="120"/>
      <c r="G193" s="193"/>
      <c r="J193" s="193"/>
      <c r="K193" s="193"/>
      <c r="L193" s="193"/>
      <c r="M193" s="193"/>
      <c r="N193" s="193"/>
      <c r="O193" s="193"/>
      <c r="P193" s="193"/>
      <c r="Q193" s="193"/>
      <c r="R193" s="193"/>
      <c r="S193" s="193"/>
      <c r="T193" s="193"/>
      <c r="U193" s="193"/>
    </row>
    <row r="194" spans="1:21" ht="38">
      <c r="A194" s="63">
        <f>COUNT($A$4:A192)+1</f>
        <v>27</v>
      </c>
      <c r="B194" s="64" t="s">
        <v>847</v>
      </c>
      <c r="C194" s="65" t="s">
        <v>358</v>
      </c>
      <c r="D194" s="121">
        <v>10</v>
      </c>
      <c r="E194" s="148"/>
      <c r="F194" s="67">
        <f>D194*E194</f>
        <v>0</v>
      </c>
      <c r="G194" s="297"/>
      <c r="H194" s="297"/>
      <c r="I194" s="297"/>
      <c r="O194" s="278"/>
    </row>
    <row r="195" spans="1:21" ht="12.75" customHeight="1">
      <c r="A195" s="298"/>
      <c r="B195" s="297" t="s">
        <v>5</v>
      </c>
      <c r="C195" s="307"/>
      <c r="D195" s="308"/>
      <c r="E195" s="243"/>
      <c r="F195" s="67"/>
      <c r="G195" s="297"/>
      <c r="H195" s="297"/>
      <c r="I195" s="297"/>
      <c r="O195" s="301"/>
    </row>
    <row r="196" spans="1:21">
      <c r="A196" s="226"/>
      <c r="B196" s="136" t="s">
        <v>38</v>
      </c>
      <c r="D196" s="210"/>
      <c r="E196" s="219"/>
      <c r="F196" s="263"/>
      <c r="G196" s="219"/>
    </row>
    <row r="197" spans="1:21" ht="51" customHeight="1">
      <c r="A197" s="226">
        <f>COUNT($A$4:A196)+1</f>
        <v>28</v>
      </c>
      <c r="B197" s="136" t="s">
        <v>851</v>
      </c>
      <c r="C197" s="149" t="s">
        <v>14</v>
      </c>
      <c r="D197" s="210">
        <v>1</v>
      </c>
      <c r="E197" s="219"/>
      <c r="F197" s="263">
        <f>D197*E197</f>
        <v>0</v>
      </c>
      <c r="G197" s="219"/>
    </row>
    <row r="198" spans="1:21">
      <c r="D198" s="220"/>
      <c r="E198" s="219"/>
      <c r="F198" s="263"/>
      <c r="G198" s="219"/>
    </row>
    <row r="199" spans="1:21" ht="76.5" customHeight="1">
      <c r="A199" s="226">
        <f>COUNT($A$4:A198)+1</f>
        <v>29</v>
      </c>
      <c r="B199" s="136" t="s">
        <v>852</v>
      </c>
      <c r="C199" s="149" t="s">
        <v>32</v>
      </c>
      <c r="D199" s="210">
        <v>1</v>
      </c>
      <c r="E199" s="219"/>
      <c r="F199" s="263">
        <f>D199*E199</f>
        <v>0</v>
      </c>
      <c r="G199" s="219"/>
    </row>
    <row r="200" spans="1:21">
      <c r="D200" s="220"/>
      <c r="E200" s="219"/>
      <c r="F200" s="263"/>
      <c r="G200" s="219"/>
    </row>
    <row r="201" spans="1:21" ht="38">
      <c r="A201" s="226">
        <f>COUNT($A$4:A200)+1</f>
        <v>30</v>
      </c>
      <c r="B201" s="136" t="s">
        <v>832</v>
      </c>
      <c r="C201" s="149" t="s">
        <v>14</v>
      </c>
      <c r="D201" s="210">
        <v>1</v>
      </c>
      <c r="E201" s="219"/>
      <c r="F201" s="263">
        <f>D201*E201</f>
        <v>0</v>
      </c>
      <c r="G201" s="219"/>
    </row>
    <row r="202" spans="1:21">
      <c r="A202" s="226"/>
      <c r="B202" s="136"/>
      <c r="D202" s="210"/>
      <c r="E202" s="219"/>
      <c r="F202" s="263"/>
      <c r="G202" s="219"/>
    </row>
    <row r="203" spans="1:21" ht="38">
      <c r="A203" s="226">
        <f>COUNT($A$4:A202)+1</f>
        <v>31</v>
      </c>
      <c r="B203" s="136" t="s">
        <v>833</v>
      </c>
      <c r="C203" s="149" t="s">
        <v>14</v>
      </c>
      <c r="D203" s="210">
        <v>1</v>
      </c>
      <c r="E203" s="219"/>
      <c r="F203" s="263">
        <f>D203*E203</f>
        <v>0</v>
      </c>
      <c r="G203" s="219"/>
    </row>
    <row r="204" spans="1:21">
      <c r="D204" s="220"/>
      <c r="E204" s="219"/>
      <c r="F204" s="263"/>
      <c r="G204" s="219"/>
    </row>
    <row r="205" spans="1:21" ht="50.7">
      <c r="A205" s="226">
        <f>COUNT($A$4:A204)+1</f>
        <v>32</v>
      </c>
      <c r="B205" s="136" t="s">
        <v>834</v>
      </c>
      <c r="C205" s="149" t="s">
        <v>14</v>
      </c>
      <c r="D205" s="210">
        <v>1</v>
      </c>
      <c r="E205" s="219"/>
      <c r="F205" s="263">
        <f>D205*E205</f>
        <v>0</v>
      </c>
      <c r="G205" s="219"/>
    </row>
    <row r="206" spans="1:21">
      <c r="A206" s="226"/>
      <c r="B206" s="136"/>
      <c r="D206" s="210"/>
      <c r="E206" s="219"/>
      <c r="F206" s="263"/>
      <c r="G206" s="219"/>
    </row>
    <row r="207" spans="1:21" ht="38">
      <c r="A207" s="226">
        <f>COUNT($A$4:A206)+1</f>
        <v>33</v>
      </c>
      <c r="B207" s="136" t="s">
        <v>835</v>
      </c>
      <c r="C207" s="149" t="s">
        <v>14</v>
      </c>
      <c r="D207" s="210">
        <v>1</v>
      </c>
      <c r="E207" s="219"/>
      <c r="F207" s="263">
        <f>D207*E207</f>
        <v>0</v>
      </c>
      <c r="G207" s="219"/>
    </row>
    <row r="208" spans="1:21">
      <c r="A208" s="226"/>
      <c r="D208" s="220"/>
      <c r="E208" s="219"/>
      <c r="F208" s="263"/>
      <c r="G208" s="219"/>
    </row>
    <row r="209" spans="1:13" ht="63.35">
      <c r="A209" s="226">
        <f>COUNT($A$4:A208)+1</f>
        <v>34</v>
      </c>
      <c r="B209" s="136" t="s">
        <v>725</v>
      </c>
      <c r="C209" s="149" t="s">
        <v>14</v>
      </c>
      <c r="D209" s="210">
        <v>1</v>
      </c>
      <c r="E209" s="219"/>
      <c r="F209" s="263">
        <f>D209*E209</f>
        <v>0</v>
      </c>
      <c r="G209" s="219"/>
    </row>
    <row r="210" spans="1:13">
      <c r="D210" s="220"/>
      <c r="E210" s="219"/>
      <c r="F210" s="263"/>
      <c r="G210" s="219"/>
    </row>
    <row r="211" spans="1:13" ht="50.7">
      <c r="A211" s="226">
        <f>COUNT($A$4:A210)+1</f>
        <v>35</v>
      </c>
      <c r="B211" s="136" t="s">
        <v>836</v>
      </c>
      <c r="C211" s="149" t="s">
        <v>20</v>
      </c>
      <c r="D211" s="258">
        <v>3</v>
      </c>
      <c r="E211" s="181"/>
      <c r="F211" s="262">
        <f>SUM(F4:F195)*D211/100</f>
        <v>0</v>
      </c>
      <c r="G211" s="181"/>
      <c r="M211" s="193"/>
    </row>
    <row r="212" spans="1:13">
      <c r="D212" s="258"/>
      <c r="F212" s="194"/>
    </row>
    <row r="213" spans="1:13" ht="38">
      <c r="A213" s="226">
        <f>COUNT($A$4:A212)+1</f>
        <v>36</v>
      </c>
      <c r="B213" s="136" t="s">
        <v>727</v>
      </c>
      <c r="C213" s="149" t="s">
        <v>20</v>
      </c>
      <c r="D213" s="258">
        <v>2</v>
      </c>
      <c r="E213" s="181"/>
      <c r="F213" s="262">
        <f>SUM(F4:F195)*D213/100</f>
        <v>0</v>
      </c>
      <c r="G213" s="181"/>
    </row>
    <row r="214" spans="1:13">
      <c r="D214" s="258"/>
      <c r="E214" s="208"/>
      <c r="F214" s="204"/>
      <c r="G214" s="181"/>
    </row>
    <row r="215" spans="1:13" ht="13" thickBot="1">
      <c r="A215" s="320"/>
      <c r="B215" s="321" t="str">
        <f>$B$1&amp;" skupaj:"</f>
        <v>Hladilna strojnica skupaj:</v>
      </c>
      <c r="C215" s="322"/>
      <c r="D215" s="323"/>
      <c r="E215" s="324" t="s">
        <v>30</v>
      </c>
      <c r="F215" s="325">
        <f>SUM(F4:F213)</f>
        <v>0</v>
      </c>
      <c r="G215" s="181"/>
    </row>
    <row r="216" spans="1:13" ht="13" thickTop="1">
      <c r="A216" s="226"/>
      <c r="B216" s="132"/>
      <c r="C216" s="122"/>
      <c r="D216" s="326"/>
      <c r="E216" s="133"/>
      <c r="F216" s="133"/>
      <c r="G216" s="181"/>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E2E80-1F8A-4AE4-9963-0FB9F5CF43DB}">
  <sheetPr>
    <tabColor theme="4" tint="0.79998168889431442"/>
  </sheetPr>
  <dimension ref="A1:O155"/>
  <sheetViews>
    <sheetView view="pageBreakPreview" topLeftCell="A10" zoomScaleNormal="100" zoomScaleSheetLayoutView="100" workbookViewId="0">
      <selection activeCell="E20" sqref="E20:E87"/>
    </sheetView>
  </sheetViews>
  <sheetFormatPr defaultColWidth="9.1171875" defaultRowHeight="13.7"/>
  <cols>
    <col min="1" max="1" width="5.1171875" style="226" customWidth="1"/>
    <col min="2" max="2" width="45" style="70" customWidth="1"/>
    <col min="3" max="3" width="4.703125" style="77" customWidth="1"/>
    <col min="4" max="4" width="8.1171875" style="134" bestFit="1" customWidth="1"/>
    <col min="5" max="5" width="11.5859375" style="135" customWidth="1"/>
    <col min="6" max="6" width="14.87890625" style="135" customWidth="1"/>
    <col min="7" max="16384" width="9.1171875" style="70"/>
  </cols>
  <sheetData>
    <row r="1" spans="1:15">
      <c r="A1" s="122" t="s">
        <v>88</v>
      </c>
      <c r="B1" s="122" t="s">
        <v>517</v>
      </c>
      <c r="C1" s="256"/>
      <c r="D1" s="123"/>
      <c r="E1" s="124"/>
      <c r="F1" s="124"/>
      <c r="G1" s="193"/>
      <c r="H1" s="193"/>
      <c r="I1" s="193"/>
      <c r="J1" s="193"/>
      <c r="K1" s="193"/>
      <c r="L1" s="193"/>
      <c r="M1" s="193"/>
      <c r="N1" s="193"/>
      <c r="O1" s="193"/>
    </row>
    <row r="2" spans="1:15" ht="12" customHeight="1">
      <c r="B2" s="193"/>
      <c r="C2" s="149"/>
      <c r="D2" s="148"/>
      <c r="E2" s="194"/>
      <c r="F2" s="194"/>
      <c r="G2" s="193"/>
      <c r="H2" s="193"/>
      <c r="I2" s="193"/>
      <c r="J2" s="193"/>
      <c r="K2" s="193"/>
      <c r="L2" s="193"/>
      <c r="M2" s="193"/>
      <c r="N2" s="193"/>
      <c r="O2" s="193"/>
    </row>
    <row r="3" spans="1:15" ht="25.35">
      <c r="A3" s="198" t="s">
        <v>19</v>
      </c>
      <c r="B3" s="198" t="s">
        <v>8</v>
      </c>
      <c r="C3" s="260" t="s">
        <v>6</v>
      </c>
      <c r="D3" s="200" t="s">
        <v>9</v>
      </c>
      <c r="E3" s="356" t="s">
        <v>10</v>
      </c>
      <c r="F3" s="356" t="s">
        <v>29</v>
      </c>
      <c r="G3" s="193"/>
      <c r="H3" s="193"/>
      <c r="I3" s="193"/>
      <c r="J3" s="193"/>
      <c r="K3" s="193"/>
      <c r="L3" s="193"/>
      <c r="M3" s="193"/>
      <c r="N3" s="193"/>
      <c r="O3" s="193"/>
    </row>
    <row r="4" spans="1:15" ht="12.75" customHeight="1">
      <c r="B4" s="257"/>
      <c r="C4" s="149"/>
      <c r="D4" s="220"/>
      <c r="E4" s="181"/>
      <c r="F4" s="262"/>
      <c r="G4" s="193"/>
      <c r="H4" s="193"/>
      <c r="I4" s="193"/>
      <c r="J4" s="193"/>
      <c r="K4" s="193"/>
      <c r="L4" s="193"/>
      <c r="M4" s="193"/>
      <c r="N4" s="193"/>
      <c r="O4" s="193"/>
    </row>
    <row r="5" spans="1:15" s="148" customFormat="1" ht="15.35">
      <c r="A5" s="226">
        <f>COUNT($A$4:A4)+1</f>
        <v>1</v>
      </c>
      <c r="B5" s="136" t="s">
        <v>518</v>
      </c>
      <c r="C5" s="128"/>
      <c r="D5" s="128"/>
      <c r="E5" s="129"/>
      <c r="F5" s="130"/>
    </row>
    <row r="6" spans="1:15" s="148" customFormat="1" ht="101.35">
      <c r="A6" s="125"/>
      <c r="B6" s="266" t="s">
        <v>519</v>
      </c>
      <c r="C6" s="149"/>
      <c r="D6" s="128"/>
      <c r="E6" s="181"/>
      <c r="F6" s="263"/>
    </row>
    <row r="7" spans="1:15" s="148" customFormat="1" ht="15.35">
      <c r="A7" s="125"/>
      <c r="B7" s="266" t="s">
        <v>520</v>
      </c>
      <c r="C7" s="149"/>
      <c r="D7" s="128"/>
      <c r="E7" s="181"/>
      <c r="F7" s="263"/>
    </row>
    <row r="8" spans="1:15" s="148" customFormat="1" ht="25.35">
      <c r="A8" s="125"/>
      <c r="B8" s="266" t="s">
        <v>521</v>
      </c>
      <c r="C8" s="149"/>
      <c r="D8" s="128"/>
      <c r="E8" s="181"/>
      <c r="F8" s="263"/>
    </row>
    <row r="9" spans="1:15" s="148" customFormat="1" ht="25.35">
      <c r="A9" s="125"/>
      <c r="B9" s="266" t="s">
        <v>522</v>
      </c>
      <c r="C9" s="149"/>
      <c r="D9" s="128"/>
      <c r="E9" s="181"/>
      <c r="F9" s="263"/>
    </row>
    <row r="10" spans="1:15" s="148" customFormat="1" ht="25.35">
      <c r="A10" s="125"/>
      <c r="B10" s="266" t="s">
        <v>523</v>
      </c>
      <c r="C10" s="149"/>
      <c r="D10" s="357"/>
      <c r="E10" s="181"/>
      <c r="F10" s="263"/>
    </row>
    <row r="11" spans="1:15" s="148" customFormat="1" ht="15.35">
      <c r="A11" s="358"/>
      <c r="B11" s="266" t="s">
        <v>524</v>
      </c>
      <c r="C11" s="149"/>
      <c r="D11" s="128"/>
      <c r="E11" s="181"/>
      <c r="F11" s="263"/>
    </row>
    <row r="12" spans="1:15" s="148" customFormat="1" ht="12.7">
      <c r="B12" s="266" t="s">
        <v>525</v>
      </c>
      <c r="C12" s="149"/>
      <c r="E12" s="181"/>
      <c r="F12" s="263"/>
    </row>
    <row r="13" spans="1:15" s="148" customFormat="1" ht="15.35">
      <c r="A13" s="125"/>
      <c r="B13" s="266" t="s">
        <v>526</v>
      </c>
      <c r="C13" s="149"/>
      <c r="D13" s="128"/>
      <c r="E13" s="181"/>
      <c r="F13" s="263"/>
    </row>
    <row r="14" spans="1:15" s="148" customFormat="1" ht="15.35">
      <c r="A14" s="125"/>
      <c r="B14" s="266" t="s">
        <v>527</v>
      </c>
      <c r="C14" s="149"/>
      <c r="D14" s="128"/>
      <c r="E14" s="181"/>
      <c r="F14" s="263"/>
    </row>
    <row r="15" spans="1:15" s="148" customFormat="1" ht="15">
      <c r="A15" s="125"/>
      <c r="B15" s="266" t="s">
        <v>528</v>
      </c>
      <c r="C15" s="149"/>
      <c r="D15" s="210"/>
      <c r="E15" s="181"/>
      <c r="F15" s="263"/>
    </row>
    <row r="16" spans="1:15" s="148" customFormat="1" ht="15">
      <c r="A16" s="125"/>
      <c r="B16" s="266" t="s">
        <v>529</v>
      </c>
      <c r="C16" s="149"/>
      <c r="D16" s="210"/>
      <c r="E16" s="181"/>
      <c r="F16" s="263"/>
    </row>
    <row r="17" spans="1:6" s="148" customFormat="1" ht="15">
      <c r="A17" s="125"/>
      <c r="B17" s="266" t="s">
        <v>530</v>
      </c>
      <c r="C17" s="149"/>
      <c r="D17" s="210"/>
      <c r="E17" s="181"/>
      <c r="F17" s="263"/>
    </row>
    <row r="18" spans="1:6" s="148" customFormat="1" ht="15">
      <c r="A18" s="125"/>
      <c r="B18" s="266" t="s">
        <v>531</v>
      </c>
      <c r="C18" s="149"/>
      <c r="D18" s="210"/>
      <c r="E18" s="181"/>
      <c r="F18" s="263"/>
    </row>
    <row r="19" spans="1:6" s="148" customFormat="1" ht="25.35">
      <c r="A19" s="125"/>
      <c r="B19" s="266" t="s">
        <v>532</v>
      </c>
      <c r="C19" s="149"/>
      <c r="D19" s="210"/>
      <c r="E19" s="181"/>
      <c r="F19" s="263"/>
    </row>
    <row r="20" spans="1:6" s="148" customFormat="1" ht="25.35">
      <c r="A20" s="125"/>
      <c r="B20" s="266" t="s">
        <v>533</v>
      </c>
      <c r="C20" s="149" t="s">
        <v>32</v>
      </c>
      <c r="D20" s="210">
        <v>4</v>
      </c>
      <c r="E20" s="181"/>
      <c r="F20" s="263">
        <f>D20*E20</f>
        <v>0</v>
      </c>
    </row>
    <row r="21" spans="1:6" s="148" customFormat="1" ht="15">
      <c r="A21" s="125"/>
      <c r="B21" s="266"/>
      <c r="C21" s="149"/>
      <c r="D21" s="210"/>
      <c r="E21" s="181"/>
      <c r="F21" s="263"/>
    </row>
    <row r="22" spans="1:6" s="148" customFormat="1" ht="12.7">
      <c r="A22" s="226">
        <f>COUNT($A$4:A19)+1</f>
        <v>2</v>
      </c>
      <c r="B22" s="136" t="s">
        <v>534</v>
      </c>
      <c r="C22" s="149"/>
      <c r="D22" s="210"/>
      <c r="E22" s="181"/>
      <c r="F22" s="263"/>
    </row>
    <row r="23" spans="1:6" s="148" customFormat="1" ht="63.35">
      <c r="A23" s="125"/>
      <c r="B23" s="266" t="s">
        <v>535</v>
      </c>
      <c r="C23" s="149"/>
      <c r="D23" s="210"/>
      <c r="E23" s="181"/>
      <c r="F23" s="263"/>
    </row>
    <row r="24" spans="1:6" s="148" customFormat="1" ht="15">
      <c r="A24" s="125"/>
      <c r="B24" s="266" t="s">
        <v>536</v>
      </c>
      <c r="C24" s="149"/>
      <c r="D24" s="210"/>
      <c r="E24" s="181"/>
      <c r="F24" s="263"/>
    </row>
    <row r="25" spans="1:6" s="148" customFormat="1" ht="12.7">
      <c r="B25" s="266" t="s">
        <v>537</v>
      </c>
      <c r="C25" s="149"/>
      <c r="D25" s="210"/>
      <c r="E25" s="181"/>
      <c r="F25" s="263"/>
    </row>
    <row r="26" spans="1:6" s="148" customFormat="1" ht="12.7">
      <c r="B26" s="266" t="s">
        <v>538</v>
      </c>
      <c r="C26" s="149"/>
      <c r="D26" s="210"/>
      <c r="E26" s="181"/>
      <c r="F26" s="263"/>
    </row>
    <row r="27" spans="1:6" s="148" customFormat="1" ht="15">
      <c r="A27" s="125"/>
      <c r="B27" s="266" t="s">
        <v>539</v>
      </c>
      <c r="C27" s="149"/>
      <c r="D27" s="210"/>
      <c r="E27" s="181"/>
      <c r="F27" s="263"/>
    </row>
    <row r="28" spans="1:6" s="148" customFormat="1" ht="15">
      <c r="A28" s="125"/>
      <c r="B28" s="266" t="s">
        <v>540</v>
      </c>
      <c r="C28" s="149"/>
      <c r="D28" s="210"/>
      <c r="E28" s="181"/>
      <c r="F28" s="263"/>
    </row>
    <row r="29" spans="1:6" s="148" customFormat="1" ht="25.35">
      <c r="A29" s="125"/>
      <c r="B29" s="266" t="s">
        <v>541</v>
      </c>
      <c r="C29" s="149"/>
      <c r="D29" s="210"/>
      <c r="E29" s="181"/>
      <c r="F29" s="263"/>
    </row>
    <row r="30" spans="1:6" s="148" customFormat="1" ht="25.35">
      <c r="A30" s="125"/>
      <c r="B30" s="266" t="s">
        <v>542</v>
      </c>
      <c r="C30" s="149"/>
      <c r="D30" s="210"/>
      <c r="E30" s="181"/>
      <c r="F30" s="263"/>
    </row>
    <row r="31" spans="1:6" s="148" customFormat="1" ht="15">
      <c r="A31" s="125"/>
      <c r="B31" s="266" t="s">
        <v>543</v>
      </c>
      <c r="C31" s="149"/>
      <c r="D31" s="210"/>
      <c r="E31" s="181"/>
      <c r="F31" s="263"/>
    </row>
    <row r="32" spans="1:6" s="148" customFormat="1" ht="15">
      <c r="A32" s="125"/>
      <c r="B32" s="266" t="s">
        <v>544</v>
      </c>
      <c r="C32" s="149"/>
      <c r="D32" s="210"/>
      <c r="E32" s="181"/>
      <c r="F32" s="263"/>
    </row>
    <row r="33" spans="1:6" s="148" customFormat="1" ht="14">
      <c r="A33" s="359"/>
      <c r="B33" s="266"/>
      <c r="C33" s="149"/>
      <c r="D33" s="210"/>
      <c r="E33" s="181"/>
      <c r="F33" s="263"/>
    </row>
    <row r="34" spans="1:6" s="148" customFormat="1" ht="14">
      <c r="A34" s="359"/>
      <c r="B34" s="266" t="s">
        <v>520</v>
      </c>
      <c r="C34" s="149"/>
      <c r="D34" s="210"/>
      <c r="E34" s="181"/>
      <c r="F34" s="263"/>
    </row>
    <row r="35" spans="1:6" s="148" customFormat="1" ht="25.35">
      <c r="A35" s="359"/>
      <c r="B35" s="266" t="s">
        <v>521</v>
      </c>
      <c r="C35" s="149"/>
      <c r="D35" s="210"/>
      <c r="E35" s="181"/>
      <c r="F35" s="263"/>
    </row>
    <row r="36" spans="1:6" s="148" customFormat="1" ht="14">
      <c r="A36" s="359"/>
      <c r="B36" s="266" t="s">
        <v>545</v>
      </c>
      <c r="C36" s="149"/>
      <c r="D36" s="210"/>
      <c r="E36" s="181"/>
      <c r="F36" s="263"/>
    </row>
    <row r="37" spans="1:6" s="148" customFormat="1" ht="14">
      <c r="A37" s="359"/>
      <c r="B37" s="266" t="s">
        <v>546</v>
      </c>
      <c r="C37" s="149"/>
      <c r="D37" s="210"/>
      <c r="E37" s="181"/>
      <c r="F37" s="263"/>
    </row>
    <row r="38" spans="1:6" s="148" customFormat="1" ht="14">
      <c r="A38" s="359"/>
      <c r="B38" s="266" t="s">
        <v>547</v>
      </c>
      <c r="C38" s="149"/>
      <c r="D38" s="210"/>
      <c r="E38" s="181"/>
      <c r="F38" s="263"/>
    </row>
    <row r="39" spans="1:6" s="148" customFormat="1" ht="14">
      <c r="A39" s="359"/>
      <c r="B39" s="266" t="s">
        <v>548</v>
      </c>
      <c r="C39" s="149"/>
      <c r="D39" s="210"/>
      <c r="E39" s="181"/>
      <c r="F39" s="263"/>
    </row>
    <row r="40" spans="1:6" s="148" customFormat="1" ht="14">
      <c r="A40" s="359"/>
      <c r="B40" s="266" t="s">
        <v>549</v>
      </c>
      <c r="C40" s="149"/>
      <c r="D40" s="210"/>
      <c r="E40" s="181"/>
      <c r="F40" s="263"/>
    </row>
    <row r="41" spans="1:6" s="148" customFormat="1" ht="25.35">
      <c r="A41" s="359"/>
      <c r="B41" s="266" t="s">
        <v>550</v>
      </c>
      <c r="C41" s="149" t="s">
        <v>32</v>
      </c>
      <c r="D41" s="210">
        <v>4</v>
      </c>
      <c r="E41" s="181"/>
      <c r="F41" s="263">
        <f>D41*E41</f>
        <v>0</v>
      </c>
    </row>
    <row r="42" spans="1:6" s="148" customFormat="1" ht="14">
      <c r="A42" s="359"/>
      <c r="B42" s="266"/>
      <c r="C42" s="149"/>
      <c r="D42" s="210"/>
      <c r="E42" s="181"/>
      <c r="F42" s="263"/>
    </row>
    <row r="43" spans="1:6" s="148" customFormat="1" ht="12.7">
      <c r="A43" s="226">
        <f>COUNT($A$4:A40)+1</f>
        <v>3</v>
      </c>
      <c r="B43" s="136" t="s">
        <v>551</v>
      </c>
      <c r="C43" s="149"/>
      <c r="D43" s="210"/>
      <c r="E43" s="181"/>
      <c r="F43" s="263"/>
    </row>
    <row r="44" spans="1:6" s="148" customFormat="1" ht="88.7">
      <c r="B44" s="266" t="s">
        <v>552</v>
      </c>
      <c r="C44" s="149"/>
      <c r="D44" s="210"/>
      <c r="E44" s="181"/>
      <c r="F44" s="263"/>
    </row>
    <row r="45" spans="1:6" s="148" customFormat="1" ht="12.7">
      <c r="B45" s="266" t="s">
        <v>553</v>
      </c>
      <c r="C45" s="149"/>
      <c r="D45" s="210"/>
      <c r="E45" s="181"/>
      <c r="F45" s="263"/>
    </row>
    <row r="46" spans="1:6" s="148" customFormat="1" ht="12.7">
      <c r="B46" s="266" t="s">
        <v>554</v>
      </c>
      <c r="C46" s="149"/>
      <c r="D46" s="210"/>
      <c r="E46" s="181"/>
      <c r="F46" s="263"/>
    </row>
    <row r="47" spans="1:6" s="148" customFormat="1" ht="12.7">
      <c r="B47" s="266" t="s">
        <v>555</v>
      </c>
      <c r="C47" s="149"/>
      <c r="D47" s="210"/>
      <c r="E47" s="181"/>
      <c r="F47" s="263"/>
    </row>
    <row r="48" spans="1:6" s="148" customFormat="1" ht="12.7">
      <c r="B48" s="266" t="s">
        <v>556</v>
      </c>
      <c r="C48" s="149"/>
      <c r="D48" s="210"/>
      <c r="E48" s="181"/>
      <c r="F48" s="263"/>
    </row>
    <row r="49" spans="1:6" s="148" customFormat="1" ht="12.7">
      <c r="B49" s="266" t="s">
        <v>557</v>
      </c>
      <c r="C49" s="149"/>
      <c r="D49" s="210"/>
      <c r="E49" s="181"/>
      <c r="F49" s="263"/>
    </row>
    <row r="50" spans="1:6" s="148" customFormat="1" ht="12.7">
      <c r="B50" s="266" t="s">
        <v>558</v>
      </c>
      <c r="C50" s="149"/>
      <c r="D50" s="210"/>
      <c r="E50" s="181"/>
      <c r="F50" s="263"/>
    </row>
    <row r="51" spans="1:6" s="148" customFormat="1" ht="12.7">
      <c r="B51" s="266" t="s">
        <v>559</v>
      </c>
      <c r="C51" s="149"/>
      <c r="D51" s="210"/>
      <c r="E51" s="181"/>
      <c r="F51" s="263"/>
    </row>
    <row r="52" spans="1:6" s="148" customFormat="1" ht="12.7">
      <c r="B52" s="266" t="s">
        <v>560</v>
      </c>
      <c r="C52" s="149"/>
      <c r="D52" s="210"/>
      <c r="E52" s="181"/>
      <c r="F52" s="263"/>
    </row>
    <row r="53" spans="1:6" s="148" customFormat="1" ht="12.7">
      <c r="B53" s="266" t="s">
        <v>561</v>
      </c>
      <c r="C53" s="149"/>
      <c r="D53" s="210"/>
      <c r="E53" s="181"/>
      <c r="F53" s="263"/>
    </row>
    <row r="54" spans="1:6" s="148" customFormat="1" ht="12.7">
      <c r="B54" s="266" t="s">
        <v>562</v>
      </c>
      <c r="C54" s="149"/>
      <c r="D54" s="210"/>
      <c r="E54" s="181"/>
      <c r="F54" s="263"/>
    </row>
    <row r="55" spans="1:6" s="148" customFormat="1" ht="12.7">
      <c r="B55" s="266" t="s">
        <v>563</v>
      </c>
      <c r="C55" s="149"/>
      <c r="D55" s="210"/>
      <c r="E55" s="181"/>
      <c r="F55" s="263"/>
    </row>
    <row r="56" spans="1:6" s="148" customFormat="1" ht="25.35">
      <c r="B56" s="266" t="s">
        <v>564</v>
      </c>
      <c r="C56" s="149"/>
      <c r="D56" s="210"/>
      <c r="E56" s="181"/>
      <c r="F56" s="263"/>
    </row>
    <row r="57" spans="1:6" s="148" customFormat="1">
      <c r="B57" s="266" t="s">
        <v>565</v>
      </c>
      <c r="C57" s="77"/>
      <c r="D57" s="134"/>
      <c r="E57" s="135"/>
      <c r="F57" s="135"/>
    </row>
    <row r="58" spans="1:6" s="148" customFormat="1" ht="25.35">
      <c r="A58" s="126" t="s">
        <v>5</v>
      </c>
      <c r="B58" s="266" t="s">
        <v>566</v>
      </c>
      <c r="C58" s="149" t="s">
        <v>32</v>
      </c>
      <c r="D58" s="210">
        <v>4</v>
      </c>
      <c r="E58" s="181"/>
      <c r="F58" s="263">
        <f>D58*E58</f>
        <v>0</v>
      </c>
    </row>
    <row r="59" spans="1:6" s="148" customFormat="1" ht="15.35">
      <c r="A59" s="126"/>
      <c r="B59" s="266"/>
      <c r="C59" s="149"/>
      <c r="D59" s="210"/>
      <c r="E59" s="181"/>
      <c r="F59" s="263"/>
    </row>
    <row r="60" spans="1:6" s="148" customFormat="1" ht="50.7">
      <c r="A60" s="226">
        <f>COUNT($A$4:A57)+1</f>
        <v>4</v>
      </c>
      <c r="B60" s="266" t="s">
        <v>876</v>
      </c>
      <c r="C60" s="149" t="s">
        <v>32</v>
      </c>
      <c r="D60" s="210">
        <v>4</v>
      </c>
      <c r="E60" s="181"/>
      <c r="F60" s="263">
        <f>D60*E60</f>
        <v>0</v>
      </c>
    </row>
    <row r="61" spans="1:6" s="148" customFormat="1" ht="12.7">
      <c r="B61" s="266"/>
      <c r="C61" s="149"/>
      <c r="D61" s="210"/>
      <c r="E61" s="181"/>
      <c r="F61" s="263"/>
    </row>
    <row r="62" spans="1:6" s="148" customFormat="1" ht="50.7">
      <c r="A62" s="226">
        <f>COUNT($A$4:A60)+1</f>
        <v>5</v>
      </c>
      <c r="B62" s="266" t="s">
        <v>877</v>
      </c>
      <c r="C62" s="149"/>
      <c r="D62" s="210"/>
      <c r="E62" s="181"/>
      <c r="F62" s="263"/>
    </row>
    <row r="63" spans="1:6" s="148" customFormat="1" ht="15.35">
      <c r="A63" s="126" t="s">
        <v>5</v>
      </c>
      <c r="B63" s="266" t="s">
        <v>567</v>
      </c>
      <c r="C63" s="149" t="s">
        <v>7</v>
      </c>
      <c r="D63" s="210">
        <v>120</v>
      </c>
      <c r="E63" s="181"/>
      <c r="F63" s="263">
        <f t="shared" ref="F63:F64" si="0">D63*E63</f>
        <v>0</v>
      </c>
    </row>
    <row r="64" spans="1:6" s="148" customFormat="1" ht="15.35">
      <c r="A64" s="126" t="s">
        <v>5</v>
      </c>
      <c r="B64" s="266" t="s">
        <v>568</v>
      </c>
      <c r="C64" s="149" t="s">
        <v>7</v>
      </c>
      <c r="D64" s="210">
        <v>120</v>
      </c>
      <c r="E64" s="181"/>
      <c r="F64" s="263">
        <f t="shared" si="0"/>
        <v>0</v>
      </c>
    </row>
    <row r="65" spans="1:6" s="148" customFormat="1" ht="14">
      <c r="A65" s="358"/>
      <c r="B65" s="266"/>
      <c r="C65" s="149"/>
      <c r="D65" s="210"/>
      <c r="E65" s="181"/>
      <c r="F65" s="263"/>
    </row>
    <row r="66" spans="1:6" s="148" customFormat="1" ht="12.7">
      <c r="A66" s="226">
        <f>COUNT($A$4:A64)+1</f>
        <v>6</v>
      </c>
      <c r="B66" s="136" t="s">
        <v>569</v>
      </c>
      <c r="C66" s="149"/>
      <c r="D66" s="210"/>
      <c r="E66" s="181"/>
      <c r="F66" s="263"/>
    </row>
    <row r="67" spans="1:6" s="148" customFormat="1" ht="15">
      <c r="A67" s="125"/>
      <c r="B67" s="266" t="s">
        <v>570</v>
      </c>
      <c r="C67" s="149"/>
      <c r="D67" s="210"/>
      <c r="E67" s="181"/>
      <c r="F67" s="263"/>
    </row>
    <row r="68" spans="1:6" s="148" customFormat="1" ht="15">
      <c r="A68" s="125"/>
      <c r="B68" s="266" t="s">
        <v>571</v>
      </c>
      <c r="C68" s="149"/>
      <c r="D68" s="210"/>
      <c r="E68" s="181"/>
      <c r="F68" s="263"/>
    </row>
    <row r="69" spans="1:6" s="148" customFormat="1" ht="15.35">
      <c r="A69" s="127"/>
      <c r="B69" s="266" t="s">
        <v>572</v>
      </c>
      <c r="C69" s="149"/>
      <c r="D69" s="210"/>
      <c r="E69" s="181"/>
      <c r="F69" s="263"/>
    </row>
    <row r="70" spans="1:6" s="148" customFormat="1" ht="15.35">
      <c r="A70" s="127"/>
      <c r="B70" s="266" t="s">
        <v>573</v>
      </c>
      <c r="C70" s="149" t="s">
        <v>32</v>
      </c>
      <c r="D70" s="210">
        <v>4</v>
      </c>
      <c r="E70" s="181"/>
      <c r="F70" s="263">
        <f>D70*E70</f>
        <v>0</v>
      </c>
    </row>
    <row r="71" spans="1:6" s="148" customFormat="1" ht="15.35">
      <c r="A71" s="127"/>
      <c r="B71" s="266"/>
      <c r="C71" s="149"/>
      <c r="D71" s="210"/>
      <c r="E71" s="181"/>
      <c r="F71" s="263"/>
    </row>
    <row r="72" spans="1:6" s="148" customFormat="1" ht="12.7">
      <c r="A72" s="226">
        <f>COUNT($A$4:A70)+1</f>
        <v>7</v>
      </c>
      <c r="B72" s="136" t="s">
        <v>574</v>
      </c>
      <c r="C72" s="149"/>
      <c r="D72" s="210"/>
      <c r="E72" s="181"/>
      <c r="F72" s="263"/>
    </row>
    <row r="73" spans="1:6" s="148" customFormat="1" ht="15.35">
      <c r="A73" s="127"/>
      <c r="B73" s="266" t="s">
        <v>575</v>
      </c>
      <c r="C73" s="149"/>
      <c r="D73" s="210"/>
      <c r="E73" s="181"/>
      <c r="F73" s="263"/>
    </row>
    <row r="74" spans="1:6" s="148" customFormat="1" ht="15.35">
      <c r="A74" s="127"/>
      <c r="B74" s="264" t="s">
        <v>576</v>
      </c>
      <c r="C74" s="149"/>
      <c r="D74" s="210"/>
      <c r="E74" s="181"/>
      <c r="F74" s="263"/>
    </row>
    <row r="75" spans="1:6" s="148" customFormat="1" ht="15.35">
      <c r="A75" s="127"/>
      <c r="B75" s="266" t="s">
        <v>577</v>
      </c>
      <c r="C75" s="149"/>
      <c r="D75" s="210"/>
      <c r="E75" s="181"/>
      <c r="F75" s="263"/>
    </row>
    <row r="76" spans="1:6" s="148" customFormat="1" ht="15.35">
      <c r="A76" s="127"/>
      <c r="B76" s="266" t="s">
        <v>578</v>
      </c>
      <c r="C76" s="149" t="s">
        <v>32</v>
      </c>
      <c r="D76" s="210">
        <v>4</v>
      </c>
      <c r="E76" s="181"/>
      <c r="F76" s="263">
        <f>D76*E76</f>
        <v>0</v>
      </c>
    </row>
    <row r="77" spans="1:6" s="148" customFormat="1" ht="15.35">
      <c r="A77" s="127"/>
      <c r="B77" s="266"/>
      <c r="C77" s="128"/>
      <c r="D77" s="128"/>
      <c r="E77" s="129"/>
      <c r="F77" s="130"/>
    </row>
    <row r="78" spans="1:6" ht="38">
      <c r="A78" s="226">
        <f>COUNT($A$4:A77)+1</f>
        <v>8</v>
      </c>
      <c r="B78" s="266" t="s">
        <v>878</v>
      </c>
      <c r="C78" s="149"/>
      <c r="D78" s="210"/>
      <c r="E78" s="181"/>
      <c r="F78" s="360"/>
    </row>
    <row r="79" spans="1:6" ht="14.7">
      <c r="A79" s="361"/>
      <c r="B79" s="266" t="s">
        <v>879</v>
      </c>
      <c r="C79" s="149" t="s">
        <v>7</v>
      </c>
      <c r="D79" s="210">
        <v>140</v>
      </c>
      <c r="E79" s="181"/>
      <c r="F79" s="263">
        <f>D79*E79</f>
        <v>0</v>
      </c>
    </row>
    <row r="80" spans="1:6">
      <c r="A80" s="362"/>
      <c r="B80" s="266"/>
      <c r="C80" s="149"/>
      <c r="D80" s="210"/>
      <c r="E80" s="181"/>
      <c r="F80" s="263"/>
    </row>
    <row r="81" spans="1:15" ht="101.35">
      <c r="A81" s="63">
        <f>COUNT($A$4:A78)+1</f>
        <v>9</v>
      </c>
      <c r="B81" s="68" t="s">
        <v>880</v>
      </c>
      <c r="C81" s="65"/>
      <c r="D81" s="66"/>
      <c r="E81" s="299"/>
      <c r="F81" s="67"/>
      <c r="G81" s="131"/>
      <c r="H81" s="297"/>
      <c r="I81" s="297"/>
      <c r="J81" s="297"/>
      <c r="K81" s="297"/>
      <c r="L81" s="297"/>
      <c r="M81" s="297"/>
      <c r="N81" s="297"/>
      <c r="O81" s="297"/>
    </row>
    <row r="82" spans="1:15" ht="12.75" customHeight="1">
      <c r="A82" s="63"/>
      <c r="B82" s="68" t="s">
        <v>579</v>
      </c>
      <c r="C82" s="65" t="s">
        <v>32</v>
      </c>
      <c r="D82" s="66">
        <v>8</v>
      </c>
      <c r="E82" s="299"/>
      <c r="F82" s="67">
        <f>D82*E82</f>
        <v>0</v>
      </c>
      <c r="G82" s="131"/>
      <c r="H82" s="297"/>
      <c r="I82" s="297"/>
      <c r="J82" s="297"/>
      <c r="K82" s="297"/>
      <c r="L82" s="297"/>
      <c r="M82" s="297"/>
      <c r="N82" s="297"/>
      <c r="O82" s="297"/>
    </row>
    <row r="83" spans="1:15" ht="12.75" customHeight="1">
      <c r="A83" s="63"/>
      <c r="B83" s="68"/>
      <c r="C83" s="65"/>
      <c r="D83" s="66"/>
      <c r="E83" s="299"/>
      <c r="F83" s="67"/>
      <c r="G83" s="131"/>
      <c r="H83" s="297"/>
      <c r="I83" s="297"/>
      <c r="J83" s="297"/>
      <c r="K83" s="297"/>
      <c r="L83" s="297"/>
      <c r="M83" s="297"/>
      <c r="N83" s="297"/>
      <c r="O83" s="297"/>
    </row>
    <row r="84" spans="1:15">
      <c r="B84" s="99" t="s">
        <v>580</v>
      </c>
      <c r="C84" s="149"/>
      <c r="D84" s="210"/>
      <c r="E84" s="181"/>
      <c r="F84" s="181"/>
      <c r="G84" s="193"/>
      <c r="H84" s="148"/>
      <c r="I84" s="148"/>
      <c r="J84" s="148"/>
      <c r="K84" s="148"/>
      <c r="L84" s="148"/>
      <c r="M84" s="148"/>
      <c r="N84" s="148"/>
      <c r="O84" s="148"/>
    </row>
    <row r="85" spans="1:15" ht="38">
      <c r="A85" s="226">
        <f>COUNT($A$4:A84)+1</f>
        <v>10</v>
      </c>
      <c r="B85" s="136" t="s">
        <v>835</v>
      </c>
      <c r="C85" s="149" t="s">
        <v>14</v>
      </c>
      <c r="D85" s="210">
        <v>1</v>
      </c>
      <c r="E85" s="181"/>
      <c r="F85" s="263">
        <f>D85*E85</f>
        <v>0</v>
      </c>
      <c r="G85" s="363"/>
      <c r="H85" s="193"/>
      <c r="I85" s="193"/>
      <c r="J85" s="193"/>
      <c r="K85" s="193"/>
      <c r="L85" s="193"/>
      <c r="M85" s="193"/>
      <c r="N85" s="193"/>
      <c r="O85" s="193"/>
    </row>
    <row r="86" spans="1:15" ht="12.75" customHeight="1">
      <c r="B86" s="136"/>
      <c r="C86" s="149"/>
      <c r="D86" s="210"/>
      <c r="E86" s="181"/>
      <c r="F86" s="263"/>
      <c r="G86" s="363"/>
      <c r="H86" s="193"/>
      <c r="I86" s="193"/>
      <c r="J86" s="193"/>
      <c r="K86" s="193"/>
      <c r="L86" s="193"/>
      <c r="M86" s="193"/>
      <c r="N86" s="193"/>
      <c r="O86" s="193"/>
    </row>
    <row r="87" spans="1:15" ht="63.35">
      <c r="A87" s="226">
        <f>COUNT($A$4:A86)+1</f>
        <v>11</v>
      </c>
      <c r="B87" s="136" t="s">
        <v>725</v>
      </c>
      <c r="C87" s="149" t="s">
        <v>14</v>
      </c>
      <c r="D87" s="210">
        <v>1</v>
      </c>
      <c r="E87" s="181"/>
      <c r="F87" s="263">
        <f>D87*E87</f>
        <v>0</v>
      </c>
      <c r="G87" s="363"/>
      <c r="H87" s="193"/>
      <c r="I87" s="193"/>
      <c r="J87" s="193"/>
      <c r="K87" s="193"/>
      <c r="L87" s="193"/>
      <c r="M87" s="193"/>
      <c r="N87" s="193"/>
      <c r="O87" s="193"/>
    </row>
    <row r="88" spans="1:15" ht="12.75" customHeight="1">
      <c r="B88" s="136"/>
      <c r="C88" s="149"/>
      <c r="D88" s="210"/>
      <c r="E88" s="181"/>
      <c r="F88" s="263"/>
      <c r="G88" s="363"/>
      <c r="H88" s="193"/>
      <c r="I88" s="193"/>
      <c r="J88" s="193"/>
      <c r="K88" s="193"/>
      <c r="L88" s="193"/>
      <c r="M88" s="193"/>
      <c r="N88" s="193"/>
      <c r="O88" s="193"/>
    </row>
    <row r="89" spans="1:15" ht="38">
      <c r="A89" s="226">
        <f>COUNT($A$4:A88)+1</f>
        <v>12</v>
      </c>
      <c r="B89" s="136" t="s">
        <v>784</v>
      </c>
      <c r="C89" s="149" t="s">
        <v>20</v>
      </c>
      <c r="D89" s="258">
        <v>3</v>
      </c>
      <c r="E89" s="258"/>
      <c r="F89" s="263">
        <f>SUM(F4:F87)*D89/100</f>
        <v>0</v>
      </c>
      <c r="G89" s="363"/>
      <c r="H89" s="193"/>
      <c r="I89" s="193"/>
      <c r="J89" s="193"/>
      <c r="K89" s="193"/>
      <c r="L89" s="193"/>
      <c r="M89" s="193"/>
      <c r="N89" s="193"/>
      <c r="O89" s="193"/>
    </row>
    <row r="90" spans="1:15" ht="12.75" customHeight="1">
      <c r="B90" s="193"/>
      <c r="C90" s="149"/>
      <c r="D90" s="258"/>
      <c r="E90" s="258"/>
      <c r="F90" s="263"/>
      <c r="G90" s="363"/>
      <c r="H90" s="193"/>
      <c r="I90" s="193"/>
      <c r="J90" s="193"/>
      <c r="K90" s="193"/>
      <c r="L90" s="193"/>
      <c r="M90" s="193"/>
      <c r="N90" s="193"/>
      <c r="O90" s="193"/>
    </row>
    <row r="91" spans="1:15" ht="38">
      <c r="A91" s="226">
        <f>COUNT($A$4:A90)+1</f>
        <v>13</v>
      </c>
      <c r="B91" s="136" t="s">
        <v>727</v>
      </c>
      <c r="C91" s="149" t="s">
        <v>20</v>
      </c>
      <c r="D91" s="258">
        <v>2</v>
      </c>
      <c r="E91" s="258"/>
      <c r="F91" s="263">
        <f>SUM(F4:F87)*D91/100</f>
        <v>0</v>
      </c>
      <c r="G91" s="363"/>
      <c r="H91" s="193"/>
      <c r="I91" s="193"/>
      <c r="J91" s="193"/>
      <c r="K91" s="193"/>
      <c r="L91" s="193"/>
      <c r="M91" s="193"/>
      <c r="N91" s="193"/>
      <c r="O91" s="193"/>
    </row>
    <row r="92" spans="1:15" ht="12.75" customHeight="1">
      <c r="B92" s="193"/>
      <c r="C92" s="149"/>
      <c r="D92" s="210"/>
      <c r="E92" s="249"/>
      <c r="F92" s="263"/>
      <c r="G92" s="193"/>
      <c r="H92" s="193"/>
      <c r="I92" s="193"/>
      <c r="J92" s="193"/>
      <c r="K92" s="193"/>
      <c r="L92" s="193"/>
      <c r="M92" s="193"/>
      <c r="N92" s="193"/>
      <c r="O92" s="193"/>
    </row>
    <row r="93" spans="1:15" ht="14" thickBot="1">
      <c r="A93" s="321"/>
      <c r="B93" s="321" t="str">
        <f>$B$1&amp;" skupaj:"</f>
        <v>Hlajenje s split napravami skupaj:</v>
      </c>
      <c r="C93" s="322"/>
      <c r="D93" s="323"/>
      <c r="E93" s="364" t="s">
        <v>30</v>
      </c>
      <c r="F93" s="325">
        <f>SUM(F4:F91)</f>
        <v>0</v>
      </c>
      <c r="G93" s="193"/>
      <c r="H93" s="193"/>
      <c r="I93" s="193"/>
      <c r="J93" s="193"/>
      <c r="K93" s="193"/>
      <c r="L93" s="193"/>
      <c r="M93" s="193"/>
      <c r="N93" s="193"/>
      <c r="O93" s="193"/>
    </row>
    <row r="94" spans="1:15" ht="12.75" customHeight="1" thickTop="1">
      <c r="B94" s="148"/>
      <c r="C94" s="149"/>
      <c r="D94" s="194"/>
      <c r="E94" s="194"/>
      <c r="F94" s="194"/>
      <c r="G94" s="193"/>
      <c r="H94" s="193"/>
      <c r="I94" s="193"/>
      <c r="J94" s="193"/>
      <c r="K94" s="193"/>
      <c r="L94" s="193"/>
      <c r="M94" s="193"/>
      <c r="N94" s="193"/>
      <c r="O94" s="193"/>
    </row>
    <row r="95" spans="1:15" ht="12.75" customHeight="1">
      <c r="B95" s="365"/>
      <c r="C95" s="366"/>
      <c r="D95" s="367"/>
      <c r="E95" s="368"/>
      <c r="F95" s="368"/>
      <c r="G95" s="193"/>
      <c r="H95" s="193"/>
      <c r="I95" s="193"/>
      <c r="J95" s="193"/>
      <c r="K95" s="193"/>
      <c r="L95" s="193"/>
      <c r="M95" s="193"/>
      <c r="N95" s="193"/>
      <c r="O95" s="193"/>
    </row>
    <row r="96" spans="1:15" ht="12.75" customHeight="1">
      <c r="B96" s="365"/>
      <c r="C96" s="366"/>
      <c r="D96" s="367"/>
      <c r="E96" s="368"/>
      <c r="F96" s="368"/>
      <c r="G96" s="193"/>
      <c r="H96" s="193"/>
      <c r="I96" s="193"/>
      <c r="J96" s="193"/>
      <c r="K96" s="193"/>
      <c r="L96" s="193"/>
      <c r="M96" s="193"/>
      <c r="N96" s="193"/>
      <c r="O96" s="193"/>
    </row>
    <row r="97" spans="2:15" ht="12.75" customHeight="1">
      <c r="B97" s="365"/>
      <c r="C97" s="366"/>
      <c r="D97" s="367"/>
      <c r="E97" s="368"/>
      <c r="F97" s="368"/>
      <c r="G97" s="193"/>
      <c r="H97" s="193"/>
      <c r="I97" s="193"/>
      <c r="J97" s="193"/>
      <c r="K97" s="193"/>
      <c r="L97" s="193"/>
      <c r="M97" s="193"/>
      <c r="N97" s="193"/>
      <c r="O97" s="193"/>
    </row>
    <row r="98" spans="2:15">
      <c r="B98" s="132"/>
      <c r="C98" s="122"/>
      <c r="D98" s="326"/>
      <c r="E98" s="133"/>
      <c r="F98" s="133"/>
    </row>
    <row r="99" spans="2:15">
      <c r="B99" s="132"/>
      <c r="C99" s="122"/>
      <c r="D99" s="326"/>
      <c r="E99" s="133"/>
      <c r="F99" s="133"/>
    </row>
    <row r="100" spans="2:15" ht="75.75" customHeight="1">
      <c r="B100" s="132"/>
      <c r="C100" s="122"/>
      <c r="D100" s="326"/>
      <c r="E100" s="133"/>
      <c r="F100" s="133"/>
    </row>
    <row r="101" spans="2:15">
      <c r="B101" s="132"/>
      <c r="C101" s="122"/>
      <c r="D101" s="326"/>
      <c r="E101" s="133"/>
      <c r="F101" s="133"/>
    </row>
    <row r="102" spans="2:15">
      <c r="B102" s="132"/>
      <c r="C102" s="122"/>
      <c r="D102" s="326"/>
      <c r="E102" s="133"/>
      <c r="F102" s="133"/>
    </row>
    <row r="103" spans="2:15" ht="36.75" customHeight="1">
      <c r="B103" s="132"/>
      <c r="C103" s="122"/>
      <c r="D103" s="326"/>
      <c r="E103" s="133"/>
      <c r="F103" s="133"/>
    </row>
    <row r="104" spans="2:15">
      <c r="B104" s="132"/>
      <c r="C104" s="122"/>
      <c r="D104" s="326"/>
      <c r="E104" s="133"/>
      <c r="F104" s="133"/>
    </row>
    <row r="105" spans="2:15">
      <c r="B105" s="132"/>
      <c r="C105" s="122"/>
      <c r="D105" s="326"/>
      <c r="E105" s="133"/>
      <c r="F105" s="133"/>
    </row>
    <row r="106" spans="2:15">
      <c r="B106" s="132"/>
      <c r="C106" s="122"/>
      <c r="D106" s="326"/>
      <c r="E106" s="133"/>
      <c r="F106" s="133"/>
    </row>
    <row r="107" spans="2:15">
      <c r="B107" s="132"/>
      <c r="C107" s="122"/>
      <c r="D107" s="326"/>
      <c r="E107" s="133"/>
      <c r="F107" s="133"/>
    </row>
    <row r="108" spans="2:15">
      <c r="B108" s="132"/>
      <c r="C108" s="122"/>
      <c r="D108" s="326"/>
      <c r="E108" s="133"/>
      <c r="F108" s="133"/>
    </row>
    <row r="109" spans="2:15">
      <c r="B109" s="132"/>
      <c r="C109" s="122"/>
      <c r="D109" s="326"/>
      <c r="E109" s="133"/>
      <c r="F109" s="133"/>
    </row>
    <row r="110" spans="2:15">
      <c r="B110" s="132"/>
      <c r="C110" s="122"/>
      <c r="D110" s="326"/>
      <c r="E110" s="133"/>
      <c r="F110" s="133"/>
    </row>
    <row r="111" spans="2:15">
      <c r="B111" s="132"/>
      <c r="C111" s="122"/>
      <c r="D111" s="326"/>
      <c r="E111" s="133"/>
      <c r="F111" s="133"/>
    </row>
    <row r="112" spans="2:15">
      <c r="B112" s="132"/>
      <c r="C112" s="122"/>
      <c r="D112" s="326"/>
      <c r="E112" s="133"/>
      <c r="F112" s="133"/>
    </row>
    <row r="113" spans="2:6">
      <c r="B113" s="132"/>
      <c r="C113" s="122"/>
      <c r="D113" s="326"/>
      <c r="E113" s="133"/>
      <c r="F113" s="133"/>
    </row>
    <row r="114" spans="2:6">
      <c r="B114" s="132"/>
      <c r="C114" s="122"/>
      <c r="D114" s="326"/>
      <c r="E114" s="133"/>
      <c r="F114" s="133"/>
    </row>
    <row r="115" spans="2:6">
      <c r="B115" s="132"/>
      <c r="C115" s="122"/>
      <c r="D115" s="326"/>
      <c r="E115" s="133"/>
      <c r="F115" s="133"/>
    </row>
    <row r="116" spans="2:6">
      <c r="B116" s="132"/>
      <c r="C116" s="122"/>
      <c r="D116" s="326"/>
      <c r="E116" s="133"/>
      <c r="F116" s="133"/>
    </row>
    <row r="117" spans="2:6">
      <c r="B117" s="132"/>
      <c r="C117" s="122"/>
      <c r="D117" s="326"/>
      <c r="E117" s="133"/>
      <c r="F117" s="133"/>
    </row>
    <row r="118" spans="2:6">
      <c r="B118" s="132"/>
      <c r="C118" s="122"/>
      <c r="D118" s="326"/>
      <c r="E118" s="133"/>
      <c r="F118" s="133"/>
    </row>
    <row r="119" spans="2:6">
      <c r="B119" s="132"/>
      <c r="C119" s="122"/>
      <c r="D119" s="326"/>
      <c r="E119" s="133"/>
      <c r="F119" s="133"/>
    </row>
    <row r="120" spans="2:6">
      <c r="B120" s="132"/>
      <c r="C120" s="122"/>
      <c r="D120" s="326"/>
      <c r="E120" s="133"/>
      <c r="F120" s="133"/>
    </row>
    <row r="121" spans="2:6">
      <c r="B121" s="132"/>
      <c r="C121" s="122"/>
      <c r="D121" s="326"/>
      <c r="E121" s="133"/>
      <c r="F121" s="133"/>
    </row>
    <row r="122" spans="2:6">
      <c r="B122" s="132"/>
      <c r="C122" s="122"/>
      <c r="D122" s="326"/>
      <c r="E122" s="133"/>
      <c r="F122" s="133"/>
    </row>
    <row r="123" spans="2:6">
      <c r="B123" s="132"/>
      <c r="C123" s="122"/>
      <c r="D123" s="326"/>
      <c r="E123" s="133"/>
      <c r="F123" s="133"/>
    </row>
    <row r="124" spans="2:6">
      <c r="B124" s="132"/>
      <c r="C124" s="122"/>
      <c r="D124" s="326"/>
      <c r="E124" s="133"/>
      <c r="F124" s="133"/>
    </row>
    <row r="125" spans="2:6">
      <c r="B125" s="132"/>
      <c r="C125" s="122"/>
      <c r="D125" s="326"/>
      <c r="E125" s="133"/>
      <c r="F125" s="133"/>
    </row>
    <row r="126" spans="2:6">
      <c r="B126" s="132"/>
      <c r="C126" s="122"/>
      <c r="D126" s="326"/>
      <c r="E126" s="133"/>
      <c r="F126" s="133"/>
    </row>
    <row r="127" spans="2:6">
      <c r="B127" s="132"/>
      <c r="C127" s="122"/>
      <c r="D127" s="326"/>
      <c r="E127" s="133"/>
      <c r="F127" s="133"/>
    </row>
    <row r="128" spans="2:6">
      <c r="B128" s="132"/>
      <c r="C128" s="122"/>
      <c r="D128" s="326"/>
      <c r="E128" s="133"/>
      <c r="F128" s="133"/>
    </row>
    <row r="129" spans="2:6">
      <c r="B129" s="132"/>
      <c r="C129" s="122"/>
      <c r="D129" s="326"/>
      <c r="E129" s="133"/>
      <c r="F129" s="133"/>
    </row>
    <row r="130" spans="2:6">
      <c r="B130" s="132"/>
      <c r="C130" s="122"/>
      <c r="D130" s="326"/>
      <c r="E130" s="133"/>
      <c r="F130" s="133"/>
    </row>
    <row r="131" spans="2:6">
      <c r="B131" s="132"/>
      <c r="C131" s="122"/>
      <c r="D131" s="326"/>
      <c r="E131" s="133"/>
      <c r="F131" s="133"/>
    </row>
    <row r="132" spans="2:6">
      <c r="B132" s="132"/>
      <c r="C132" s="122"/>
      <c r="D132" s="326"/>
      <c r="E132" s="133"/>
      <c r="F132" s="133"/>
    </row>
    <row r="133" spans="2:6">
      <c r="B133" s="132"/>
      <c r="C133" s="122"/>
      <c r="D133" s="326"/>
      <c r="E133" s="133"/>
      <c r="F133" s="133"/>
    </row>
    <row r="134" spans="2:6">
      <c r="B134" s="132"/>
      <c r="C134" s="122"/>
      <c r="D134" s="326"/>
      <c r="E134" s="133"/>
      <c r="F134" s="133"/>
    </row>
    <row r="135" spans="2:6">
      <c r="B135" s="132"/>
      <c r="C135" s="122"/>
      <c r="D135" s="326"/>
      <c r="E135" s="133"/>
      <c r="F135" s="133"/>
    </row>
    <row r="136" spans="2:6">
      <c r="B136" s="132"/>
      <c r="C136" s="122"/>
      <c r="D136" s="326"/>
      <c r="E136" s="133"/>
      <c r="F136" s="133"/>
    </row>
    <row r="137" spans="2:6">
      <c r="B137" s="132"/>
      <c r="C137" s="122"/>
      <c r="D137" s="326"/>
      <c r="E137" s="133"/>
      <c r="F137" s="133"/>
    </row>
    <row r="138" spans="2:6">
      <c r="B138" s="132"/>
      <c r="C138" s="122"/>
      <c r="D138" s="326"/>
      <c r="E138" s="133"/>
      <c r="F138" s="133"/>
    </row>
    <row r="139" spans="2:6">
      <c r="B139" s="132"/>
      <c r="C139" s="122"/>
      <c r="D139" s="326"/>
      <c r="E139" s="133"/>
      <c r="F139" s="133"/>
    </row>
    <row r="140" spans="2:6">
      <c r="B140" s="132"/>
      <c r="C140" s="122"/>
      <c r="D140" s="326"/>
      <c r="E140" s="133"/>
      <c r="F140" s="133"/>
    </row>
    <row r="141" spans="2:6">
      <c r="B141" s="132"/>
      <c r="C141" s="122"/>
      <c r="D141" s="326"/>
      <c r="E141" s="133"/>
      <c r="F141" s="133"/>
    </row>
    <row r="142" spans="2:6">
      <c r="B142" s="132"/>
      <c r="C142" s="122"/>
      <c r="D142" s="326"/>
      <c r="E142" s="133"/>
      <c r="F142" s="133"/>
    </row>
    <row r="143" spans="2:6">
      <c r="B143" s="132"/>
      <c r="C143" s="122"/>
      <c r="D143" s="326"/>
      <c r="E143" s="133"/>
      <c r="F143" s="133"/>
    </row>
    <row r="144" spans="2:6">
      <c r="B144" s="132"/>
      <c r="C144" s="122"/>
      <c r="D144" s="326"/>
      <c r="E144" s="133"/>
      <c r="F144" s="133"/>
    </row>
    <row r="145" spans="2:6">
      <c r="B145" s="132"/>
      <c r="C145" s="122"/>
      <c r="D145" s="326"/>
      <c r="E145" s="133"/>
      <c r="F145" s="133"/>
    </row>
    <row r="146" spans="2:6">
      <c r="B146" s="132"/>
      <c r="C146" s="122"/>
      <c r="D146" s="326"/>
      <c r="E146" s="133"/>
      <c r="F146" s="133"/>
    </row>
    <row r="147" spans="2:6">
      <c r="B147" s="132"/>
      <c r="C147" s="122"/>
      <c r="D147" s="326"/>
      <c r="E147" s="133"/>
      <c r="F147" s="133"/>
    </row>
    <row r="148" spans="2:6">
      <c r="B148" s="132"/>
      <c r="C148" s="122"/>
      <c r="D148" s="326"/>
      <c r="E148" s="133"/>
      <c r="F148" s="133"/>
    </row>
    <row r="149" spans="2:6">
      <c r="B149" s="132"/>
      <c r="C149" s="122"/>
      <c r="D149" s="326"/>
      <c r="E149" s="133"/>
      <c r="F149" s="133"/>
    </row>
    <row r="150" spans="2:6">
      <c r="B150" s="132"/>
      <c r="C150" s="122"/>
      <c r="D150" s="326"/>
      <c r="E150" s="133"/>
      <c r="F150" s="133"/>
    </row>
    <row r="151" spans="2:6">
      <c r="B151" s="132"/>
      <c r="C151" s="122"/>
      <c r="D151" s="326"/>
      <c r="E151" s="133"/>
      <c r="F151" s="133"/>
    </row>
    <row r="152" spans="2:6">
      <c r="B152" s="132"/>
      <c r="C152" s="122"/>
      <c r="D152" s="326"/>
      <c r="E152" s="133"/>
      <c r="F152" s="133"/>
    </row>
    <row r="153" spans="2:6">
      <c r="B153" s="132"/>
      <c r="C153" s="122"/>
      <c r="D153" s="326"/>
      <c r="E153" s="133"/>
      <c r="F153" s="133"/>
    </row>
    <row r="154" spans="2:6">
      <c r="B154" s="132"/>
      <c r="C154" s="122"/>
      <c r="D154" s="326"/>
      <c r="E154" s="133"/>
      <c r="F154" s="133"/>
    </row>
    <row r="155" spans="2:6">
      <c r="B155" s="132"/>
      <c r="C155" s="122"/>
      <c r="D155" s="326"/>
      <c r="E155" s="133"/>
      <c r="F155" s="133"/>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77C98-DEE7-4445-B776-CE4168266BA7}">
  <sheetPr>
    <tabColor theme="9" tint="0.79998168889431442"/>
  </sheetPr>
  <dimension ref="A1:K239"/>
  <sheetViews>
    <sheetView view="pageBreakPreview" topLeftCell="A32" zoomScaleNormal="100" zoomScaleSheetLayoutView="100" workbookViewId="0">
      <selection activeCell="E37" sqref="E37:E224"/>
    </sheetView>
  </sheetViews>
  <sheetFormatPr defaultColWidth="9.1171875" defaultRowHeight="13.7"/>
  <cols>
    <col min="1" max="1" width="5.1171875" style="70" customWidth="1"/>
    <col min="2" max="2" width="45.41015625" style="70" customWidth="1"/>
    <col min="3" max="3" width="4.703125" style="77" customWidth="1"/>
    <col min="4" max="4" width="8.41015625" style="70" customWidth="1"/>
    <col min="5" max="5" width="11.1171875" style="78" customWidth="1"/>
    <col min="6" max="6" width="13.87890625" style="78" customWidth="1"/>
    <col min="7" max="8" width="9.1171875" style="70"/>
    <col min="9" max="9" width="22.703125" style="70" customWidth="1"/>
    <col min="10" max="16384" width="9.1171875" style="70"/>
  </cols>
  <sheetData>
    <row r="1" spans="1:7" ht="12" customHeight="1">
      <c r="A1" s="79" t="s">
        <v>89</v>
      </c>
      <c r="B1" s="122" t="s">
        <v>581</v>
      </c>
      <c r="C1" s="256"/>
      <c r="D1" s="124"/>
      <c r="E1" s="194"/>
      <c r="F1" s="194"/>
      <c r="G1" s="148"/>
    </row>
    <row r="2" spans="1:7" ht="12" customHeight="1">
      <c r="A2" s="148"/>
      <c r="B2" s="148"/>
      <c r="C2" s="149"/>
      <c r="D2" s="194"/>
      <c r="E2" s="194"/>
      <c r="F2" s="194"/>
      <c r="G2" s="148"/>
    </row>
    <row r="3" spans="1:7" ht="25.35">
      <c r="A3" s="259" t="s">
        <v>19</v>
      </c>
      <c r="B3" s="198" t="s">
        <v>8</v>
      </c>
      <c r="C3" s="260" t="s">
        <v>6</v>
      </c>
      <c r="D3" s="369" t="s">
        <v>9</v>
      </c>
      <c r="E3" s="261" t="s">
        <v>10</v>
      </c>
      <c r="F3" s="261" t="s">
        <v>29</v>
      </c>
      <c r="G3" s="148"/>
    </row>
    <row r="4" spans="1:7" ht="12" customHeight="1">
      <c r="A4" s="370"/>
      <c r="B4" s="265"/>
      <c r="C4" s="149"/>
      <c r="D4" s="326"/>
      <c r="E4" s="258"/>
      <c r="F4" s="194"/>
      <c r="G4" s="148"/>
    </row>
    <row r="5" spans="1:7" s="371" customFormat="1" ht="38.25" customHeight="1">
      <c r="A5" s="226">
        <f>COUNT($A$1:A4)+1</f>
        <v>1</v>
      </c>
      <c r="B5" s="136" t="s">
        <v>881</v>
      </c>
      <c r="C5" s="149"/>
      <c r="D5" s="210"/>
      <c r="E5" s="258"/>
      <c r="F5" s="194"/>
      <c r="G5" s="332"/>
    </row>
    <row r="6" spans="1:7" s="371" customFormat="1" ht="114">
      <c r="A6" s="226"/>
      <c r="B6" s="264" t="s">
        <v>582</v>
      </c>
      <c r="C6" s="149"/>
      <c r="D6" s="210"/>
      <c r="E6" s="258"/>
      <c r="F6" s="194"/>
      <c r="G6" s="332"/>
    </row>
    <row r="7" spans="1:7" s="371" customFormat="1" ht="50.7">
      <c r="A7" s="226"/>
      <c r="B7" s="264" t="s">
        <v>583</v>
      </c>
      <c r="C7" s="149"/>
      <c r="D7" s="210"/>
      <c r="E7" s="258"/>
      <c r="F7" s="194"/>
      <c r="G7" s="332"/>
    </row>
    <row r="8" spans="1:7" s="371" customFormat="1">
      <c r="A8" s="226"/>
      <c r="B8" s="264" t="s">
        <v>584</v>
      </c>
      <c r="C8" s="149"/>
      <c r="D8" s="210"/>
      <c r="E8" s="258"/>
      <c r="F8" s="194"/>
      <c r="G8" s="332"/>
    </row>
    <row r="9" spans="1:7" s="371" customFormat="1">
      <c r="A9" s="226"/>
      <c r="B9" s="372" t="s">
        <v>585</v>
      </c>
      <c r="C9" s="149"/>
      <c r="D9" s="210"/>
      <c r="E9" s="258"/>
      <c r="F9" s="194"/>
      <c r="G9" s="332"/>
    </row>
    <row r="10" spans="1:7" s="371" customFormat="1" ht="50.7">
      <c r="A10" s="226"/>
      <c r="B10" s="264" t="s">
        <v>586</v>
      </c>
      <c r="C10" s="149"/>
      <c r="D10" s="210"/>
      <c r="E10" s="258"/>
      <c r="F10" s="194"/>
      <c r="G10" s="332"/>
    </row>
    <row r="11" spans="1:7" s="371" customFormat="1" ht="63.35">
      <c r="A11" s="226"/>
      <c r="B11" s="373" t="s">
        <v>587</v>
      </c>
      <c r="C11" s="149"/>
      <c r="D11" s="210"/>
      <c r="E11" s="258"/>
      <c r="F11" s="194"/>
      <c r="G11" s="332"/>
    </row>
    <row r="12" spans="1:7" s="371" customFormat="1" ht="76">
      <c r="A12" s="226"/>
      <c r="B12" s="374" t="s">
        <v>588</v>
      </c>
      <c r="C12" s="149"/>
      <c r="D12" s="210"/>
      <c r="E12" s="258"/>
      <c r="F12" s="194"/>
      <c r="G12" s="332"/>
    </row>
    <row r="13" spans="1:7" s="148" customFormat="1" ht="164.7">
      <c r="B13" s="264" t="s">
        <v>589</v>
      </c>
    </row>
    <row r="14" spans="1:7" s="148" customFormat="1" ht="309.75" customHeight="1">
      <c r="B14" s="374" t="s">
        <v>590</v>
      </c>
    </row>
    <row r="15" spans="1:7" s="148" customFormat="1" ht="304">
      <c r="B15" s="264" t="s">
        <v>591</v>
      </c>
    </row>
    <row r="16" spans="1:7" s="148" customFormat="1" ht="329.35">
      <c r="B16" s="264" t="s">
        <v>592</v>
      </c>
    </row>
    <row r="17" spans="1:7" s="148" customFormat="1" ht="114">
      <c r="B17" s="264" t="s">
        <v>593</v>
      </c>
    </row>
    <row r="18" spans="1:7" s="148" customFormat="1" ht="240.7">
      <c r="B18" s="264" t="s">
        <v>594</v>
      </c>
    </row>
    <row r="19" spans="1:7" s="371" customFormat="1" ht="304">
      <c r="A19" s="226"/>
      <c r="B19" s="264" t="s">
        <v>595</v>
      </c>
      <c r="C19" s="149"/>
      <c r="D19" s="210"/>
      <c r="E19" s="258"/>
      <c r="F19" s="194"/>
      <c r="G19" s="332"/>
    </row>
    <row r="20" spans="1:7" ht="50.7">
      <c r="B20" s="264" t="s">
        <v>596</v>
      </c>
    </row>
    <row r="21" spans="1:7" s="148" customFormat="1" ht="28.5" customHeight="1">
      <c r="B21" s="374" t="s">
        <v>597</v>
      </c>
    </row>
    <row r="22" spans="1:7" s="371" customFormat="1" ht="76">
      <c r="A22" s="226"/>
      <c r="B22" s="264" t="s">
        <v>598</v>
      </c>
      <c r="C22" s="149"/>
      <c r="D22" s="210"/>
      <c r="E22" s="258"/>
      <c r="F22" s="194"/>
      <c r="G22" s="332"/>
    </row>
    <row r="23" spans="1:7" s="371" customFormat="1">
      <c r="A23" s="226"/>
      <c r="B23" s="264"/>
      <c r="C23" s="149"/>
      <c r="D23" s="210"/>
      <c r="E23" s="258"/>
      <c r="F23" s="194"/>
      <c r="G23" s="332"/>
    </row>
    <row r="24" spans="1:7" s="371" customFormat="1">
      <c r="A24" s="226"/>
      <c r="B24" s="372" t="s">
        <v>599</v>
      </c>
      <c r="C24" s="149"/>
      <c r="D24" s="210"/>
      <c r="E24" s="258"/>
      <c r="F24" s="194"/>
      <c r="G24" s="332"/>
    </row>
    <row r="25" spans="1:7" s="371" customFormat="1" ht="50.7">
      <c r="A25" s="226"/>
      <c r="B25" s="264" t="s">
        <v>600</v>
      </c>
      <c r="C25" s="149"/>
      <c r="D25" s="210"/>
      <c r="E25" s="258"/>
      <c r="F25" s="194"/>
      <c r="G25" s="332"/>
    </row>
    <row r="26" spans="1:7" s="371" customFormat="1" ht="76">
      <c r="A26" s="226"/>
      <c r="B26" s="373" t="s">
        <v>588</v>
      </c>
      <c r="C26" s="149"/>
      <c r="D26" s="210"/>
      <c r="E26" s="258"/>
      <c r="F26" s="194"/>
      <c r="G26" s="332"/>
    </row>
    <row r="27" spans="1:7" s="371" customFormat="1">
      <c r="A27" s="226"/>
      <c r="B27" s="264" t="s">
        <v>601</v>
      </c>
      <c r="C27" s="149"/>
      <c r="D27" s="210"/>
      <c r="E27" s="258"/>
      <c r="F27" s="194"/>
      <c r="G27" s="332"/>
    </row>
    <row r="28" spans="1:7" s="371" customFormat="1" ht="63.35">
      <c r="A28" s="226"/>
      <c r="B28" s="373" t="s">
        <v>602</v>
      </c>
      <c r="C28" s="149"/>
      <c r="D28" s="210"/>
      <c r="E28" s="258"/>
      <c r="F28" s="194"/>
      <c r="G28" s="332"/>
    </row>
    <row r="29" spans="1:7" s="371" customFormat="1" ht="164.7">
      <c r="A29" s="226"/>
      <c r="B29" s="264" t="s">
        <v>603</v>
      </c>
      <c r="C29" s="149"/>
      <c r="D29" s="210"/>
      <c r="E29" s="258"/>
      <c r="F29" s="194"/>
      <c r="G29" s="332"/>
    </row>
    <row r="30" spans="1:7" s="371" customFormat="1" ht="88.7">
      <c r="A30" s="226"/>
      <c r="B30" s="264" t="s">
        <v>604</v>
      </c>
      <c r="C30" s="149"/>
      <c r="D30" s="210"/>
      <c r="E30" s="258"/>
      <c r="F30" s="194"/>
      <c r="G30" s="332"/>
    </row>
    <row r="31" spans="1:7" s="371" customFormat="1" ht="76">
      <c r="A31" s="226"/>
      <c r="B31" s="264" t="s">
        <v>588</v>
      </c>
      <c r="C31" s="149"/>
      <c r="D31" s="210"/>
      <c r="E31" s="258"/>
      <c r="F31" s="194"/>
      <c r="G31" s="332"/>
    </row>
    <row r="32" spans="1:7" s="371" customFormat="1" ht="38">
      <c r="A32" s="226"/>
      <c r="B32" s="264" t="s">
        <v>605</v>
      </c>
      <c r="C32" s="149"/>
      <c r="D32" s="210"/>
      <c r="E32" s="258"/>
      <c r="F32" s="194"/>
      <c r="G32" s="332"/>
    </row>
    <row r="33" spans="1:11" s="371" customFormat="1" ht="38">
      <c r="A33" s="226"/>
      <c r="B33" s="264" t="s">
        <v>606</v>
      </c>
      <c r="C33" s="149"/>
      <c r="D33" s="210"/>
      <c r="E33" s="258"/>
      <c r="F33" s="194"/>
      <c r="G33" s="332"/>
    </row>
    <row r="34" spans="1:11" s="371" customFormat="1" ht="38">
      <c r="A34" s="226"/>
      <c r="B34" s="264" t="s">
        <v>607</v>
      </c>
      <c r="C34" s="149"/>
      <c r="D34" s="210"/>
      <c r="E34" s="258"/>
      <c r="F34" s="194"/>
      <c r="G34" s="332"/>
    </row>
    <row r="35" spans="1:11" s="371" customFormat="1">
      <c r="A35" s="226"/>
      <c r="B35" s="264" t="s">
        <v>608</v>
      </c>
      <c r="C35" s="149"/>
      <c r="D35" s="210"/>
      <c r="E35" s="258"/>
      <c r="F35" s="194"/>
      <c r="G35" s="332"/>
    </row>
    <row r="36" spans="1:11" s="371" customFormat="1" ht="12" customHeight="1">
      <c r="A36" s="226"/>
      <c r="B36" s="264" t="s">
        <v>609</v>
      </c>
      <c r="C36" s="149"/>
      <c r="D36" s="210"/>
      <c r="E36" s="181"/>
      <c r="F36" s="263"/>
      <c r="G36" s="332"/>
    </row>
    <row r="37" spans="1:11" s="371" customFormat="1" ht="38">
      <c r="A37" s="226"/>
      <c r="B37" s="266" t="s">
        <v>610</v>
      </c>
      <c r="C37" s="149" t="s">
        <v>14</v>
      </c>
      <c r="D37" s="210">
        <v>1</v>
      </c>
      <c r="E37" s="181"/>
      <c r="F37" s="263">
        <f>D37*E37</f>
        <v>0</v>
      </c>
      <c r="G37" s="332"/>
    </row>
    <row r="39" spans="1:11" s="378" customFormat="1" ht="38">
      <c r="A39" s="63">
        <f>COUNT($A$4:A38)+1</f>
        <v>2</v>
      </c>
      <c r="B39" s="64" t="s">
        <v>882</v>
      </c>
      <c r="C39" s="65"/>
      <c r="D39" s="66"/>
      <c r="E39" s="375"/>
      <c r="F39" s="376"/>
      <c r="G39" s="377"/>
      <c r="H39" s="377"/>
      <c r="I39" s="377"/>
      <c r="J39" s="377"/>
      <c r="K39" s="377"/>
    </row>
    <row r="40" spans="1:11" s="371" customFormat="1" ht="114">
      <c r="A40" s="226"/>
      <c r="B40" s="264" t="s">
        <v>611</v>
      </c>
      <c r="C40" s="149"/>
      <c r="D40" s="210"/>
      <c r="E40" s="258"/>
      <c r="F40" s="194"/>
      <c r="G40" s="332"/>
    </row>
    <row r="41" spans="1:11" s="371" customFormat="1" ht="50.7">
      <c r="A41" s="226"/>
      <c r="B41" s="264" t="s">
        <v>583</v>
      </c>
      <c r="C41" s="149"/>
      <c r="D41" s="210"/>
      <c r="E41" s="258"/>
      <c r="F41" s="194"/>
      <c r="G41" s="332"/>
    </row>
    <row r="42" spans="1:11" s="371" customFormat="1">
      <c r="A42" s="226"/>
      <c r="B42" s="264" t="s">
        <v>584</v>
      </c>
      <c r="C42" s="149"/>
      <c r="D42" s="210"/>
      <c r="E42" s="258"/>
      <c r="F42" s="194"/>
      <c r="G42" s="332"/>
    </row>
    <row r="43" spans="1:11" s="371" customFormat="1">
      <c r="A43" s="226"/>
      <c r="B43" s="372" t="s">
        <v>585</v>
      </c>
      <c r="C43" s="149"/>
      <c r="D43" s="210"/>
      <c r="E43" s="258"/>
      <c r="F43" s="194"/>
      <c r="G43" s="332"/>
    </row>
    <row r="44" spans="1:11" s="371" customFormat="1" ht="50.7">
      <c r="A44" s="226"/>
      <c r="B44" s="264" t="s">
        <v>612</v>
      </c>
      <c r="C44" s="149"/>
      <c r="D44" s="210"/>
      <c r="E44" s="258"/>
      <c r="F44" s="194"/>
      <c r="G44" s="332"/>
    </row>
    <row r="45" spans="1:11" s="371" customFormat="1" ht="63.35">
      <c r="A45" s="226"/>
      <c r="B45" s="373" t="s">
        <v>587</v>
      </c>
      <c r="C45" s="149"/>
      <c r="D45" s="210"/>
      <c r="E45" s="258"/>
      <c r="F45" s="194"/>
      <c r="G45" s="332"/>
    </row>
    <row r="46" spans="1:11" s="371" customFormat="1" ht="76">
      <c r="A46" s="226"/>
      <c r="B46" s="374" t="s">
        <v>588</v>
      </c>
      <c r="C46" s="149"/>
      <c r="D46" s="210"/>
      <c r="E46" s="258"/>
      <c r="F46" s="194"/>
      <c r="G46" s="332"/>
    </row>
    <row r="47" spans="1:11" s="148" customFormat="1" ht="291.35000000000002">
      <c r="B47" s="264" t="s">
        <v>613</v>
      </c>
    </row>
    <row r="48" spans="1:11" s="148" customFormat="1" ht="309.75" customHeight="1">
      <c r="B48" s="374" t="s">
        <v>590</v>
      </c>
    </row>
    <row r="49" spans="1:7" s="148" customFormat="1" ht="164.7">
      <c r="B49" s="264" t="s">
        <v>614</v>
      </c>
    </row>
    <row r="50" spans="1:7" s="148" customFormat="1" ht="278.7">
      <c r="B50" s="264" t="s">
        <v>615</v>
      </c>
    </row>
    <row r="51" spans="1:7" s="148" customFormat="1" ht="278.7">
      <c r="B51" s="264" t="s">
        <v>616</v>
      </c>
    </row>
    <row r="52" spans="1:7" s="148" customFormat="1" ht="202.7">
      <c r="B52" s="264" t="s">
        <v>617</v>
      </c>
    </row>
    <row r="53" spans="1:7" s="371" customFormat="1" ht="278.7">
      <c r="A53" s="226"/>
      <c r="B53" s="264" t="s">
        <v>618</v>
      </c>
      <c r="C53" s="149"/>
      <c r="D53" s="210"/>
      <c r="E53" s="258"/>
      <c r="F53" s="194"/>
      <c r="G53" s="332"/>
    </row>
    <row r="54" spans="1:7" ht="63.35">
      <c r="B54" s="264" t="s">
        <v>619</v>
      </c>
    </row>
    <row r="55" spans="1:7" s="148" customFormat="1" ht="76">
      <c r="B55" s="374" t="s">
        <v>620</v>
      </c>
    </row>
    <row r="56" spans="1:7" s="371" customFormat="1">
      <c r="A56" s="226"/>
      <c r="B56" s="264"/>
      <c r="C56" s="149"/>
      <c r="D56" s="210"/>
      <c r="E56" s="258"/>
      <c r="F56" s="194"/>
      <c r="G56" s="332"/>
    </row>
    <row r="57" spans="1:7" s="371" customFormat="1">
      <c r="A57" s="226"/>
      <c r="B57" s="372" t="s">
        <v>599</v>
      </c>
      <c r="C57" s="149"/>
      <c r="D57" s="210"/>
      <c r="E57" s="258"/>
      <c r="F57" s="194"/>
      <c r="G57" s="332"/>
    </row>
    <row r="58" spans="1:7" s="371" customFormat="1" ht="50.7">
      <c r="A58" s="226"/>
      <c r="B58" s="264" t="s">
        <v>600</v>
      </c>
      <c r="C58" s="149"/>
      <c r="D58" s="210"/>
      <c r="E58" s="258"/>
      <c r="F58" s="194"/>
      <c r="G58" s="332"/>
    </row>
    <row r="59" spans="1:7" s="371" customFormat="1" ht="76">
      <c r="A59" s="226"/>
      <c r="B59" s="373" t="s">
        <v>588</v>
      </c>
      <c r="C59" s="149"/>
      <c r="D59" s="210"/>
      <c r="E59" s="258"/>
      <c r="F59" s="194"/>
      <c r="G59" s="332"/>
    </row>
    <row r="60" spans="1:7" s="371" customFormat="1" ht="63.35">
      <c r="A60" s="226"/>
      <c r="B60" s="264" t="s">
        <v>621</v>
      </c>
      <c r="C60" s="149"/>
      <c r="D60" s="210"/>
      <c r="E60" s="258"/>
      <c r="F60" s="194"/>
      <c r="G60" s="332"/>
    </row>
    <row r="61" spans="1:7" s="371" customFormat="1">
      <c r="A61" s="226"/>
      <c r="B61" s="373" t="s">
        <v>601</v>
      </c>
      <c r="C61" s="149"/>
      <c r="D61" s="210"/>
      <c r="E61" s="258"/>
      <c r="F61" s="194"/>
      <c r="G61" s="332"/>
    </row>
    <row r="62" spans="1:7" s="371" customFormat="1" ht="253.35">
      <c r="A62" s="226"/>
      <c r="B62" s="264" t="s">
        <v>622</v>
      </c>
      <c r="C62" s="149"/>
      <c r="D62" s="210"/>
      <c r="E62" s="258"/>
      <c r="F62" s="194"/>
      <c r="G62" s="332"/>
    </row>
    <row r="63" spans="1:7" s="371" customFormat="1" ht="76">
      <c r="A63" s="226"/>
      <c r="B63" s="264" t="s">
        <v>588</v>
      </c>
      <c r="C63" s="149"/>
      <c r="D63" s="210"/>
      <c r="E63" s="258"/>
      <c r="F63" s="194"/>
      <c r="G63" s="332"/>
    </row>
    <row r="64" spans="1:7" s="371" customFormat="1" ht="38">
      <c r="A64" s="226"/>
      <c r="B64" s="264" t="s">
        <v>605</v>
      </c>
      <c r="C64" s="149"/>
      <c r="D64" s="210"/>
      <c r="E64" s="258"/>
      <c r="F64" s="194"/>
      <c r="G64" s="332"/>
    </row>
    <row r="65" spans="1:9" s="371" customFormat="1" ht="38">
      <c r="A65" s="226"/>
      <c r="B65" s="264" t="s">
        <v>606</v>
      </c>
      <c r="C65" s="149"/>
      <c r="D65" s="210"/>
      <c r="E65" s="258"/>
      <c r="F65" s="194"/>
      <c r="G65" s="332"/>
    </row>
    <row r="66" spans="1:9" s="371" customFormat="1" ht="38">
      <c r="A66" s="226"/>
      <c r="B66" s="264" t="s">
        <v>607</v>
      </c>
      <c r="C66" s="149"/>
      <c r="D66" s="210"/>
      <c r="E66" s="258"/>
      <c r="F66" s="194"/>
      <c r="G66" s="332"/>
    </row>
    <row r="67" spans="1:9" s="371" customFormat="1">
      <c r="A67" s="226"/>
      <c r="B67" s="264" t="s">
        <v>608</v>
      </c>
      <c r="C67" s="149"/>
      <c r="D67" s="210"/>
      <c r="E67" s="258"/>
      <c r="F67" s="194"/>
      <c r="G67" s="332"/>
    </row>
    <row r="68" spans="1:9" s="371" customFormat="1" ht="12" customHeight="1">
      <c r="A68" s="226"/>
      <c r="B68" s="264" t="s">
        <v>609</v>
      </c>
      <c r="C68" s="149"/>
      <c r="D68" s="210"/>
      <c r="E68" s="181"/>
      <c r="F68" s="263"/>
      <c r="G68" s="332"/>
    </row>
    <row r="69" spans="1:9" s="371" customFormat="1" ht="38">
      <c r="A69" s="226"/>
      <c r="B69" s="266" t="s">
        <v>623</v>
      </c>
      <c r="C69" s="149" t="s">
        <v>14</v>
      </c>
      <c r="D69" s="210">
        <v>1</v>
      </c>
      <c r="E69" s="181"/>
      <c r="F69" s="263">
        <f>D69*E69</f>
        <v>0</v>
      </c>
      <c r="G69" s="332"/>
    </row>
    <row r="70" spans="1:9" ht="12" customHeight="1">
      <c r="A70" s="156"/>
      <c r="B70" s="157"/>
      <c r="C70" s="117"/>
      <c r="D70" s="158"/>
      <c r="E70" s="375"/>
      <c r="F70" s="376"/>
    </row>
    <row r="71" spans="1:9" ht="63.35">
      <c r="A71" s="226">
        <f>COUNT($A$1:A70)+1</f>
        <v>3</v>
      </c>
      <c r="B71" s="136" t="s">
        <v>883</v>
      </c>
      <c r="C71" s="149"/>
      <c r="D71" s="210"/>
      <c r="E71" s="258"/>
      <c r="F71" s="194"/>
      <c r="G71" s="148"/>
    </row>
    <row r="72" spans="1:9" ht="12.75" customHeight="1">
      <c r="A72" s="226"/>
      <c r="B72" s="273" t="s">
        <v>624</v>
      </c>
      <c r="C72" s="149" t="s">
        <v>358</v>
      </c>
      <c r="D72" s="210">
        <v>46</v>
      </c>
      <c r="E72" s="181"/>
      <c r="F72" s="263">
        <f>D72*E72</f>
        <v>0</v>
      </c>
      <c r="G72" s="148"/>
      <c r="H72" s="148"/>
      <c r="I72" s="148"/>
    </row>
    <row r="73" spans="1:9" ht="12.75" customHeight="1">
      <c r="A73" s="226"/>
      <c r="B73" s="273" t="s">
        <v>625</v>
      </c>
      <c r="C73" s="149" t="s">
        <v>358</v>
      </c>
      <c r="D73" s="210">
        <v>365</v>
      </c>
      <c r="E73" s="181"/>
      <c r="F73" s="263">
        <f>D73*E73</f>
        <v>0</v>
      </c>
      <c r="G73" s="148"/>
      <c r="H73" s="148"/>
      <c r="I73" s="148"/>
    </row>
    <row r="74" spans="1:9" ht="12.75" customHeight="1">
      <c r="A74" s="226"/>
      <c r="B74" s="273" t="s">
        <v>626</v>
      </c>
      <c r="C74" s="149" t="s">
        <v>358</v>
      </c>
      <c r="D74" s="210">
        <v>315</v>
      </c>
      <c r="E74" s="181"/>
      <c r="F74" s="263">
        <f>D74*E74</f>
        <v>0</v>
      </c>
      <c r="G74" s="148"/>
      <c r="H74" s="148"/>
      <c r="I74" s="148"/>
    </row>
    <row r="75" spans="1:9" ht="25.5" customHeight="1">
      <c r="A75" s="63"/>
      <c r="B75" s="225" t="s">
        <v>627</v>
      </c>
      <c r="C75" s="65" t="s">
        <v>358</v>
      </c>
      <c r="D75" s="66">
        <v>88</v>
      </c>
      <c r="E75" s="181"/>
      <c r="F75" s="67">
        <f>D75*E75</f>
        <v>0</v>
      </c>
      <c r="G75" s="148"/>
      <c r="H75" s="148"/>
      <c r="I75" s="148"/>
    </row>
    <row r="76" spans="1:9" ht="12.75" customHeight="1">
      <c r="A76" s="226"/>
      <c r="B76" s="136"/>
      <c r="C76" s="149"/>
      <c r="D76" s="210"/>
      <c r="E76" s="181"/>
      <c r="F76" s="263"/>
      <c r="G76" s="148"/>
    </row>
    <row r="77" spans="1:9" ht="76">
      <c r="A77" s="226">
        <f>COUNT($A$1:A76)+1</f>
        <v>4</v>
      </c>
      <c r="B77" s="136" t="s">
        <v>884</v>
      </c>
      <c r="C77" s="149"/>
      <c r="D77" s="220"/>
      <c r="E77" s="258"/>
      <c r="F77" s="194"/>
      <c r="G77" s="148"/>
    </row>
    <row r="78" spans="1:9" ht="12" customHeight="1">
      <c r="A78" s="226"/>
      <c r="B78" s="273" t="s">
        <v>4</v>
      </c>
      <c r="C78" s="149" t="s">
        <v>7</v>
      </c>
      <c r="D78" s="178">
        <v>125</v>
      </c>
      <c r="E78" s="181"/>
      <c r="F78" s="263">
        <f t="shared" ref="F78:F86" si="0">D78*E78</f>
        <v>0</v>
      </c>
      <c r="G78" s="148"/>
      <c r="H78" s="148"/>
      <c r="I78" s="148"/>
    </row>
    <row r="79" spans="1:9" ht="12" customHeight="1">
      <c r="A79" s="226"/>
      <c r="B79" s="273" t="s">
        <v>273</v>
      </c>
      <c r="C79" s="149" t="s">
        <v>7</v>
      </c>
      <c r="D79" s="178">
        <v>135</v>
      </c>
      <c r="E79" s="181"/>
      <c r="F79" s="263">
        <f t="shared" si="0"/>
        <v>0</v>
      </c>
      <c r="G79" s="148"/>
      <c r="H79" s="148"/>
      <c r="I79" s="148"/>
    </row>
    <row r="80" spans="1:9" ht="12" customHeight="1">
      <c r="A80" s="226"/>
      <c r="B80" s="273" t="s">
        <v>628</v>
      </c>
      <c r="C80" s="149" t="s">
        <v>7</v>
      </c>
      <c r="D80" s="178">
        <v>8</v>
      </c>
      <c r="E80" s="181"/>
      <c r="F80" s="263">
        <f t="shared" si="0"/>
        <v>0</v>
      </c>
      <c r="G80" s="148"/>
      <c r="H80" s="148"/>
      <c r="I80" s="148"/>
    </row>
    <row r="81" spans="1:9" ht="12" customHeight="1">
      <c r="A81" s="226"/>
      <c r="B81" s="273" t="s">
        <v>629</v>
      </c>
      <c r="C81" s="149" t="s">
        <v>7</v>
      </c>
      <c r="D81" s="178">
        <v>95</v>
      </c>
      <c r="E81" s="181"/>
      <c r="F81" s="263">
        <f t="shared" si="0"/>
        <v>0</v>
      </c>
      <c r="G81" s="148"/>
      <c r="H81" s="148"/>
      <c r="I81" s="148"/>
    </row>
    <row r="82" spans="1:9" ht="12" customHeight="1">
      <c r="A82" s="226"/>
      <c r="B82" s="273" t="s">
        <v>630</v>
      </c>
      <c r="C82" s="149" t="s">
        <v>7</v>
      </c>
      <c r="D82" s="178">
        <v>90</v>
      </c>
      <c r="E82" s="181"/>
      <c r="F82" s="263">
        <f t="shared" si="0"/>
        <v>0</v>
      </c>
      <c r="G82" s="148"/>
      <c r="H82" s="148"/>
      <c r="I82" s="148"/>
    </row>
    <row r="83" spans="1:9" ht="12" customHeight="1">
      <c r="A83" s="226"/>
      <c r="B83" s="273" t="s">
        <v>631</v>
      </c>
      <c r="C83" s="149" t="s">
        <v>7</v>
      </c>
      <c r="D83" s="178">
        <v>20</v>
      </c>
      <c r="E83" s="181"/>
      <c r="F83" s="263">
        <f t="shared" si="0"/>
        <v>0</v>
      </c>
      <c r="G83" s="148"/>
      <c r="H83" s="148"/>
      <c r="I83" s="148"/>
    </row>
    <row r="84" spans="1:9" ht="12" customHeight="1">
      <c r="A84" s="226"/>
      <c r="B84" s="273" t="s">
        <v>632</v>
      </c>
      <c r="C84" s="149" t="s">
        <v>7</v>
      </c>
      <c r="D84" s="178">
        <v>25</v>
      </c>
      <c r="E84" s="181"/>
      <c r="F84" s="263">
        <f t="shared" si="0"/>
        <v>0</v>
      </c>
      <c r="G84" s="148"/>
      <c r="H84" s="148"/>
      <c r="I84" s="148"/>
    </row>
    <row r="85" spans="1:9" ht="12" customHeight="1">
      <c r="A85" s="226"/>
      <c r="B85" s="273" t="s">
        <v>633</v>
      </c>
      <c r="C85" s="149" t="s">
        <v>7</v>
      </c>
      <c r="D85" s="178">
        <v>15</v>
      </c>
      <c r="E85" s="181"/>
      <c r="F85" s="263">
        <f t="shared" si="0"/>
        <v>0</v>
      </c>
      <c r="G85" s="148"/>
      <c r="H85" s="148"/>
      <c r="I85" s="148"/>
    </row>
    <row r="86" spans="1:9" ht="12" customHeight="1">
      <c r="A86" s="226"/>
      <c r="B86" s="273" t="s">
        <v>634</v>
      </c>
      <c r="C86" s="149" t="s">
        <v>7</v>
      </c>
      <c r="D86" s="178">
        <v>25</v>
      </c>
      <c r="E86" s="181"/>
      <c r="F86" s="263">
        <f t="shared" si="0"/>
        <v>0</v>
      </c>
      <c r="G86" s="148"/>
      <c r="H86" s="148"/>
      <c r="I86" s="148"/>
    </row>
    <row r="87" spans="1:9" ht="12" customHeight="1">
      <c r="A87" s="226"/>
      <c r="B87" s="148"/>
      <c r="C87" s="149"/>
      <c r="D87" s="210"/>
      <c r="E87" s="181"/>
      <c r="F87" s="263"/>
      <c r="G87" s="148"/>
    </row>
    <row r="88" spans="1:9" s="148" customFormat="1" ht="38">
      <c r="A88" s="226">
        <f>COUNT($A$1:A87)+1</f>
        <v>5</v>
      </c>
      <c r="B88" s="136" t="s">
        <v>885</v>
      </c>
    </row>
    <row r="89" spans="1:9" s="332" customFormat="1" ht="25.35">
      <c r="A89" s="226"/>
      <c r="B89" s="146" t="s">
        <v>635</v>
      </c>
      <c r="C89" s="148"/>
      <c r="D89" s="148"/>
      <c r="E89" s="148"/>
      <c r="F89" s="148"/>
    </row>
    <row r="90" spans="1:9" s="332" customFormat="1" ht="12.75" customHeight="1">
      <c r="A90" s="226"/>
      <c r="B90" s="148" t="s">
        <v>636</v>
      </c>
      <c r="C90" s="148" t="s">
        <v>31</v>
      </c>
      <c r="D90" s="148">
        <v>15</v>
      </c>
      <c r="E90" s="181"/>
      <c r="F90" s="262">
        <f>D90*E90</f>
        <v>0</v>
      </c>
    </row>
    <row r="91" spans="1:9" s="332" customFormat="1" ht="12.75" customHeight="1">
      <c r="A91" s="226"/>
      <c r="B91" s="148" t="s">
        <v>637</v>
      </c>
      <c r="C91" s="148" t="s">
        <v>31</v>
      </c>
      <c r="D91" s="148">
        <v>45</v>
      </c>
      <c r="E91" s="181"/>
      <c r="F91" s="262">
        <f>D91*E91</f>
        <v>0</v>
      </c>
    </row>
    <row r="92" spans="1:9" s="332" customFormat="1" ht="12.75" customHeight="1">
      <c r="A92" s="226"/>
      <c r="B92" s="148" t="s">
        <v>638</v>
      </c>
      <c r="C92" s="148" t="s">
        <v>31</v>
      </c>
      <c r="D92" s="148">
        <v>16</v>
      </c>
      <c r="E92" s="181"/>
      <c r="F92" s="262">
        <f>D92*E92</f>
        <v>0</v>
      </c>
    </row>
    <row r="93" spans="1:9" s="332" customFormat="1" ht="12.75" customHeight="1">
      <c r="A93" s="226"/>
      <c r="B93" s="148" t="s">
        <v>639</v>
      </c>
      <c r="C93" s="148" t="s">
        <v>31</v>
      </c>
      <c r="D93" s="148">
        <v>30</v>
      </c>
      <c r="E93" s="181"/>
      <c r="F93" s="262">
        <f>D93*E93</f>
        <v>0</v>
      </c>
    </row>
    <row r="94" spans="1:9" s="332" customFormat="1" ht="12.75" customHeight="1">
      <c r="A94" s="226"/>
      <c r="B94" s="148" t="s">
        <v>640</v>
      </c>
      <c r="C94" s="148" t="s">
        <v>31</v>
      </c>
      <c r="D94" s="148">
        <v>3</v>
      </c>
      <c r="E94" s="181"/>
      <c r="F94" s="262">
        <f>D94*E94</f>
        <v>0</v>
      </c>
    </row>
    <row r="95" spans="1:9" ht="12.75" customHeight="1">
      <c r="A95" s="226"/>
      <c r="B95" s="379"/>
      <c r="C95" s="149"/>
      <c r="D95" s="220"/>
      <c r="E95" s="258"/>
      <c r="F95" s="194"/>
      <c r="G95" s="148"/>
    </row>
    <row r="96" spans="1:9" ht="50.7">
      <c r="A96" s="226">
        <f>COUNT($A$1:A95)+1</f>
        <v>6</v>
      </c>
      <c r="B96" s="136" t="s">
        <v>886</v>
      </c>
      <c r="C96" s="149"/>
      <c r="D96" s="220"/>
      <c r="E96" s="258"/>
      <c r="F96" s="194"/>
      <c r="G96" s="148"/>
    </row>
    <row r="97" spans="1:9" s="193" customFormat="1" ht="12.7">
      <c r="A97" s="226"/>
      <c r="B97" s="266" t="s">
        <v>641</v>
      </c>
    </row>
    <row r="98" spans="1:9" ht="12" customHeight="1">
      <c r="A98" s="226"/>
      <c r="B98" s="273" t="s">
        <v>642</v>
      </c>
      <c r="C98" s="149" t="s">
        <v>14</v>
      </c>
      <c r="D98" s="210">
        <v>6</v>
      </c>
      <c r="E98" s="181"/>
      <c r="F98" s="263">
        <f>D98*E98</f>
        <v>0</v>
      </c>
      <c r="G98" s="148"/>
    </row>
    <row r="99" spans="1:9" ht="12" customHeight="1">
      <c r="A99" s="226"/>
      <c r="B99" s="273" t="s">
        <v>643</v>
      </c>
      <c r="C99" s="149" t="s">
        <v>14</v>
      </c>
      <c r="D99" s="210">
        <v>4</v>
      </c>
      <c r="E99" s="181"/>
      <c r="F99" s="263">
        <f>D99*E99</f>
        <v>0</v>
      </c>
      <c r="G99" s="148"/>
    </row>
    <row r="100" spans="1:9" ht="12" customHeight="1">
      <c r="A100" s="226"/>
      <c r="B100" s="273" t="s">
        <v>644</v>
      </c>
      <c r="C100" s="149" t="s">
        <v>14</v>
      </c>
      <c r="D100" s="210">
        <v>2</v>
      </c>
      <c r="E100" s="181"/>
      <c r="F100" s="263">
        <f>D100*E100</f>
        <v>0</v>
      </c>
      <c r="G100" s="148"/>
    </row>
    <row r="101" spans="1:9" ht="12" customHeight="1">
      <c r="A101" s="226"/>
      <c r="B101" s="273"/>
      <c r="C101" s="149"/>
      <c r="D101" s="210"/>
      <c r="E101" s="181"/>
      <c r="F101" s="263"/>
      <c r="G101" s="148"/>
    </row>
    <row r="102" spans="1:9" ht="50.7">
      <c r="A102" s="226">
        <f>COUNT($A$1:A101)+1</f>
        <v>7</v>
      </c>
      <c r="B102" s="136" t="s">
        <v>887</v>
      </c>
      <c r="C102" s="149"/>
      <c r="D102" s="220"/>
      <c r="E102" s="258"/>
      <c r="F102" s="194"/>
      <c r="G102" s="148"/>
    </row>
    <row r="103" spans="1:9" s="193" customFormat="1" ht="12.7">
      <c r="A103" s="226"/>
      <c r="B103" s="266" t="s">
        <v>645</v>
      </c>
    </row>
    <row r="104" spans="1:9" s="193" customFormat="1" ht="12.7">
      <c r="A104" s="226"/>
      <c r="B104" s="273" t="s">
        <v>646</v>
      </c>
      <c r="C104" s="149" t="s">
        <v>14</v>
      </c>
      <c r="D104" s="210">
        <v>2</v>
      </c>
      <c r="E104" s="181"/>
      <c r="F104" s="263">
        <f>D104*E104</f>
        <v>0</v>
      </c>
    </row>
    <row r="105" spans="1:9" s="193" customFormat="1" ht="12.7">
      <c r="A105" s="226"/>
      <c r="B105" s="273" t="s">
        <v>647</v>
      </c>
      <c r="C105" s="149" t="s">
        <v>14</v>
      </c>
      <c r="D105" s="210">
        <v>2</v>
      </c>
      <c r="E105" s="181"/>
      <c r="F105" s="263">
        <f>D105*E105</f>
        <v>0</v>
      </c>
    </row>
    <row r="106" spans="1:9" ht="12" customHeight="1">
      <c r="A106" s="226"/>
      <c r="B106" s="273"/>
      <c r="C106" s="149"/>
      <c r="D106" s="210"/>
      <c r="E106" s="181"/>
      <c r="F106" s="263"/>
      <c r="G106" s="148"/>
    </row>
    <row r="107" spans="1:9" s="381" customFormat="1" ht="63.35">
      <c r="A107" s="269">
        <f>COUNT($A$1:A106)+1</f>
        <v>8</v>
      </c>
      <c r="B107" s="136" t="s">
        <v>888</v>
      </c>
      <c r="C107" s="149"/>
      <c r="D107" s="220"/>
      <c r="E107" s="258"/>
      <c r="F107" s="194"/>
      <c r="G107" s="380"/>
      <c r="I107" s="70"/>
    </row>
    <row r="108" spans="1:9" ht="25.35">
      <c r="A108" s="226"/>
      <c r="B108" s="266" t="s">
        <v>648</v>
      </c>
      <c r="C108" s="149"/>
      <c r="D108" s="220"/>
      <c r="E108" s="258"/>
      <c r="F108" s="194"/>
      <c r="G108" s="148"/>
    </row>
    <row r="109" spans="1:9" ht="12" customHeight="1">
      <c r="A109" s="226"/>
      <c r="B109" s="273" t="s">
        <v>649</v>
      </c>
      <c r="C109" s="149" t="s">
        <v>31</v>
      </c>
      <c r="D109" s="210">
        <v>4</v>
      </c>
      <c r="E109" s="181"/>
      <c r="F109" s="263">
        <f>D109*E109</f>
        <v>0</v>
      </c>
      <c r="G109" s="148"/>
    </row>
    <row r="110" spans="1:9" ht="12" customHeight="1">
      <c r="A110" s="226"/>
      <c r="B110" s="273"/>
      <c r="C110" s="149"/>
      <c r="D110" s="210"/>
      <c r="E110" s="181"/>
      <c r="F110" s="263"/>
      <c r="G110" s="148"/>
    </row>
    <row r="111" spans="1:9" s="381" customFormat="1" ht="63.35">
      <c r="A111" s="269">
        <f>COUNT($A$1:A110)+1</f>
        <v>9</v>
      </c>
      <c r="B111" s="136" t="s">
        <v>889</v>
      </c>
      <c r="C111" s="149"/>
      <c r="D111" s="220"/>
      <c r="E111" s="258"/>
      <c r="F111" s="194"/>
      <c r="G111" s="380"/>
      <c r="I111" s="70"/>
    </row>
    <row r="112" spans="1:9" ht="25.35">
      <c r="A112" s="226"/>
      <c r="B112" s="266" t="s">
        <v>650</v>
      </c>
      <c r="C112" s="149"/>
      <c r="D112" s="220"/>
      <c r="E112" s="258"/>
      <c r="F112" s="194"/>
      <c r="G112" s="148"/>
    </row>
    <row r="113" spans="1:9" ht="12" customHeight="1">
      <c r="A113" s="226"/>
      <c r="B113" s="273" t="s">
        <v>651</v>
      </c>
      <c r="C113" s="149" t="s">
        <v>31</v>
      </c>
      <c r="D113" s="210">
        <v>4</v>
      </c>
      <c r="E113" s="181"/>
      <c r="F113" s="263">
        <f>D113*E113</f>
        <v>0</v>
      </c>
      <c r="G113" s="148"/>
    </row>
    <row r="114" spans="1:9" ht="12" customHeight="1">
      <c r="A114" s="226"/>
      <c r="B114" s="273" t="s">
        <v>649</v>
      </c>
      <c r="C114" s="149" t="s">
        <v>31</v>
      </c>
      <c r="D114" s="210">
        <v>8</v>
      </c>
      <c r="E114" s="181"/>
      <c r="F114" s="263">
        <f>D114*E114</f>
        <v>0</v>
      </c>
      <c r="G114" s="148"/>
    </row>
    <row r="115" spans="1:9" ht="12" customHeight="1">
      <c r="A115" s="226"/>
      <c r="B115" s="273" t="s">
        <v>652</v>
      </c>
      <c r="C115" s="149" t="s">
        <v>31</v>
      </c>
      <c r="D115" s="210">
        <v>6</v>
      </c>
      <c r="E115" s="181"/>
      <c r="F115" s="263">
        <f>D115*E115</f>
        <v>0</v>
      </c>
      <c r="G115" s="148"/>
    </row>
    <row r="116" spans="1:9" ht="12" customHeight="1">
      <c r="A116" s="226"/>
      <c r="B116" s="273" t="s">
        <v>653</v>
      </c>
      <c r="C116" s="149" t="s">
        <v>31</v>
      </c>
      <c r="D116" s="210">
        <v>8</v>
      </c>
      <c r="E116" s="181"/>
      <c r="F116" s="263">
        <f>D116*E116</f>
        <v>0</v>
      </c>
      <c r="G116" s="148"/>
    </row>
    <row r="117" spans="1:9" ht="12" customHeight="1">
      <c r="A117" s="226"/>
      <c r="B117" s="273"/>
      <c r="C117" s="149"/>
      <c r="D117" s="210"/>
      <c r="E117" s="181"/>
      <c r="F117" s="263"/>
      <c r="G117" s="148"/>
    </row>
    <row r="118" spans="1:9" ht="93.75" customHeight="1">
      <c r="A118" s="63">
        <f>COUNT($A$1:A117)+1</f>
        <v>10</v>
      </c>
      <c r="B118" s="64" t="s">
        <v>890</v>
      </c>
      <c r="C118" s="307"/>
      <c r="D118" s="337"/>
      <c r="E118" s="375"/>
      <c r="F118" s="376"/>
      <c r="G118" s="308"/>
    </row>
    <row r="119" spans="1:9" ht="25.5" customHeight="1">
      <c r="A119" s="63"/>
      <c r="B119" s="68" t="s">
        <v>654</v>
      </c>
      <c r="C119" s="307"/>
      <c r="D119" s="337"/>
      <c r="E119" s="375"/>
      <c r="F119" s="376"/>
      <c r="G119" s="308"/>
    </row>
    <row r="120" spans="1:9" ht="12" customHeight="1">
      <c r="A120" s="226"/>
      <c r="B120" s="112" t="s">
        <v>655</v>
      </c>
      <c r="C120" s="65" t="s">
        <v>31</v>
      </c>
      <c r="D120" s="210">
        <v>5</v>
      </c>
      <c r="E120" s="181"/>
      <c r="F120" s="263">
        <f>D120*E120</f>
        <v>0</v>
      </c>
      <c r="G120" s="435">
        <v>-1</v>
      </c>
      <c r="I120" s="67"/>
    </row>
    <row r="121" spans="1:9" ht="12" customHeight="1">
      <c r="A121" s="226"/>
      <c r="B121" s="112" t="s">
        <v>936</v>
      </c>
      <c r="C121" s="65" t="s">
        <v>31</v>
      </c>
      <c r="D121" s="210">
        <v>2</v>
      </c>
      <c r="E121" s="181"/>
      <c r="F121" s="263">
        <f>D121*E121</f>
        <v>0</v>
      </c>
      <c r="G121" s="435" t="s">
        <v>937</v>
      </c>
      <c r="I121" s="67"/>
    </row>
    <row r="122" spans="1:9" ht="12" customHeight="1">
      <c r="A122" s="226"/>
      <c r="B122" s="112" t="s">
        <v>656</v>
      </c>
      <c r="C122" s="65" t="s">
        <v>31</v>
      </c>
      <c r="D122" s="210">
        <v>6</v>
      </c>
      <c r="E122" s="181"/>
      <c r="F122" s="263">
        <f t="shared" ref="F122:F123" si="1">D122*E122</f>
        <v>0</v>
      </c>
      <c r="G122" s="148"/>
      <c r="I122" s="67"/>
    </row>
    <row r="123" spans="1:9" ht="12" customHeight="1">
      <c r="A123" s="226"/>
      <c r="B123" s="112" t="s">
        <v>891</v>
      </c>
      <c r="C123" s="65" t="s">
        <v>31</v>
      </c>
      <c r="D123" s="210">
        <v>6</v>
      </c>
      <c r="E123" s="181"/>
      <c r="F123" s="263">
        <f t="shared" si="1"/>
        <v>0</v>
      </c>
      <c r="G123" s="148"/>
      <c r="I123" s="67"/>
    </row>
    <row r="124" spans="1:9" ht="12" customHeight="1">
      <c r="A124" s="226"/>
      <c r="B124" s="112"/>
      <c r="C124" s="149"/>
      <c r="D124" s="210"/>
      <c r="E124" s="181"/>
      <c r="F124" s="263"/>
      <c r="G124" s="148"/>
      <c r="I124" s="67"/>
    </row>
    <row r="125" spans="1:9" ht="63.35">
      <c r="A125" s="382">
        <f>COUNT($A$4:A123)+1</f>
        <v>11</v>
      </c>
      <c r="B125" s="64" t="s">
        <v>892</v>
      </c>
      <c r="C125" s="65"/>
      <c r="D125" s="66"/>
      <c r="E125" s="375"/>
      <c r="F125" s="376"/>
      <c r="G125" s="308"/>
    </row>
    <row r="126" spans="1:9" ht="25.35">
      <c r="A126" s="63"/>
      <c r="B126" s="68" t="s">
        <v>657</v>
      </c>
      <c r="C126" s="65"/>
      <c r="D126" s="66"/>
      <c r="E126" s="243"/>
      <c r="F126" s="67"/>
      <c r="G126" s="308"/>
    </row>
    <row r="127" spans="1:9">
      <c r="A127" s="63"/>
      <c r="B127" s="68" t="s">
        <v>658</v>
      </c>
      <c r="C127" s="65" t="s">
        <v>31</v>
      </c>
      <c r="D127" s="66">
        <v>16</v>
      </c>
      <c r="E127" s="243"/>
      <c r="F127" s="67">
        <f>D127*E127</f>
        <v>0</v>
      </c>
      <c r="G127" s="308"/>
    </row>
    <row r="128" spans="1:9" ht="12" customHeight="1">
      <c r="A128" s="63"/>
      <c r="B128" s="112" t="s">
        <v>659</v>
      </c>
      <c r="C128" s="65" t="s">
        <v>31</v>
      </c>
      <c r="D128" s="66">
        <v>4</v>
      </c>
      <c r="E128" s="243"/>
      <c r="F128" s="67">
        <f>D128*E128</f>
        <v>0</v>
      </c>
      <c r="G128" s="308"/>
    </row>
    <row r="129" spans="1:7" ht="12" customHeight="1">
      <c r="A129" s="63"/>
      <c r="B129" s="112" t="s">
        <v>660</v>
      </c>
      <c r="C129" s="65" t="s">
        <v>31</v>
      </c>
      <c r="D129" s="66">
        <v>4</v>
      </c>
      <c r="E129" s="243"/>
      <c r="F129" s="67">
        <f>D129*E129</f>
        <v>0</v>
      </c>
      <c r="G129" s="308"/>
    </row>
    <row r="130" spans="1:7" ht="12" customHeight="1">
      <c r="A130" s="63"/>
      <c r="B130" s="112" t="s">
        <v>661</v>
      </c>
      <c r="C130" s="65" t="s">
        <v>31</v>
      </c>
      <c r="D130" s="66">
        <v>2</v>
      </c>
      <c r="E130" s="243"/>
      <c r="F130" s="67">
        <f>D130*E130</f>
        <v>0</v>
      </c>
      <c r="G130" s="308"/>
    </row>
    <row r="131" spans="1:7" ht="12" customHeight="1">
      <c r="A131" s="226"/>
      <c r="B131" s="273"/>
      <c r="C131" s="149"/>
      <c r="D131" s="210"/>
      <c r="E131" s="181"/>
      <c r="F131" s="263"/>
      <c r="G131" s="148"/>
    </row>
    <row r="132" spans="1:7" s="332" customFormat="1" ht="156" customHeight="1">
      <c r="A132" s="226">
        <f>COUNT($A$1:A131)+1</f>
        <v>12</v>
      </c>
      <c r="B132" s="136" t="s">
        <v>893</v>
      </c>
      <c r="C132" s="148"/>
      <c r="D132" s="148"/>
      <c r="E132" s="148"/>
      <c r="F132" s="148"/>
    </row>
    <row r="133" spans="1:7" s="332" customFormat="1" ht="12.7">
      <c r="A133" s="148"/>
      <c r="B133" s="146" t="s">
        <v>662</v>
      </c>
      <c r="C133" s="148"/>
      <c r="D133" s="148"/>
      <c r="E133" s="148"/>
      <c r="F133" s="148"/>
    </row>
    <row r="134" spans="1:7" s="332" customFormat="1" ht="12.7">
      <c r="A134" s="148"/>
      <c r="B134" s="383" t="s">
        <v>663</v>
      </c>
      <c r="C134" s="148" t="s">
        <v>31</v>
      </c>
      <c r="D134" s="148">
        <v>8</v>
      </c>
      <c r="E134" s="263"/>
      <c r="F134" s="263">
        <f>D134*E134</f>
        <v>0</v>
      </c>
    </row>
    <row r="135" spans="1:7" s="332" customFormat="1" ht="12" customHeight="1">
      <c r="A135" s="148"/>
      <c r="B135" s="383" t="s">
        <v>664</v>
      </c>
      <c r="C135" s="148" t="s">
        <v>31</v>
      </c>
      <c r="D135" s="148">
        <v>11</v>
      </c>
      <c r="E135" s="263"/>
      <c r="F135" s="263">
        <f>D135*E135</f>
        <v>0</v>
      </c>
    </row>
    <row r="136" spans="1:7" s="332" customFormat="1" ht="12" customHeight="1">
      <c r="A136" s="148"/>
      <c r="B136" s="383" t="s">
        <v>665</v>
      </c>
      <c r="C136" s="148" t="s">
        <v>31</v>
      </c>
      <c r="D136" s="148">
        <v>9</v>
      </c>
      <c r="E136" s="263"/>
      <c r="F136" s="263">
        <f>D136*E136</f>
        <v>0</v>
      </c>
    </row>
    <row r="137" spans="1:7" s="332" customFormat="1" ht="12.7">
      <c r="A137" s="226"/>
      <c r="B137" s="136"/>
      <c r="C137" s="148"/>
      <c r="D137" s="148"/>
      <c r="E137" s="181"/>
      <c r="F137" s="181"/>
    </row>
    <row r="138" spans="1:7" s="332" customFormat="1" ht="156" customHeight="1">
      <c r="A138" s="226">
        <f>COUNT($A$1:A137)+1</f>
        <v>13</v>
      </c>
      <c r="B138" s="136" t="s">
        <v>894</v>
      </c>
      <c r="C138" s="148"/>
      <c r="D138" s="148"/>
      <c r="E138" s="148"/>
      <c r="F138" s="148"/>
    </row>
    <row r="139" spans="1:7" s="332" customFormat="1" ht="12.7">
      <c r="A139" s="148"/>
      <c r="B139" s="146" t="s">
        <v>666</v>
      </c>
      <c r="C139" s="148"/>
      <c r="D139" s="148"/>
      <c r="E139" s="148"/>
      <c r="F139" s="148"/>
    </row>
    <row r="140" spans="1:7" s="332" customFormat="1" ht="12.7">
      <c r="A140" s="148"/>
      <c r="B140" s="383" t="s">
        <v>663</v>
      </c>
      <c r="C140" s="148" t="s">
        <v>31</v>
      </c>
      <c r="D140" s="148">
        <v>13</v>
      </c>
      <c r="E140" s="263"/>
      <c r="F140" s="263">
        <f>D140*E140</f>
        <v>0</v>
      </c>
    </row>
    <row r="141" spans="1:7" s="332" customFormat="1" ht="12" customHeight="1">
      <c r="A141" s="148"/>
      <c r="B141" s="383" t="s">
        <v>664</v>
      </c>
      <c r="C141" s="148" t="s">
        <v>31</v>
      </c>
      <c r="D141" s="148">
        <v>29</v>
      </c>
      <c r="E141" s="263"/>
      <c r="F141" s="263">
        <f>D141*E141</f>
        <v>0</v>
      </c>
      <c r="G141" s="434">
        <v>-1</v>
      </c>
    </row>
    <row r="142" spans="1:7" s="332" customFormat="1" ht="12" customHeight="1">
      <c r="A142" s="148"/>
      <c r="B142" s="383" t="s">
        <v>665</v>
      </c>
      <c r="C142" s="148" t="s">
        <v>31</v>
      </c>
      <c r="D142" s="148">
        <v>3</v>
      </c>
      <c r="E142" s="263"/>
      <c r="F142" s="263">
        <f>D142*E142</f>
        <v>0</v>
      </c>
    </row>
    <row r="143" spans="1:7" s="332" customFormat="1" ht="12" customHeight="1">
      <c r="A143" s="148"/>
      <c r="B143" s="383"/>
      <c r="C143" s="148"/>
      <c r="D143" s="148"/>
      <c r="E143" s="263"/>
      <c r="F143" s="263"/>
    </row>
    <row r="144" spans="1:7" s="332" customFormat="1" ht="76">
      <c r="A144" s="226">
        <f>COUNT($A$1:A137)+1</f>
        <v>13</v>
      </c>
      <c r="B144" s="64" t="s">
        <v>895</v>
      </c>
      <c r="C144" s="148"/>
      <c r="D144" s="148"/>
      <c r="E144" s="181"/>
      <c r="F144" s="181"/>
    </row>
    <row r="145" spans="1:7" s="332" customFormat="1" ht="12.7">
      <c r="A145" s="226"/>
      <c r="B145" s="148" t="s">
        <v>667</v>
      </c>
      <c r="C145" s="148"/>
      <c r="D145" s="148"/>
      <c r="E145" s="181"/>
      <c r="F145" s="181"/>
    </row>
    <row r="146" spans="1:7" s="332" customFormat="1" ht="12.7">
      <c r="A146" s="226"/>
      <c r="B146" s="148" t="s">
        <v>668</v>
      </c>
      <c r="C146" s="148" t="s">
        <v>31</v>
      </c>
      <c r="D146" s="148">
        <v>1</v>
      </c>
      <c r="E146" s="181"/>
      <c r="F146" s="181">
        <f>D146*E146</f>
        <v>0</v>
      </c>
    </row>
    <row r="147" spans="1:7" s="332" customFormat="1" ht="12.7">
      <c r="A147" s="226"/>
      <c r="B147" s="148"/>
      <c r="C147" s="148"/>
      <c r="D147" s="148"/>
      <c r="E147" s="181"/>
      <c r="F147" s="181"/>
    </row>
    <row r="148" spans="1:7" ht="50.7">
      <c r="A148" s="226">
        <f>COUNT($A$1:A141)+1</f>
        <v>14</v>
      </c>
      <c r="B148" s="64" t="s">
        <v>896</v>
      </c>
      <c r="C148" s="307"/>
      <c r="D148" s="337"/>
      <c r="E148" s="243"/>
      <c r="F148" s="67"/>
      <c r="G148" s="308"/>
    </row>
    <row r="149" spans="1:7" ht="12" customHeight="1">
      <c r="A149" s="63"/>
      <c r="B149" s="112" t="s">
        <v>669</v>
      </c>
      <c r="C149" s="65" t="s">
        <v>31</v>
      </c>
      <c r="D149" s="66">
        <v>1</v>
      </c>
      <c r="E149" s="243"/>
      <c r="F149" s="67">
        <f t="shared" ref="F149:F150" si="2">D149*E149</f>
        <v>0</v>
      </c>
      <c r="G149" s="308"/>
    </row>
    <row r="150" spans="1:7" ht="12" customHeight="1">
      <c r="A150" s="63"/>
      <c r="B150" s="112" t="s">
        <v>670</v>
      </c>
      <c r="C150" s="65" t="s">
        <v>31</v>
      </c>
      <c r="D150" s="66">
        <v>1</v>
      </c>
      <c r="E150" s="243"/>
      <c r="F150" s="67">
        <f t="shared" si="2"/>
        <v>0</v>
      </c>
      <c r="G150" s="308"/>
    </row>
    <row r="151" spans="1:7" s="332" customFormat="1" ht="12.7">
      <c r="A151" s="226"/>
      <c r="B151" s="148"/>
      <c r="C151" s="148"/>
      <c r="D151" s="148"/>
      <c r="E151" s="181"/>
      <c r="F151" s="181"/>
    </row>
    <row r="152" spans="1:7" s="381" customFormat="1" ht="38">
      <c r="A152" s="226">
        <f>COUNT($A$1:A144)+1</f>
        <v>15</v>
      </c>
      <c r="B152" s="136" t="s">
        <v>897</v>
      </c>
      <c r="C152" s="149"/>
      <c r="D152" s="220"/>
      <c r="E152" s="181"/>
      <c r="F152" s="263"/>
      <c r="G152" s="380"/>
    </row>
    <row r="153" spans="1:7" s="381" customFormat="1" ht="16.5" customHeight="1">
      <c r="A153" s="226"/>
      <c r="B153" s="266" t="s">
        <v>671</v>
      </c>
      <c r="C153" s="149"/>
      <c r="D153" s="220"/>
      <c r="E153" s="181"/>
      <c r="F153" s="263"/>
      <c r="G153" s="380"/>
    </row>
    <row r="154" spans="1:7" s="381" customFormat="1" ht="12" customHeight="1">
      <c r="A154" s="226"/>
      <c r="B154" s="273" t="s">
        <v>663</v>
      </c>
      <c r="C154" s="149" t="s">
        <v>31</v>
      </c>
      <c r="D154" s="210">
        <v>12</v>
      </c>
      <c r="E154" s="67"/>
      <c r="F154" s="263">
        <f>D154*E154</f>
        <v>0</v>
      </c>
      <c r="G154" s="380"/>
    </row>
    <row r="155" spans="1:7" s="381" customFormat="1" ht="12" customHeight="1">
      <c r="A155" s="226"/>
      <c r="B155" s="273" t="s">
        <v>664</v>
      </c>
      <c r="C155" s="149" t="s">
        <v>31</v>
      </c>
      <c r="D155" s="210">
        <v>22</v>
      </c>
      <c r="E155" s="67"/>
      <c r="F155" s="263">
        <f>D155*E155</f>
        <v>0</v>
      </c>
      <c r="G155" s="436">
        <v>-2</v>
      </c>
    </row>
    <row r="156" spans="1:7" s="381" customFormat="1" ht="12" customHeight="1">
      <c r="A156" s="226"/>
      <c r="B156" s="273" t="s">
        <v>665</v>
      </c>
      <c r="C156" s="149" t="s">
        <v>31</v>
      </c>
      <c r="D156" s="210">
        <v>18</v>
      </c>
      <c r="E156" s="67"/>
      <c r="F156" s="263">
        <f t="shared" ref="F156:F158" si="3">D156*E156</f>
        <v>0</v>
      </c>
      <c r="G156" s="437" t="s">
        <v>937</v>
      </c>
    </row>
    <row r="157" spans="1:7" s="381" customFormat="1" ht="12" customHeight="1">
      <c r="A157" s="226"/>
      <c r="B157" s="273" t="s">
        <v>672</v>
      </c>
      <c r="C157" s="149" t="s">
        <v>31</v>
      </c>
      <c r="D157" s="210">
        <v>6</v>
      </c>
      <c r="E157" s="67"/>
      <c r="F157" s="263">
        <f t="shared" si="3"/>
        <v>0</v>
      </c>
      <c r="G157" s="380"/>
    </row>
    <row r="158" spans="1:7" s="381" customFormat="1" ht="12" customHeight="1">
      <c r="A158" s="226"/>
      <c r="B158" s="273" t="s">
        <v>673</v>
      </c>
      <c r="C158" s="149" t="s">
        <v>31</v>
      </c>
      <c r="D158" s="210">
        <v>3</v>
      </c>
      <c r="E158" s="181"/>
      <c r="F158" s="263">
        <f t="shared" si="3"/>
        <v>0</v>
      </c>
      <c r="G158" s="380"/>
    </row>
    <row r="159" spans="1:7" ht="12" customHeight="1">
      <c r="A159" s="214"/>
      <c r="B159" s="193"/>
      <c r="C159" s="149"/>
      <c r="D159" s="210"/>
      <c r="E159" s="181"/>
      <c r="F159" s="263"/>
      <c r="G159" s="148"/>
    </row>
    <row r="160" spans="1:7" s="381" customFormat="1" ht="38">
      <c r="A160" s="226">
        <f>COUNT($A$1:A147)+1</f>
        <v>15</v>
      </c>
      <c r="B160" s="136" t="s">
        <v>898</v>
      </c>
      <c r="C160" s="149"/>
      <c r="D160" s="220"/>
      <c r="E160" s="181"/>
      <c r="F160" s="263"/>
      <c r="G160" s="380"/>
    </row>
    <row r="161" spans="1:7" s="381" customFormat="1" ht="16.5" customHeight="1">
      <c r="A161" s="226"/>
      <c r="B161" s="266" t="s">
        <v>674</v>
      </c>
      <c r="C161" s="149"/>
      <c r="D161" s="220"/>
      <c r="E161" s="181"/>
      <c r="F161" s="263"/>
      <c r="G161" s="380"/>
    </row>
    <row r="162" spans="1:7" s="381" customFormat="1" ht="12" customHeight="1">
      <c r="A162" s="226"/>
      <c r="B162" s="273" t="s">
        <v>675</v>
      </c>
      <c r="C162" s="149" t="s">
        <v>31</v>
      </c>
      <c r="D162" s="210">
        <v>2</v>
      </c>
      <c r="E162" s="67"/>
      <c r="F162" s="263">
        <f>D162*E162</f>
        <v>0</v>
      </c>
      <c r="G162" s="380"/>
    </row>
    <row r="163" spans="1:7" s="381" customFormat="1" ht="12" customHeight="1">
      <c r="A163" s="226"/>
      <c r="B163" s="273" t="s">
        <v>676</v>
      </c>
      <c r="C163" s="149" t="s">
        <v>31</v>
      </c>
      <c r="D163" s="210">
        <v>3</v>
      </c>
      <c r="E163" s="67"/>
      <c r="F163" s="263">
        <f>D163*E163</f>
        <v>0</v>
      </c>
      <c r="G163" s="380"/>
    </row>
    <row r="164" spans="1:7" s="381" customFormat="1" ht="12" customHeight="1">
      <c r="A164" s="226"/>
      <c r="B164" s="273"/>
      <c r="C164" s="149"/>
      <c r="D164" s="210"/>
      <c r="E164" s="67"/>
      <c r="F164" s="263"/>
      <c r="G164" s="380"/>
    </row>
    <row r="165" spans="1:7" s="148" customFormat="1" ht="65.25" customHeight="1">
      <c r="A165" s="226">
        <f>COUNT($A$1:A159)+1</f>
        <v>17</v>
      </c>
      <c r="B165" s="136" t="s">
        <v>899</v>
      </c>
    </row>
    <row r="166" spans="1:7" s="332" customFormat="1" ht="15.75" customHeight="1">
      <c r="A166" s="148"/>
      <c r="B166" s="146" t="s">
        <v>677</v>
      </c>
      <c r="C166" s="148"/>
      <c r="D166" s="148"/>
      <c r="E166" s="148"/>
      <c r="F166" s="148"/>
    </row>
    <row r="167" spans="1:7" s="332" customFormat="1" ht="25.5" customHeight="1">
      <c r="A167" s="148"/>
      <c r="B167" s="266" t="s">
        <v>678</v>
      </c>
      <c r="C167" s="148" t="s">
        <v>31</v>
      </c>
      <c r="D167" s="148">
        <v>2</v>
      </c>
      <c r="E167" s="263"/>
      <c r="F167" s="263">
        <f>D167*E167</f>
        <v>0</v>
      </c>
    </row>
    <row r="168" spans="1:7" s="332" customFormat="1" ht="25.5" customHeight="1">
      <c r="A168" s="148"/>
      <c r="B168" s="266" t="s">
        <v>679</v>
      </c>
      <c r="C168" s="148" t="s">
        <v>31</v>
      </c>
      <c r="D168" s="148">
        <v>2</v>
      </c>
      <c r="E168" s="263"/>
      <c r="F168" s="263">
        <f>D168*E168</f>
        <v>0</v>
      </c>
    </row>
    <row r="169" spans="1:7" s="332" customFormat="1" ht="25.5" customHeight="1">
      <c r="A169" s="148"/>
      <c r="B169" s="266" t="s">
        <v>680</v>
      </c>
      <c r="C169" s="148" t="s">
        <v>31</v>
      </c>
      <c r="D169" s="148">
        <v>2</v>
      </c>
      <c r="E169" s="263"/>
      <c r="F169" s="263">
        <f>D169*E169</f>
        <v>0</v>
      </c>
    </row>
    <row r="170" spans="1:7" s="332" customFormat="1" ht="25.5" customHeight="1">
      <c r="A170" s="148"/>
      <c r="B170" s="266" t="s">
        <v>681</v>
      </c>
      <c r="C170" s="148" t="s">
        <v>31</v>
      </c>
      <c r="D170" s="148">
        <v>2</v>
      </c>
      <c r="E170" s="263"/>
      <c r="F170" s="263">
        <f>D170*E170</f>
        <v>0</v>
      </c>
    </row>
    <row r="171" spans="1:7" s="332" customFormat="1" ht="12" customHeight="1">
      <c r="A171" s="148"/>
      <c r="B171" s="266"/>
      <c r="C171" s="148"/>
      <c r="D171" s="148"/>
      <c r="E171" s="263"/>
      <c r="F171" s="263"/>
    </row>
    <row r="172" spans="1:7" s="332" customFormat="1" ht="38">
      <c r="A172" s="226">
        <f>COUNT($A$4:A167)+1</f>
        <v>19</v>
      </c>
      <c r="B172" s="136" t="s">
        <v>900</v>
      </c>
      <c r="C172" s="149"/>
      <c r="D172" s="194"/>
      <c r="E172" s="194"/>
      <c r="F172" s="194"/>
    </row>
    <row r="173" spans="1:7" s="332" customFormat="1" ht="12.7">
      <c r="A173" s="226"/>
      <c r="B173" s="266" t="s">
        <v>682</v>
      </c>
      <c r="C173" s="149"/>
      <c r="D173" s="194"/>
      <c r="E173" s="194"/>
      <c r="F173" s="194"/>
    </row>
    <row r="174" spans="1:7" s="332" customFormat="1" ht="12.7">
      <c r="A174" s="226"/>
      <c r="B174" s="266" t="s">
        <v>683</v>
      </c>
      <c r="C174" s="149" t="s">
        <v>14</v>
      </c>
      <c r="D174" s="194">
        <v>2</v>
      </c>
      <c r="E174" s="263"/>
      <c r="F174" s="263">
        <f>D174*E174</f>
        <v>0</v>
      </c>
    </row>
    <row r="175" spans="1:7" s="332" customFormat="1" ht="12.7">
      <c r="A175" s="226"/>
      <c r="B175" s="266" t="s">
        <v>684</v>
      </c>
      <c r="C175" s="149" t="s">
        <v>14</v>
      </c>
      <c r="D175" s="194">
        <v>6</v>
      </c>
      <c r="E175" s="263"/>
      <c r="F175" s="263">
        <f>D175*E175</f>
        <v>0</v>
      </c>
    </row>
    <row r="176" spans="1:7" s="332" customFormat="1" ht="12.7">
      <c r="A176" s="226"/>
      <c r="B176" s="266"/>
      <c r="C176" s="149"/>
      <c r="D176" s="194"/>
      <c r="E176" s="263"/>
      <c r="F176" s="263"/>
    </row>
    <row r="177" spans="1:9" ht="88.7">
      <c r="A177" s="63">
        <f>COUNT($A$1:A176)+1</f>
        <v>20</v>
      </c>
      <c r="B177" s="81" t="s">
        <v>901</v>
      </c>
      <c r="C177" s="65"/>
      <c r="D177" s="66"/>
      <c r="E177" s="243"/>
      <c r="F177" s="67"/>
      <c r="G177" s="308"/>
    </row>
    <row r="178" spans="1:9" ht="25.35">
      <c r="A178" s="63"/>
      <c r="B178" s="205" t="s">
        <v>685</v>
      </c>
      <c r="C178" s="65"/>
      <c r="D178" s="66"/>
      <c r="E178" s="243"/>
      <c r="F178" s="67"/>
      <c r="G178" s="308"/>
      <c r="I178" s="384"/>
    </row>
    <row r="179" spans="1:9" ht="12" customHeight="1">
      <c r="A179" s="63"/>
      <c r="B179" s="383" t="s">
        <v>663</v>
      </c>
      <c r="C179" s="65" t="s">
        <v>14</v>
      </c>
      <c r="D179" s="66">
        <v>10</v>
      </c>
      <c r="E179" s="243"/>
      <c r="F179" s="67">
        <f t="shared" ref="F179:F181" si="4">D179*E179</f>
        <v>0</v>
      </c>
      <c r="G179" s="308"/>
    </row>
    <row r="180" spans="1:9" ht="12" customHeight="1">
      <c r="A180" s="63"/>
      <c r="B180" s="383" t="s">
        <v>664</v>
      </c>
      <c r="C180" s="65" t="s">
        <v>14</v>
      </c>
      <c r="D180" s="66">
        <v>4</v>
      </c>
      <c r="E180" s="243"/>
      <c r="F180" s="67">
        <f t="shared" si="4"/>
        <v>0</v>
      </c>
      <c r="G180" s="308"/>
    </row>
    <row r="181" spans="1:9" ht="12" customHeight="1">
      <c r="A181" s="63"/>
      <c r="B181" s="383" t="s">
        <v>665</v>
      </c>
      <c r="C181" s="65" t="s">
        <v>14</v>
      </c>
      <c r="D181" s="66">
        <v>3</v>
      </c>
      <c r="E181" s="243"/>
      <c r="F181" s="67">
        <f t="shared" si="4"/>
        <v>0</v>
      </c>
      <c r="G181" s="308"/>
    </row>
    <row r="182" spans="1:9" ht="12" customHeight="1">
      <c r="A182" s="63"/>
      <c r="B182" s="383" t="s">
        <v>673</v>
      </c>
      <c r="C182" s="65" t="s">
        <v>14</v>
      </c>
      <c r="D182" s="66">
        <v>6</v>
      </c>
      <c r="E182" s="243"/>
      <c r="F182" s="67">
        <f>D182*E182</f>
        <v>0</v>
      </c>
      <c r="G182" s="308"/>
    </row>
    <row r="183" spans="1:9" ht="12" customHeight="1">
      <c r="A183" s="63"/>
      <c r="B183" s="383" t="s">
        <v>686</v>
      </c>
      <c r="C183" s="65" t="s">
        <v>14</v>
      </c>
      <c r="D183" s="66">
        <v>4</v>
      </c>
      <c r="E183" s="243"/>
      <c r="F183" s="67">
        <f>D183*E183</f>
        <v>0</v>
      </c>
      <c r="G183" s="308"/>
    </row>
    <row r="184" spans="1:9" s="332" customFormat="1" ht="12.7">
      <c r="A184" s="226"/>
      <c r="B184" s="266"/>
      <c r="C184" s="149"/>
      <c r="D184" s="194"/>
      <c r="E184" s="263"/>
      <c r="F184" s="263"/>
    </row>
    <row r="185" spans="1:9" s="386" customFormat="1" ht="88.7">
      <c r="A185" s="385">
        <f>COUNT($A$1:A184)+1</f>
        <v>21</v>
      </c>
      <c r="B185" s="81" t="s">
        <v>902</v>
      </c>
      <c r="C185" s="183"/>
      <c r="D185" s="82"/>
      <c r="E185" s="375"/>
      <c r="F185" s="67"/>
    </row>
    <row r="186" spans="1:9" s="386" customFormat="1" ht="25.35">
      <c r="A186" s="385"/>
      <c r="B186" s="94" t="s">
        <v>687</v>
      </c>
      <c r="C186" s="307"/>
      <c r="D186" s="337"/>
      <c r="E186" s="375"/>
      <c r="F186" s="67"/>
    </row>
    <row r="187" spans="1:9" s="386" customFormat="1" ht="12" customHeight="1">
      <c r="A187" s="63"/>
      <c r="B187" s="112" t="s">
        <v>688</v>
      </c>
      <c r="C187" s="183" t="s">
        <v>14</v>
      </c>
      <c r="D187" s="82">
        <v>2</v>
      </c>
      <c r="E187" s="243"/>
      <c r="F187" s="67">
        <f t="shared" ref="F187:F192" si="5">D187*E187</f>
        <v>0</v>
      </c>
      <c r="G187" s="308"/>
    </row>
    <row r="188" spans="1:9" s="386" customFormat="1" ht="12" customHeight="1">
      <c r="A188" s="63"/>
      <c r="B188" s="112" t="s">
        <v>689</v>
      </c>
      <c r="C188" s="183" t="s">
        <v>14</v>
      </c>
      <c r="D188" s="82">
        <v>2</v>
      </c>
      <c r="E188" s="243"/>
      <c r="F188" s="67">
        <f t="shared" si="5"/>
        <v>0</v>
      </c>
      <c r="G188" s="308"/>
    </row>
    <row r="189" spans="1:9" s="386" customFormat="1" ht="12" customHeight="1">
      <c r="A189" s="63"/>
      <c r="B189" s="112" t="s">
        <v>690</v>
      </c>
      <c r="C189" s="183" t="s">
        <v>14</v>
      </c>
      <c r="D189" s="82">
        <v>6</v>
      </c>
      <c r="E189" s="243"/>
      <c r="F189" s="67">
        <f t="shared" si="5"/>
        <v>0</v>
      </c>
      <c r="G189" s="308"/>
    </row>
    <row r="190" spans="1:9" s="386" customFormat="1" ht="12" customHeight="1">
      <c r="A190" s="63"/>
      <c r="B190" s="112" t="s">
        <v>691</v>
      </c>
      <c r="C190" s="183" t="s">
        <v>14</v>
      </c>
      <c r="D190" s="82">
        <v>2</v>
      </c>
      <c r="E190" s="243"/>
      <c r="F190" s="67">
        <f t="shared" si="5"/>
        <v>0</v>
      </c>
      <c r="G190" s="308"/>
    </row>
    <row r="191" spans="1:9" s="386" customFormat="1" ht="12" customHeight="1">
      <c r="A191" s="63"/>
      <c r="B191" s="112" t="s">
        <v>692</v>
      </c>
      <c r="C191" s="183" t="s">
        <v>14</v>
      </c>
      <c r="D191" s="82">
        <v>2</v>
      </c>
      <c r="E191" s="243"/>
      <c r="F191" s="67">
        <f t="shared" si="5"/>
        <v>0</v>
      </c>
      <c r="G191" s="308"/>
    </row>
    <row r="192" spans="1:9" s="386" customFormat="1" ht="12" customHeight="1">
      <c r="A192" s="63"/>
      <c r="B192" s="112" t="s">
        <v>693</v>
      </c>
      <c r="C192" s="183" t="s">
        <v>14</v>
      </c>
      <c r="D192" s="82">
        <v>2</v>
      </c>
      <c r="E192" s="243"/>
      <c r="F192" s="67">
        <f t="shared" si="5"/>
        <v>0</v>
      </c>
      <c r="G192" s="308"/>
    </row>
    <row r="193" spans="1:9" s="148" customFormat="1" ht="12" customHeight="1">
      <c r="A193" s="63"/>
      <c r="B193" s="148" t="s">
        <v>694</v>
      </c>
      <c r="C193" s="148" t="s">
        <v>14</v>
      </c>
      <c r="D193" s="82">
        <v>4</v>
      </c>
      <c r="E193" s="243"/>
      <c r="F193" s="67">
        <f>D193*E193</f>
        <v>0</v>
      </c>
    </row>
    <row r="194" spans="1:9" s="148" customFormat="1" ht="12" customHeight="1">
      <c r="A194" s="63"/>
      <c r="B194" s="148" t="s">
        <v>695</v>
      </c>
      <c r="C194" s="148" t="s">
        <v>14</v>
      </c>
      <c r="D194" s="82">
        <v>2</v>
      </c>
      <c r="E194" s="243"/>
      <c r="F194" s="67">
        <f>D194*E194</f>
        <v>0</v>
      </c>
    </row>
    <row r="195" spans="1:9">
      <c r="F195" s="67"/>
    </row>
    <row r="196" spans="1:9" ht="101.35">
      <c r="A196" s="226">
        <f>COUNT($A$1:A195)+1</f>
        <v>22</v>
      </c>
      <c r="B196" s="136" t="s">
        <v>903</v>
      </c>
      <c r="C196" s="149"/>
      <c r="D196" s="220"/>
      <c r="E196" s="181"/>
      <c r="F196" s="263"/>
      <c r="G196" s="148"/>
    </row>
    <row r="197" spans="1:9" s="193" customFormat="1" ht="12.7">
      <c r="A197" s="226"/>
      <c r="B197" s="266" t="s">
        <v>696</v>
      </c>
      <c r="I197" s="387"/>
    </row>
    <row r="198" spans="1:9" ht="12" customHeight="1">
      <c r="A198" s="226"/>
      <c r="B198" s="273" t="s">
        <v>904</v>
      </c>
      <c r="C198" s="149" t="s">
        <v>14</v>
      </c>
      <c r="D198" s="210">
        <v>2</v>
      </c>
      <c r="E198" s="181"/>
      <c r="F198" s="263">
        <f>D198*E198</f>
        <v>0</v>
      </c>
      <c r="G198" s="148"/>
    </row>
    <row r="199" spans="1:9" ht="12" customHeight="1">
      <c r="A199" s="226"/>
      <c r="B199" s="273"/>
      <c r="C199" s="149"/>
      <c r="D199" s="210"/>
      <c r="E199" s="181"/>
      <c r="F199" s="263"/>
      <c r="G199" s="148"/>
    </row>
    <row r="200" spans="1:9" s="148" customFormat="1" ht="126.7">
      <c r="A200" s="226">
        <f>COUNT($A$1:A195)+1</f>
        <v>22</v>
      </c>
      <c r="B200" s="136" t="s">
        <v>905</v>
      </c>
    </row>
    <row r="201" spans="1:9" s="332" customFormat="1" ht="12.7">
      <c r="A201" s="226"/>
      <c r="B201" s="148" t="s">
        <v>906</v>
      </c>
      <c r="C201" s="148"/>
      <c r="D201" s="148"/>
      <c r="E201" s="148"/>
      <c r="F201" s="148"/>
    </row>
    <row r="202" spans="1:9" s="332" customFormat="1" ht="12.7">
      <c r="A202" s="226"/>
      <c r="B202" s="148" t="s">
        <v>907</v>
      </c>
      <c r="C202" s="148"/>
      <c r="D202" s="148"/>
      <c r="E202" s="148"/>
      <c r="F202" s="148"/>
    </row>
    <row r="203" spans="1:9" s="332" customFormat="1" ht="12.7">
      <c r="A203" s="226"/>
      <c r="B203" s="148" t="s">
        <v>697</v>
      </c>
      <c r="C203" s="148"/>
      <c r="D203" s="148"/>
      <c r="E203" s="148"/>
      <c r="F203" s="148"/>
    </row>
    <row r="204" spans="1:9" s="332" customFormat="1" ht="12.7">
      <c r="A204" s="226"/>
      <c r="B204" s="148" t="s">
        <v>698</v>
      </c>
      <c r="C204" s="148"/>
      <c r="D204" s="148"/>
      <c r="E204" s="148"/>
      <c r="F204" s="148"/>
      <c r="I204" s="388"/>
    </row>
    <row r="205" spans="1:9" s="332" customFormat="1" ht="12.7">
      <c r="A205" s="226"/>
      <c r="B205" s="148" t="s">
        <v>699</v>
      </c>
      <c r="C205" s="148" t="s">
        <v>358</v>
      </c>
      <c r="D205" s="178">
        <v>575</v>
      </c>
      <c r="E205" s="263"/>
      <c r="F205" s="263">
        <f>D205*E205</f>
        <v>0</v>
      </c>
    </row>
    <row r="206" spans="1:9" s="332" customFormat="1" ht="25.35">
      <c r="A206" s="226"/>
      <c r="B206" s="266" t="s">
        <v>700</v>
      </c>
      <c r="C206" s="148" t="s">
        <v>358</v>
      </c>
      <c r="D206" s="148">
        <v>5</v>
      </c>
      <c r="E206" s="263"/>
      <c r="F206" s="263">
        <f>D206*E206</f>
        <v>0</v>
      </c>
    </row>
    <row r="207" spans="1:9" ht="12" customHeight="1">
      <c r="A207" s="226"/>
      <c r="B207" s="266"/>
      <c r="C207" s="149"/>
      <c r="D207" s="210"/>
      <c r="E207" s="181"/>
      <c r="F207" s="263"/>
      <c r="G207" s="148"/>
    </row>
    <row r="208" spans="1:9" ht="50.7">
      <c r="A208" s="226">
        <f>COUNT($A$1:A207)+1</f>
        <v>24</v>
      </c>
      <c r="B208" s="136" t="s">
        <v>908</v>
      </c>
      <c r="C208" s="149" t="s">
        <v>358</v>
      </c>
      <c r="D208" s="210">
        <v>4</v>
      </c>
      <c r="E208" s="181"/>
      <c r="F208" s="263">
        <f>D208*E208</f>
        <v>0</v>
      </c>
      <c r="G208" s="148"/>
    </row>
    <row r="209" spans="1:7">
      <c r="A209" s="226"/>
      <c r="B209" s="136"/>
      <c r="C209" s="149"/>
      <c r="D209" s="210"/>
      <c r="E209" s="181"/>
      <c r="F209" s="263"/>
      <c r="G209" s="148"/>
    </row>
    <row r="210" spans="1:7">
      <c r="A210" s="226"/>
      <c r="B210" s="136" t="s">
        <v>701</v>
      </c>
      <c r="C210" s="149"/>
      <c r="D210" s="210"/>
      <c r="E210" s="181"/>
      <c r="F210" s="263"/>
      <c r="G210" s="148"/>
    </row>
    <row r="211" spans="1:7" s="193" customFormat="1" ht="202.7">
      <c r="A211" s="63">
        <f>COUNT($A$4:A210)+1</f>
        <v>25</v>
      </c>
      <c r="B211" s="64" t="s">
        <v>909</v>
      </c>
      <c r="C211" s="149"/>
      <c r="D211" s="178"/>
      <c r="E211" s="258"/>
      <c r="F211" s="389"/>
    </row>
    <row r="212" spans="1:7" s="193" customFormat="1" ht="12.7">
      <c r="A212" s="63"/>
      <c r="B212" s="68" t="s">
        <v>702</v>
      </c>
      <c r="C212" s="65" t="s">
        <v>14</v>
      </c>
      <c r="D212" s="121">
        <v>1</v>
      </c>
      <c r="E212" s="219"/>
      <c r="F212" s="390">
        <f>D212*E212</f>
        <v>0</v>
      </c>
    </row>
    <row r="213" spans="1:7" s="193" customFormat="1" ht="12.7">
      <c r="A213" s="63"/>
      <c r="B213" s="112"/>
      <c r="C213" s="65"/>
      <c r="D213" s="121"/>
      <c r="E213" s="219"/>
      <c r="F213" s="390"/>
    </row>
    <row r="214" spans="1:7" s="193" customFormat="1" ht="63.35">
      <c r="A214" s="63">
        <f>COUNT($A$4:A212)+1</f>
        <v>26</v>
      </c>
      <c r="B214" s="64" t="s">
        <v>910</v>
      </c>
      <c r="C214" s="149"/>
      <c r="D214" s="178"/>
      <c r="E214" s="219"/>
      <c r="F214" s="390"/>
    </row>
    <row r="215" spans="1:7" s="193" customFormat="1" ht="12.7">
      <c r="A215" s="63"/>
      <c r="B215" s="68" t="s">
        <v>703</v>
      </c>
      <c r="C215" s="65" t="s">
        <v>31</v>
      </c>
      <c r="D215" s="121">
        <v>1</v>
      </c>
      <c r="E215" s="219"/>
      <c r="F215" s="390">
        <f>D215*E215</f>
        <v>0</v>
      </c>
    </row>
    <row r="216" spans="1:7" s="193" customFormat="1" ht="12.7">
      <c r="C216" s="149"/>
      <c r="D216" s="150"/>
      <c r="E216" s="208"/>
      <c r="F216" s="391"/>
    </row>
    <row r="217" spans="1:7" ht="12" customHeight="1">
      <c r="A217" s="214"/>
      <c r="B217" s="392" t="s">
        <v>38</v>
      </c>
      <c r="C217" s="149"/>
      <c r="D217" s="210"/>
      <c r="E217" s="181"/>
      <c r="F217" s="263"/>
      <c r="G217" s="148"/>
    </row>
    <row r="218" spans="1:7" ht="63.35">
      <c r="A218" s="226">
        <f>COUNT($A$1:A217)+1</f>
        <v>27</v>
      </c>
      <c r="B218" s="136" t="s">
        <v>725</v>
      </c>
      <c r="C218" s="149" t="s">
        <v>14</v>
      </c>
      <c r="D218" s="206">
        <v>1</v>
      </c>
      <c r="E218" s="219"/>
      <c r="F218" s="263">
        <f>D218*E218</f>
        <v>0</v>
      </c>
      <c r="G218" s="148"/>
    </row>
    <row r="219" spans="1:7">
      <c r="A219" s="226"/>
      <c r="B219" s="136"/>
      <c r="C219" s="207"/>
      <c r="D219" s="210"/>
      <c r="E219" s="181"/>
      <c r="F219" s="263"/>
      <c r="G219" s="148"/>
    </row>
    <row r="220" spans="1:7" ht="51" customHeight="1">
      <c r="A220" s="226">
        <f>COUNT($A$1:A219)+1</f>
        <v>28</v>
      </c>
      <c r="B220" s="136" t="s">
        <v>911</v>
      </c>
      <c r="C220" s="149" t="s">
        <v>14</v>
      </c>
      <c r="D220" s="210">
        <v>1</v>
      </c>
      <c r="E220" s="181"/>
      <c r="F220" s="263">
        <f>D220*E220</f>
        <v>0</v>
      </c>
      <c r="G220" s="148"/>
    </row>
    <row r="221" spans="1:7">
      <c r="A221" s="148"/>
      <c r="B221" s="136"/>
      <c r="C221" s="149"/>
      <c r="D221" s="148"/>
      <c r="E221" s="181"/>
      <c r="F221" s="263"/>
    </row>
    <row r="222" spans="1:7" s="148" customFormat="1" ht="50.7">
      <c r="A222" s="226">
        <f>COUNT($A$1:A221)+1</f>
        <v>29</v>
      </c>
      <c r="B222" s="266" t="s">
        <v>912</v>
      </c>
      <c r="C222" s="148" t="s">
        <v>14</v>
      </c>
      <c r="D222" s="148">
        <v>1</v>
      </c>
      <c r="E222" s="181"/>
      <c r="F222" s="148">
        <f>D222*E222</f>
        <v>0</v>
      </c>
    </row>
    <row r="223" spans="1:7">
      <c r="A223" s="214"/>
      <c r="B223" s="148"/>
      <c r="C223" s="149"/>
      <c r="D223" s="148"/>
      <c r="E223" s="181"/>
      <c r="F223" s="263"/>
    </row>
    <row r="224" spans="1:7" s="148" customFormat="1" ht="63.35">
      <c r="A224" s="226">
        <f>COUNT($A$4:A223)+1</f>
        <v>30</v>
      </c>
      <c r="B224" s="266" t="s">
        <v>913</v>
      </c>
      <c r="C224" s="148" t="s">
        <v>14</v>
      </c>
      <c r="D224" s="148">
        <v>1</v>
      </c>
      <c r="E224" s="181"/>
      <c r="F224" s="148">
        <f>D224*E224</f>
        <v>0</v>
      </c>
    </row>
    <row r="225" spans="1:7">
      <c r="A225" s="214"/>
      <c r="B225" s="148"/>
      <c r="C225" s="149"/>
      <c r="D225" s="148"/>
      <c r="E225" s="181"/>
      <c r="F225" s="263"/>
    </row>
    <row r="226" spans="1:7" ht="38">
      <c r="A226" s="226">
        <f>COUNT($A$1:A225)+1</f>
        <v>31</v>
      </c>
      <c r="B226" s="136" t="s">
        <v>914</v>
      </c>
      <c r="C226" s="149" t="s">
        <v>20</v>
      </c>
      <c r="D226" s="258">
        <v>3</v>
      </c>
      <c r="E226" s="258"/>
      <c r="F226" s="263">
        <f>SUM($F$5:F216)*D226/100</f>
        <v>0</v>
      </c>
      <c r="G226" s="148"/>
    </row>
    <row r="227" spans="1:7">
      <c r="A227" s="226" t="s">
        <v>5</v>
      </c>
      <c r="B227" s="193"/>
      <c r="C227" s="149"/>
      <c r="D227" s="258"/>
      <c r="E227" s="258"/>
      <c r="F227" s="194"/>
      <c r="G227" s="148"/>
    </row>
    <row r="228" spans="1:7" ht="38">
      <c r="A228" s="226">
        <f>COUNT($A$1:A227)+1</f>
        <v>32</v>
      </c>
      <c r="B228" s="136" t="s">
        <v>727</v>
      </c>
      <c r="C228" s="149" t="s">
        <v>20</v>
      </c>
      <c r="D228" s="258">
        <v>2</v>
      </c>
      <c r="E228" s="258"/>
      <c r="F228" s="263">
        <f>SUM($F$5:F216)*D228/100</f>
        <v>0</v>
      </c>
      <c r="G228" s="148"/>
    </row>
    <row r="229" spans="1:7" ht="12" customHeight="1">
      <c r="A229" s="193"/>
      <c r="B229" s="193"/>
      <c r="C229" s="149"/>
      <c r="D229" s="258"/>
      <c r="E229" s="208"/>
      <c r="F229" s="204"/>
      <c r="G229" s="148"/>
    </row>
    <row r="230" spans="1:7" ht="14" thickBot="1">
      <c r="A230" s="393"/>
      <c r="B230" s="321" t="str">
        <f>$B$1&amp;" skupaj:"</f>
        <v>Prezračevanje skupaj:</v>
      </c>
      <c r="C230" s="322"/>
      <c r="D230" s="323"/>
      <c r="E230" s="324" t="s">
        <v>30</v>
      </c>
      <c r="F230" s="325">
        <f>SUM(F5:F229)</f>
        <v>0</v>
      </c>
      <c r="G230" s="148"/>
    </row>
    <row r="231" spans="1:7" ht="14" thickTop="1">
      <c r="A231" s="148"/>
      <c r="B231" s="148"/>
      <c r="C231" s="149"/>
      <c r="D231" s="194"/>
      <c r="E231" s="194"/>
      <c r="F231" s="194"/>
      <c r="G231" s="148"/>
    </row>
    <row r="232" spans="1:7">
      <c r="A232" s="148"/>
      <c r="B232" s="148"/>
      <c r="C232" s="149"/>
      <c r="D232" s="194"/>
      <c r="E232" s="194"/>
      <c r="F232" s="194"/>
      <c r="G232" s="148"/>
    </row>
    <row r="233" spans="1:7">
      <c r="A233" s="148"/>
      <c r="B233" s="148"/>
      <c r="C233" s="149"/>
      <c r="D233" s="194"/>
      <c r="E233" s="194"/>
      <c r="F233" s="194"/>
      <c r="G233" s="148"/>
    </row>
    <row r="234" spans="1:7">
      <c r="A234" s="148"/>
      <c r="B234" s="148"/>
      <c r="C234" s="149"/>
      <c r="D234" s="194"/>
      <c r="E234" s="194"/>
      <c r="F234" s="194"/>
      <c r="G234" s="148"/>
    </row>
    <row r="235" spans="1:7">
      <c r="A235" s="148"/>
      <c r="B235" s="148"/>
      <c r="C235" s="149"/>
      <c r="D235" s="194"/>
      <c r="E235" s="194"/>
      <c r="F235" s="194"/>
      <c r="G235" s="148"/>
    </row>
    <row r="236" spans="1:7">
      <c r="A236" s="148"/>
      <c r="B236" s="148"/>
      <c r="C236" s="149"/>
      <c r="D236" s="194"/>
      <c r="E236" s="194"/>
      <c r="F236" s="194"/>
      <c r="G236" s="148"/>
    </row>
    <row r="237" spans="1:7">
      <c r="A237" s="148"/>
      <c r="B237" s="148"/>
      <c r="C237" s="149"/>
      <c r="D237" s="194"/>
      <c r="E237" s="194"/>
      <c r="F237" s="194"/>
      <c r="G237" s="148"/>
    </row>
    <row r="238" spans="1:7">
      <c r="A238" s="148"/>
      <c r="B238" s="148"/>
      <c r="C238" s="149"/>
      <c r="D238" s="194"/>
      <c r="E238" s="194"/>
      <c r="F238" s="194"/>
      <c r="G238" s="148"/>
    </row>
    <row r="239" spans="1:7">
      <c r="A239" s="148"/>
      <c r="B239" s="148"/>
      <c r="C239" s="149"/>
      <c r="D239" s="194"/>
      <c r="E239" s="194"/>
      <c r="F239" s="194"/>
      <c r="G239" s="148"/>
    </row>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82059-CB13-4D5A-AA28-E559ACEC0F15}">
  <sheetPr>
    <tabColor theme="6" tint="0.59999389629810485"/>
  </sheetPr>
  <dimension ref="A1:V72"/>
  <sheetViews>
    <sheetView view="pageBreakPreview" topLeftCell="A9" zoomScaleNormal="100" zoomScaleSheetLayoutView="100" zoomScalePageLayoutView="78" workbookViewId="0">
      <selection activeCell="E11" sqref="E11:E65"/>
    </sheetView>
  </sheetViews>
  <sheetFormatPr defaultColWidth="9.1171875" defaultRowHeight="12.7"/>
  <cols>
    <col min="1" max="1" width="5.1171875" style="146" customWidth="1"/>
    <col min="2" max="2" width="45" style="146" customWidth="1"/>
    <col min="3" max="3" width="4.703125" style="146" customWidth="1"/>
    <col min="4" max="4" width="8.29296875" style="146" bestFit="1" customWidth="1"/>
    <col min="5" max="5" width="11.5859375" style="192" customWidth="1"/>
    <col min="6" max="6" width="14.87890625" style="192" customWidth="1"/>
    <col min="7" max="7" width="8.29296875" style="146" bestFit="1" customWidth="1"/>
    <col min="8" max="8" width="8.703125" style="208" bestFit="1" customWidth="1"/>
    <col min="9" max="9" width="9.1171875" style="146"/>
    <col min="10" max="10" width="15" style="146" customWidth="1"/>
    <col min="11" max="11" width="13.29296875" style="146" customWidth="1"/>
    <col min="12" max="16384" width="9.1171875" style="146"/>
  </cols>
  <sheetData>
    <row r="1" spans="1:10">
      <c r="A1" s="79" t="s">
        <v>224</v>
      </c>
      <c r="B1" s="91" t="s">
        <v>244</v>
      </c>
      <c r="C1" s="195"/>
      <c r="D1" s="92"/>
      <c r="E1" s="93"/>
      <c r="F1" s="93"/>
      <c r="G1" s="92"/>
      <c r="H1" s="146"/>
    </row>
    <row r="2" spans="1:10">
      <c r="E2" s="148"/>
      <c r="F2" s="148"/>
      <c r="H2" s="146"/>
    </row>
    <row r="3" spans="1:10" s="202" customFormat="1" ht="25.35">
      <c r="A3" s="197" t="s">
        <v>225</v>
      </c>
      <c r="B3" s="198" t="s">
        <v>8</v>
      </c>
      <c r="C3" s="199" t="s">
        <v>6</v>
      </c>
      <c r="D3" s="200" t="s">
        <v>9</v>
      </c>
      <c r="E3" s="201" t="s">
        <v>10</v>
      </c>
      <c r="F3" s="201" t="s">
        <v>29</v>
      </c>
      <c r="G3" s="200" t="s">
        <v>9</v>
      </c>
    </row>
    <row r="4" spans="1:10" s="148" customFormat="1"/>
    <row r="5" spans="1:10" s="99" customFormat="1" ht="88.7">
      <c r="A5" s="63">
        <f>COUNT($A$4:A4)+1</f>
        <v>1</v>
      </c>
      <c r="B5" s="205" t="s">
        <v>915</v>
      </c>
      <c r="C5" s="394"/>
      <c r="D5" s="395"/>
      <c r="E5" s="181"/>
      <c r="F5" s="123"/>
      <c r="G5" s="395"/>
      <c r="H5" s="98"/>
      <c r="I5" s="98"/>
      <c r="J5" s="98"/>
    </row>
    <row r="6" spans="1:10" s="99" customFormat="1">
      <c r="A6" s="396"/>
      <c r="B6" s="374" t="s">
        <v>226</v>
      </c>
      <c r="C6" s="394"/>
      <c r="D6" s="395"/>
      <c r="E6" s="181"/>
      <c r="F6" s="123"/>
      <c r="G6" s="395"/>
      <c r="H6" s="98"/>
      <c r="I6" s="98"/>
      <c r="J6" s="98"/>
    </row>
    <row r="7" spans="1:10" s="99" customFormat="1" ht="50.7">
      <c r="A7" s="396"/>
      <c r="B7" s="374" t="s">
        <v>227</v>
      </c>
      <c r="C7" s="394"/>
      <c r="D7" s="395"/>
      <c r="E7" s="181"/>
      <c r="F7" s="123"/>
      <c r="G7" s="395"/>
      <c r="H7" s="98"/>
      <c r="I7" s="98"/>
      <c r="J7" s="98"/>
    </row>
    <row r="8" spans="1:10" s="99" customFormat="1" ht="152">
      <c r="A8" s="396"/>
      <c r="B8" s="374" t="s">
        <v>916</v>
      </c>
      <c r="C8" s="394"/>
      <c r="D8" s="395"/>
      <c r="E8" s="181"/>
      <c r="F8" s="123"/>
      <c r="G8" s="395"/>
      <c r="H8" s="98"/>
      <c r="I8" s="98"/>
      <c r="J8" s="98"/>
    </row>
    <row r="9" spans="1:10" s="99" customFormat="1" ht="38">
      <c r="A9" s="396"/>
      <c r="B9" s="374" t="s">
        <v>228</v>
      </c>
      <c r="C9" s="394"/>
      <c r="D9" s="395"/>
      <c r="E9" s="181"/>
      <c r="F9" s="123"/>
      <c r="G9" s="395"/>
      <c r="H9" s="98"/>
      <c r="I9" s="98"/>
      <c r="J9" s="98"/>
    </row>
    <row r="10" spans="1:10" s="99" customFormat="1" ht="38">
      <c r="A10" s="275"/>
      <c r="B10" s="100" t="s">
        <v>229</v>
      </c>
      <c r="C10" s="101"/>
      <c r="D10" s="194"/>
      <c r="E10" s="181"/>
      <c r="F10" s="262"/>
      <c r="G10" s="194"/>
      <c r="H10" s="98"/>
      <c r="I10" s="98"/>
      <c r="J10" s="98"/>
    </row>
    <row r="11" spans="1:10" s="99" customFormat="1" ht="27.75" customHeight="1">
      <c r="A11" s="275"/>
      <c r="B11" s="109" t="s">
        <v>230</v>
      </c>
      <c r="C11" s="101" t="s">
        <v>31</v>
      </c>
      <c r="D11" s="194">
        <v>1</v>
      </c>
      <c r="E11" s="181"/>
      <c r="F11" s="262">
        <f>E11*D11</f>
        <v>0</v>
      </c>
      <c r="G11" s="194">
        <v>1</v>
      </c>
      <c r="H11" s="98"/>
      <c r="I11" s="98"/>
      <c r="J11" s="98"/>
    </row>
    <row r="12" spans="1:10" s="99" customFormat="1">
      <c r="A12" s="275"/>
      <c r="B12" s="100"/>
      <c r="C12" s="101"/>
      <c r="D12" s="194"/>
      <c r="E12" s="181"/>
      <c r="F12" s="262"/>
      <c r="G12" s="194"/>
      <c r="H12" s="98"/>
      <c r="I12" s="98"/>
      <c r="J12" s="98"/>
    </row>
    <row r="13" spans="1:10" s="99" customFormat="1" ht="215.35">
      <c r="A13" s="63">
        <f>COUNT($A$4:A12)+1</f>
        <v>2</v>
      </c>
      <c r="B13" s="397" t="s">
        <v>917</v>
      </c>
      <c r="C13" s="398"/>
      <c r="F13" s="123"/>
      <c r="H13" s="98"/>
      <c r="I13" s="98"/>
      <c r="J13" s="98"/>
    </row>
    <row r="14" spans="1:10" s="99" customFormat="1" ht="25.35">
      <c r="A14" s="275"/>
      <c r="B14" s="109" t="s">
        <v>253</v>
      </c>
      <c r="C14" s="101" t="s">
        <v>31</v>
      </c>
      <c r="D14" s="194">
        <v>1</v>
      </c>
      <c r="E14" s="181"/>
      <c r="F14" s="262">
        <f>E14*D14</f>
        <v>0</v>
      </c>
      <c r="G14" s="194">
        <v>1</v>
      </c>
      <c r="H14" s="98"/>
      <c r="I14" s="98"/>
      <c r="J14" s="98"/>
    </row>
    <row r="15" spans="1:10" s="99" customFormat="1">
      <c r="A15" s="275"/>
      <c r="B15" s="109"/>
      <c r="C15" s="101"/>
      <c r="D15" s="194"/>
      <c r="E15" s="181"/>
      <c r="F15" s="262"/>
      <c r="G15" s="194"/>
      <c r="H15" s="98"/>
      <c r="I15" s="98"/>
      <c r="J15" s="98"/>
    </row>
    <row r="16" spans="1:10" s="99" customFormat="1" ht="168" customHeight="1">
      <c r="A16" s="63">
        <f>COUNT($A$4:A15)+1</f>
        <v>3</v>
      </c>
      <c r="B16" s="397" t="s">
        <v>918</v>
      </c>
      <c r="C16" s="394"/>
      <c r="D16" s="395"/>
      <c r="E16" s="181"/>
      <c r="F16" s="262"/>
      <c r="G16" s="430"/>
      <c r="H16" s="432"/>
      <c r="I16" s="98"/>
      <c r="J16" s="98"/>
    </row>
    <row r="17" spans="1:10" s="99" customFormat="1">
      <c r="A17" s="396"/>
      <c r="B17" s="399" t="s">
        <v>919</v>
      </c>
      <c r="C17" s="400" t="s">
        <v>7</v>
      </c>
      <c r="D17" s="401">
        <v>58</v>
      </c>
      <c r="E17" s="181"/>
      <c r="F17" s="262">
        <f t="shared" ref="F17:F31" si="0">E17*D17</f>
        <v>0</v>
      </c>
      <c r="G17" s="433">
        <v>65</v>
      </c>
      <c r="H17" s="432">
        <v>5</v>
      </c>
      <c r="I17" s="277">
        <v>-12</v>
      </c>
      <c r="J17" s="98"/>
    </row>
    <row r="18" spans="1:10" s="99" customFormat="1">
      <c r="A18" s="396"/>
      <c r="B18" s="399" t="s">
        <v>920</v>
      </c>
      <c r="C18" s="400" t="s">
        <v>7</v>
      </c>
      <c r="D18" s="401">
        <v>147</v>
      </c>
      <c r="E18" s="181"/>
      <c r="F18" s="262">
        <f t="shared" si="0"/>
        <v>0</v>
      </c>
      <c r="G18" s="401">
        <v>135</v>
      </c>
      <c r="H18" s="98"/>
      <c r="I18" s="277">
        <v>12</v>
      </c>
      <c r="J18" s="98"/>
    </row>
    <row r="19" spans="1:10" s="99" customFormat="1">
      <c r="A19" s="396"/>
      <c r="B19" s="396"/>
      <c r="C19" s="394"/>
      <c r="D19" s="395"/>
      <c r="E19" s="181"/>
      <c r="F19" s="262"/>
      <c r="G19" s="395"/>
      <c r="H19" s="98"/>
      <c r="I19" s="98"/>
      <c r="J19" s="98"/>
    </row>
    <row r="20" spans="1:10" s="96" customFormat="1" ht="50.7">
      <c r="A20" s="63">
        <f>COUNT($A$4:A19)+1</f>
        <v>4</v>
      </c>
      <c r="B20" s="402" t="s">
        <v>921</v>
      </c>
      <c r="C20" s="403"/>
      <c r="D20" s="404"/>
      <c r="E20" s="168"/>
      <c r="F20" s="262"/>
      <c r="G20" s="404"/>
      <c r="H20" s="102"/>
      <c r="I20" s="102"/>
      <c r="J20" s="102"/>
    </row>
    <row r="21" spans="1:10" s="96" customFormat="1">
      <c r="A21" s="396"/>
      <c r="B21" s="402" t="s">
        <v>208</v>
      </c>
      <c r="C21" s="403" t="s">
        <v>31</v>
      </c>
      <c r="D21" s="404">
        <v>1</v>
      </c>
      <c r="E21" s="168"/>
      <c r="F21" s="262">
        <f t="shared" ref="F21" si="1">E21*D21</f>
        <v>0</v>
      </c>
      <c r="G21" s="404">
        <v>1</v>
      </c>
      <c r="H21" s="102"/>
      <c r="I21" s="102"/>
      <c r="J21" s="102"/>
    </row>
    <row r="22" spans="1:10" s="96" customFormat="1">
      <c r="A22" s="396"/>
      <c r="B22" s="402"/>
      <c r="C22" s="403"/>
      <c r="D22" s="404"/>
      <c r="E22" s="168"/>
      <c r="F22" s="262"/>
      <c r="G22" s="404"/>
      <c r="H22" s="102"/>
      <c r="I22" s="102"/>
      <c r="J22" s="102"/>
    </row>
    <row r="23" spans="1:10" ht="140">
      <c r="A23" s="63">
        <f>COUNT($A$4:A22)+1</f>
        <v>5</v>
      </c>
      <c r="B23" s="205" t="s">
        <v>922</v>
      </c>
      <c r="C23" s="405" t="s">
        <v>31</v>
      </c>
      <c r="D23" s="148">
        <v>2</v>
      </c>
      <c r="E23" s="80"/>
      <c r="F23" s="67">
        <f>D23*E23</f>
        <v>0</v>
      </c>
      <c r="G23" s="148">
        <v>2</v>
      </c>
      <c r="H23" s="71"/>
    </row>
    <row r="24" spans="1:10" s="96" customFormat="1">
      <c r="A24" s="396"/>
      <c r="B24" s="402"/>
      <c r="C24" s="403"/>
      <c r="D24" s="404"/>
      <c r="E24" s="168"/>
      <c r="F24" s="262"/>
      <c r="G24" s="404"/>
      <c r="H24" s="102"/>
      <c r="I24" s="102"/>
      <c r="J24" s="102"/>
    </row>
    <row r="25" spans="1:10" ht="140">
      <c r="A25" s="63">
        <f>COUNT($A$4:A24)+1</f>
        <v>6</v>
      </c>
      <c r="B25" s="205" t="s">
        <v>923</v>
      </c>
      <c r="C25" s="405" t="s">
        <v>31</v>
      </c>
      <c r="D25" s="148">
        <v>12</v>
      </c>
      <c r="E25" s="80"/>
      <c r="F25" s="67">
        <f>D25*E25</f>
        <v>0</v>
      </c>
      <c r="G25" s="431">
        <v>11</v>
      </c>
      <c r="H25" s="418">
        <v>1</v>
      </c>
    </row>
    <row r="26" spans="1:10" s="96" customFormat="1">
      <c r="A26" s="396"/>
      <c r="B26" s="402"/>
      <c r="C26" s="403"/>
      <c r="D26" s="404"/>
      <c r="E26" s="168"/>
      <c r="F26" s="262"/>
      <c r="G26" s="404"/>
      <c r="H26" s="102"/>
      <c r="I26" s="102"/>
      <c r="J26" s="102"/>
    </row>
    <row r="27" spans="1:10" ht="152">
      <c r="A27" s="63">
        <f>COUNT($A$4:A26)+1</f>
        <v>7</v>
      </c>
      <c r="B27" s="205" t="s">
        <v>924</v>
      </c>
      <c r="C27" s="405" t="s">
        <v>31</v>
      </c>
      <c r="D27" s="148">
        <v>12</v>
      </c>
      <c r="E27" s="80"/>
      <c r="F27" s="67">
        <f>D27*E27</f>
        <v>0</v>
      </c>
      <c r="G27" s="431">
        <v>11</v>
      </c>
      <c r="H27" s="418">
        <v>1</v>
      </c>
    </row>
    <row r="28" spans="1:10">
      <c r="A28" s="97"/>
      <c r="B28" s="205"/>
      <c r="C28" s="75"/>
      <c r="D28" s="148"/>
      <c r="E28" s="80"/>
      <c r="F28" s="67"/>
      <c r="G28" s="148"/>
      <c r="H28" s="71"/>
    </row>
    <row r="29" spans="1:10" s="122" customFormat="1" ht="39" customHeight="1">
      <c r="A29" s="63">
        <f>COUNT($A$4:A28)+1</f>
        <v>8</v>
      </c>
      <c r="B29" s="267" t="s">
        <v>925</v>
      </c>
      <c r="C29" s="394" t="s">
        <v>231</v>
      </c>
      <c r="D29" s="395">
        <v>1</v>
      </c>
      <c r="E29" s="181"/>
      <c r="F29" s="262">
        <f t="shared" si="0"/>
        <v>0</v>
      </c>
      <c r="G29" s="395">
        <v>1</v>
      </c>
      <c r="H29" s="406"/>
      <c r="I29" s="406"/>
      <c r="J29" s="406"/>
    </row>
    <row r="30" spans="1:10" s="99" customFormat="1">
      <c r="A30" s="275"/>
      <c r="B30" s="100"/>
      <c r="C30" s="394"/>
      <c r="D30" s="395"/>
      <c r="E30" s="181"/>
      <c r="F30" s="262"/>
      <c r="G30" s="395"/>
      <c r="H30" s="98"/>
      <c r="I30" s="98"/>
      <c r="J30" s="98"/>
    </row>
    <row r="31" spans="1:10" s="99" customFormat="1" ht="63.35">
      <c r="A31" s="63">
        <f>COUNT($A$4:A30)+1</f>
        <v>9</v>
      </c>
      <c r="B31" s="397" t="s">
        <v>926</v>
      </c>
      <c r="C31" s="394" t="s">
        <v>32</v>
      </c>
      <c r="D31" s="395">
        <v>1</v>
      </c>
      <c r="E31" s="181"/>
      <c r="F31" s="262">
        <f t="shared" si="0"/>
        <v>0</v>
      </c>
      <c r="G31" s="395">
        <v>1</v>
      </c>
      <c r="H31" s="98"/>
      <c r="I31" s="98"/>
      <c r="J31" s="98"/>
    </row>
    <row r="32" spans="1:10" s="99" customFormat="1">
      <c r="A32" s="396"/>
      <c r="B32" s="100"/>
      <c r="C32" s="394"/>
      <c r="D32" s="395"/>
      <c r="E32" s="181"/>
      <c r="F32" s="262"/>
      <c r="G32" s="395"/>
      <c r="H32" s="98"/>
      <c r="I32" s="98"/>
      <c r="J32" s="98"/>
    </row>
    <row r="33" spans="1:22" ht="177.35">
      <c r="A33" s="63">
        <f>COUNT($A$4:A32)+1</f>
        <v>10</v>
      </c>
      <c r="B33" s="64" t="s">
        <v>927</v>
      </c>
      <c r="C33" s="407" t="s">
        <v>31</v>
      </c>
      <c r="D33" s="66">
        <v>1</v>
      </c>
      <c r="E33" s="182"/>
      <c r="F33" s="67">
        <f>D33*E33</f>
        <v>0</v>
      </c>
      <c r="G33" s="66">
        <v>1</v>
      </c>
      <c r="H33" s="71"/>
    </row>
    <row r="34" spans="1:22" s="96" customFormat="1">
      <c r="A34" s="396"/>
      <c r="B34" s="276"/>
      <c r="C34" s="403"/>
      <c r="D34" s="404"/>
      <c r="E34" s="168"/>
      <c r="F34" s="262"/>
      <c r="G34" s="404"/>
      <c r="H34" s="102"/>
      <c r="I34" s="102"/>
      <c r="J34" s="102"/>
    </row>
    <row r="35" spans="1:22" s="99" customFormat="1">
      <c r="A35" s="408"/>
      <c r="B35" s="409" t="s">
        <v>232</v>
      </c>
      <c r="C35" s="394"/>
      <c r="D35" s="395"/>
      <c r="E35" s="133"/>
      <c r="F35" s="124"/>
      <c r="G35" s="395"/>
      <c r="H35" s="98"/>
      <c r="I35" s="277"/>
      <c r="J35" s="148"/>
      <c r="K35" s="148"/>
      <c r="L35" s="148"/>
      <c r="M35" s="148"/>
      <c r="N35" s="148"/>
      <c r="O35" s="148"/>
    </row>
    <row r="36" spans="1:22" s="148" customFormat="1" ht="39.75" customHeight="1">
      <c r="A36" s="63">
        <f>COUNT($A$4:A35)+1</f>
        <v>11</v>
      </c>
      <c r="B36" s="397" t="s">
        <v>928</v>
      </c>
      <c r="C36" s="394"/>
      <c r="D36" s="395"/>
      <c r="E36" s="169"/>
      <c r="F36" s="262"/>
      <c r="G36" s="395"/>
      <c r="H36" s="410"/>
      <c r="I36" s="395"/>
      <c r="K36" s="395"/>
      <c r="L36" s="277"/>
      <c r="M36" s="277"/>
      <c r="N36" s="277"/>
      <c r="O36" s="411"/>
      <c r="P36" s="277"/>
      <c r="Q36" s="277"/>
      <c r="R36" s="277"/>
      <c r="S36" s="277"/>
      <c r="T36" s="277"/>
      <c r="U36" s="411"/>
      <c r="V36" s="277"/>
    </row>
    <row r="37" spans="1:22" s="148" customFormat="1">
      <c r="A37" s="412"/>
      <c r="B37" s="100" t="s">
        <v>233</v>
      </c>
      <c r="C37" s="394"/>
      <c r="D37" s="395"/>
      <c r="E37" s="169"/>
      <c r="F37" s="262"/>
      <c r="G37" s="395"/>
      <c r="H37" s="410"/>
      <c r="I37" s="395"/>
      <c r="J37" s="395"/>
      <c r="K37" s="395"/>
      <c r="L37" s="277"/>
      <c r="M37" s="277"/>
      <c r="N37" s="277"/>
      <c r="O37" s="411"/>
      <c r="P37" s="277"/>
      <c r="Q37" s="277"/>
      <c r="R37" s="277"/>
      <c r="S37" s="277"/>
      <c r="T37" s="277"/>
      <c r="U37" s="411"/>
      <c r="V37" s="277"/>
    </row>
    <row r="38" spans="1:22" s="148" customFormat="1">
      <c r="A38" s="412"/>
      <c r="B38" s="100" t="s">
        <v>234</v>
      </c>
      <c r="C38" s="394"/>
      <c r="D38" s="395"/>
      <c r="E38" s="169"/>
      <c r="F38" s="262"/>
      <c r="G38" s="395"/>
      <c r="H38" s="410"/>
      <c r="I38" s="395"/>
      <c r="J38" s="395"/>
      <c r="K38" s="395"/>
      <c r="L38" s="277"/>
      <c r="M38" s="277"/>
      <c r="N38" s="277"/>
      <c r="O38" s="411"/>
      <c r="P38" s="277"/>
      <c r="Q38" s="277"/>
      <c r="R38" s="277"/>
      <c r="S38" s="277"/>
      <c r="T38" s="277"/>
      <c r="U38" s="411"/>
      <c r="V38" s="277"/>
    </row>
    <row r="39" spans="1:22" s="148" customFormat="1">
      <c r="A39" s="412"/>
      <c r="B39" s="100" t="s">
        <v>235</v>
      </c>
      <c r="C39" s="394"/>
      <c r="D39" s="395"/>
      <c r="E39" s="169"/>
      <c r="F39" s="262"/>
      <c r="G39" s="395"/>
      <c r="H39" s="410"/>
      <c r="I39" s="395"/>
      <c r="J39" s="395"/>
      <c r="K39" s="395"/>
      <c r="L39" s="277"/>
      <c r="M39" s="277"/>
      <c r="N39" s="277"/>
      <c r="O39" s="411"/>
      <c r="P39" s="277"/>
      <c r="Q39" s="277"/>
      <c r="R39" s="277"/>
      <c r="S39" s="277"/>
      <c r="T39" s="277"/>
      <c r="U39" s="411"/>
      <c r="V39" s="277"/>
    </row>
    <row r="40" spans="1:22" s="148" customFormat="1">
      <c r="A40" s="412"/>
      <c r="B40" s="100" t="s">
        <v>236</v>
      </c>
      <c r="C40" s="394"/>
      <c r="D40" s="395"/>
      <c r="E40" s="169"/>
      <c r="F40" s="262"/>
      <c r="G40" s="395"/>
      <c r="H40" s="410"/>
      <c r="I40" s="395"/>
      <c r="J40" s="395"/>
      <c r="K40" s="395"/>
      <c r="L40" s="277"/>
      <c r="M40" s="277"/>
      <c r="N40" s="277"/>
      <c r="O40" s="411"/>
      <c r="P40" s="277"/>
      <c r="Q40" s="277"/>
      <c r="R40" s="277"/>
      <c r="S40" s="277"/>
      <c r="T40" s="277"/>
      <c r="U40" s="411"/>
      <c r="V40" s="277"/>
    </row>
    <row r="41" spans="1:22" s="148" customFormat="1">
      <c r="A41" s="412"/>
      <c r="B41" s="100" t="s">
        <v>237</v>
      </c>
      <c r="C41" s="394"/>
      <c r="D41" s="395"/>
      <c r="E41" s="169"/>
      <c r="F41" s="262"/>
      <c r="G41" s="395"/>
      <c r="H41" s="410"/>
      <c r="I41" s="395"/>
      <c r="J41" s="395"/>
      <c r="K41" s="395"/>
      <c r="L41" s="277"/>
      <c r="M41" s="277"/>
      <c r="N41" s="277"/>
      <c r="O41" s="411"/>
      <c r="P41" s="277"/>
      <c r="Q41" s="277"/>
      <c r="R41" s="277"/>
      <c r="S41" s="277"/>
      <c r="T41" s="277"/>
      <c r="U41" s="411"/>
      <c r="V41" s="277"/>
    </row>
    <row r="42" spans="1:22" s="148" customFormat="1" ht="25.35">
      <c r="A42" s="412"/>
      <c r="B42" s="100" t="s">
        <v>238</v>
      </c>
      <c r="C42" s="394"/>
      <c r="D42" s="395"/>
      <c r="E42" s="169"/>
      <c r="F42" s="262"/>
      <c r="G42" s="395"/>
      <c r="H42" s="410"/>
      <c r="I42" s="395"/>
      <c r="J42" s="395"/>
      <c r="K42" s="395"/>
      <c r="L42" s="277"/>
      <c r="M42" s="277"/>
      <c r="N42" s="277"/>
      <c r="O42" s="411"/>
      <c r="P42" s="277"/>
      <c r="Q42" s="277"/>
      <c r="R42" s="277"/>
      <c r="S42" s="277"/>
      <c r="T42" s="277"/>
      <c r="U42" s="411"/>
      <c r="V42" s="277"/>
    </row>
    <row r="43" spans="1:22" s="148" customFormat="1">
      <c r="A43" s="412"/>
      <c r="B43" s="100" t="s">
        <v>239</v>
      </c>
      <c r="C43" s="394"/>
      <c r="D43" s="395"/>
      <c r="E43" s="169"/>
      <c r="F43" s="262"/>
      <c r="G43" s="395"/>
      <c r="H43" s="410"/>
      <c r="I43" s="395"/>
      <c r="J43" s="395"/>
      <c r="K43" s="395"/>
      <c r="L43" s="277"/>
      <c r="M43" s="277"/>
      <c r="N43" s="277"/>
      <c r="O43" s="411"/>
      <c r="P43" s="277"/>
      <c r="Q43" s="277"/>
      <c r="R43" s="277"/>
      <c r="S43" s="277"/>
      <c r="T43" s="277"/>
      <c r="U43" s="411"/>
      <c r="V43" s="277"/>
    </row>
    <row r="44" spans="1:22" s="148" customFormat="1">
      <c r="A44" s="412"/>
      <c r="B44" s="100" t="s">
        <v>240</v>
      </c>
      <c r="C44" s="394"/>
      <c r="D44" s="395"/>
      <c r="E44" s="169"/>
      <c r="F44" s="262"/>
      <c r="G44" s="395"/>
      <c r="H44" s="410"/>
      <c r="I44" s="395"/>
      <c r="J44" s="395"/>
      <c r="K44" s="395"/>
      <c r="L44" s="277"/>
      <c r="M44" s="277"/>
      <c r="N44" s="277"/>
      <c r="O44" s="411"/>
      <c r="P44" s="277"/>
      <c r="Q44" s="277"/>
      <c r="R44" s="277"/>
      <c r="S44" s="277"/>
      <c r="T44" s="277"/>
      <c r="U44" s="411"/>
      <c r="V44" s="277"/>
    </row>
    <row r="45" spans="1:22" s="148" customFormat="1">
      <c r="A45" s="412"/>
      <c r="B45" s="100" t="s">
        <v>241</v>
      </c>
      <c r="C45" s="394"/>
      <c r="D45" s="395"/>
      <c r="E45" s="169"/>
      <c r="F45" s="262"/>
      <c r="G45" s="395"/>
      <c r="H45" s="410"/>
      <c r="I45" s="395"/>
      <c r="J45" s="395"/>
      <c r="K45" s="395"/>
      <c r="L45" s="277"/>
      <c r="M45" s="277"/>
      <c r="N45" s="277"/>
      <c r="O45" s="411"/>
      <c r="P45" s="277"/>
      <c r="Q45" s="277"/>
      <c r="R45" s="277"/>
      <c r="S45" s="277"/>
      <c r="T45" s="277"/>
      <c r="U45" s="411"/>
      <c r="V45" s="277"/>
    </row>
    <row r="46" spans="1:22" s="148" customFormat="1">
      <c r="A46" s="412"/>
      <c r="B46" s="100" t="s">
        <v>242</v>
      </c>
      <c r="C46" s="394"/>
      <c r="D46" s="395"/>
      <c r="E46" s="169"/>
      <c r="F46" s="262"/>
      <c r="G46" s="395"/>
      <c r="H46" s="410"/>
      <c r="I46" s="395"/>
      <c r="J46" s="395"/>
      <c r="K46" s="395"/>
      <c r="L46" s="277"/>
      <c r="M46" s="277"/>
      <c r="N46" s="277"/>
      <c r="O46" s="411"/>
      <c r="P46" s="277"/>
      <c r="Q46" s="277"/>
      <c r="R46" s="277"/>
      <c r="S46" s="277"/>
      <c r="T46" s="277"/>
      <c r="U46" s="411"/>
      <c r="V46" s="277"/>
    </row>
    <row r="47" spans="1:22" s="148" customFormat="1" ht="25.35">
      <c r="A47" s="412"/>
      <c r="B47" s="100" t="s">
        <v>243</v>
      </c>
      <c r="C47" s="413" t="s">
        <v>32</v>
      </c>
      <c r="D47" s="395">
        <v>1</v>
      </c>
      <c r="E47" s="169"/>
      <c r="F47" s="262">
        <f t="shared" ref="F47" si="2">E47*D47</f>
        <v>0</v>
      </c>
      <c r="G47" s="395">
        <v>1</v>
      </c>
      <c r="H47" s="410"/>
      <c r="I47" s="395"/>
      <c r="J47" s="395"/>
      <c r="K47" s="395"/>
      <c r="L47" s="277"/>
      <c r="M47" s="277"/>
      <c r="N47" s="277"/>
      <c r="O47" s="411"/>
      <c r="P47" s="277"/>
      <c r="Q47" s="277"/>
      <c r="R47" s="277"/>
      <c r="S47" s="277"/>
      <c r="T47" s="277"/>
      <c r="U47" s="411"/>
      <c r="V47" s="277"/>
    </row>
    <row r="48" spans="1:22" s="148" customFormat="1">
      <c r="A48" s="275"/>
      <c r="B48" s="205"/>
      <c r="C48" s="265"/>
      <c r="D48" s="395"/>
      <c r="E48" s="181"/>
      <c r="F48" s="262"/>
      <c r="G48" s="395"/>
      <c r="H48" s="395"/>
      <c r="I48" s="395"/>
      <c r="K48" s="411"/>
      <c r="L48" s="277"/>
    </row>
    <row r="49" spans="1:12" s="70" customFormat="1" ht="13.7">
      <c r="A49" s="408"/>
      <c r="B49" s="64" t="s">
        <v>38</v>
      </c>
      <c r="C49" s="414"/>
      <c r="D49" s="69"/>
      <c r="E49" s="169"/>
      <c r="F49" s="67"/>
      <c r="G49" s="69"/>
    </row>
    <row r="50" spans="1:12" ht="128.25" customHeight="1">
      <c r="A50" s="63">
        <f>COUNT($A$4:A49)+1</f>
        <v>12</v>
      </c>
      <c r="B50" s="225" t="s">
        <v>929</v>
      </c>
      <c r="C50" s="185"/>
      <c r="D50" s="69"/>
      <c r="E50" s="181"/>
      <c r="F50" s="67"/>
      <c r="G50" s="69"/>
      <c r="H50" s="71"/>
      <c r="J50" s="147"/>
    </row>
    <row r="51" spans="1:12" ht="25.35">
      <c r="A51" s="63"/>
      <c r="B51" s="68" t="s">
        <v>296</v>
      </c>
      <c r="E51" s="146"/>
      <c r="F51" s="146"/>
      <c r="H51" s="71"/>
      <c r="J51" s="147"/>
    </row>
    <row r="52" spans="1:12" ht="25.35">
      <c r="A52" s="63"/>
      <c r="B52" s="68" t="s">
        <v>218</v>
      </c>
      <c r="C52" s="75"/>
      <c r="D52" s="66"/>
      <c r="E52" s="181"/>
      <c r="F52" s="67"/>
      <c r="G52" s="66"/>
      <c r="H52" s="71"/>
      <c r="J52" s="147"/>
    </row>
    <row r="53" spans="1:12">
      <c r="A53" s="63"/>
      <c r="B53" s="148" t="s">
        <v>297</v>
      </c>
      <c r="C53" s="65" t="s">
        <v>32</v>
      </c>
      <c r="D53" s="69">
        <v>4</v>
      </c>
      <c r="E53" s="181"/>
      <c r="F53" s="67">
        <f>D53*E53</f>
        <v>0</v>
      </c>
      <c r="G53" s="69">
        <v>4</v>
      </c>
      <c r="H53" s="71"/>
      <c r="J53" s="147"/>
    </row>
    <row r="54" spans="1:12">
      <c r="A54" s="63"/>
      <c r="B54" s="148"/>
      <c r="C54" s="65"/>
      <c r="D54" s="69"/>
      <c r="E54" s="181"/>
      <c r="F54" s="67"/>
      <c r="G54" s="69"/>
      <c r="H54" s="71"/>
      <c r="J54" s="147"/>
    </row>
    <row r="55" spans="1:12" s="70" customFormat="1" ht="63.35">
      <c r="A55" s="63">
        <f>COUNT($A$4:A54)+1</f>
        <v>13</v>
      </c>
      <c r="B55" s="188" t="s">
        <v>724</v>
      </c>
      <c r="C55" s="413" t="s">
        <v>32</v>
      </c>
      <c r="D55" s="190">
        <v>1</v>
      </c>
      <c r="E55" s="169"/>
      <c r="F55" s="67">
        <f>D55*E55</f>
        <v>0</v>
      </c>
      <c r="G55" s="190">
        <v>1</v>
      </c>
    </row>
    <row r="56" spans="1:12" s="70" customFormat="1" ht="13.7">
      <c r="A56" s="63"/>
      <c r="B56" s="64"/>
      <c r="C56" s="413"/>
      <c r="D56" s="74"/>
      <c r="E56" s="169"/>
      <c r="F56" s="67"/>
      <c r="G56" s="74"/>
    </row>
    <row r="57" spans="1:12" s="70" customFormat="1" ht="64.5" customHeight="1">
      <c r="A57" s="63">
        <f>COUNT($A$4:A56)+1</f>
        <v>14</v>
      </c>
      <c r="B57" s="64" t="s">
        <v>725</v>
      </c>
      <c r="C57" s="413" t="s">
        <v>32</v>
      </c>
      <c r="D57" s="74">
        <v>1</v>
      </c>
      <c r="E57" s="169"/>
      <c r="F57" s="67">
        <f>D57*E57</f>
        <v>0</v>
      </c>
      <c r="G57" s="74">
        <v>1</v>
      </c>
    </row>
    <row r="58" spans="1:12" s="70" customFormat="1" ht="13.7">
      <c r="B58" s="64"/>
      <c r="C58" s="413"/>
      <c r="D58" s="74"/>
      <c r="E58" s="169"/>
      <c r="F58" s="67"/>
      <c r="G58" s="74"/>
    </row>
    <row r="59" spans="1:12" s="99" customFormat="1" ht="50.7">
      <c r="A59" s="63">
        <f>COUNT($A$4:A58)+1</f>
        <v>15</v>
      </c>
      <c r="B59" s="100" t="s">
        <v>930</v>
      </c>
      <c r="C59" s="413" t="s">
        <v>32</v>
      </c>
      <c r="D59" s="395">
        <v>11</v>
      </c>
      <c r="E59" s="181"/>
      <c r="F59" s="262">
        <f>E59*D59</f>
        <v>0</v>
      </c>
      <c r="G59" s="395">
        <v>11</v>
      </c>
      <c r="H59" s="98"/>
      <c r="I59" s="98"/>
      <c r="J59" s="98"/>
    </row>
    <row r="60" spans="1:12" s="70" customFormat="1" ht="15.75" customHeight="1">
      <c r="A60" s="63"/>
      <c r="B60" s="64"/>
      <c r="C60" s="265"/>
      <c r="D60" s="178"/>
      <c r="E60" s="169"/>
      <c r="F60" s="67"/>
      <c r="G60" s="178"/>
    </row>
    <row r="61" spans="1:12" s="99" customFormat="1" ht="63.35">
      <c r="A61" s="63">
        <f>COUNT($A$4:A60)+1</f>
        <v>16</v>
      </c>
      <c r="B61" s="397" t="s">
        <v>931</v>
      </c>
      <c r="C61" s="413" t="s">
        <v>32</v>
      </c>
      <c r="D61" s="395">
        <v>11</v>
      </c>
      <c r="E61" s="181"/>
      <c r="F61" s="262">
        <f>E61*D61</f>
        <v>0</v>
      </c>
      <c r="G61" s="395">
        <v>11</v>
      </c>
      <c r="H61" s="98"/>
      <c r="I61" s="98"/>
      <c r="J61" s="98"/>
    </row>
    <row r="62" spans="1:12" s="70" customFormat="1" ht="15.75" customHeight="1">
      <c r="A62" s="63"/>
      <c r="B62" s="64"/>
      <c r="C62" s="265"/>
      <c r="D62" s="178"/>
      <c r="E62" s="169"/>
      <c r="F62" s="67"/>
      <c r="G62" s="178"/>
    </row>
    <row r="63" spans="1:12" ht="101.35">
      <c r="A63" s="63">
        <f>COUNT($A$4:A62)+1</f>
        <v>17</v>
      </c>
      <c r="B63" s="225" t="s">
        <v>932</v>
      </c>
      <c r="C63" s="185"/>
      <c r="D63" s="69"/>
      <c r="E63" s="181"/>
      <c r="F63" s="67"/>
      <c r="G63" s="69"/>
      <c r="H63" s="71"/>
      <c r="J63" s="147"/>
      <c r="K63" s="147"/>
      <c r="L63" s="147"/>
    </row>
    <row r="64" spans="1:12" ht="25.35">
      <c r="A64" s="63"/>
      <c r="B64" s="68" t="s">
        <v>217</v>
      </c>
      <c r="C64" s="75"/>
      <c r="D64" s="66"/>
      <c r="E64" s="181"/>
      <c r="F64" s="67"/>
      <c r="G64" s="66"/>
      <c r="H64" s="71"/>
      <c r="J64" s="147"/>
      <c r="K64" s="147"/>
      <c r="L64" s="147"/>
    </row>
    <row r="65" spans="1:12">
      <c r="A65" s="63"/>
      <c r="B65" s="148" t="s">
        <v>933</v>
      </c>
      <c r="C65" s="65" t="s">
        <v>31</v>
      </c>
      <c r="D65" s="69">
        <v>3</v>
      </c>
      <c r="E65" s="181"/>
      <c r="F65" s="67">
        <f>D65*E65</f>
        <v>0</v>
      </c>
      <c r="G65" s="69">
        <v>3</v>
      </c>
      <c r="H65" s="71"/>
      <c r="J65" s="147"/>
      <c r="K65" s="147"/>
      <c r="L65" s="147"/>
    </row>
    <row r="66" spans="1:12">
      <c r="A66" s="63"/>
      <c r="B66" s="148"/>
      <c r="C66" s="65"/>
      <c r="D66" s="69"/>
      <c r="E66" s="181"/>
      <c r="F66" s="67"/>
      <c r="G66" s="69"/>
      <c r="H66" s="71"/>
      <c r="J66" s="147"/>
      <c r="K66" s="147"/>
      <c r="L66" s="147"/>
    </row>
    <row r="67" spans="1:12" s="70" customFormat="1" ht="38">
      <c r="A67" s="63">
        <f>COUNT($A$4:A66)+1</f>
        <v>18</v>
      </c>
      <c r="B67" s="64" t="s">
        <v>726</v>
      </c>
      <c r="C67" s="415" t="s">
        <v>20</v>
      </c>
      <c r="D67" s="191">
        <v>3</v>
      </c>
      <c r="E67" s="169"/>
      <c r="F67" s="67">
        <f>SUM(F5:F47)*D67/100</f>
        <v>0</v>
      </c>
      <c r="G67" s="191">
        <v>3</v>
      </c>
    </row>
    <row r="68" spans="1:12" s="70" customFormat="1" ht="13.7">
      <c r="A68" s="63"/>
      <c r="B68" s="64"/>
      <c r="C68" s="415"/>
      <c r="D68" s="191"/>
      <c r="E68" s="169"/>
      <c r="F68" s="67"/>
      <c r="G68" s="191"/>
    </row>
    <row r="69" spans="1:12" s="70" customFormat="1" ht="38">
      <c r="A69" s="63">
        <f>COUNT($A$4:A68)+1</f>
        <v>19</v>
      </c>
      <c r="B69" s="64" t="s">
        <v>727</v>
      </c>
      <c r="C69" s="415" t="s">
        <v>20</v>
      </c>
      <c r="D69" s="191">
        <v>2</v>
      </c>
      <c r="E69" s="169"/>
      <c r="F69" s="67">
        <f>SUM(F5:F48)*D69/100</f>
        <v>0</v>
      </c>
      <c r="G69" s="191">
        <v>2</v>
      </c>
    </row>
    <row r="70" spans="1:12">
      <c r="A70" s="205"/>
      <c r="B70" s="205"/>
      <c r="C70" s="207"/>
      <c r="D70" s="204"/>
      <c r="E70" s="208"/>
      <c r="F70" s="204"/>
      <c r="G70" s="204"/>
      <c r="H70" s="71"/>
    </row>
    <row r="71" spans="1:12" ht="13" thickBot="1">
      <c r="A71" s="251"/>
      <c r="B71" s="252" t="str">
        <f>$B$1&amp;" skupaj:"</f>
        <v>Medicinski plini skupaj:</v>
      </c>
      <c r="C71" s="253"/>
      <c r="D71" s="254"/>
      <c r="E71" s="89" t="s">
        <v>30</v>
      </c>
      <c r="F71" s="255">
        <f>SUM(F4:F69)</f>
        <v>0</v>
      </c>
      <c r="G71" s="254"/>
      <c r="H71" s="71"/>
    </row>
    <row r="72" spans="1:12" ht="13" thickTop="1"/>
  </sheetData>
  <pageMargins left="0.78740157480314965" right="0.59055118110236227" top="0.86614173228346458" bottom="0.86614173228346458" header="0.31496062992125984" footer="0.51181102362204722"/>
  <pageSetup paperSize="9"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REKAPITULACIJA</vt:lpstr>
      <vt:lpstr>SPLOŠNO</vt:lpstr>
      <vt:lpstr>ZUN_VODOVOD</vt:lpstr>
      <vt:lpstr>VODOVOD</vt:lpstr>
      <vt:lpstr>RAZVOD OGREVANJE-HLAJENJE</vt:lpstr>
      <vt:lpstr>OGREVNA STROJNICA</vt:lpstr>
      <vt:lpstr>HLADILNA STROJNICA</vt:lpstr>
      <vt:lpstr>SPLIT</vt:lpstr>
      <vt:lpstr>PREZRAČEVANJE</vt:lpstr>
      <vt:lpstr>MEDICINSKI PLINI</vt:lpstr>
      <vt:lpstr>'HLADILNA STROJNICA'!Področje_tiskanja</vt:lpstr>
      <vt:lpstr>'MEDICINSKI PLINI'!Področje_tiskanja</vt:lpstr>
      <vt:lpstr>'OGREVNA STROJNICA'!Področje_tiskanja</vt:lpstr>
      <vt:lpstr>PREZRAČEVANJE!Področje_tiskanja</vt:lpstr>
      <vt:lpstr>'RAZVOD OGREVANJE-HLAJENJE'!Področje_tiskanja</vt:lpstr>
      <vt:lpstr>REKAPITULACIJA!Področje_tiskanja</vt:lpstr>
      <vt:lpstr>SPLIT!Področje_tiskanja</vt:lpstr>
      <vt:lpstr>SPLOŠNO!Področje_tiskanja</vt:lpstr>
      <vt:lpstr>VODOVOD!Področje_tiskanja</vt:lpstr>
      <vt:lpstr>ZUN_VODOVOD!Področje_tiskanja</vt:lpstr>
      <vt:lpstr>'HLADILNA STROJNICA'!Tiskanje_naslovov</vt:lpstr>
      <vt:lpstr>'MEDICINSKI PLINI'!Tiskanje_naslovov</vt:lpstr>
      <vt:lpstr>'OGREVNA STROJNICA'!Tiskanje_naslovov</vt:lpstr>
      <vt:lpstr>PREZRAČEVANJE!Tiskanje_naslovov</vt:lpstr>
      <vt:lpstr>'RAZVOD OGREVANJE-HLAJENJE'!Tiskanje_naslovov</vt:lpstr>
      <vt:lpstr>SPLIT!Tiskanje_naslovov</vt:lpstr>
      <vt:lpstr>VODOVOD!Tiskanje_naslovov</vt:lpstr>
      <vt:lpstr>ZUN_VODOVOD!Tiskanje_naslovov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ZabretB</cp:lastModifiedBy>
  <cp:lastPrinted>2023-09-15T12:15:45Z</cp:lastPrinted>
  <dcterms:created xsi:type="dcterms:W3CDTF">2004-06-19T12:08:15Z</dcterms:created>
  <dcterms:modified xsi:type="dcterms:W3CDTF">2024-11-18T10:18:02Z</dcterms:modified>
</cp:coreProperties>
</file>