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416"/>
  <workbookPr defaultThemeVersion="124226"/>
  <mc:AlternateContent xmlns:mc="http://schemas.openxmlformats.org/markup-compatibility/2006">
    <mc:Choice Requires="x15">
      <x15ac:absPath xmlns:x15ac="http://schemas.microsoft.com/office/spreadsheetml/2010/11/ac" url="C:\Users\ZabretB\Desktop\JN-1 bc\"/>
    </mc:Choice>
  </mc:AlternateContent>
  <xr:revisionPtr revIDLastSave="0" documentId="8_{CE756C45-5C3C-42A4-9933-3C16BD72E935}" xr6:coauthVersionLast="36" xr6:coauthVersionMax="36" xr10:uidLastSave="{00000000-0000-0000-0000-000000000000}"/>
  <bookViews>
    <workbookView xWindow="32767" yWindow="32767" windowWidth="18240" windowHeight="8280" tabRatio="943" activeTab="1"/>
  </bookViews>
  <sheets>
    <sheet name="SPREMNI LIST" sheetId="74" r:id="rId1"/>
    <sheet name="rekap." sheetId="12" r:id="rId2"/>
    <sheet name="OPOMBE" sheetId="62" r:id="rId3"/>
    <sheet name="SVETILKE" sheetId="25" r:id="rId4"/>
    <sheet name="ZASILNA" sheetId="59" r:id="rId5"/>
    <sheet name="INST.M." sheetId="13" r:id="rId6"/>
    <sheet name="SESTRSKI KLIC" sheetId="106" r:id="rId7"/>
    <sheet name="MERITVE" sheetId="103" r:id="rId8"/>
    <sheet name="PRIKLJUČKI" sheetId="14" r:id="rId9"/>
    <sheet name="EL. RAZDELILNIKI" sheetId="107" r:id="rId10"/>
    <sheet name="UNIVERZALNO OŽIČENJE " sheetId="27" r:id="rId11"/>
    <sheet name="UPS" sheetId="81" r:id="rId12"/>
    <sheet name="STRELOVOD" sheetId="76" r:id="rId13"/>
    <sheet name="AJP" sheetId="100" r:id="rId14"/>
    <sheet name="GRELNI KABLI" sheetId="77" r:id="rId15"/>
    <sheet name="KRMILJE" sheetId="79" r:id="rId16"/>
    <sheet name="OZVOCENJE" sheetId="98" r:id="rId17"/>
    <sheet name="FVE" sheetId="104" r:id="rId18"/>
    <sheet name="DEA" sheetId="105" r:id="rId19"/>
    <sheet name="SPLOŠNO" sheetId="61" r:id="rId20"/>
  </sheets>
  <definedNames>
    <definedName name="_1" localSheetId="15">#REF!</definedName>
    <definedName name="_1" localSheetId="16">#REF!</definedName>
    <definedName name="_1" localSheetId="0">#REF!</definedName>
    <definedName name="_1" localSheetId="11">#REF!</definedName>
    <definedName name="_1">#REF!</definedName>
    <definedName name="_xlnm._FilterDatabase" localSheetId="2" hidden="1">OPOMBE!$F$1:$F$1</definedName>
    <definedName name="_Toc289939629" localSheetId="15">#REF!</definedName>
    <definedName name="_Toc289939629" localSheetId="16">#REF!</definedName>
    <definedName name="_Toc289939629" localSheetId="0">#REF!</definedName>
    <definedName name="_Toc289939629" localSheetId="11">#REF!</definedName>
    <definedName name="_Toc289939629">#REF!</definedName>
    <definedName name="_Toc289939629_1" localSheetId="15">#REF!</definedName>
    <definedName name="_Toc289939629_1" localSheetId="16">#REF!</definedName>
    <definedName name="_Toc289939629_1" localSheetId="0">#REF!</definedName>
    <definedName name="_Toc289939629_1" localSheetId="11">#REF!</definedName>
    <definedName name="_Toc289939629_1">#REF!</definedName>
    <definedName name="_Toc38077199" localSheetId="2">OPOMBE!#REF!</definedName>
    <definedName name="_Toc80001668" localSheetId="15">#REF!</definedName>
    <definedName name="_Toc80001668" localSheetId="16">#REF!</definedName>
    <definedName name="_Toc80001668" localSheetId="0">#REF!</definedName>
    <definedName name="_Toc80001668" localSheetId="11">#REF!</definedName>
    <definedName name="_Toc80001668">#REF!</definedName>
    <definedName name="CENA" localSheetId="15">#REF!</definedName>
    <definedName name="CENA" localSheetId="16">#REF!</definedName>
    <definedName name="CENA" localSheetId="0">#REF!</definedName>
    <definedName name="CENA" localSheetId="11">#REF!</definedName>
    <definedName name="CENA">#REF!</definedName>
    <definedName name="Excel_BuiltIn__FilterDatabase" localSheetId="15">#REF!</definedName>
    <definedName name="Excel_BuiltIn__FilterDatabase" localSheetId="16">#REF!</definedName>
    <definedName name="Excel_BuiltIn__FilterDatabase" localSheetId="0">#REF!</definedName>
    <definedName name="Excel_BuiltIn__FilterDatabase" localSheetId="11">#REF!</definedName>
    <definedName name="Excel_BuiltIn__FilterDatabase">#REF!</definedName>
    <definedName name="Excel_BuiltIn__FilterDatabase_1" localSheetId="15">#REF!</definedName>
    <definedName name="Excel_BuiltIn__FilterDatabase_1" localSheetId="16">#REF!</definedName>
    <definedName name="Excel_BuiltIn__FilterDatabase_1" localSheetId="0">#REF!</definedName>
    <definedName name="Excel_BuiltIn__FilterDatabase_1" localSheetId="11">#REF!</definedName>
    <definedName name="Excel_BuiltIn__FilterDatabase_1">#REF!</definedName>
    <definedName name="Excel_BuiltIn__FilterDatabase_2" localSheetId="15">#REF!</definedName>
    <definedName name="Excel_BuiltIn__FilterDatabase_2" localSheetId="16">#REF!</definedName>
    <definedName name="Excel_BuiltIn__FilterDatabase_2" localSheetId="0">#REF!</definedName>
    <definedName name="Excel_BuiltIn__FilterDatabase_2" localSheetId="11">#REF!</definedName>
    <definedName name="Excel_BuiltIn__FilterDatabase_2">#REF!</definedName>
    <definedName name="Excel_BuiltIn__FilterDatabase_3" localSheetId="15">#REF!</definedName>
    <definedName name="Excel_BuiltIn__FilterDatabase_3" localSheetId="16">#REF!</definedName>
    <definedName name="Excel_BuiltIn__FilterDatabase_3" localSheetId="0">#REF!</definedName>
    <definedName name="Excel_BuiltIn__FilterDatabase_3" localSheetId="11">#REF!</definedName>
    <definedName name="Excel_BuiltIn__FilterDatabase_3">#REF!</definedName>
    <definedName name="Excel_BuiltIn__FilterDatabase_4" localSheetId="15">#REF!</definedName>
    <definedName name="Excel_BuiltIn__FilterDatabase_4" localSheetId="16">#REF!</definedName>
    <definedName name="Excel_BuiltIn__FilterDatabase_4" localSheetId="0">#REF!</definedName>
    <definedName name="Excel_BuiltIn__FilterDatabase_4" localSheetId="11">#REF!</definedName>
    <definedName name="Excel_BuiltIn__FilterDatabase_4">#REF!</definedName>
    <definedName name="Excel_BuiltIn__FilterDatabase_5" localSheetId="15">#REF!</definedName>
    <definedName name="Excel_BuiltIn__FilterDatabase_5" localSheetId="16">#REF!</definedName>
    <definedName name="Excel_BuiltIn__FilterDatabase_5" localSheetId="0">#REF!</definedName>
    <definedName name="Excel_BuiltIn__FilterDatabase_5" localSheetId="11">#REF!</definedName>
    <definedName name="Excel_BuiltIn__FilterDatabase_5">#REF!</definedName>
    <definedName name="Excel_BuiltIn__FilterDatabase_6" localSheetId="15">#REF!</definedName>
    <definedName name="Excel_BuiltIn__FilterDatabase_6" localSheetId="16">#REF!</definedName>
    <definedName name="Excel_BuiltIn__FilterDatabase_6" localSheetId="0">#REF!</definedName>
    <definedName name="Excel_BuiltIn__FilterDatabase_6" localSheetId="11">#REF!</definedName>
    <definedName name="Excel_BuiltIn__FilterDatabase_6">#REF!</definedName>
    <definedName name="Excel_BuiltIn_Print_Area_4" localSheetId="15">#REF!</definedName>
    <definedName name="Excel_BuiltIn_Print_Area_4" localSheetId="16">#REF!</definedName>
    <definedName name="Excel_BuiltIn_Print_Area_4" localSheetId="0">#REF!</definedName>
    <definedName name="Excel_BuiltIn_Print_Area_4" localSheetId="11">#REF!</definedName>
    <definedName name="Excel_BuiltIn_Print_Area_4">#REF!</definedName>
    <definedName name="Excel_BuiltIn_Print_Area_5" localSheetId="15">#REF!</definedName>
    <definedName name="Excel_BuiltIn_Print_Area_5" localSheetId="16">#REF!</definedName>
    <definedName name="Excel_BuiltIn_Print_Area_5" localSheetId="0">#REF!</definedName>
    <definedName name="Excel_BuiltIn_Print_Area_5" localSheetId="11">#REF!</definedName>
    <definedName name="Excel_BuiltIn_Print_Area_5">#REF!</definedName>
    <definedName name="JEKLO_SD">#REF!</definedName>
    <definedName name="KOLIC" localSheetId="15">#REF!</definedName>
    <definedName name="KOLIC" localSheetId="16">#REF!</definedName>
    <definedName name="KOLIC" localSheetId="0">#REF!</definedName>
    <definedName name="KOLIC" localSheetId="11">#REF!</definedName>
    <definedName name="KOLIC">#REF!</definedName>
    <definedName name="OLE_LINK1" localSheetId="15">#REF!</definedName>
    <definedName name="OLE_LINK1" localSheetId="2">OPOMBE!#REF!</definedName>
    <definedName name="OLE_LINK1" localSheetId="16">#REF!</definedName>
    <definedName name="OLE_LINK1" localSheetId="0">#REF!</definedName>
    <definedName name="OLE_LINK1" localSheetId="11">#REF!</definedName>
    <definedName name="OLE_LINK1">#REF!</definedName>
    <definedName name="OLE_LINK1_1" localSheetId="15">#REF!</definedName>
    <definedName name="OLE_LINK1_1" localSheetId="16">#REF!</definedName>
    <definedName name="OLE_LINK1_1" localSheetId="0">#REF!</definedName>
    <definedName name="OLE_LINK1_1" localSheetId="11">#REF!</definedName>
    <definedName name="OLE_LINK1_1">#REF!</definedName>
    <definedName name="OLE_LINK1_2" localSheetId="15">#REF!</definedName>
    <definedName name="OLE_LINK1_2" localSheetId="16">#REF!</definedName>
    <definedName name="OLE_LINK1_2" localSheetId="0">#REF!</definedName>
    <definedName name="OLE_LINK1_2" localSheetId="11">#REF!</definedName>
    <definedName name="OLE_LINK1_2">#REF!</definedName>
    <definedName name="OLE_LINK1_3" localSheetId="15">#REF!</definedName>
    <definedName name="OLE_LINK1_3" localSheetId="16">#REF!</definedName>
    <definedName name="OLE_LINK1_3" localSheetId="0">#REF!</definedName>
    <definedName name="OLE_LINK1_3" localSheetId="11">#REF!</definedName>
    <definedName name="OLE_LINK1_3">#REF!</definedName>
    <definedName name="OLE_LINK1_4" localSheetId="15">#REF!</definedName>
    <definedName name="OLE_LINK1_4" localSheetId="16">#REF!</definedName>
    <definedName name="OLE_LINK1_4" localSheetId="0">#REF!</definedName>
    <definedName name="OLE_LINK1_4" localSheetId="11">#REF!</definedName>
    <definedName name="OLE_LINK1_4">#REF!</definedName>
    <definedName name="OLE_LINK3" localSheetId="15">#REF!</definedName>
    <definedName name="OLE_LINK3" localSheetId="2">OPOMBE!#REF!</definedName>
    <definedName name="OLE_LINK3" localSheetId="16">#REF!</definedName>
    <definedName name="OLE_LINK3" localSheetId="0">#REF!</definedName>
    <definedName name="OLE_LINK3" localSheetId="11">#REF!</definedName>
    <definedName name="OLE_LINK3">#REF!</definedName>
    <definedName name="OLE_LINK3_1" localSheetId="15">#REF!</definedName>
    <definedName name="OLE_LINK3_1" localSheetId="16">#REF!</definedName>
    <definedName name="OLE_LINK3_1" localSheetId="0">#REF!</definedName>
    <definedName name="OLE_LINK3_1" localSheetId="11">#REF!</definedName>
    <definedName name="OLE_LINK3_1">#REF!</definedName>
    <definedName name="OLE_LINK3_2" localSheetId="15">#REF!</definedName>
    <definedName name="OLE_LINK3_2" localSheetId="16">#REF!</definedName>
    <definedName name="OLE_LINK3_2" localSheetId="0">#REF!</definedName>
    <definedName name="OLE_LINK3_2" localSheetId="11">#REF!</definedName>
    <definedName name="OLE_LINK3_2">#REF!</definedName>
    <definedName name="OLE_LINK3_3" localSheetId="15">#REF!</definedName>
    <definedName name="OLE_LINK3_3" localSheetId="16">#REF!</definedName>
    <definedName name="OLE_LINK3_3" localSheetId="0">#REF!</definedName>
    <definedName name="OLE_LINK3_3" localSheetId="11">#REF!</definedName>
    <definedName name="OLE_LINK3_3">#REF!</definedName>
    <definedName name="OLE_LINK3_4" localSheetId="15">#REF!</definedName>
    <definedName name="OLE_LINK3_4" localSheetId="16">#REF!</definedName>
    <definedName name="OLE_LINK3_4" localSheetId="0">#REF!</definedName>
    <definedName name="OLE_LINK3_4" localSheetId="11">#REF!</definedName>
    <definedName name="OLE_LINK3_4">#REF!</definedName>
    <definedName name="_xlnm.Print_Area" localSheetId="13">AJP!$A$1:$F$65</definedName>
    <definedName name="_xlnm.Print_Area" localSheetId="18">DEA!$A$1:$F$31</definedName>
    <definedName name="_xlnm.Print_Area" localSheetId="9">'EL. RAZDELILNIKI'!$A$1:$F$830</definedName>
    <definedName name="_xlnm.Print_Area" localSheetId="17">FVE!$A$1:$F$45</definedName>
    <definedName name="_xlnm.Print_Area" localSheetId="14">'GRELNI KABLI'!$A$1:$F$29</definedName>
    <definedName name="_xlnm.Print_Area" localSheetId="5">INST.M.!$A$1:$F$210</definedName>
    <definedName name="_xlnm.Print_Area" localSheetId="15">KRMILJE!$A$1:$F$152</definedName>
    <definedName name="_xlnm.Print_Area" localSheetId="7">MERITVE!$A$1:$F$78</definedName>
    <definedName name="_xlnm.Print_Area" localSheetId="2">OPOMBE!$A$1:$B$69</definedName>
    <definedName name="_xlnm.Print_Area" localSheetId="16">OZVOCENJE!$A$1:$F$27</definedName>
    <definedName name="_xlnm.Print_Area" localSheetId="8">PRIKLJUČKI!$A$1:$F$38</definedName>
    <definedName name="_xlnm.Print_Area" localSheetId="1">'rekap.'!$A$1:$D$24</definedName>
    <definedName name="_xlnm.Print_Area" localSheetId="6">'SESTRSKI KLIC'!$A$1:$F$44</definedName>
    <definedName name="_xlnm.Print_Area" localSheetId="19">SPLOŠNO!$A$1:$F$14</definedName>
    <definedName name="_xlnm.Print_Area" localSheetId="12">STRELOVOD!$A$1:$F$82</definedName>
    <definedName name="_xlnm.Print_Area" localSheetId="3">SVETILKE!$A$1:$F$78</definedName>
    <definedName name="_xlnm.Print_Area" localSheetId="10">'UNIVERZALNO OŽIČENJE '!$A$1:$F$52</definedName>
    <definedName name="_xlnm.Print_Area" localSheetId="11">UPS!$A$1:$F$24</definedName>
    <definedName name="_xlnm.Print_Area" localSheetId="4">ZASILNA!$A$1:$F$50</definedName>
    <definedName name="_xlnm.Print_Titles" localSheetId="9">'EL. RAZDELILNIKI'!$5:$5</definedName>
    <definedName name="_xlnm.Print_Titles" localSheetId="14">'GRELNI KABLI'!$5:$5</definedName>
    <definedName name="_xlnm.Print_Titles" localSheetId="5">INST.M.!$7:$7</definedName>
    <definedName name="_xlnm.Print_Titles" localSheetId="15">KRMILJE!$3:$3</definedName>
    <definedName name="_xlnm.Print_Titles" localSheetId="16">OZVOCENJE!$5:$5</definedName>
    <definedName name="_xlnm.Print_Titles" localSheetId="8">PRIKLJUČKI!#REF!</definedName>
    <definedName name="_xlnm.Print_Titles" localSheetId="19">SPLOŠNO!$5:$5</definedName>
    <definedName name="_xlnm.Print_Titles" localSheetId="12">STRELOVOD!#REF!</definedName>
    <definedName name="_xlnm.Print_Titles" localSheetId="3">SVETILKE!$5:$6</definedName>
    <definedName name="_xlnm.Print_Titles" localSheetId="10">'UNIVERZALNO OŽIČENJE '!$7:$8</definedName>
    <definedName name="_xlnm.Print_Titles" localSheetId="11">UPS!$5:$5</definedName>
    <definedName name="_xlnm.Print_Titles" localSheetId="4">ZASILNA!$5:$6</definedName>
  </definedNames>
  <calcPr calcId="191029" fullCalcOnLoad="1"/>
</workbook>
</file>

<file path=xl/calcChain.xml><?xml version="1.0" encoding="utf-8"?>
<calcChain xmlns="http://schemas.openxmlformats.org/spreadsheetml/2006/main">
  <c r="F151" i="79" l="1"/>
  <c r="F16" i="77"/>
  <c r="F15" i="98"/>
  <c r="F149" i="79"/>
  <c r="F142" i="79"/>
  <c r="F136" i="79"/>
  <c r="F127" i="79"/>
  <c r="F59" i="107"/>
  <c r="F70" i="107"/>
  <c r="A72" i="25"/>
  <c r="A70" i="25"/>
  <c r="A68" i="25"/>
  <c r="A66" i="25"/>
  <c r="A64" i="25"/>
  <c r="A62" i="25"/>
  <c r="A60" i="25"/>
  <c r="A57" i="25"/>
  <c r="A55" i="25"/>
  <c r="A53" i="25"/>
  <c r="A51" i="25"/>
  <c r="A47" i="25"/>
  <c r="A45" i="25"/>
  <c r="A43" i="25"/>
  <c r="A41" i="25"/>
  <c r="A39" i="25"/>
  <c r="A37" i="25"/>
  <c r="A35" i="25"/>
  <c r="A33" i="25"/>
  <c r="A31" i="25"/>
  <c r="A29" i="25"/>
  <c r="A27" i="25"/>
  <c r="A25" i="25"/>
  <c r="A23" i="25"/>
  <c r="A21" i="25"/>
  <c r="A19" i="25"/>
  <c r="A17" i="25"/>
  <c r="A15" i="25"/>
  <c r="A13" i="25"/>
  <c r="A11" i="25"/>
  <c r="F57" i="25"/>
  <c r="F56" i="25"/>
  <c r="F55" i="25"/>
  <c r="F54" i="25"/>
  <c r="F53" i="25"/>
  <c r="F52" i="25"/>
  <c r="F51" i="25"/>
  <c r="F50" i="25"/>
  <c r="F45" i="59"/>
  <c r="F44" i="59"/>
  <c r="F43" i="59"/>
  <c r="F42" i="59"/>
  <c r="F41" i="59"/>
  <c r="F40" i="59"/>
  <c r="F39" i="59"/>
  <c r="F38" i="59"/>
  <c r="F37" i="59"/>
  <c r="F36" i="59"/>
  <c r="F35" i="59"/>
  <c r="F34" i="59"/>
  <c r="F33" i="59"/>
  <c r="F32" i="59"/>
  <c r="F31" i="59"/>
  <c r="F30" i="59"/>
  <c r="F29" i="59"/>
  <c r="F28" i="59"/>
  <c r="F27" i="59"/>
  <c r="F26" i="59"/>
  <c r="F25" i="59"/>
  <c r="F24" i="59"/>
  <c r="F23" i="59"/>
  <c r="F22" i="59"/>
  <c r="F21" i="59"/>
  <c r="F20" i="59"/>
  <c r="F19" i="59"/>
  <c r="F18" i="59"/>
  <c r="F17" i="59"/>
  <c r="F16" i="59"/>
  <c r="F15" i="59"/>
  <c r="F14" i="59"/>
  <c r="F13" i="59"/>
  <c r="F12" i="59"/>
  <c r="F49" i="59"/>
  <c r="D6" i="12"/>
  <c r="F11" i="59"/>
  <c r="F10" i="59"/>
  <c r="F9" i="59"/>
  <c r="F7" i="59"/>
  <c r="F39" i="106"/>
  <c r="F37" i="106"/>
  <c r="A41" i="106"/>
  <c r="A39" i="106"/>
  <c r="F25" i="106"/>
  <c r="F152" i="13"/>
  <c r="F151" i="13"/>
  <c r="F150" i="13"/>
  <c r="F149" i="13"/>
  <c r="F148" i="13"/>
  <c r="F147" i="13"/>
  <c r="F822" i="107"/>
  <c r="F476" i="107"/>
  <c r="A7" i="107"/>
  <c r="A82" i="107"/>
  <c r="A154" i="107"/>
  <c r="A5" i="12"/>
  <c r="B5" i="12"/>
  <c r="A9" i="13"/>
  <c r="F47" i="59"/>
  <c r="A21" i="59"/>
  <c r="A19" i="59"/>
  <c r="A17" i="59"/>
  <c r="A20" i="12"/>
  <c r="B20" i="12"/>
  <c r="A21" i="12"/>
  <c r="B21" i="12"/>
  <c r="F23" i="106"/>
  <c r="F21" i="106"/>
  <c r="F33" i="106"/>
  <c r="F31" i="106"/>
  <c r="F29" i="106"/>
  <c r="F27" i="106"/>
  <c r="F105" i="79"/>
  <c r="F114" i="79"/>
  <c r="F113" i="79"/>
  <c r="F110" i="79"/>
  <c r="F109" i="79"/>
  <c r="F108" i="79"/>
  <c r="F93" i="79"/>
  <c r="F95" i="79"/>
  <c r="F94" i="79"/>
  <c r="F43" i="79"/>
  <c r="F33" i="79"/>
  <c r="F24" i="79"/>
  <c r="F543" i="107"/>
  <c r="F619" i="107"/>
  <c r="F617" i="107"/>
  <c r="F616" i="107"/>
  <c r="F685" i="107"/>
  <c r="F751" i="107"/>
  <c r="F79" i="79"/>
  <c r="F77" i="79"/>
  <c r="F73" i="79"/>
  <c r="F71" i="79"/>
  <c r="F75" i="79"/>
  <c r="F86" i="79"/>
  <c r="F29" i="77"/>
  <c r="D16" i="12"/>
  <c r="B11" i="12"/>
  <c r="F83" i="79"/>
  <c r="B828" i="107"/>
  <c r="F81" i="79"/>
  <c r="F69" i="79"/>
  <c r="F67" i="79"/>
  <c r="F65" i="79"/>
  <c r="F63" i="79"/>
  <c r="A26" i="79"/>
  <c r="A7" i="79"/>
  <c r="A7" i="100"/>
  <c r="F59" i="79"/>
  <c r="F53" i="79"/>
  <c r="F48" i="79"/>
  <c r="F728" i="107"/>
  <c r="F816" i="107"/>
  <c r="F813" i="107"/>
  <c r="F812" i="107"/>
  <c r="F811" i="107"/>
  <c r="F810" i="107"/>
  <c r="F809" i="107"/>
  <c r="F808" i="107"/>
  <c r="F807" i="107"/>
  <c r="F804" i="107"/>
  <c r="F803" i="107"/>
  <c r="F802" i="107"/>
  <c r="F801" i="107"/>
  <c r="F800" i="107"/>
  <c r="F797" i="107"/>
  <c r="F794" i="107"/>
  <c r="E824" i="107"/>
  <c r="F793" i="107"/>
  <c r="F792" i="107"/>
  <c r="F791" i="107"/>
  <c r="F787" i="107"/>
  <c r="F745" i="107"/>
  <c r="F744" i="107"/>
  <c r="F743" i="107"/>
  <c r="F742" i="107"/>
  <c r="F741" i="107"/>
  <c r="F738" i="107"/>
  <c r="F736" i="107"/>
  <c r="F734" i="107"/>
  <c r="F731" i="107"/>
  <c r="F727" i="107"/>
  <c r="F726" i="107"/>
  <c r="F725" i="107"/>
  <c r="E753" i="107"/>
  <c r="F721" i="107"/>
  <c r="F679" i="107"/>
  <c r="F678" i="107"/>
  <c r="F677" i="107"/>
  <c r="F676" i="107"/>
  <c r="F675" i="107"/>
  <c r="F672" i="107"/>
  <c r="F670" i="107"/>
  <c r="F668" i="107"/>
  <c r="F665" i="107"/>
  <c r="F662" i="107"/>
  <c r="F661" i="107"/>
  <c r="F660" i="107"/>
  <c r="F659" i="107"/>
  <c r="F655" i="107"/>
  <c r="E687" i="107"/>
  <c r="F613" i="107"/>
  <c r="F610" i="107"/>
  <c r="F609" i="107"/>
  <c r="F608" i="107"/>
  <c r="F607" i="107"/>
  <c r="F606" i="107"/>
  <c r="F605" i="107"/>
  <c r="F604" i="107"/>
  <c r="F601" i="107"/>
  <c r="F599" i="107"/>
  <c r="F597" i="107"/>
  <c r="F595" i="107"/>
  <c r="F593" i="107"/>
  <c r="F590" i="107"/>
  <c r="F587" i="107"/>
  <c r="F586" i="107"/>
  <c r="F585" i="107"/>
  <c r="E621" i="107"/>
  <c r="F584" i="107"/>
  <c r="F583" i="107"/>
  <c r="F579" i="107"/>
  <c r="F537" i="107"/>
  <c r="F536" i="107"/>
  <c r="F535" i="107"/>
  <c r="F534" i="107"/>
  <c r="F533" i="107"/>
  <c r="F530" i="107"/>
  <c r="F528" i="107"/>
  <c r="F526" i="107"/>
  <c r="F523" i="107"/>
  <c r="F520" i="107"/>
  <c r="F519" i="107"/>
  <c r="F518" i="107"/>
  <c r="F517" i="107"/>
  <c r="F512" i="107"/>
  <c r="E545" i="107"/>
  <c r="F466" i="107"/>
  <c r="F467" i="107"/>
  <c r="F468" i="107"/>
  <c r="F470" i="107"/>
  <c r="F469" i="107"/>
  <c r="F463" i="107"/>
  <c r="F461" i="107"/>
  <c r="F459" i="107"/>
  <c r="F456" i="107"/>
  <c r="F453" i="107"/>
  <c r="F452" i="107"/>
  <c r="F451" i="107"/>
  <c r="F450" i="107"/>
  <c r="F446" i="107"/>
  <c r="F411" i="107"/>
  <c r="F398" i="107"/>
  <c r="F396" i="107"/>
  <c r="F138" i="107"/>
  <c r="F404" i="107"/>
  <c r="F408" i="107"/>
  <c r="F407" i="107"/>
  <c r="F406" i="107"/>
  <c r="F405" i="107"/>
  <c r="F403" i="107"/>
  <c r="F402" i="107"/>
  <c r="F401" i="107"/>
  <c r="F394" i="107"/>
  <c r="F392" i="107"/>
  <c r="F390" i="107"/>
  <c r="F387" i="107"/>
  <c r="F384" i="107"/>
  <c r="F383" i="107"/>
  <c r="F382" i="107"/>
  <c r="F381" i="107"/>
  <c r="F377" i="107"/>
  <c r="E412" i="107"/>
  <c r="F340" i="107"/>
  <c r="F339" i="107"/>
  <c r="F338" i="107"/>
  <c r="F337" i="107"/>
  <c r="F336" i="107"/>
  <c r="F335" i="107"/>
  <c r="F334" i="107"/>
  <c r="F331" i="107"/>
  <c r="F329" i="107"/>
  <c r="F327" i="107"/>
  <c r="F326" i="107"/>
  <c r="F323" i="107"/>
  <c r="F320" i="107"/>
  <c r="F319" i="107"/>
  <c r="F318" i="107"/>
  <c r="F317" i="107"/>
  <c r="F313" i="107"/>
  <c r="F277" i="107"/>
  <c r="F276" i="107"/>
  <c r="F275" i="107"/>
  <c r="F274" i="107"/>
  <c r="F273" i="107"/>
  <c r="F272" i="107"/>
  <c r="F271" i="107"/>
  <c r="F270" i="107"/>
  <c r="F269" i="107"/>
  <c r="F266" i="107"/>
  <c r="F265" i="107"/>
  <c r="F264" i="107"/>
  <c r="F263" i="107"/>
  <c r="F262" i="107"/>
  <c r="F261" i="107"/>
  <c r="F258" i="107"/>
  <c r="F255" i="107"/>
  <c r="F254" i="107"/>
  <c r="F253" i="107"/>
  <c r="F252" i="107"/>
  <c r="F249" i="107"/>
  <c r="F213" i="107"/>
  <c r="F212" i="107"/>
  <c r="F211" i="107"/>
  <c r="F210" i="107"/>
  <c r="F209" i="107"/>
  <c r="F208" i="107"/>
  <c r="F205" i="107"/>
  <c r="F204" i="107"/>
  <c r="F140" i="107"/>
  <c r="F203" i="107"/>
  <c r="F202" i="107"/>
  <c r="F201" i="107"/>
  <c r="F200" i="107"/>
  <c r="F197" i="107"/>
  <c r="F191" i="107"/>
  <c r="F190" i="107"/>
  <c r="F189" i="107"/>
  <c r="F188" i="107"/>
  <c r="F184" i="107"/>
  <c r="F149" i="107"/>
  <c r="F148" i="107"/>
  <c r="F145" i="107"/>
  <c r="F147" i="107"/>
  <c r="F146" i="107"/>
  <c r="F144" i="107"/>
  <c r="F143" i="107"/>
  <c r="F54" i="107"/>
  <c r="F129" i="107"/>
  <c r="F137" i="107"/>
  <c r="F139" i="107"/>
  <c r="F134" i="107"/>
  <c r="F136" i="107"/>
  <c r="F135" i="107"/>
  <c r="F133" i="107"/>
  <c r="F132" i="107"/>
  <c r="F123" i="107"/>
  <c r="F112" i="107"/>
  <c r="F69" i="107"/>
  <c r="F37" i="107"/>
  <c r="F48" i="107"/>
  <c r="F64" i="107"/>
  <c r="F72" i="107"/>
  <c r="F71" i="107"/>
  <c r="F67" i="107"/>
  <c r="F68" i="107"/>
  <c r="F76" i="107"/>
  <c r="F75" i="107"/>
  <c r="F103" i="13"/>
  <c r="F101" i="13"/>
  <c r="F102" i="13"/>
  <c r="F70" i="25"/>
  <c r="F69" i="25"/>
  <c r="D19" i="13"/>
  <c r="F19" i="13"/>
  <c r="D18" i="13"/>
  <c r="F18" i="13"/>
  <c r="D17" i="13"/>
  <c r="F17" i="13"/>
  <c r="D16" i="13"/>
  <c r="F16" i="13"/>
  <c r="F13" i="13"/>
  <c r="D12" i="13"/>
  <c r="F12" i="13"/>
  <c r="D11" i="13"/>
  <c r="F11" i="13"/>
  <c r="D10" i="13"/>
  <c r="F10" i="13"/>
  <c r="F210" i="13"/>
  <c r="D7" i="12"/>
  <c r="F81" i="13"/>
  <c r="F130" i="13"/>
  <c r="F104" i="13"/>
  <c r="F100" i="13"/>
  <c r="F99" i="13"/>
  <c r="F106" i="13"/>
  <c r="F107" i="13"/>
  <c r="F108" i="13"/>
  <c r="F109" i="13"/>
  <c r="F110" i="13"/>
  <c r="F111" i="13"/>
  <c r="F112" i="13"/>
  <c r="F166" i="13"/>
  <c r="F165" i="13"/>
  <c r="F27" i="13"/>
  <c r="F21" i="13"/>
  <c r="F23" i="13"/>
  <c r="F25" i="13"/>
  <c r="F29" i="13"/>
  <c r="F31" i="13"/>
  <c r="F33" i="13"/>
  <c r="F35" i="13"/>
  <c r="F37" i="13"/>
  <c r="F39" i="13"/>
  <c r="F41" i="13"/>
  <c r="F43" i="13"/>
  <c r="F55" i="13"/>
  <c r="F57" i="13"/>
  <c r="F58" i="13"/>
  <c r="F59" i="13"/>
  <c r="F60" i="13"/>
  <c r="F61" i="13"/>
  <c r="F73" i="13"/>
  <c r="F76" i="13"/>
  <c r="F78" i="13"/>
  <c r="F79" i="13"/>
  <c r="F82" i="13"/>
  <c r="F83" i="13"/>
  <c r="F84" i="13"/>
  <c r="F86" i="13"/>
  <c r="F87" i="13"/>
  <c r="F88" i="13"/>
  <c r="F89" i="13"/>
  <c r="F90" i="13"/>
  <c r="F91" i="13"/>
  <c r="F92" i="13"/>
  <c r="F94" i="13"/>
  <c r="F95" i="13"/>
  <c r="F96" i="13"/>
  <c r="F97" i="13"/>
  <c r="F113" i="13"/>
  <c r="F115" i="13"/>
  <c r="F116" i="13"/>
  <c r="F117" i="13"/>
  <c r="F118" i="13"/>
  <c r="F121" i="13"/>
  <c r="F122" i="13"/>
  <c r="F123" i="13"/>
  <c r="F124" i="13"/>
  <c r="F125" i="13"/>
  <c r="F126" i="13"/>
  <c r="F128" i="13"/>
  <c r="F127" i="13"/>
  <c r="F129" i="13"/>
  <c r="F132" i="13"/>
  <c r="F133" i="13"/>
  <c r="F134" i="13"/>
  <c r="F136" i="13"/>
  <c r="F137" i="13"/>
  <c r="F138" i="13"/>
  <c r="F139" i="13"/>
  <c r="F140" i="13"/>
  <c r="F141" i="13"/>
  <c r="F143" i="13"/>
  <c r="F144" i="13"/>
  <c r="F145" i="13"/>
  <c r="F154" i="13"/>
  <c r="F155" i="13"/>
  <c r="F157" i="13"/>
  <c r="F158" i="13"/>
  <c r="F159" i="13"/>
  <c r="F160" i="13"/>
  <c r="F161" i="13"/>
  <c r="F162" i="13"/>
  <c r="F163" i="13"/>
  <c r="F168" i="13"/>
  <c r="F169" i="13"/>
  <c r="F170" i="13"/>
  <c r="F171" i="13"/>
  <c r="F172" i="13"/>
  <c r="F174" i="13"/>
  <c r="F176" i="13"/>
  <c r="F178" i="13"/>
  <c r="F180" i="13"/>
  <c r="F182" i="13"/>
  <c r="F184" i="13"/>
  <c r="F186" i="13"/>
  <c r="F188" i="13"/>
  <c r="F189" i="13"/>
  <c r="F190" i="13"/>
  <c r="F192" i="13"/>
  <c r="F196" i="13"/>
  <c r="F197" i="13"/>
  <c r="F198" i="13"/>
  <c r="F199" i="13"/>
  <c r="F200" i="13"/>
  <c r="F202" i="13"/>
  <c r="F204" i="13"/>
  <c r="F205" i="13"/>
  <c r="F206" i="13"/>
  <c r="B210" i="13"/>
  <c r="F17" i="106"/>
  <c r="F19" i="106"/>
  <c r="F9" i="106"/>
  <c r="F13" i="106"/>
  <c r="F15" i="106"/>
  <c r="F11" i="106"/>
  <c r="F7" i="106"/>
  <c r="A7" i="106"/>
  <c r="F49" i="25"/>
  <c r="F47" i="25"/>
  <c r="F45" i="25"/>
  <c r="F44" i="25"/>
  <c r="F19" i="25"/>
  <c r="F13" i="25"/>
  <c r="F7" i="25"/>
  <c r="F74" i="25"/>
  <c r="D5" i="12"/>
  <c r="A7" i="25"/>
  <c r="F20" i="14"/>
  <c r="F19" i="14"/>
  <c r="B8" i="12"/>
  <c r="F14" i="14"/>
  <c r="F12" i="14"/>
  <c r="F30" i="14"/>
  <c r="F29" i="14"/>
  <c r="B43" i="106"/>
  <c r="F35" i="106"/>
  <c r="F77" i="76"/>
  <c r="F75" i="76"/>
  <c r="F73" i="76"/>
  <c r="F79" i="76"/>
  <c r="F71" i="76"/>
  <c r="F56" i="76"/>
  <c r="F18" i="76"/>
  <c r="F10" i="76"/>
  <c r="F23" i="98"/>
  <c r="F21" i="98"/>
  <c r="F13" i="98"/>
  <c r="F19" i="98"/>
  <c r="F17" i="98"/>
  <c r="F16" i="105"/>
  <c r="F29" i="105"/>
  <c r="B31" i="105"/>
  <c r="F27" i="105"/>
  <c r="A7" i="105"/>
  <c r="D33" i="27"/>
  <c r="D51" i="100"/>
  <c r="D49" i="100"/>
  <c r="D47" i="100"/>
  <c r="D31" i="100"/>
  <c r="D29" i="100"/>
  <c r="D25" i="100"/>
  <c r="D45" i="100"/>
  <c r="F33" i="100"/>
  <c r="F27" i="100"/>
  <c r="D35" i="59"/>
  <c r="F67" i="25"/>
  <c r="F66" i="25"/>
  <c r="F65" i="25"/>
  <c r="F64" i="25"/>
  <c r="F63" i="25"/>
  <c r="F62" i="25"/>
  <c r="F61" i="25"/>
  <c r="F60" i="25"/>
  <c r="F59" i="25"/>
  <c r="F43" i="25"/>
  <c r="F42" i="25"/>
  <c r="F41" i="25"/>
  <c r="F40" i="25"/>
  <c r="F39" i="25"/>
  <c r="F38" i="25"/>
  <c r="F37" i="25"/>
  <c r="F36" i="25"/>
  <c r="F35" i="25"/>
  <c r="F34" i="25"/>
  <c r="F33" i="25"/>
  <c r="F31" i="25"/>
  <c r="F32" i="25"/>
  <c r="F29" i="25"/>
  <c r="F28" i="25"/>
  <c r="F27" i="25"/>
  <c r="F25" i="25"/>
  <c r="F26" i="25"/>
  <c r="F24" i="25"/>
  <c r="F23" i="25"/>
  <c r="F22" i="25"/>
  <c r="F21" i="25"/>
  <c r="F18" i="25"/>
  <c r="F17" i="25"/>
  <c r="F20" i="25"/>
  <c r="F16" i="25"/>
  <c r="F15" i="25"/>
  <c r="F11" i="25"/>
  <c r="F72" i="25"/>
  <c r="A6" i="14"/>
  <c r="B9" i="12"/>
  <c r="F49" i="103"/>
  <c r="A7" i="61"/>
  <c r="F7" i="61"/>
  <c r="F13" i="61"/>
  <c r="D21" i="12"/>
  <c r="F8" i="61"/>
  <c r="A9" i="61"/>
  <c r="F9" i="61"/>
  <c r="A11" i="61"/>
  <c r="F11" i="61"/>
  <c r="B13" i="61"/>
  <c r="A9" i="104"/>
  <c r="F9" i="104"/>
  <c r="F45" i="104"/>
  <c r="D19" i="12"/>
  <c r="F11" i="104"/>
  <c r="F13" i="104"/>
  <c r="F15" i="104"/>
  <c r="F17" i="104"/>
  <c r="F19" i="104"/>
  <c r="F21" i="104"/>
  <c r="F24" i="104"/>
  <c r="F25" i="104"/>
  <c r="F26" i="104"/>
  <c r="F29" i="104"/>
  <c r="F30" i="104"/>
  <c r="F31" i="104"/>
  <c r="F33" i="104"/>
  <c r="F37" i="104"/>
  <c r="F39" i="104"/>
  <c r="F41" i="104"/>
  <c r="F43" i="104"/>
  <c r="B45" i="104"/>
  <c r="A7" i="98"/>
  <c r="B27" i="98"/>
  <c r="A7" i="77"/>
  <c r="F27" i="77"/>
  <c r="B29" i="77"/>
  <c r="A9" i="100"/>
  <c r="F7" i="100"/>
  <c r="F63" i="100"/>
  <c r="F9" i="100"/>
  <c r="F11" i="100"/>
  <c r="F13" i="100"/>
  <c r="F15" i="100"/>
  <c r="F17" i="100"/>
  <c r="F19" i="100"/>
  <c r="F21" i="100"/>
  <c r="F23" i="100"/>
  <c r="F29" i="100"/>
  <c r="F31" i="100"/>
  <c r="F35" i="100"/>
  <c r="F37" i="100"/>
  <c r="F39" i="100"/>
  <c r="F41" i="100"/>
  <c r="F43" i="100"/>
  <c r="F45" i="100"/>
  <c r="F47" i="100"/>
  <c r="F49" i="100"/>
  <c r="F51" i="100"/>
  <c r="F53" i="100"/>
  <c r="F55" i="100"/>
  <c r="F57" i="100"/>
  <c r="F59" i="100"/>
  <c r="F61" i="100"/>
  <c r="B65" i="100"/>
  <c r="A8" i="76"/>
  <c r="F8" i="76"/>
  <c r="F12" i="76"/>
  <c r="F14" i="76"/>
  <c r="F16" i="76"/>
  <c r="F20" i="76"/>
  <c r="F22" i="76"/>
  <c r="F28" i="76"/>
  <c r="F24" i="76"/>
  <c r="F26" i="76"/>
  <c r="F31" i="76"/>
  <c r="F32" i="76"/>
  <c r="F33" i="76"/>
  <c r="F47" i="76"/>
  <c r="F34" i="76"/>
  <c r="F35" i="76"/>
  <c r="F37" i="76"/>
  <c r="F39" i="76"/>
  <c r="F40" i="76"/>
  <c r="F41" i="76"/>
  <c r="F43" i="76"/>
  <c r="F45" i="76"/>
  <c r="F50" i="76"/>
  <c r="F67" i="76"/>
  <c r="F52" i="76"/>
  <c r="F54" i="76"/>
  <c r="F58" i="76"/>
  <c r="F63" i="76"/>
  <c r="F65" i="76"/>
  <c r="B81" i="76"/>
  <c r="F21" i="81"/>
  <c r="F23" i="81"/>
  <c r="D13" i="12"/>
  <c r="B23" i="81"/>
  <c r="A9" i="27"/>
  <c r="F9" i="27"/>
  <c r="F10" i="27"/>
  <c r="F11" i="27"/>
  <c r="F17" i="27"/>
  <c r="F12" i="27"/>
  <c r="F13" i="27"/>
  <c r="F14" i="27"/>
  <c r="F15" i="27"/>
  <c r="F16" i="27"/>
  <c r="F19" i="27"/>
  <c r="F21" i="27"/>
  <c r="F22" i="27"/>
  <c r="F23" i="27"/>
  <c r="F24" i="27"/>
  <c r="F25" i="27"/>
  <c r="F28" i="27"/>
  <c r="F29" i="27"/>
  <c r="F30" i="27"/>
  <c r="F33" i="27"/>
  <c r="F35" i="27"/>
  <c r="F37" i="27"/>
  <c r="F38" i="27"/>
  <c r="F39" i="27"/>
  <c r="F40" i="27"/>
  <c r="F41" i="27"/>
  <c r="F42" i="27"/>
  <c r="F43" i="27"/>
  <c r="F44" i="27"/>
  <c r="B48" i="27"/>
  <c r="F6" i="14"/>
  <c r="F34" i="14"/>
  <c r="D10" i="12"/>
  <c r="F7" i="14"/>
  <c r="F8" i="14"/>
  <c r="F10" i="14"/>
  <c r="F15" i="14"/>
  <c r="F16" i="14"/>
  <c r="F17" i="14"/>
  <c r="F18" i="14"/>
  <c r="F21" i="14"/>
  <c r="F22" i="14"/>
  <c r="F24" i="14"/>
  <c r="F25" i="14"/>
  <c r="F26" i="14"/>
  <c r="F27" i="14"/>
  <c r="F28" i="14"/>
  <c r="F31" i="14"/>
  <c r="F32" i="14"/>
  <c r="B34" i="14"/>
  <c r="A7" i="103"/>
  <c r="F7" i="103"/>
  <c r="F9" i="103"/>
  <c r="F11" i="103"/>
  <c r="F13" i="103"/>
  <c r="F15" i="103"/>
  <c r="F75" i="103"/>
  <c r="F17" i="103"/>
  <c r="F19" i="103"/>
  <c r="F21" i="103"/>
  <c r="F23" i="103"/>
  <c r="F25" i="103"/>
  <c r="F27" i="103"/>
  <c r="F29" i="103"/>
  <c r="F31" i="103"/>
  <c r="F35" i="103"/>
  <c r="F37" i="103"/>
  <c r="F39" i="103"/>
  <c r="F41" i="103"/>
  <c r="F43" i="103"/>
  <c r="F45" i="103"/>
  <c r="F47" i="103"/>
  <c r="F51" i="103"/>
  <c r="F55" i="103"/>
  <c r="F57" i="103"/>
  <c r="F59" i="103"/>
  <c r="F61" i="103"/>
  <c r="F63" i="103"/>
  <c r="F65" i="103"/>
  <c r="F67" i="103"/>
  <c r="F69" i="103"/>
  <c r="F71" i="103"/>
  <c r="F73" i="103"/>
  <c r="B77" i="103"/>
  <c r="A7" i="59"/>
  <c r="F46" i="59"/>
  <c r="B49" i="59"/>
  <c r="F9" i="25"/>
  <c r="F10" i="25"/>
  <c r="F68" i="25"/>
  <c r="B74" i="25"/>
  <c r="B6" i="12"/>
  <c r="B7" i="12"/>
  <c r="B10" i="12"/>
  <c r="B12" i="12"/>
  <c r="B14" i="12"/>
  <c r="B16" i="12"/>
  <c r="B17" i="12"/>
  <c r="B18" i="12"/>
  <c r="B19" i="12"/>
  <c r="A10" i="76"/>
  <c r="A15" i="98"/>
  <c r="D34" i="27"/>
  <c r="D36" i="27"/>
  <c r="F36" i="27"/>
  <c r="A19" i="27"/>
  <c r="F25" i="100"/>
  <c r="A17" i="98"/>
  <c r="A19" i="98"/>
  <c r="A18" i="105"/>
  <c r="A21" i="105"/>
  <c r="F34" i="27"/>
  <c r="A21" i="27"/>
  <c r="A21" i="98"/>
  <c r="A23" i="98"/>
  <c r="A23" i="105"/>
  <c r="A23" i="27"/>
  <c r="A25" i="27"/>
  <c r="A25" i="98"/>
  <c r="A32" i="27"/>
  <c r="A36" i="27"/>
  <c r="A27" i="27"/>
  <c r="A29" i="105"/>
  <c r="A38" i="27"/>
  <c r="A40" i="27"/>
  <c r="A27" i="105"/>
  <c r="A42" i="27"/>
  <c r="A44" i="27"/>
  <c r="A46" i="27"/>
  <c r="A8" i="14"/>
  <c r="A10" i="14"/>
  <c r="A11" i="103"/>
  <c r="A9" i="103"/>
  <c r="A12" i="76"/>
  <c r="A14" i="76"/>
  <c r="A12" i="14"/>
  <c r="A13" i="103"/>
  <c r="A16" i="76"/>
  <c r="A14" i="14"/>
  <c r="A16" i="14"/>
  <c r="A18" i="14"/>
  <c r="A15" i="103"/>
  <c r="A19" i="103"/>
  <c r="A17" i="103"/>
  <c r="A18" i="76"/>
  <c r="A20" i="14"/>
  <c r="A22" i="14"/>
  <c r="A21" i="103"/>
  <c r="A23" i="103"/>
  <c r="A20" i="76"/>
  <c r="A22" i="76"/>
  <c r="A24" i="14"/>
  <c r="A26" i="14"/>
  <c r="A28" i="14"/>
  <c r="A25" i="103"/>
  <c r="A27" i="103"/>
  <c r="A24" i="76"/>
  <c r="A30" i="14"/>
  <c r="A32" i="14"/>
  <c r="A29" i="103"/>
  <c r="A26" i="76"/>
  <c r="A28" i="76"/>
  <c r="A31" i="103"/>
  <c r="A35" i="103"/>
  <c r="A37" i="103"/>
  <c r="A39" i="103"/>
  <c r="A41" i="103"/>
  <c r="A43" i="103"/>
  <c r="A45" i="103"/>
  <c r="A47" i="103"/>
  <c r="A49" i="103"/>
  <c r="A51" i="103"/>
  <c r="A55" i="103"/>
  <c r="A57" i="103"/>
  <c r="A59" i="103"/>
  <c r="A61" i="103"/>
  <c r="A63" i="103"/>
  <c r="A65" i="103"/>
  <c r="A67" i="103"/>
  <c r="A69" i="103"/>
  <c r="A71" i="103"/>
  <c r="A73" i="103"/>
  <c r="A75" i="103"/>
  <c r="A31" i="76"/>
  <c r="A33" i="76"/>
  <c r="A35" i="76"/>
  <c r="A37" i="76"/>
  <c r="A39" i="76"/>
  <c r="A41" i="76"/>
  <c r="A43" i="76"/>
  <c r="IO43" i="76"/>
  <c r="A45" i="76"/>
  <c r="A47" i="76"/>
  <c r="A50" i="76"/>
  <c r="A52" i="76"/>
  <c r="A54" i="76"/>
  <c r="A56" i="76"/>
  <c r="A58" i="76"/>
  <c r="A60" i="76"/>
  <c r="A65" i="76"/>
  <c r="A67" i="76"/>
  <c r="A71" i="76"/>
  <c r="A73" i="76"/>
  <c r="A75" i="76"/>
  <c r="A77" i="76"/>
  <c r="A79" i="76"/>
  <c r="A9" i="59"/>
  <c r="A11" i="59"/>
  <c r="A13" i="59"/>
  <c r="A15" i="59"/>
  <c r="A11" i="100"/>
  <c r="A13" i="100"/>
  <c r="A15" i="100"/>
  <c r="A17" i="100"/>
  <c r="A19" i="100"/>
  <c r="A21" i="100"/>
  <c r="A23" i="100"/>
  <c r="A25" i="100"/>
  <c r="A27" i="100"/>
  <c r="A29" i="100"/>
  <c r="A31" i="100"/>
  <c r="A35" i="100"/>
  <c r="A33" i="100"/>
  <c r="A37" i="100"/>
  <c r="A39" i="100"/>
  <c r="A41" i="100"/>
  <c r="A43" i="100"/>
  <c r="A45" i="100"/>
  <c r="A47" i="100"/>
  <c r="A49" i="100"/>
  <c r="A51" i="100"/>
  <c r="A53" i="100"/>
  <c r="A55" i="100"/>
  <c r="A57" i="100"/>
  <c r="A59" i="100"/>
  <c r="A61" i="100"/>
  <c r="A63" i="100"/>
  <c r="F35" i="104"/>
  <c r="A11" i="104"/>
  <c r="A18" i="77"/>
  <c r="A13" i="104"/>
  <c r="A15" i="104"/>
  <c r="A17" i="104"/>
  <c r="A19" i="104"/>
  <c r="A21" i="104"/>
  <c r="A23" i="104"/>
  <c r="A28" i="104"/>
  <c r="A33" i="104"/>
  <c r="A35" i="104"/>
  <c r="A37" i="104"/>
  <c r="A39" i="104"/>
  <c r="A41" i="104"/>
  <c r="A43" i="104"/>
  <c r="A23" i="59"/>
  <c r="A25" i="59"/>
  <c r="A27" i="59"/>
  <c r="A29" i="59"/>
  <c r="A31" i="59"/>
  <c r="A33" i="59"/>
  <c r="A35" i="59"/>
  <c r="A37" i="59"/>
  <c r="A39" i="59"/>
  <c r="A41" i="59"/>
  <c r="A43" i="59"/>
  <c r="A45" i="59"/>
  <c r="A47" i="59"/>
  <c r="A9" i="106"/>
  <c r="A11" i="106"/>
  <c r="A13" i="106"/>
  <c r="A15" i="13"/>
  <c r="A21" i="13"/>
  <c r="A23" i="13"/>
  <c r="A15" i="106"/>
  <c r="A17" i="106"/>
  <c r="A25" i="13"/>
  <c r="A19" i="106"/>
  <c r="A27" i="13"/>
  <c r="A21" i="106"/>
  <c r="A29" i="13"/>
  <c r="A23" i="106"/>
  <c r="A25" i="106"/>
  <c r="A27" i="106"/>
  <c r="A31" i="13"/>
  <c r="A33" i="13"/>
  <c r="A29" i="106"/>
  <c r="A31" i="106"/>
  <c r="A33" i="106"/>
  <c r="A35" i="106"/>
  <c r="A35" i="13"/>
  <c r="A37" i="106"/>
  <c r="A37" i="13"/>
  <c r="A39" i="13"/>
  <c r="A41" i="13"/>
  <c r="A43" i="13"/>
  <c r="A45" i="13"/>
  <c r="A57" i="13"/>
  <c r="A63" i="13"/>
  <c r="A75" i="13"/>
  <c r="A106" i="13"/>
  <c r="A110" i="13"/>
  <c r="A115" i="13"/>
  <c r="A120" i="13"/>
  <c r="A132" i="13"/>
  <c r="A136" i="13"/>
  <c r="A143" i="13"/>
  <c r="A147" i="13"/>
  <c r="A154" i="13"/>
  <c r="A157" i="13"/>
  <c r="A165" i="13"/>
  <c r="A168" i="13"/>
  <c r="A174" i="13"/>
  <c r="A176" i="13"/>
  <c r="A178" i="13"/>
  <c r="A180" i="13"/>
  <c r="A182" i="13"/>
  <c r="A184" i="13"/>
  <c r="A186" i="13"/>
  <c r="A188" i="13"/>
  <c r="A190" i="13"/>
  <c r="A192" i="13"/>
  <c r="A194" i="13"/>
  <c r="A202" i="13"/>
  <c r="A204" i="13"/>
  <c r="A206" i="13"/>
  <c r="A208" i="13"/>
  <c r="E215" i="107"/>
  <c r="E216" i="107"/>
  <c r="F216" i="107"/>
  <c r="E78" i="107"/>
  <c r="E79" i="107"/>
  <c r="F79" i="107"/>
  <c r="A219" i="107"/>
  <c r="A283" i="107"/>
  <c r="A347" i="107"/>
  <c r="A416" i="107"/>
  <c r="A482" i="107"/>
  <c r="A549" i="107"/>
  <c r="A625" i="107"/>
  <c r="A691" i="107"/>
  <c r="A757" i="107"/>
  <c r="A9" i="25"/>
  <c r="A49" i="25"/>
  <c r="F208" i="13"/>
  <c r="F31" i="105"/>
  <c r="D20" i="12"/>
  <c r="F25" i="98"/>
  <c r="F27" i="98"/>
  <c r="D18" i="12"/>
  <c r="D17" i="12"/>
  <c r="F65" i="100"/>
  <c r="D15" i="12"/>
  <c r="F81" i="76"/>
  <c r="D14" i="12"/>
  <c r="F46" i="27"/>
  <c r="F48" i="27"/>
  <c r="D12" i="12"/>
  <c r="E150" i="107"/>
  <c r="F78" i="107"/>
  <c r="F80" i="107"/>
  <c r="E825" i="107"/>
  <c r="F824" i="107"/>
  <c r="F753" i="107"/>
  <c r="F755" i="107"/>
  <c r="E754" i="107"/>
  <c r="F754" i="107"/>
  <c r="E688" i="107"/>
  <c r="F688" i="107"/>
  <c r="F687" i="107"/>
  <c r="F689" i="107"/>
  <c r="E622" i="107"/>
  <c r="F622" i="107"/>
  <c r="F621" i="107"/>
  <c r="F623" i="107"/>
  <c r="E546" i="107"/>
  <c r="F546" i="107"/>
  <c r="F545" i="107"/>
  <c r="F547" i="107"/>
  <c r="E478" i="107"/>
  <c r="F412" i="107"/>
  <c r="F414" i="107"/>
  <c r="E413" i="107"/>
  <c r="F413" i="107"/>
  <c r="E342" i="107"/>
  <c r="E279" i="107"/>
  <c r="F215" i="107"/>
  <c r="F217" i="107"/>
  <c r="F77" i="103"/>
  <c r="D9" i="12"/>
  <c r="F41" i="106"/>
  <c r="F43" i="106"/>
  <c r="D8" i="12"/>
  <c r="E151" i="107"/>
  <c r="F151" i="107"/>
  <c r="F150" i="107"/>
  <c r="F152" i="107"/>
  <c r="F825" i="107"/>
  <c r="F826" i="107"/>
  <c r="F478" i="107"/>
  <c r="F480" i="107"/>
  <c r="E479" i="107"/>
  <c r="F479" i="107"/>
  <c r="E343" i="107"/>
  <c r="F343" i="107"/>
  <c r="F342" i="107"/>
  <c r="F344" i="107"/>
  <c r="E280" i="107"/>
  <c r="F280" i="107"/>
  <c r="F279" i="107"/>
  <c r="F281" i="107"/>
  <c r="F828" i="107"/>
  <c r="D11" i="12"/>
  <c r="D23" i="12"/>
</calcChain>
</file>

<file path=xl/sharedStrings.xml><?xml version="1.0" encoding="utf-8"?>
<sst xmlns="http://schemas.openxmlformats.org/spreadsheetml/2006/main" count="2411" uniqueCount="767">
  <si>
    <t>št.post.</t>
  </si>
  <si>
    <t>Vrednost (€)</t>
  </si>
  <si>
    <t>kpl.</t>
  </si>
  <si>
    <t>Razvodnica za izenačevanje potenciala v mokrih prostorih in čajnih kuhinjah, komplet z vgrajenimi priključnimi sponkami</t>
  </si>
  <si>
    <t>Razvodnica za glavno izenačevanje potenciala, komplet z vgrajenimi priključnimi sponkami</t>
  </si>
  <si>
    <t>Skupaj:</t>
  </si>
  <si>
    <t>Drobni material</t>
  </si>
  <si>
    <t>X.</t>
  </si>
  <si>
    <t>Poslovna cona A 2</t>
  </si>
  <si>
    <t xml:space="preserve"> - kabelska polica PK 300</t>
  </si>
  <si>
    <t>kos</t>
  </si>
  <si>
    <t>Dobava in montaža</t>
  </si>
  <si>
    <t>I.</t>
  </si>
  <si>
    <t>II.</t>
  </si>
  <si>
    <t>III.</t>
  </si>
  <si>
    <t>IV.</t>
  </si>
  <si>
    <t>EM</t>
  </si>
  <si>
    <t>Opis</t>
  </si>
  <si>
    <t>Količina</t>
  </si>
  <si>
    <t>Cena/EM</t>
  </si>
  <si>
    <t>Investitor:</t>
  </si>
  <si>
    <t>Objekt:</t>
  </si>
  <si>
    <t>Št. projekta:</t>
  </si>
  <si>
    <t>Projektivno podjetje:</t>
  </si>
  <si>
    <t>4208 Šenčur</t>
  </si>
  <si>
    <t>Datum izdelave popisa:</t>
  </si>
  <si>
    <t xml:space="preserve"> - kabelska polica PK 100</t>
  </si>
  <si>
    <t>Drobni in vezni material</t>
  </si>
  <si>
    <t>kpl</t>
  </si>
  <si>
    <t xml:space="preserve"> - kabelska polica PK 200</t>
  </si>
  <si>
    <t xml:space="preserve"> -</t>
  </si>
  <si>
    <t>Funkcionalni preizkus inštalacije</t>
  </si>
  <si>
    <t>Izvedba instalacijskih meritev in izdaja zapisnika</t>
  </si>
  <si>
    <t xml:space="preserve"> - kabelska polica PK 400</t>
  </si>
  <si>
    <t>Manipulativni stroški,
stroški transporta, ostali manipulativni stroški in zavarovanja</t>
  </si>
  <si>
    <t>OPOMBA:</t>
  </si>
  <si>
    <t xml:space="preserve"> - </t>
  </si>
  <si>
    <t xml:space="preserve"> - kabelska polica PK 500</t>
  </si>
  <si>
    <t>DDV v ceni ni upoštevan!</t>
  </si>
  <si>
    <t>Zaščita spojev z bitumenskim premazom</t>
  </si>
  <si>
    <t>INŠTALACIJSKI MATERIAL</t>
  </si>
  <si>
    <t>EL. RAZDELILNIKI</t>
  </si>
  <si>
    <t>PRIKLJUČKI</t>
  </si>
  <si>
    <t>UNIVERZALNO OŽIČENJE</t>
  </si>
  <si>
    <t xml:space="preserve"> </t>
  </si>
  <si>
    <t>VI.</t>
  </si>
  <si>
    <t>VII.</t>
  </si>
  <si>
    <t>kg</t>
  </si>
  <si>
    <t>Nadometna plastična razvodnica s štirimi odcepi</t>
  </si>
  <si>
    <t>Dobava in montaža skupaj z vsem potrebnim obešalnim in pritrdilnim materialom.</t>
  </si>
  <si>
    <t>Priključek dvigala</t>
  </si>
  <si>
    <t>Režijska ura odobrena s strani nadzor in investitorja (ocena)</t>
  </si>
  <si>
    <t>ur</t>
  </si>
  <si>
    <t>ZASILNA RAZSVETLJAVA</t>
  </si>
  <si>
    <r>
      <t>m</t>
    </r>
    <r>
      <rPr>
        <vertAlign val="superscript"/>
        <sz val="10"/>
        <rFont val="Arial CE"/>
        <charset val="238"/>
      </rPr>
      <t>1</t>
    </r>
    <r>
      <rPr>
        <sz val="10"/>
        <rFont val="Arial"/>
        <family val="2"/>
        <charset val="238"/>
      </rPr>
      <t/>
    </r>
  </si>
  <si>
    <t>Vgradnja elementov in vezava</t>
  </si>
  <si>
    <t>Pridobitev sistemske garancije omrežja skladno z navodili dobavitelja opreme</t>
  </si>
  <si>
    <t>SPLOŠNO</t>
  </si>
  <si>
    <r>
      <rPr>
        <b/>
        <sz val="10"/>
        <rFont val="Arial CE"/>
        <charset val="238"/>
      </rPr>
      <t>NOV:</t>
    </r>
    <r>
      <rPr>
        <sz val="10"/>
        <rFont val="Arial CE"/>
        <family val="2"/>
        <charset val="238"/>
      </rPr>
      <t xml:space="preserve">
Izdelava navodil za obratovanje in vzdrževanje inštalacij v skladu z zakonodajo in naročnikovimi zahtevami</t>
    </r>
  </si>
  <si>
    <t>SPLOŠNE OPOMBE</t>
  </si>
  <si>
    <t>Ponudnik izjavlja, da je preveril pravilnost nastavljenih formul in izračunavanja ponudbene cene!</t>
  </si>
  <si>
    <t>Z oddajo ponudbe vsak ponudnik izjavlja, da je skrbno preučil vse sestavne dele projekta in da je v skupno vrednost vključil vsa dodatna, nepredvidena in presežna dela ter material, ki zagotavljajo popolno, zaključeno in celostno izvedbo objekta, ki ga obravnava načrt, kot tudi vsa dela, ki niso neposredno opisana ali našteta v tekstualnem delu popisa, a so kljub temu razvidna iz grafičnih prilog in ostalih prej naštetih sestavnih delov PZI projekta. Vsak ponudnik z oddajo ponudbe prav tako izjavlja, da je PZI dokumantacija popolna in da je sposoben v popolnosti kvalitetno izvesti predmetni objekt.</t>
  </si>
  <si>
    <t>V ponudbi je potrebno zajeti dobavo in montažo vseh potrebnih materialov in opreme za pravilno delovanje sistemov, razen če v posamezni postavki ni drugače navedeno!</t>
  </si>
  <si>
    <t>Vsa odstranjena oprema in gradbiščni odpadki se odpeljejo na deponijo. Potrebno je priložiti potrdilo o predaji opreme na deponijo in s tem povezane stroške zajeti v ceni!</t>
  </si>
  <si>
    <t>V ceni mora biti zajeta izvedba vseh prehodov instalacij skozi stene in ovoj stavbe, prehodi morajo biti ustrezno tesnjeni!</t>
  </si>
  <si>
    <t>Oprema oz. materiali v popisu so definirani. V kolikor bo ponujena drugačna oprema oz. materiali, morajo biti enake ali boljše kvalitete, kar pa mora biti enoznačno navedeno v ponudbi. Oprema se lahko zamenja le ob predhodnem pisnem soglasju projektanta, investitorja in nadzora. Eventualno dodatno potrebni preračuni projektanta zaradi zamenjave opreme oz. materialov so stroški izvajalca.</t>
  </si>
  <si>
    <t>Pogodbena cena vključuje vse stroške na strani izvajalca, ki izhajajo iz pravočasne in kvalitetne izvedbe obsega del, kar vključuje transportne stroške do gradbišča, delovno oprema za delo na višini, vse organizacijske stroške in stroške gradbišča, ki nastanejo na strani izvajalca</t>
  </si>
  <si>
    <t>V cenah mora biti zajeto označevanje vseh elementov z ustreznimi nalepkami.</t>
  </si>
  <si>
    <t xml:space="preserve">Pri pripravi ponudbe mora biti upoštevano: </t>
  </si>
  <si>
    <t xml:space="preserve">Dobava materiala je z vključenimi transportnimi in manipulativnimi (avto dvigala, dvižne ploščadi, dvižne košare, odri,...) stroški ter stroški zavarovanja. Material in oprema mora biti ustrezno zaščitena in skladiščena do vgradnje. Pred vgradnjo se vsak posamezni element skrbno pregleda in v primeru odstopnaj odstrani in po potrebi sproži postopek preverjanja serije. Vsaka dobavljena naprava mora biti opremljena z navodili za obratovanje in vzdrževanje v slovenskem jeziku in angleškem jeziku. </t>
  </si>
  <si>
    <t xml:space="preserve">Pripravljenje dokumentacije skladno s »Pravilnikom o gradbenih proizvodih«, ki jo izvajalec preda pred montažo nadzornemu organu in vključeje: ateste, izjave o lastnostih, CE certifikati, tehnična soglasja, tehične specifikacije itd.). </t>
  </si>
  <si>
    <t xml:space="preserve">Dela se lahko izvajajo le s strani strokovno usposobljene osebe oziroma pooblaščene osebe za montažo in zagon z ustreznim potrdili o suposobljenosti. Opremo in materiale je potrebno vgrajevati skladno z navodili proizvajalca. V enotnih postavkaj je potrebno upoštevati ves drobni montažni, pritrdilni in tesnilni material ter pripravljalna in zaključna dela. </t>
  </si>
  <si>
    <t>Zaščita vgrajenega materiala na objektu proti poškodbam nastalim zaradi izvajanja gradbenih ali ostalih del po vgradnji materiala.</t>
  </si>
  <si>
    <t xml:space="preserve">Dokazilo o zanesljivosti objekta in gradbeni dnevnik se pripravljata in izpolnjujeta redno, v katerem so vključena vsa dokazila o ustreznosti posameznih proizvodov in izvedene montaže, vključno s poročili o kontroli električnih in cevnih povezav ter zagonu s strani za to pooblaščene organizacije ali proizvajalca, če je to potrebno. </t>
  </si>
  <si>
    <t xml:space="preserve">Pregled vseh elementov aktivne in pasivne požarne zaščite s strani pooblaščene organizacije, pridobivanje izjav o ustreznosti izvedenih del in montaže. Vsi elementi sistemov aktivne ali pasivne požarne zaščite morajo biti ustrezno označeni in dokumentirani. </t>
  </si>
  <si>
    <t>V ceni morajo biti zajeti vsi stroški povezani s koordinacijo z drugimi izvajalci na objektu ter koordinacija z naročnikom.</t>
  </si>
  <si>
    <t>V ceni morajo biti zajeti vsi stroški povezani s prisotnostjo na tehničnih, kvalitativnih in drugih potrebnih pregledih v času gradnje.</t>
  </si>
  <si>
    <t>Zagon, kontrola in optimizacija delovanja posameznega sistema v celoti ter izdelava zapisnika o funkcionalnosti sistema ter spremljanje zastavljenih parametrov delovanja sistema v času garancijske dobe.</t>
  </si>
  <si>
    <t>Izvedba meritev osvetljenosti splošne in zasilne razsvetljave s strani pooblaščenega podjetja ter izdelava poročil, zapisnikov itd.</t>
  </si>
  <si>
    <t>Izvedba meritev električnih inštalacij in opreme s strani pooblaščene podjetja ter izdelava poročil, zapisnikov itd.</t>
  </si>
  <si>
    <t>Izvedba meritve strukturiranega ožičenja v obe smeri (vtičnica -&gt; panel, panel -&gt; vtičnica), izdaja zapisnika in merilnih protokolov.</t>
  </si>
  <si>
    <t>Pregled požarnega javljanja vključno s stroški in organizacijo preizkusa javljanja požara s strani pooblaščene organizacije ter izdaja potrdila o brezhibnosti.</t>
  </si>
  <si>
    <t>Pregled ustreznosti montaže večjih električnih sistemo (kot. npr. transformatorja, SN bloka, zbiralk, UPS naprave itd.) s strani strani dobavitelja oz. proizvajalca opreme in izdaja zapisnika o pregledu.</t>
  </si>
  <si>
    <t>Preizkus sistema ODT s strani dobavitelja oz. proizvajalca opreme ter pregled s strani pooblaščene inštitucije in izdaja zapisnika o pregledu in potrdila o brezhibnem delovanju</t>
  </si>
  <si>
    <t>Izvedba meritvev strelovodne naprave in izdaja zapisnika.</t>
  </si>
  <si>
    <t>Izdelavo enopolnih, fukcionalnih shem vključno s plastificiranjem in montažo shem na stene.</t>
  </si>
  <si>
    <t xml:space="preserve">Vris sprememb, nastalih med gradnjo v PZI načrt ter predaja urejene dokumentacije kot podlaga izdelovalcu PID načrta. </t>
  </si>
  <si>
    <t xml:space="preserve">Izdelava dokazila o zanesljivosti objekta skladno z veljavnim pravilnikom. </t>
  </si>
  <si>
    <t xml:space="preserve">Pripravo podrobnih navodil za obratovanje in vzdrževanje elementov in sistemov v objektu. Uvajanje upravljavca sistemov investitorja, šolanje uporabnika in pomoč v prvem letu obratovanja. </t>
  </si>
  <si>
    <t>Priključitev vseh električnih porabnikov strojne opreme na električno omrežje.</t>
  </si>
  <si>
    <t>Oprema oz. materiali v popisu so informativnega značaja, ki odgovarja zahtevani kvaliteti. V kolikor bo ponujena drugačna oprema oz. material, morajo biti enake ali boljše kvalitete (enoznačno zapisati v ponudbi).  Oprema se lahko zamenja samo ob predhodnem pisnem soglasju projektanta, naročnika oz. investitorja ter nadzora.</t>
  </si>
  <si>
    <t>JAVLJANJE POŽARA</t>
  </si>
  <si>
    <t xml:space="preserve">Dobava in montaža </t>
  </si>
  <si>
    <r>
      <t>m</t>
    </r>
    <r>
      <rPr>
        <vertAlign val="superscript"/>
        <sz val="10"/>
        <rFont val="Arial"/>
        <family val="2"/>
        <charset val="238"/>
      </rPr>
      <t>1</t>
    </r>
    <r>
      <rPr>
        <sz val="10"/>
        <rFont val="Arial"/>
        <family val="2"/>
        <charset val="238"/>
      </rPr>
      <t/>
    </r>
  </si>
  <si>
    <t xml:space="preserve">SKUPNA REKAPITULACIJA </t>
  </si>
  <si>
    <r>
      <t xml:space="preserve">Ročni PID:
</t>
    </r>
    <r>
      <rPr>
        <sz val="10"/>
        <rFont val="Arial"/>
        <family val="2"/>
        <charset val="238"/>
      </rPr>
      <t>Posnetki (vrisovanje in vpisovanje) izvedenega stanja v PZI projektno dokumentacijo vse spremembe v teku montaže in korekcija popisov, v smislu zamenjav opreme in elementov</t>
    </r>
  </si>
  <si>
    <t>V ceni mora biti zajet najem dvižnih ploščadi, odrov…</t>
  </si>
  <si>
    <t>Odgovorna projektanta:</t>
  </si>
  <si>
    <t xml:space="preserve">mag. Gregor Bavdaž, univ.dipl.inž.el., E-1359  </t>
  </si>
  <si>
    <t>Popis pripravil:</t>
  </si>
  <si>
    <t>V.</t>
  </si>
  <si>
    <t>VIII.</t>
  </si>
  <si>
    <t>IX.</t>
  </si>
  <si>
    <t>XI.</t>
  </si>
  <si>
    <t>STRELOVOD</t>
  </si>
  <si>
    <t>Odvodni sistem (fasada)</t>
  </si>
  <si>
    <t>Lovilni sistem (streha)</t>
  </si>
  <si>
    <t>Zaključevanje optičnega kabla:</t>
  </si>
  <si>
    <t xml:space="preserve"> - na vtičnici</t>
  </si>
  <si>
    <t>XII.</t>
  </si>
  <si>
    <t>GRELNI KABLI</t>
  </si>
  <si>
    <t>SKUPAJ:</t>
  </si>
  <si>
    <t>NAČRT ELEKTROTEHNIKE</t>
  </si>
  <si>
    <t>PROJEKTANTSKI POPIS</t>
  </si>
  <si>
    <t>- testiranje programske opreme in povezav</t>
  </si>
  <si>
    <t>- priprava dokumentacije</t>
  </si>
  <si>
    <t>- priprava navodil za upravljanje</t>
  </si>
  <si>
    <t>- Predajni zapisnik</t>
  </si>
  <si>
    <t>XIII.</t>
  </si>
  <si>
    <t xml:space="preserve">Jernej Ciber, dipl.inž.el., E-2207 </t>
  </si>
  <si>
    <t>- Šolanje uporabnikov nadzornega sistema</t>
  </si>
  <si>
    <t>m1</t>
  </si>
  <si>
    <t>Priključni vodotesni raychem spoj</t>
  </si>
  <si>
    <t>Temperaturni regulator za ročni vklop in testiranje</t>
  </si>
  <si>
    <t>Elektronski sklop Eberle EM 52489 samodejni vklop ob prisotnosti snega ali ledu</t>
  </si>
  <si>
    <t>Strešno tipalo vlage ESD 524 003</t>
  </si>
  <si>
    <t>Tipalo temperature TFD 524 004</t>
  </si>
  <si>
    <t>SISTEM ZA NEPREKINJENO NAPAJANJE</t>
  </si>
  <si>
    <t>Dobava, montaža in zagon:</t>
  </si>
  <si>
    <t>UPS</t>
  </si>
  <si>
    <t>XIV.</t>
  </si>
  <si>
    <t>XV.</t>
  </si>
  <si>
    <t>Manipulativni stroški, drobni material,
stroški transporta, ostali manipulativni stroški in zavarovanja</t>
  </si>
  <si>
    <t>XVII.</t>
  </si>
  <si>
    <t>m</t>
  </si>
  <si>
    <t>Drobni, vezni in pritrdilni material, meritve, atesti, puščanje v pogon, tehnična dokumentacija</t>
  </si>
  <si>
    <r>
      <t xml:space="preserve">Sponka namenjena izvedbi spojev med ploščatimi vodniki do širine 40 mm in armaturo temeljev do </t>
    </r>
    <r>
      <rPr>
        <sz val="10"/>
        <rFont val="Symbol"/>
        <family val="1"/>
        <charset val="2"/>
      </rPr>
      <t>F</t>
    </r>
    <r>
      <rPr>
        <sz val="10"/>
        <rFont val="Arial"/>
        <family val="2"/>
        <charset val="238"/>
      </rPr>
      <t xml:space="preserve"> 20 v betonu, FeZn (spoj na vsaka 2 tm ploščatega vodnika FeZn z armaturo) , kot npr. Hermi KON09 FeZn </t>
    </r>
  </si>
  <si>
    <t>Razni spoji na kovinske mase z vijačenjem, objemkami ali varjenjem (ocenjeno)</t>
  </si>
  <si>
    <t xml:space="preserve">Meritve ozemljila  in predložitev merilnega poročila z rezultati in s fotografskim gradivom </t>
  </si>
  <si>
    <t>Razni spoji na kovinske mase (ocenjeno)</t>
  </si>
  <si>
    <t xml:space="preserve">Okrogli vodnik iz aluminij legure dimenzije Φ8 mm, kot npr. Hermi  AH1 </t>
  </si>
  <si>
    <t xml:space="preserve">Sponka, namenjena izvedbi kontaktnih spojev med okroglimi vodniki različnih dimenzij, kot npr. Hermi  KON08 </t>
  </si>
  <si>
    <t>Strešni nosilec za ravne strehe, sestavljen iz  betonske kocke in nosilca okroglega strelovodnega vodnika Rf  fi 8mm, kot npr. Hermi SON17 RfV+SON14  RfV</t>
  </si>
  <si>
    <t>Meritve strelovodne naprave in izdaja merilnega poročila</t>
  </si>
  <si>
    <t xml:space="preserve">Križna sponka, namenjena izvedbi merilnih in ostalih spojev med okroglimi in ploščatimi vodniki, kot npr. Hermi  KON02 </t>
  </si>
  <si>
    <t>Tipski stikalni blok Egro SB 3x230/400V z diferenčno in kratkostično zaščito ter opremo za vklop preko temperaturnega regulatorja</t>
  </si>
  <si>
    <t>Dobava in montaža samoregulirne grelne instalacije Egro SR 25W/m1 na cevovode pred toplotno izolacijo</t>
  </si>
  <si>
    <t>Previtje grelnega kabla z nosilno in Alu folijo</t>
  </si>
  <si>
    <t>Zaključni element</t>
  </si>
  <si>
    <t>Temperaturni regulator ETV 0-40°C s cevnim tipalom (4x cevni, 1x zračni)</t>
  </si>
  <si>
    <t>Tipski stikalni blok Egro 3x230/400V z diferenčno in kratkostično zaščito ter opremo za vklop preko temperaturnega regulatorja</t>
  </si>
  <si>
    <t>Izvedba meritev osvetljenosti zasilne razsvetljave s strani pooblaščenega podjetja ter izdelava poročil, zapisnikov itd.</t>
  </si>
  <si>
    <t>REGULACIJSKA OPREMA</t>
  </si>
  <si>
    <t>Pregled sistema javljanja požara;
stroški in organizacija preizkusa javljanja požara s strani pooblaščene organizacije ter izdaja potrdila o brezhibnosti</t>
  </si>
  <si>
    <t>Pregled sistema požarnih loput;
stroški in organizacija preizkusa požarnih loput s strani pooblaščene organizacije ter izdaja potrdila o brezhibnosti</t>
  </si>
  <si>
    <t>Šolanje pooblaščenega osebja za uporabo SISTEM ZA JAVLJANJE POŽARA IN ALARMIRANJE</t>
  </si>
  <si>
    <t>Inženirske storitve zagona regulacijske opreme</t>
  </si>
  <si>
    <t>- konfiguriranje arhivskih in alarmnih blokov</t>
  </si>
  <si>
    <t>Programiranje Centralno nadzornega sistema</t>
  </si>
  <si>
    <t>- izdelava aplikacije za SCADA nadzorni sistem</t>
  </si>
  <si>
    <t>- nalaganje programov in konfiguriranje nadzorne postaje</t>
  </si>
  <si>
    <t>- izdelava shem za grafični vmesnik nadzornega sistema</t>
  </si>
  <si>
    <t>Šolanje, dokumentacija</t>
  </si>
  <si>
    <t>- 1 mesec po začetku obratovanja objekta</t>
  </si>
  <si>
    <t>- pri prehodu iz poletnega v zimski režim</t>
  </si>
  <si>
    <t>- pri prehodi iz zimskega v poletni režim</t>
  </si>
  <si>
    <t>Ponovno ureguliranje sistema:</t>
  </si>
  <si>
    <t>XVI.</t>
  </si>
  <si>
    <t>PROTIM RŽIŠNIK PERC d.o.o.</t>
  </si>
  <si>
    <t xml:space="preserve"> - kabelska polica PK 50</t>
  </si>
  <si>
    <t>Marko Svilenković, inž. ekt</t>
  </si>
  <si>
    <t>Samogasna zaščitna cev fi 23mm, vključno s pritrdilnim materialom</t>
  </si>
  <si>
    <t>Pohodna merilna omarica, 225 x 125 mm x 150 mm (D x Š x V), telo omarice je izdelano iz umetnih materialov, obstojnih na atmosferi (PE), pokrov omarice je izdelan iz litega železa (Ltž). ZON06</t>
  </si>
  <si>
    <t>Merilna številka, namenjena označevanju merilnih mest, MŠ</t>
  </si>
  <si>
    <t xml:space="preserve">Sponka, sestavljena iz 3 ploščic dimenzij 58 x 58 mm in 4 vijakov ter matic M8, namenjena izvedbi merilnih in ostalih spojev med okroglimi in ploščatimi vodniki do širine 30 mm v zemlji in nad njo., KON02 </t>
  </si>
  <si>
    <t>Sponka, sestavljena iz 2 ploščic dimenzij 40 x 40 mm in vijaka M10, namenjena izvedbi spojev med okroglimi vodniki Φ8 – 10 mm in pločevinastimi deli nad zemljo. KON04 A SIMPLE</t>
  </si>
  <si>
    <t xml:space="preserve">Lovilna palica višine h= 2 m,  kot npr. Hermi LOP02 ali enakovredno in pritrdilni komplet, ki vključuje: </t>
  </si>
  <si>
    <t>Pritrdilni komplet za postavitev lovilne palice
(betonski podstavek s pritrdilnim navojem M16), 
 kot npr. Hermi LOP-P02 ali enakovredno</t>
  </si>
  <si>
    <t xml:space="preserve">Sponka  namenjena izvedbi kontaktnih spojev med okroglim vodnikom in lovilno palico KON07 </t>
  </si>
  <si>
    <t xml:space="preserve">Križna sponka namenjena izvedbi spojev med ploščatimi vodniki do širine 30 mm v zemlji temelju in ploščah, kot npr. Hermi KON01 Rf </t>
  </si>
  <si>
    <t xml:space="preserve">Dobava, montaža, postavitev in priključitev naprave na predviden prostor v objektu, na pripravljene električne instalacije, </t>
  </si>
  <si>
    <t>Nastavitve naprave, zagon in preizkus delovanja,</t>
  </si>
  <si>
    <t xml:space="preserve">Izdelava poročila o zagonu UPS naprave, </t>
  </si>
  <si>
    <t xml:space="preserve">Usposabljanje uporabnikov sistema, </t>
  </si>
  <si>
    <t>Navodila za uporabo in vzdrževanje v slovenskem jeziku.</t>
  </si>
  <si>
    <t>Dobava in montaža, vgradnja in vezava elementov</t>
  </si>
  <si>
    <t>kol</t>
  </si>
  <si>
    <t>VTIČN. 2P+E MOSAIC 2M OTR. Z. BELA</t>
  </si>
  <si>
    <t>VTIČNICA FTP cat.6A MOSAIC 1M BELA, z LEVITON keystone modulom</t>
  </si>
  <si>
    <t>VTIČN. 2P+E MOSAIC 2M OTR. Z. ZELENA</t>
  </si>
  <si>
    <r>
      <t xml:space="preserve">Osempolna vtičnica </t>
    </r>
    <r>
      <rPr>
        <b/>
        <sz val="10"/>
        <rFont val="Arial CE"/>
        <charset val="238"/>
      </rPr>
      <t>FTP RJ</t>
    </r>
    <r>
      <rPr>
        <b/>
        <sz val="10"/>
        <rFont val="Arial CE"/>
        <family val="2"/>
        <charset val="238"/>
      </rPr>
      <t>45</t>
    </r>
    <r>
      <rPr>
        <sz val="10"/>
        <rFont val="Arial CE"/>
        <family val="2"/>
        <charset val="238"/>
      </rPr>
      <t xml:space="preserve">, cat. 6A, s protiprašnim pokrovom, </t>
    </r>
    <r>
      <rPr>
        <b/>
        <sz val="10"/>
        <rFont val="Arial CE"/>
        <charset val="238"/>
      </rPr>
      <t>nadometna</t>
    </r>
    <r>
      <rPr>
        <sz val="10"/>
        <rFont val="Arial CE"/>
        <charset val="238"/>
      </rPr>
      <t>, - LEVITON keystone modul, v ohišju TEM ČATEŽ white</t>
    </r>
  </si>
  <si>
    <r>
      <t xml:space="preserve">Osempolna vtičnica </t>
    </r>
    <r>
      <rPr>
        <b/>
        <sz val="10"/>
        <rFont val="Arial CE"/>
        <charset val="238"/>
      </rPr>
      <t>FTP RJ45</t>
    </r>
    <r>
      <rPr>
        <sz val="10"/>
        <rFont val="Arial CE"/>
        <family val="2"/>
        <charset val="238"/>
      </rPr>
      <t>, cat. 6A, s protiprašnim pokrovom za vgradnjo v</t>
    </r>
    <r>
      <rPr>
        <b/>
        <sz val="10"/>
        <rFont val="Arial CE"/>
        <charset val="238"/>
      </rPr>
      <t xml:space="preserve"> na DIN letev,</t>
    </r>
    <r>
      <rPr>
        <sz val="10"/>
        <rFont val="Arial CE"/>
        <charset val="238"/>
      </rPr>
      <t xml:space="preserve"> - LEVITON keystone modul, v ohišju za DIN letev</t>
    </r>
  </si>
  <si>
    <r>
      <t>Osempolna vtičnica</t>
    </r>
    <r>
      <rPr>
        <b/>
        <sz val="10"/>
        <rFont val="Arial CE"/>
        <charset val="238"/>
      </rPr>
      <t xml:space="preserve"> FTP RJ45</t>
    </r>
    <r>
      <rPr>
        <sz val="10"/>
        <rFont val="Arial CE"/>
        <family val="2"/>
        <charset val="238"/>
      </rPr>
      <t xml:space="preserve">, cat. 6A, s protiprašnim pokrovom, </t>
    </r>
    <r>
      <rPr>
        <b/>
        <sz val="10"/>
        <rFont val="Arial CE"/>
        <charset val="238"/>
      </rPr>
      <t xml:space="preserve">parapetni kanal- </t>
    </r>
    <r>
      <rPr>
        <sz val="10"/>
        <rFont val="Arial CE"/>
        <charset val="238"/>
      </rPr>
      <t>LEVITON keystone modul, v ohišju ELBA, white</t>
    </r>
  </si>
  <si>
    <t>Priklop elektronskih regulatorjev pretoka (ERP)</t>
  </si>
  <si>
    <t>Izvedba meritev osvetljenosti splošne razsvetljave s strani pooblaščenega podjetja ter izdelava poročil, zapisnikov itd.</t>
  </si>
  <si>
    <t>Napajalnik P15_x000D_
Napajalni modul 24VDC_x000D_
• Vhod 100-230V AC/ izhod 24V DC_x000D_
• moč: 15W</t>
  </si>
  <si>
    <t>Napetostni modul Diris Digiware U30_x000D_
Napetostni modul_x000D_
• omogoča merjenje: U1, U2, U3, U12, U23,U31, F, THDu, THDv,_x000D_
• Napetostno območje: 50-300VAC (Ph/N) - 87-520VAC_x000D_
(Ph/Ph) - CAT III_x000D_
• frekvenčno območje: 45Hz-65Hz_x000D_
• plug&amp;play system dodajanja modulov,_x000D_
• tipi omrežji: 1f, 2f, 2f+N, 3f, 3f+N,_x000D_
• možnost alarmiranja, zgodovina meritev,_x000D_
• možnost konfiguracije preko USB konektorja;_x000D_
• razred točnosti pri merjenju napetosti: 0,2_x000D_
• razred točnosti pri merjenju frekvence: 0,02_x000D_
• skladno s standardom IEC 61557-12</t>
  </si>
  <si>
    <t>Zaslon D-50v2
Večfunkcijski kontrolni prikazovalnik merilnih
paramatrov za daljinsko odčitavanje merilnih
inštrumentov:
• Visoko resolucijski LCD display omogoča centralizirano
odčitavanje merilnih točk, enofaznih in trifaznih
porabnikov,
• omogoča prikaz meritev, monitoringa in analizo
izmerjenih vrednosti, preko display-ja in preko mreže,
• Plug&amp;Play system dodajanja modulov (priklop RJ45)
• komunikacija: Modbus TCP, BACnet IP &amp; SNMP v1 v2 v3,
• omogoča prikaz vrednosti 32 merilnih modulov preko RS485 ali preko RJ45 Digiware
• pošiljanje e-mail-ov v primeru alarmov,
• 10 direktnih gumbov preko katerih lahko spremljamo in konfiguriramo merilne parametre,
• možnost konfiguracije preko Micro USB priklopa;
• napajanje 24V DC, CAT III
• zaščita s sprednje strani IP 65,
• zaslon 350×160 pikslov
• montaža na vrata 92×92mm.</t>
  </si>
  <si>
    <t>TF-80 sensor 150-600 A Flexible Rogowski current sensor 150-600 A – Aperture Ø 80 mm. Connection to module via an RJ12 cable. Automatic rating detection of the current sensor.</t>
  </si>
  <si>
    <t>TE-35 250 A
TE-35 Solid Core Current Sensor 63-250A - Aperture 21x21mm
Connects to the Current module via an RJ12 cable. Automatic detection of the sensor's rating</t>
  </si>
  <si>
    <t>TE-25 160 A
TE-25 Solid Core Current Sensor 40-160A - Aperture
13.5x13.5mm
Connects to the Current module via an RJ12 cable. Automatic detection of the sensor's rating</t>
  </si>
  <si>
    <t>Povezovalni kabli RJ12 6x1 m
Povezovalni kabli med tokovnimi senzorji (TE, TR in TF) in tokovnimi moduli I-XX
• kabel RJ12 6-pin (streight) 600V izolacija
• različne barve konektorjev za enostavno vezavo
• dolžina: 1m (pakiranje 6 kablov)</t>
  </si>
  <si>
    <t>Povezovalni kabli RJ12 3x1 m
Povezovalni kabli med tokovnimi senzorji (TE, TR in TF) in tokovnimi moduli I-XX
• kabel RJ12 6-pin (streight) 600V izolacija
• različne barve konektorjev za enostavno vezavo
• dolžina: 1m (pakiranje 3 kabli)</t>
  </si>
  <si>
    <t>Cable  RJ45 2 m
RJ45 cable interconnecting the different Digiware
modules - 1x2m
Distributes communication and AUX supply to the Digiware bus</t>
  </si>
  <si>
    <t>Cable RJ45 0,10 m
RJ45 cable interconnecting the different Digiware
modules - 1x0.1m
Distributes communication and AUX supply to the Digiware bus</t>
  </si>
  <si>
    <t>Current module I61
 I-61 Current module with 6 current sensor inputs. Measurement of I (per phase and system), P , Q , S , PF , kWh, kvarh on 4 quadrants, kVAh (total). Load curves and Multi-tariff. DIN rail mounting ,  1 module wide. Accuracy class 0.5 on P according to IEC 61557-12 , for the global measurement chain (module + TE/TF Current Sensors).</t>
  </si>
  <si>
    <t>Current module I35 
I-35 Current module with 3 current sensor inputs. Measurement of I , P , Q , S , PF , THDi (per phase and total), individul harmonics up to 63rd, kWh, kvarh on 4 quadrants, kVAh. Load curves and history of average values. Inrush detection and alarms. DIN rail mounting ,  1 module wide Accuracy class 0.5 on P according to IEC 61557-12 , for the global measurement chain (module + TE/TF Current Sensors).</t>
  </si>
  <si>
    <t>Current module I61
I-61 Current module with 6 current sensor inputs.
Measurement of I (per phase and system), P , Q , S , PF , kWh, kvarh on 4 quadrants, kVAh (total). Load curves and Multi-tariff. DIN rail mounting , 1 module wide. Accuracy class 0.5 on P according to IEC 61557-12 , for the global measurement chain (module + TE/TF Current Sensors ).</t>
  </si>
  <si>
    <t>TE-25 160 A
TE-25 Solid Core Current Sensor 40-160A - Aperture
13.5x13.5mm Connects to the Current module via an RJ12 cable. Automatic detection of the sensor's rating</t>
  </si>
  <si>
    <t>TE-18 63 A
TE-18 Solid Core Current Sensor 25-63A - Diameter 8.4mm Connects to the Current module via an RJ12 cable. Automatic detection of the sensor's rating</t>
  </si>
  <si>
    <t>Cable RJ45 0,10 m
RJ45 cable interconnecting the different Digiware modules - 1x0.1m Distributes communication and AUX supply to the Digiware bus</t>
  </si>
  <si>
    <t>Zaslon D-50v2
Večfunkcijski kontrolni prikazovalnik merilnih
paramatrov za daljinsko odčitavanje merilnih
inštrumentov:
• Visoko resolucijski LCD display omogoča centralizirano odčitavanje merilnih točk, enofaznih in trifaznih porabnikov,
• omogoča prikaz meritev, monitoringa in analizo
izmerjenih vrednosti, preko display-ja in preko mreže,
• Plug&amp;Play system dodajanja modulov (priklop RJ45)
• komunikacija: Modbus TCP, BACnet IP &amp; SNMP v1 v2 v3,
• omogoča prikaz vrednosti 32 merilnih modulov preko RS485 ali preko RJ45 Digiware
• pošiljanje e-mail-ov v primeru alarmov,
• 10 direktnih gumbov preko katerih lahko spremljamo in
konfiguriramo merilne parametre,
• možnost konfiguracije preko Micro USB priklopa;
• napajanje 24V DC, CAT III
• zaščita s sprednje strani IP 65,
• zaslon 350×160 pikslov
• montaža na vrata 92×92mm.</t>
  </si>
  <si>
    <t>Voltage module U10
Voltage measurement module for three live phases and
neutral . Measurement of phase &amp; line voltages (V &amp; U) and frequency
DIN rail mounting : 1 module wide.</t>
  </si>
  <si>
    <t>Current module I61
I-61 Current module with 6 current sensor inputs.
Measurement of I (per phase and system), P , Q , S , PF , kWh, kvarh on 4 quadrants, kVAh (total). Load curves and Multi-tariff. DIN rail mounting ,  1 module wide. Accuracy class 0.5 on P according to IEC 61557-12 , for the global measurement chain (module + TE/TF Current Sensors).</t>
  </si>
  <si>
    <t>Cable  RJ45 2 m
RJ45 cable interconnecting the different Digiware
modules - 1x2m Distributes communication and AUX supply to the Digiware bus</t>
  </si>
  <si>
    <t>Cable RJ45 0,10 m
RJ45 cable interconnecting the different Digiware
modules - 1x0.1m Distributes communication and AUX supply to the Digiware bus</t>
  </si>
  <si>
    <t>Parametriranje in zagon</t>
  </si>
  <si>
    <r>
      <t xml:space="preserve">Pri izvedbi potrebno upoštevati zahteve </t>
    </r>
    <r>
      <rPr>
        <b/>
        <sz val="12"/>
        <rFont val="Calibri"/>
        <family val="2"/>
        <charset val="238"/>
      </rPr>
      <t>Navodil za priključevanje in obratovanje elektrarn inštalirane moči do 10 MVA</t>
    </r>
    <r>
      <rPr>
        <sz val="12"/>
        <rFont val="Calibri"/>
        <family val="2"/>
        <charset val="238"/>
      </rPr>
      <t xml:space="preserve"> in </t>
    </r>
    <r>
      <rPr>
        <b/>
        <sz val="12"/>
        <rFont val="Calibri"/>
        <family val="2"/>
        <charset val="238"/>
      </rPr>
      <t>Smernice o požarni varnosti sončnih elektrarn SZPV 512</t>
    </r>
  </si>
  <si>
    <t>Solarni modul dim. (VxŠxD) 1.722x1.134x30 mm, moči 400 Wp(STC), z 108 serijsko vezanih polovičnih celic PERC monokristalnimi celicami, garancija 25 let na moč 100 %, certifikati IEC 61215, CE certifikat, certificira testna obremenitev (sneg/veter) 5.400Pa/2.400 Pa, TUV certifikat, kot npr. Bisol Supreme, tip BDO 400</t>
  </si>
  <si>
    <t>kom</t>
  </si>
  <si>
    <t>Optimizator delovanja solarnih modulov, kompatibilen z razsmernikom min. moči 440W
kot npr. SolarEdge OPTIMIZATOR S440 ali enakovredno</t>
  </si>
  <si>
    <t>Izdelava delavniškega načrta podkonstrukcije. Priprava statičnega izračuna za predvideno tehnično rešitev skladno z vetrne obremenitvijo obravnavanega objekta.</t>
  </si>
  <si>
    <t>Solarni kabel H1Z272-K 1x 6 mm2, 1000 VDC</t>
  </si>
  <si>
    <t>Konektror za PV nize Multicontact MC4 (komplet za "+" in "-" pol)</t>
  </si>
  <si>
    <t xml:space="preserve">Tipka za zasilni izklop SE, montirana na steni pred TP-jem: </t>
  </si>
  <si>
    <t>- Tipka za izklop v sili, 1NO,1NC, IP66, v ohišju</t>
  </si>
  <si>
    <t>- zaščitna inš. cev fi16</t>
  </si>
  <si>
    <t>Dobava in polaganje komunikacijskih kablov za nadzor nove MFE:</t>
  </si>
  <si>
    <t>- podatkovni kabel RS485</t>
  </si>
  <si>
    <t>- podatkovni kabel UTP</t>
  </si>
  <si>
    <t>- zaščitna rebrasta gumi cev O16</t>
  </si>
  <si>
    <t>Napisne ploščice opreme MFE in novih kabelskih povezav</t>
  </si>
  <si>
    <t>%</t>
  </si>
  <si>
    <t>Parametriranje opreme nadzora MFE</t>
  </si>
  <si>
    <t>Zagon sistema</t>
  </si>
  <si>
    <t>Sodelovanje pri pregledih tehničnih sistemov;
sodelovanje serviserjev pri izvedbi funkcionalnega pregleda vgrajenega sistema za:
- javljanje požara
- požarnih loput</t>
  </si>
  <si>
    <t>Pomožni kontakt za bremensko stikalo, 1xNOC, Schneider 29450</t>
  </si>
  <si>
    <t>Zaščitne sponke za bremensko stikalo, dolge, Schneider LV429518</t>
  </si>
  <si>
    <t>Podaljšana ročka za bremensko stikalo, Schneider LV428941</t>
  </si>
  <si>
    <r>
      <t xml:space="preserve">Osempolna vtičnica </t>
    </r>
    <r>
      <rPr>
        <b/>
        <sz val="10"/>
        <rFont val="Arial CE"/>
        <charset val="238"/>
      </rPr>
      <t>FTP RJ</t>
    </r>
    <r>
      <rPr>
        <b/>
        <sz val="10"/>
        <rFont val="Arial CE"/>
        <family val="2"/>
        <charset val="238"/>
      </rPr>
      <t>45</t>
    </r>
    <r>
      <rPr>
        <sz val="10"/>
        <rFont val="Arial CE"/>
        <family val="2"/>
        <charset val="238"/>
      </rPr>
      <t xml:space="preserve">, cat. 6A, s protiprašnim pokrovom, </t>
    </r>
    <r>
      <rPr>
        <b/>
        <sz val="10"/>
        <rFont val="Arial CE"/>
        <charset val="238"/>
      </rPr>
      <t>podometna</t>
    </r>
    <r>
      <rPr>
        <sz val="10"/>
        <rFont val="Arial CE"/>
        <family val="2"/>
        <charset val="238"/>
      </rPr>
      <t xml:space="preserve"> LEVITON keystone modul, v ohišju TEM ČATEŽ white</t>
    </r>
  </si>
  <si>
    <t>MONTAŽA IN VEZAVA ELEMENTOV V STROJNICI NI PREDMET TEGA NAČRTA.</t>
  </si>
  <si>
    <t>Priključeki elementov v toplotni postaji (črpalke, tipala, pogoni …)</t>
  </si>
  <si>
    <t>priključni kabel FO 4xLC 1m  OS2 SM,  LEVITON</t>
  </si>
  <si>
    <t>1HE 19" organizer horizontalni - panelni razvod</t>
  </si>
  <si>
    <t xml:space="preserve">priključni kabel cat. 6A, RJ45 - RJ45, F/FTP, dolžine 1,5m, LEVITON </t>
  </si>
  <si>
    <t>priključni kabel cat. 6A, RJ45 - RJ45, F/FTP, dolžine 3m , LEVITON</t>
  </si>
  <si>
    <t>RSS - zvedba končne  analize pokritosti (Skrbni pregled - Real Site Survey) z brezžičnim signalom za vgrajene dostopne točke,  preveritev pokritosti, nastavitve kanalov, optimizacija podatkovnega prenosa (Free Airtime) ter zahtevano mejo kvalitete signala uporabnika -65dBi za mobilni telefon za območje delovanja WiFi6E (frekvenčna območja 2,4GHz, 5GHz, 6GHz</t>
  </si>
  <si>
    <t>Meritve UTP/FTP EN-ClassEA instalacije, (poročilo bakrenih meritev za 25-letno sistemsko garancijo proizvajalca)</t>
  </si>
  <si>
    <t>OPOMBA: Ponudnik mora upoštevati, da je predmet ponudbe izgradnja univerzalnega  strukturiranega ožičenja. Ponudnik mora v ponudbi izkazati, da je usposobljen za pridobitev  certifikata za 25-letno sistemsko garancijo proizvajalca univerzalnega strukturiranega ožičenja,  ki ga ponuja. Vsi gradniki ponujenega univerzalnega strukturiranega ožičenja morajo biti od  istega proizvajalca. Ponudnik mora v ponudbi dokazati, da ima proizvajalec ponujenega  univerzalnega strukturiranega sistema ožičenja lasten razvoj gradnikov in da ima lastne 
 proizvodne kapacitete. Proizvajalec Leviton-BrandRex ali enakovredno.</t>
  </si>
  <si>
    <t>optični delilnik LC/PC 24/48 za 24 vlaken z nameščenimi 12 dvojnimi spojniki SM LC/PC–1HU komplet s priborom (kaseta, montaža), LEVITON</t>
  </si>
  <si>
    <t>MEJA PROJEKTA ELEKTRIČNIH INŠTALACIJ OBJEKTA TER PROJEKTA PODATKOVNEGA CENTRA JE ZAKLJUČEN KABEL V PROSTORU PODATKOVNEGA CENTRA, VKLJUČNO S STIKALNIMI PANELI TER MERITVAMI. VSA OPREMA, KABLI IN STORITVE ZNOTRAJ PROSTORA PODATKOVNEGA CENTRA NISO PREDMET TEGA NAČRTA.</t>
  </si>
  <si>
    <t xml:space="preserve"> - priprava optičnega kabla na varjenje (do 48vlaken)</t>
  </si>
  <si>
    <t>stikalni panel EN-ClassEA (EIA/TIA Cat 6A) 24p FTP, zaključen, LEVITON, sestavljen iz: 
a) Nosilec 19" vgradne višine 1U(1HE) z odprtinami za vgradnjo do max 24 priključnih  konektorjev RJ45, možnost barvnega kodiranja in organizatorjem kablov 1kos ter ter ozemljitvijo - barva ČRNA 
b) Zaključni konektor RJ45 tipa FTP EN-ClassEA (EIA/TIA Cat6A) kot npr. Leviton- AtlasX1 24kos s karakteristikami:  
 - barva črna  
 - kovinsko ohišje za preprečevanje PoE pregrevanja 
 - toolFree zaključevanje 
 - pozlačeni (min 1μm - mikrometer) bakreni kontakti  
 - testiran na min 750 vklopov in 20 prevezav  
 - RFT Retention Force Technology - kvalitetna PoE povezava in   preprečevanje poškodb pri uporabi različnih konektorjev (RJ11, RJ12, RJ45) 
 - dovoljena temperatura med delovanjem 0°C do 60°C 
 - dovoljena PoE obremenitev v skladu z IEEE802.3bt Type4 (90W) 
 - maxsimalna obremenitev 100W in 0,5A na vodnik v stalnem delovanju 
 - možnost menjave čelnih napisnih oznak   / porabniki kot npr. kamere, WiFi, ključavnice….</t>
  </si>
  <si>
    <t>Zaključevanje F/FTP kabla:</t>
  </si>
  <si>
    <t xml:space="preserve"> - varjenje zaključnega kabla na optični kabel, LEVITON</t>
  </si>
  <si>
    <t xml:space="preserve"> - zaključni kabel z LC/PC konektorjem SM 1m, LEVITON</t>
  </si>
  <si>
    <t>Meritev optične povezave - PowerMeter, ter izdaja zapisnika</t>
  </si>
  <si>
    <t>priključni kabel FO 4xLC 2m  OS2 SM,  LEVITON</t>
  </si>
  <si>
    <t xml:space="preserve"> - NHXMH-J 5x2,5mm2 </t>
  </si>
  <si>
    <t xml:space="preserve"> - NHXMH-J 3x2,5mm2 </t>
  </si>
  <si>
    <t xml:space="preserve"> - NHXMH-J 5x1,5mm2 </t>
  </si>
  <si>
    <t xml:space="preserve"> - NHXMH-J 4x1,5mm2 </t>
  </si>
  <si>
    <t xml:space="preserve"> - NHXMH-J 3x1,5mm2 </t>
  </si>
  <si>
    <t xml:space="preserve"> - NHXMH-J 3x1,5mm2 (B2ca s1 d1 a1)</t>
  </si>
  <si>
    <t xml:space="preserve"> - NHXMH-0 2x1,5mm2 </t>
  </si>
  <si>
    <t xml:space="preserve"> - Vodnik FG17 1x6 mm2 ru/ze </t>
  </si>
  <si>
    <t xml:space="preserve"> - Vodnik FG17 1x16 mm2 ru/ze</t>
  </si>
  <si>
    <t xml:space="preserve"> - Optični kabel 24xFO OS2, D-024-LN-8W-F12NS </t>
  </si>
  <si>
    <t>Izdelava ozemljitvenih spojev na kovinske mase, vijačenje, varjenje, …; komplet z vsemi objemkami različnih dimenzij, kabli obojestransko zaključenih s kabel čevlji ter ostalimi spojnimi elementi (ocenjeno)</t>
  </si>
  <si>
    <t>Dolbljenje in vrtanje sten in tal, Izdelava raznih utorov, prebojev za potrebe izdelave električnih inštalacij  (do fi 110 mm) ter druga manjša gradbena dela,, skupaj z odvozom odvečnega materiala na deponijo (ocenjeno)</t>
  </si>
  <si>
    <t>Jekleni profili za razne pomožne konstrukcije in kovinske cevi za mehansko zaščito kablov, opleskano z osnovno in končno barvo (ocenjeno)</t>
  </si>
  <si>
    <t>Caddy profili različnih dimenzij komplet z obešalnim priborom, konzolami, za potrebe pritrjevanja elementov električnih inštalacij (zbiralčni sistemi, kabelske police, ….)</t>
  </si>
  <si>
    <t xml:space="preserve"> - kabelska lestev LK 300</t>
  </si>
  <si>
    <t xml:space="preserve"> - Vodnik FG17 1x240 mm2 ru/ze </t>
  </si>
  <si>
    <t xml:space="preserve"> - Vodnik FG17 1x25 mm2 ru/ze </t>
  </si>
  <si>
    <t xml:space="preserve"> - kabelska lestev LK 400</t>
  </si>
  <si>
    <t xml:space="preserve"> - kabelska lestev LK 500</t>
  </si>
  <si>
    <t xml:space="preserve"> - kabelska lestev LK 200</t>
  </si>
  <si>
    <t>Pred naročilom svetil preveriti dolžine linijskih svetil in barvo svetil z arhitektom notranje opreme.</t>
  </si>
  <si>
    <t xml:space="preserve"> - ÖLFLEX® CLASSIC 110 H 3G2,5 mm2</t>
  </si>
  <si>
    <t xml:space="preserve"> - J-H(ST)H 2x0,8 mm2</t>
  </si>
  <si>
    <t xml:space="preserve"> - J-H(ST)H 3x2x0,8 mm2</t>
  </si>
  <si>
    <t xml:space="preserve"> - UNITRONIC® LiHCH 7x1 mm2</t>
  </si>
  <si>
    <t xml:space="preserve"> - UNITRONIC® LiHCH 4x1 mm2</t>
  </si>
  <si>
    <t xml:space="preserve"> - UNITRONIC® LiHCH 2x0,75 mm2</t>
  </si>
  <si>
    <t xml:space="preserve"> - NHXH-J FE180/E30 3x2,5mm2</t>
  </si>
  <si>
    <t xml:space="preserve"> - ÖLFLEX® CLASSIC 110 H 3x1,0 mm2</t>
  </si>
  <si>
    <t xml:space="preserve"> - ÖLFLEX® CLASSIC 110 H 3x0,75 mm2</t>
  </si>
  <si>
    <t xml:space="preserve"> - NHXMH-J 3x2,5 mm2 </t>
  </si>
  <si>
    <t xml:space="preserve"> - F/FTP 4x2x23 AWG cat. 6A,  LEVITON</t>
  </si>
  <si>
    <t xml:space="preserve"> - F/FTP 4x2x23 AWG cat. 6A  LEVITON</t>
  </si>
  <si>
    <t xml:space="preserve"> - ÖLFLEX® CLASSIC 110 H 2x0,75 mm2</t>
  </si>
  <si>
    <t>- kabel NHXNH-J 3 x 1,5 mm2</t>
  </si>
  <si>
    <t>Požarna zaščita s Požarno zaščitnimi blazinicami EI 90
Izdelava požarnega zaščitnega preboja električnih kablov skozi požarne sektorje, ki so lahko masivni zidovi ali stropi ali lahke predelne stene (npr.
mavčno kartonske plošče, če se preboj izvede po sistemu špalet). Uporaba požarno zaščitnih blazinic PB 100/200 EI 90 in PB 200/200 EI 90. Po potrebi uporabimo tudi požarno zaščitno maso PM ELAST-o-INT plastin (če so posamezni kabli preseka večji od 185 mm2) in požarno zaščitni kit PK EXPAN. Požarno zaščitne blazinice PB se uporabijo tam, kjer je stranica odprtine večja od 200mm oz. fi
lukne večji od 200 mm. Preboj je zaščiten samo na eni strani meje požarnega sektorja. Požarna odpornost EI 90.
Vsi izdelki morajo imeti Slovensko tehnično soglasje. Po požarni zaščiti se preboje označi z odgovarjajočimi nalepkami.</t>
  </si>
  <si>
    <t>PREBOJI:</t>
  </si>
  <si>
    <t xml:space="preserve"> -400x200</t>
  </si>
  <si>
    <t xml:space="preserve"> -300x200</t>
  </si>
  <si>
    <t xml:space="preserve"> -500x350</t>
  </si>
  <si>
    <t>SPLOŠNA RAZSVETLJAVA</t>
  </si>
  <si>
    <t>ZUNANJA RAZSVETLJAVA</t>
  </si>
  <si>
    <t>EL. MERITVE</t>
  </si>
  <si>
    <t>3/1.1.2</t>
  </si>
  <si>
    <t>Kovinske podkonstrukcije, za pritrditev PV modulov na strehi objekta, kompletno s spojnim, vijačnim, balastom in pritrdilnim materialom za montažo na prodec. Podkonstrukcija se montira po načrtu BISOL EasyMount Slim BASE ali enakovredno.</t>
  </si>
  <si>
    <t>Pred pričetkom del je potrebno pridobiti načrt požarne varnosti.</t>
  </si>
  <si>
    <t>V kolikor se ugotovi, da je izvajalec vgradil drugo opremo brez pisnega soglasja, bo izvajalec (na lastne stroške) že vgrajeno opremo odstranil in jo zamenjal z opremo oz. materiali po projektni dokumentaciji.</t>
  </si>
  <si>
    <t>Univerzitetna psihiatrična klinika Ljubljana</t>
  </si>
  <si>
    <t>Chengdujska 45</t>
  </si>
  <si>
    <t>1260 Ljubljana</t>
  </si>
  <si>
    <t>URGENTNI BLOK Z ARHIVI</t>
  </si>
  <si>
    <t>D160950</t>
  </si>
  <si>
    <r>
      <t xml:space="preserve"> - NAYY-J 4x240 mm</t>
    </r>
    <r>
      <rPr>
        <vertAlign val="superscript"/>
        <sz val="10"/>
        <rFont val="Arial"/>
        <family val="2"/>
        <charset val="238"/>
      </rPr>
      <t>2</t>
    </r>
  </si>
  <si>
    <t>Zagon in konfiguracija sistema zasilne razsvetljave.
Programiranje centralne postaje, konfiguracija posameznih elementov postaje, sodelovanje pri pregledu, šolanje kadra in predaja upravitelju.</t>
  </si>
  <si>
    <r>
      <t xml:space="preserve">Fotoluminiscenčni piktogram za označevanje evakuacijskih poti, smer ravno, kot npr.:
</t>
    </r>
    <r>
      <rPr>
        <b/>
        <sz val="10"/>
        <rFont val="Arial CE"/>
        <charset val="238"/>
      </rPr>
      <t>FOTOLUMINISCENČNI PIKTOGRAM 15X30 RAVNO
R</t>
    </r>
  </si>
  <si>
    <r>
      <t xml:space="preserve">Fotoluminiscenčni piktogram za označevanje evakuacijskih poti, smer ravno, kot npr.:
</t>
    </r>
    <r>
      <rPr>
        <b/>
        <sz val="10"/>
        <rFont val="Arial CE"/>
        <charset val="238"/>
      </rPr>
      <t>FOTOLUMINISCENČNI PIKTOGRAM 15X30 DESNO
D</t>
    </r>
  </si>
  <si>
    <r>
      <t xml:space="preserve">Fotoluminiscenčni piktogram za označevanje evakuacijskih poti, smer ravno, kot npr.:
</t>
    </r>
    <r>
      <rPr>
        <b/>
        <sz val="10"/>
        <rFont val="Arial CE"/>
        <charset val="238"/>
      </rPr>
      <t>FOTOLUMINISCENČNI PIKTOGRAM 15X30 LEVO
L</t>
    </r>
  </si>
  <si>
    <t xml:space="preserve">Modularna analogna dvozančna požarna centrala, do 396 adres (198 javljalnikov in 198 modulov), z vgrajenim prikazovalnikom in tipkovnico za rokovanje s sistemom, LED prikaz 20 požarnih con, 2 izhodna releja (alarm, napaka), 2 serijska porta RS-485 in RS-232, 2 izhoda za sirene, slovenski meniji, po standardu EN 54-2 in 4, kot na primer MORLEY ZX2Se, ali enakovredno </t>
  </si>
  <si>
    <t>Adresibilna zančna kartica MORLEY, za priključitev 99 javljalnikov in 99 modulov protokola Morley, kot na primer MORLEY 795-072-100, ali enakovredno.</t>
  </si>
  <si>
    <t>Akumulatorska baterija 12V/12 Ah (za montažo v centralo)</t>
  </si>
  <si>
    <t>Komunikacijska kartica RS-485 (za povezavo obeh central v mrežo), kot na primer MORLEY
795-004-001, ali enakovredno.</t>
  </si>
  <si>
    <t>Pozivnik za prenos sporočil preko ETHERNET-a, backup preko GPRS (potrebna SIM kartica), z anteno, po standardu EN 50136-ATS 5, kot na primer TAU IP/GPRS, ali enakovredno</t>
  </si>
  <si>
    <t>Dodatni napajalnik 27.5Vdc/4.5A v kovinskem ohišju, dim. 300x220x175 mm, 2 nadzorovana izhoda, kapaciteta baterij do 17Ah, po standardu EN 54-4, kot na primer EATON SPS-2453, ali enakovredno.</t>
  </si>
  <si>
    <t>Akumulatorska baterija 12V/17 Ah (za montažo v dod. napajalnik)</t>
  </si>
  <si>
    <t>Analogni adresibilni optični dimni javljalnik požara, brez podnožja B501AP, kot na primer MORLEY HM-PSE-I, ali enakovredno</t>
  </si>
  <si>
    <t>Adresibilni analogni multikriterijski optičnotermični javljalnik, z izolatorjem, brez podnožja MI-B501AP-IV, kot na primer MORLEY HM-PTSE-I-AP, ali enakovredno</t>
  </si>
  <si>
    <t>Podnožje za javljalnik požara, kot na primer MORLEY
B501AP/IV, ali enakovredno</t>
  </si>
  <si>
    <t>Adresibilni notranji ročni javljalnik požara z izolatorjem, brez podnožja PS031W, kot na primer  MORLEY M5A-RP06FF-K013-41, ali enakovredno.</t>
  </si>
  <si>
    <t>Vzorčna komora, komplet s cevmi, brez javljalnika požara</t>
  </si>
  <si>
    <t>Podnožje ročnega javljalnika MI-MCP, kot na primer MORLEY PS031W, ali enakovredno.</t>
  </si>
  <si>
    <t>Pokrov za ročni javljalnik MI-MCP, kot na primer MORLEY PS200, ali enakovredno.</t>
  </si>
  <si>
    <t>Zunanja sirena z bliskavko, 107 dB/1m, rdeče ohišje in rdeča bliskavka, transparentno steklo, IP65, po standardu EN 54-3 in 23, kot na primer KAC
CWSS-RR-W5, ali enakovredno.</t>
  </si>
  <si>
    <t>Ohišje za module, kot na primer MORLEY M200E-SMB, ali enakovredno.</t>
  </si>
  <si>
    <t>Adresibilni enokanalni izhodni modul, 240V, brez ohišja M200E-SMB, kot na primer MORLEY MI-D240CMO, ali enakovredno.</t>
  </si>
  <si>
    <t>Adresibilni enokanalni izhodni modul, 24V, brez ohišja M200E-SMB, kot na primer MORLEY MI-DCMOE, ali enakovredno.</t>
  </si>
  <si>
    <t>Adresibilni trokanalni modul, 2x vhod, 1x izhod, brez ohišja M200E-SMB, kot na primer MORLEY MI-D2ICMOE, ali enakovredno.</t>
  </si>
  <si>
    <t>Adresibilni enokanalni vhodni modul, brez ohišja M200E-SMB, kot na primer MORLEY MI-DMMIE, ali enakovredno.</t>
  </si>
  <si>
    <t>Označevalna nalepka (adresna-mala)</t>
  </si>
  <si>
    <t>Označevalna nalepka s simbolom ročnega javljalnika požara, po SIST 1013 (velika)</t>
  </si>
  <si>
    <t>Označevalna nalepka s simbolom sirene, po SIST 1013 (velika)</t>
  </si>
  <si>
    <t>Montaža vseh elementov javljanja požara na zvezana in označena podnožja, pripravljene in označene inštalacije, nastavitev parametrov, testiranje, spuščanje v pogon, primopredaja in poučitev pristojnega osebja o delovanju sistema .</t>
  </si>
  <si>
    <r>
      <t xml:space="preserve">Dobava, montaža in ozemljitev 19” komunikacijske omare </t>
    </r>
    <r>
      <rPr>
        <b/>
        <sz val="10"/>
        <rFont val="Arial CE"/>
        <charset val="238"/>
      </rPr>
      <t>KV-EIP2:</t>
    </r>
    <r>
      <rPr>
        <sz val="10"/>
        <rFont val="Arial CE"/>
        <family val="2"/>
        <charset val="238"/>
      </rPr>
      <t xml:space="preserve">
KOMUNIKACIJSKA OMARA 42HE  
Kot npr. tip Schneider ali enakovredno 
 - višina: ne sme presegati 1970mm 
 - širina: 800mm • Globina: 800mm 
 - podstavek višine 100mm
 - perforirana sprednja vrata 
 - montažni stranici na obeh straneh 
 - možnost uvoda kablov zgoraj ali spodaj 
 - vgrajeni 19'' profil Server, po globini hitro nastavljiv v rastru 20mm spredaj in zadaj 
 - vgrajen na levi in desni strani spredaj vertikalni organizator kablov
 - nosilnost omare vsaj 5000N 
 - montažni pribor (matice s kletko in vijaki)
 - streha omare z vhodi za kable in možnostjo vgradnje hladilne enote
 - hladilna enota dva ventilatorja - opcija 
 - digitalni termostat Dixell s ploščo 1HE - opcija 1x DIN letev montirana na 19'' raster 2x Kovinska polica za 19" do 50 kg 2x 1U 19" 6x 230V razdelilec s prenapetnostno zaščito - UPS priklop;
z vgrajeno opremo:</t>
    </r>
  </si>
  <si>
    <t xml:space="preserve"> - na stikalnem panelu  v KV omari</t>
  </si>
  <si>
    <t>Trajna moč: Neomejeno število ur uporabe s povprečnim obremenitvenim faktorjem 80% objavljene
primarne moči na vsakih 24 ur delovanja. 10% preobremenitev je mogoča za eno (1) uro vsakih
dvanajst (12) ur.
Maksimalna moč: Omejeno na 500 ur letnega delovanja z obremenitvenim faktorjem 100%
objavljene moči. Do 300 ur letno lahko deluje zaporedno. Nobena preobremenitev ni dovoljena</t>
  </si>
  <si>
    <t>močnostni preklop mreža/agregat - ATS,
o vrstne sponke za priklop signalih kablov,
o priključki za močnostne kable,
o vsi potrebni varnostni elementi,
o tipka za izklop v sili,
o prenos podatkov preko TCP/IP, RS232, RS485
o kontrolnik elektroagregata ComAp IG 1000 + zaslon IV 5.2
o dodatna rezervna krmilna elektronika za upravljanje v primeru odpovedi
primarnega krmilnega sistema s samodejnim preklopom (redundantni kontrolnik
elektroagregata ComAp IG 1000 + zaslon IV 5.2)</t>
  </si>
  <si>
    <t>• PODNOŽJE: jeklena konstrukcija – monoblok izvedba, motor in generator sta z elastičnimi vložki
pritrjena na nosilno ogrodje prirejeno za poenostavljeno premikanje z viličarjem ali dvigalom, prašno
barvano;
• OSTALO: avtomatski polnilec akumulatorjev, predgretje motorja, vse tekočine potrebne za
delovanje stroja (mazalno olje, hladilna tekočina, gorivo za testni zagon).
• NAVODILA za uporabo in vzdrževanje v slovenskem jeziku, enopolne sheme, izjava o skladnosti
CE, garancijski list, potrdilo o tovarniškem preizkusu</t>
  </si>
  <si>
    <t xml:space="preserve">Montažna del, dostava in vgradnja </t>
  </si>
  <si>
    <t>Po dokončani izgradnji postroja DEA,
dobavitelj izvede preizkuse postroja s katerimi potrdi osnovne funkcionalne zahteve za delovanje generatorja. Izvajalec izda Poročilo o izvedenem primarnem preizkusu instaliranega postroja s posnetki bistevnih električnih veličin v prehodnih obratovalnih stanjih.</t>
  </si>
  <si>
    <t>Dokumentacija</t>
  </si>
  <si>
    <t>Tehnična dokumentacija priložena k ponudbi:</t>
  </si>
  <si>
    <t>Dostava agregata na predvideno mikrolokacijo, priključitev na pripravljene električne  instalacije, spuščanje v obratovanje, usposabljanje uporabnika, primopredaja.</t>
  </si>
  <si>
    <r>
      <t xml:space="preserve">Originalno tehniško dokumentacijo (prospekte, tehnične opise in tipske ateste) za vsak ponujen </t>
    </r>
    <r>
      <rPr>
        <sz val="10"/>
        <rFont val="Arial"/>
        <family val="2"/>
        <charset val="238"/>
      </rPr>
      <t>sklop (pogonski motor, generator, zagonski akumulatorji z avtomatskim polnilnikom akumulatorjev, električni grelnik pogonskega motorja, dnevni rezervoar goriva in lovilna posoda, ročna črpalka za črpanje motornega olja, zvočno izolirano ohišje, izpušni sistem, krmilna avtomatika, močnostno krmilni stikalni blok).</t>
    </r>
  </si>
  <si>
    <t>Stacionarni dizelski elektroagregat kot na primer  Stubelj LDE 110 I z vgrajenim motorjem FPT Iveco in generatorjem ali enakovredno. Agregat omogoča avtomatski zagon ob izpadu mreže ter paralelno
delovanje/sinhronizacijo z mrežo. Agregat je izdelan v proizvodnji Stubelj d.o.o. v Anhovem.
• maksimalna moč: 110 kVA (88 kW)
• trajna moč: 100 kVA (80 kW)
• napetost: 400/230 V, 50 Hz
• cos fi: 0,8
• vrtljaji: 1500 vrt/min</t>
  </si>
  <si>
    <r>
      <rPr>
        <b/>
        <sz val="10"/>
        <rFont val="Arial CE"/>
        <charset val="238"/>
      </rPr>
      <t xml:space="preserve">KOMANDNA OMARA IN KONTROLNIK ELEKTROAGREGATA
KOMANDNA OMARA
</t>
    </r>
    <r>
      <rPr>
        <sz val="10"/>
        <rFont val="Arial CE"/>
        <family val="2"/>
        <charset val="238"/>
      </rPr>
      <t>Lastnosti komandne omare:
• TIP: AVTOMATSKA KOMANDNA OMARA AMF + ATS + sinhronizacija
• Ločena od agregata za montažo v prostoru
• priklop kablov spodaj
• oprema komandne omare:
o generatorsko zaščitno stikalo</t>
    </r>
  </si>
  <si>
    <t>Dizelski električni agregat trajne moči 110 kVA/88 kW</t>
  </si>
  <si>
    <r>
      <rPr>
        <b/>
        <sz val="10"/>
        <rFont val="Arial CE"/>
        <charset val="238"/>
      </rPr>
      <t>MOTOR FPT NEF45 TE2P</t>
    </r>
    <r>
      <rPr>
        <sz val="10"/>
        <rFont val="Arial CE"/>
        <family val="2"/>
        <charset val="238"/>
      </rPr>
      <t xml:space="preserve">
• turbo dizel,
• elektronska reg. obratov - ECU,
• emisije Stage IIIA,
• vodno hlajen,
• 4 valjni,
• 4500 cm3,
• poraba goriva ob 75 % obremenitvi elektroagregata 19,4 l/h
</t>
    </r>
    <r>
      <rPr>
        <b/>
        <sz val="10"/>
        <rFont val="Arial CE"/>
        <charset val="238"/>
      </rPr>
      <t>GENERATOR MECC ALTE / WEG / LINZ</t>
    </r>
    <r>
      <rPr>
        <sz val="10"/>
        <rFont val="Arial CE"/>
        <family val="2"/>
        <charset val="238"/>
      </rPr>
      <t xml:space="preserve">
• Sinhronski,
• avtoreguliran,
• PMG vzbujanje
• AVR,
• 4 polni,
• 1500 vrt/min,
• cosφ 0.8,
• razred izolacije H,
• zaščita IP23.</t>
    </r>
  </si>
  <si>
    <r>
      <rPr>
        <b/>
        <sz val="10"/>
        <rFont val="Arial CE"/>
        <charset val="238"/>
      </rPr>
      <t>OHIŠJE ELEKTROAGREGATA</t>
    </r>
    <r>
      <rPr>
        <sz val="10"/>
        <rFont val="Arial CE"/>
        <family val="2"/>
        <charset val="238"/>
      </rPr>
      <t xml:space="preserve">
Standardno zvočno izolirano ohišje 70 +/- 3dBA na
7m, prašno barvano, za notranjo montažo, vrata za
lahek dostop do stroja s ključavnicami za zaklepanje.
DIMENZIJE: 2500 x 1100 x 1800 mm
(d x š x v), TEŽA cca: 1250 kg
OPREMA
• AKUMULATOR: akumulatorji za start 100 Ah (CaCa tehnologija); 2 veji;
• REZERVOAR: rezervoar goriva in lovilna posoda v podnožju elektroagregata z avtonomijo min 24h
ob 80% obremenitvi; sistem za samodejno prečrpavanje goriva iz zunanjega rezervoarja;
• IZPUŠNI SISTEM: izpušni lonec za dušenje hrupa z izpušno cevjo;
</t>
    </r>
  </si>
  <si>
    <t>• 3-fazni UPS s 3-stopenjsko tehnologijo;
• Online UPS z dvojno pretvorbo z modularno zasnovo;
• Nadgradljivost (od 50 kW do 120 kW);
• Online UPS s 96-odstotno učinkovitostjo;
• UPS napajalnik s faktorjem izhodne moči 1;
• Popolnoma nastavljiv na displeju;
• Samočistilna funkcija;
• Grafika v valovni obliki na zaslonu (črna skrinjica);</t>
  </si>
  <si>
    <t>VHOD:
NAPETOST (VAC) = 380/400/415 (138 ~ 485 L-L)
FREKVENCA (HZ) = 40 ~ 70
NAPETOST OBHODA (VAC) = 380/400/415: -20% ~ + 15%
FAKTOR MOČI = ≥0,99
THDI = ≤3%
FAZA = 3φ4W + PE</t>
  </si>
  <si>
    <t>IZHOD:
ZMOGLJIVOST (KVA) = 40
FAKTOR MOČI = 1
NAPETOST (VAC) = L － N: 220/230/240 ± 1% L － L: 380/400/415 ± 1%
FREKVENCA (HZ) = 50/60 ± 0,1 (način akumulatorja)
FAZA = 3φ4W + PE
NEBALANSIRANA 3-FAZNA STABILIZACIJA NAPETOSTI PRI POLNI OBREMENITVI = ≤2%
VALOVNA OBLIKA = čisti sinusni val, THD &lt;1% pri linearnem
UČINKOVITOST = do 96%
PREOBREMENITEV = 105% ~ 115% obremenitve za 60 minut; 116% ~ 130% obremenitve za 10
minut; 131% ~ 150% obremenitve za 1 min; &gt; 150% obremenitve za 200 ms</t>
  </si>
  <si>
    <t>AKUMULATORJI:
VRSTA AKUMULATORJEV = zunanja
POLNILNI TOK (A) = 1-10
• Popolnoma zaprti in brez emisij vodikovega plina
• Ni nevarnosti uhajanja elektrolitov, ker se elektrolit (razredčena žveplova kislina) absorbira v
steklenem separatorju AGM
• Plošče so robustne, saj so oblikovane s posebnimi zlitinami z različnimi sestavnimi deli, ki
zagotavljajo visoko mehansko odpornost
• Posoda in pokrov sta narejena iz abs (akrilonitril butadien stiren)
• Skladnost z mednarodnimi standardi, kot so JIS, ul, vde, IATA
• Visoka intenzivnost praznjenja
• Življenjska doba 10-12 let v skladu z EU navodili za akumulatorje
• Ohišje: ul-94 hb ali ul94-v0; zaviralec gorenja</t>
  </si>
  <si>
    <t>OSTALO:
KOMUNIKACIJSKI VMESNIK = RS485, MODBUS, suhi kontakti, SNMP
ZASLON = Zaslon na dotik + LED
ALARM = nenormalni vhod AC, prazna baterija, preobremenitev, okvara
ZAŠČITA = izhodni kratki stik, preobremenitev, previsoka temperatura, nizka napetost akumulatorja,
izhodna previsoka / nizka napetost
Hrup (DB) = &lt;65
DELOVNA TEMPERATURA (° C) = 0 ~ 40
RELATIVNA VLAŽNOST = 0 ~ 95%, brez kondenzacije</t>
  </si>
  <si>
    <t>kot STUBELJ BPS7-40-15 ali enakovredno</t>
  </si>
  <si>
    <t>Naprava za brezprekinitveno napajanje (UPS) v sestavi:</t>
  </si>
  <si>
    <t>Naprava ozvočenja kot na primer SEA ali enakovredno v sestavi:</t>
  </si>
  <si>
    <t xml:space="preserve">Mikser- ojačevalnik 100V/120W SPA1120   z vhodi RJ-45  za 2  mikrofonA, AUX, za internetni radio,  izvedba  za vgradnjo  v 19"  rack  </t>
  </si>
  <si>
    <t>Internetni radio, DAB , FM, USB/mp-3 media predvajalnik, kontrola tudi preko pametnih telefonov in tablic, vgradni za 19" rack (MP-2)</t>
  </si>
  <si>
    <t>SPM1500   monitorski zvočnik z regulatorjem</t>
  </si>
  <si>
    <t>SPU1200 - enota z glavnim stikalom in razdelilcem 230V</t>
  </si>
  <si>
    <t>Rack omarica 12HE s steklenimi vrati s ključavnico.</t>
  </si>
  <si>
    <t>SNA1040T  lokalni regulator glasnosti za dozo Fi 60  za TEM program, beli</t>
  </si>
  <si>
    <t>LR1100R  lokalni regulator glasnosti za dozo Fi 68  , beli</t>
  </si>
  <si>
    <t>Zvočnik, CIRA  506 W - vgradni dvosistemski stropni zvočnik 6W/100V, beli, 55 Hz-20 kHz</t>
  </si>
  <si>
    <t>SPLOŠNO OZVOČENJE</t>
  </si>
  <si>
    <t>Montaža sistema na pripravljene instalacije, po navodilih dobavitelja opreme, parametriranje, programiranje, spuščanje v pogon in testiranje sistema</t>
  </si>
  <si>
    <t xml:space="preserve">Šolanje pooblaščenega osebja za uporabo SISTEMA OZVOČENJA
</t>
  </si>
  <si>
    <t>Dobava in montaža (kot na primer, Schneider komunikacijske omare ter omrežna oprema komplet LEVITON, ali enakovredno)</t>
  </si>
  <si>
    <t>Ploščati vodnik iz nerjavnega jekla Rf 30x3,5 položen v sloju tampona, pod podložnim betonom</t>
  </si>
  <si>
    <t>Ploščati vodnik iz nerjavnega jekla Rf 30x3,5 položen v zamljo - obročasto ozemljilo</t>
  </si>
  <si>
    <t>Ploščati vodnik iz pocinkanega jekla FeZn 25x4 mm, položen pretežno v AB ploščo ter spojen na armaturo</t>
  </si>
  <si>
    <t xml:space="preserve">VTB tesnilo - 30x3,5 mm za betonske stene/temelje
VTB tesnilo preprečuje vdor vode in vlage v temeljih po ploščatem vodniku. </t>
  </si>
  <si>
    <t>Okrogli vodnik iz aluminij legure dimenzije Φ8 mm, AH4, položen podometno na ZON03 D nosilce</t>
  </si>
  <si>
    <t>Zidni nosilec izdelan iz nerjaveče pločevine Rf, za okrogli vodnik fi 8mm, ZON03 D</t>
  </si>
  <si>
    <t>Strešni nosilec v kompletu s tesnilom in vijakom, primeren za pločevinaste obrobe Hermi SON04 A, za okrogli vodnik Φ8 mm</t>
  </si>
  <si>
    <t>IZENAČITEV POTENCIALOV NA STREHI</t>
  </si>
  <si>
    <t>H/ZIP B zbiralka za izenačevanje potencialov, 210 mm x 30 mm x 3 mm, (D x Š x V), za izenačevanje potenciala in povezavo na ozemljitev.</t>
  </si>
  <si>
    <t>Ozemljilo</t>
  </si>
  <si>
    <t>RG2-M</t>
  </si>
  <si>
    <t>Zaslon DIRIS Digiware D-70: RS485/Ethernet – večprotokolna verzija s spletno vizualizacijo WEBVIEW-M
Zaslon mora imeti naslednje karakteristike:
- 24 VDC napajanje -&gt; brez visoke napetosti na vratih omare
- Notranja baterija za zagotavljanje, da v primeru izpada napajanja ne pride do ponastavitve datuma in časa celotnega
merilnega sistema
- Grafični zaslon visoke resolucije
- 10 tipk za neposreden dostop do merilnih podatkov, izbire tokokroga in nastavitev naprav
- IP65 zaščita za prednjo stran naprave
- RS485 port za Modus RTU komunikacijo in Ethernet port za Modbus TCP, BACnet IP, SNMPv1, v2, v3, Traps
- SNTP časovna sinhronizacija
- Obveščanje preko elektronske poštev v primeru alarma (SMTP)
- Vgrajen spletni strežnik WEBVIEW za prikaz meritev v spletnem brskalniku
- Integrirana kibernetska varnost</t>
  </si>
  <si>
    <t>TE-18 20 A
TE-18 Solid Core Current Sensor 5-20A - Diameter 8.4mm
Connects to the Current module via an RJ12 cable. Automatic detection of the sensor's rating</t>
  </si>
  <si>
    <t>RG2-A</t>
  </si>
  <si>
    <t>RG-U</t>
  </si>
  <si>
    <t>DOZA TALNA UNIVERZALNA 56-140</t>
  </si>
  <si>
    <t>PLOŠČA ZA TALNO DOZO 20kN</t>
  </si>
  <si>
    <t>POKROV TALNE DOZE IP66 S KAB. IZVODOM</t>
  </si>
  <si>
    <t>KABELSKI IZHOD</t>
  </si>
  <si>
    <t>MOSAIC HDMI 2.1a. PREDV. BELA 1M</t>
  </si>
  <si>
    <t>Priključek  prezračevalne naprave (PN10, 20) 400V</t>
  </si>
  <si>
    <t>Priključek zunanjih žaluzij, 230V</t>
  </si>
  <si>
    <t>Priključek hladilnega agregata, 400V, 32 kW</t>
  </si>
  <si>
    <t>Priključek zunanje in notranje enote split klima naprave</t>
  </si>
  <si>
    <t>Priključeki elementov v obstoječi toplotni postaji (črpalke, tipala, pogoni …)</t>
  </si>
  <si>
    <t>Priključek, pisoarjev, senzorskih armatur, ventilatorjev, el. vrat, kuhalnih plošč, el. ur,…</t>
  </si>
  <si>
    <t>Priključek požarnih loput, 230V</t>
  </si>
  <si>
    <t>Priključek požarnih ventilov (signalizacija zaprtosti)</t>
  </si>
  <si>
    <t>Priključek ventilatorskih konvektorjev (napajanje 230V, hitrost, 2x ventil 230V)</t>
  </si>
  <si>
    <t>BOLNIŠNIČNI KLICNI SISTEM - SESTRSKI KLIC</t>
  </si>
  <si>
    <t>Dobava in montaža ( kot na primer EZ CARE ali enakovredno)</t>
  </si>
  <si>
    <t>Dobava in montaža (kot na primer, SOCOMEC DIRIS Digiware, ali enakovredno)</t>
  </si>
  <si>
    <t>Dobava in montaža (kot na primer, STUBELJ ali enakovredno)</t>
  </si>
  <si>
    <t>Dobava in montaža (kot na primer HERMI ali enakovredno)</t>
  </si>
  <si>
    <t>Dobava in montaža (kot na primer MORLEY, ali enakovredno)</t>
  </si>
  <si>
    <t>Dobava in montaža (kot na priner EGRO ZORNAM, ali enakovredno)</t>
  </si>
  <si>
    <t>Dobava in montaža (kot na primer, SEA ali enakovredno)</t>
  </si>
  <si>
    <t xml:space="preserve">Dobava in montaža skupaj z vsem potrebnim obešalnim in pritrdilnim materialom. </t>
  </si>
  <si>
    <r>
      <t xml:space="preserve">Instalacijski kabel položen  delno na kabelske police, delno podometno/nadometno v instalacijske cevi </t>
    </r>
    <r>
      <rPr>
        <b/>
        <sz val="10"/>
        <rFont val="Arial"/>
        <family val="2"/>
        <charset val="238"/>
      </rPr>
      <t xml:space="preserve"> (CNS POVEZAVE)
</t>
    </r>
    <r>
      <rPr>
        <sz val="10"/>
        <rFont val="Arial"/>
        <family val="2"/>
        <charset val="238"/>
      </rPr>
      <t>Razen posebej označenih so kabli glede na odziv na ogenj po CPR</t>
    </r>
    <r>
      <rPr>
        <b/>
        <sz val="10"/>
        <rFont val="Arial"/>
        <family val="2"/>
        <charset val="238"/>
      </rPr>
      <t xml:space="preserve"> - B2ca s1 d2 a1.</t>
    </r>
  </si>
  <si>
    <r>
      <t xml:space="preserve">Instalacijski kabel položen na kabelskih policah, delno uvlečen v instalacijske cevi. </t>
    </r>
    <r>
      <rPr>
        <b/>
        <sz val="10"/>
        <rFont val="Arial"/>
        <family val="2"/>
        <charset val="238"/>
      </rPr>
      <t xml:space="preserve">(OGREVANJE)
</t>
    </r>
    <r>
      <rPr>
        <sz val="10"/>
        <rFont val="Arial"/>
        <family val="2"/>
        <charset val="238"/>
      </rPr>
      <t xml:space="preserve">Razen posebej označenih so kabli glede na odziv na ogenj po CPR - </t>
    </r>
    <r>
      <rPr>
        <b/>
        <sz val="10"/>
        <rFont val="Arial"/>
        <family val="2"/>
        <charset val="238"/>
      </rPr>
      <t xml:space="preserve"> B2ca s1 d2 a1.</t>
    </r>
  </si>
  <si>
    <r>
      <t xml:space="preserve">Instalacijski kabel položen na kabelske police, delno podometno v instalacijski cevi, delno nadometno v instalacijski cevi
Ognjeodporni kabel položen na ognjeodporne kabelske police, delno nadometno na ognjeodpornih objemkah neposredno na beton, vključno z atestiranim pritrdilnim materialom E30 (objemke, police) na vertikalah se, skladno z DIN 4102-12, na vsake 3,5m uporabi pritrdilne elemente kot npr.  Datwyler WUM 300 E90 (Kabeltec)
</t>
    </r>
    <r>
      <rPr>
        <b/>
        <sz val="10"/>
        <rFont val="Arial"/>
        <family val="2"/>
        <charset val="238"/>
      </rPr>
      <t xml:space="preserve">(ZASILNA RAZSVETLJAVA)
</t>
    </r>
    <r>
      <rPr>
        <sz val="10"/>
        <rFont val="Arial"/>
        <family val="2"/>
        <charset val="238"/>
      </rPr>
      <t>Razen posebej označenih so kabli glede na odziv na ogenj po CPR -</t>
    </r>
    <r>
      <rPr>
        <b/>
        <sz val="10"/>
        <rFont val="Arial"/>
        <family val="2"/>
        <charset val="238"/>
      </rPr>
      <t xml:space="preserve">  B2ca s1 d2 a1.</t>
    </r>
  </si>
  <si>
    <t>Priključki črpališč</t>
  </si>
  <si>
    <t>Priključni vodotesni raychem spoj grelnikov in tipal</t>
  </si>
  <si>
    <r>
      <t>Instalacijski kabel položen delno podometno v instalacijski cevi, delno nadometno v instalacijski cevi.
Ognjeodporni kabel položen na ognjeodporne kabelske police, delno nadometno na ognjeodpornih objemkah neposredno na beton, vključno z atestiranim pritrdilnim materialom E30 (objemke, police) na vertikalah se, skladno z DIN 4102-12, na vsake 3,5m uporabi pritrdilne elemente kot npr.  Datwyler WUM 300 E90 (Kabeltec)</t>
    </r>
    <r>
      <rPr>
        <b/>
        <sz val="10"/>
        <rFont val="Arial"/>
        <family val="2"/>
        <charset val="238"/>
      </rPr>
      <t xml:space="preserve"> (AJP)</t>
    </r>
    <r>
      <rPr>
        <sz val="10"/>
        <rFont val="Arial"/>
        <family val="2"/>
        <charset val="238"/>
      </rPr>
      <t xml:space="preserve">
Razen posebej označenih so kabli glede na odziv na ogenj po CPR</t>
    </r>
    <r>
      <rPr>
        <b/>
        <sz val="10"/>
        <rFont val="Arial"/>
        <family val="2"/>
        <charset val="238"/>
      </rPr>
      <t xml:space="preserve"> - B2ca s1 d2 a1.</t>
    </r>
  </si>
  <si>
    <r>
      <t xml:space="preserve">Instalacijski kabel položen  delno na kabelske police, delno podometno/nadometno v instalacijske cevi </t>
    </r>
    <r>
      <rPr>
        <b/>
        <sz val="10"/>
        <rFont val="Arial"/>
        <family val="2"/>
        <charset val="238"/>
      </rPr>
      <t xml:space="preserve"> (OZVOČENJE)</t>
    </r>
    <r>
      <rPr>
        <sz val="10"/>
        <rFont val="Arial"/>
        <family val="2"/>
        <charset val="238"/>
      </rPr>
      <t xml:space="preserve">
Razen posebej označenih so kabli glede na odziv na ogenj po CPR - </t>
    </r>
    <r>
      <rPr>
        <b/>
        <sz val="10"/>
        <rFont val="Arial"/>
        <family val="2"/>
        <charset val="238"/>
      </rPr>
      <t>B2ca s1 d2 a1.</t>
    </r>
  </si>
  <si>
    <t>Talni stebriček, dvostranski, kot na primer Elba ali enakovredno, v sestavi:</t>
  </si>
  <si>
    <t xml:space="preserve"> RJ45 F/FTP cat.6A, Elba z LEVITON keystone modulom</t>
  </si>
  <si>
    <t>- omarica iz nerjeveče pločevine iz materiala AISI 304, </t>
  </si>
  <si>
    <t>- vratica na pante,</t>
  </si>
  <si>
    <t>- s ključavnico brez jezička za odpiranje,</t>
  </si>
  <si>
    <t>- prašno barvana z belo barvo,</t>
  </si>
  <si>
    <t>- z okvirnjem za vgradjno v steno,</t>
  </si>
  <si>
    <t>- dimenzije cca 250x250x150 mm,</t>
  </si>
  <si>
    <t>- debelina vratic in okvirja min 1,0mm, </t>
  </si>
  <si>
    <t>Omarica za dostop do vtičnic v bolniških sobah:</t>
  </si>
  <si>
    <t>Dobava in montaža podometne omarice za dostop do vtičnic v prostorih za paciente, sestoječa iz:</t>
  </si>
  <si>
    <t xml:space="preserve"> - kompletno s pritrdilnim materialom in vgrajeno opremo</t>
  </si>
  <si>
    <t>cene zunanjih svetil?</t>
  </si>
  <si>
    <r>
      <t xml:space="preserve">Nadgradna/vgradna svetilka varnostne razsvetljave, za označevanje evakuacijskih poti, 3.5 W / LED, ohišje polikarbonata RAL 9003, visoko učinkovit optični sistem z osvetlitvijo ozadja, 3 urna avtonomija, stalni spoj, IP20, kot npr.:
</t>
    </r>
    <r>
      <rPr>
        <b/>
        <sz val="10"/>
        <rFont val="Arial CE"/>
        <charset val="238"/>
      </rPr>
      <t>BEGHELLI PRÄZISA PIANA 3.5 W/LED IP20 (31116) RAVNO
P01</t>
    </r>
  </si>
  <si>
    <r>
      <t xml:space="preserve"> - FG18OM 4x120 mm</t>
    </r>
    <r>
      <rPr>
        <vertAlign val="superscript"/>
        <sz val="10"/>
        <rFont val="Arial"/>
        <family val="2"/>
        <charset val="238"/>
      </rPr>
      <t xml:space="preserve">2 </t>
    </r>
  </si>
  <si>
    <t xml:space="preserve"> - FG18OM16  5G16 mm2</t>
  </si>
  <si>
    <t xml:space="preserve"> - FG18OM16  5G6 mm2</t>
  </si>
  <si>
    <t xml:space="preserve"> - LICHC 2x1,5mm2 </t>
  </si>
  <si>
    <t xml:space="preserve"> - NHXMH-J 3x4mm2 </t>
  </si>
  <si>
    <t xml:space="preserve"> - LIHCH 6x1,5mm2 </t>
  </si>
  <si>
    <t xml:space="preserve"> - LICHC 7x1,5mm2 </t>
  </si>
  <si>
    <t xml:space="preserve"> - LIHCH 2x0,75mm2 </t>
  </si>
  <si>
    <t xml:space="preserve"> - S/FTP 4x2x23 AWG cat. 6A</t>
  </si>
  <si>
    <t xml:space="preserve"> - FG18OM16 3x1,5mm2 </t>
  </si>
  <si>
    <t xml:space="preserve"> - JE-H(St)H BD 2x2x0,8 </t>
  </si>
  <si>
    <t xml:space="preserve"> - J-H(St)H BMK LSZH 1x2x1</t>
  </si>
  <si>
    <t xml:space="preserve"> - NHXH FE180/E30  2x2,5</t>
  </si>
  <si>
    <t xml:space="preserve"> - NHXMH-J 2x2,5 mm2 </t>
  </si>
  <si>
    <t xml:space="preserve"> - LIHCH 4x1,5mm2 </t>
  </si>
  <si>
    <t>Razvodna doza, negorljiva E60, dim. 125x125x75 mm, n/o, pripadajoči pribor (vložki, vijaki, 3 x uvodnica PG16, spončni modul 3x6mm2, nosilna letev, končniki), varovalka 6A na vsakem odcepu - ZASILNA RAZSVETLJAVA</t>
  </si>
  <si>
    <t xml:space="preserve"> - UNITRONIC® LiHCH 2x1,5 mm2</t>
  </si>
  <si>
    <t xml:space="preserve"> - NHXMH-J 3x1,5 mm2</t>
  </si>
  <si>
    <t xml:space="preserve"> - S/FTP 4x2x23 AWG cat. 6A   LEVITON</t>
  </si>
  <si>
    <t>Razsmernik, 3 fazni, s komunikacijskim modulom povezan na interno ethernet omrežje, do moči 100 kW, z vgrajeno opremo: 2xRS485, prenapetostno zaščito tip II, na DC in AC strani,  sestavljen iz: manager enote – 1 kos, sekundarna enota – 2 kos, kompatibilen z optimizatorji
kot npr. SolarEdge SE25K ali enakovredno</t>
  </si>
  <si>
    <t>Demontažna dela obstoječih inštalacij in električnih naprav, skladiščenje in odvod na deponijo, prestavitev vodov in kabelskih tras (klima naprave, zunanja razsvetljava, strelovod,…)  (ocenjeno)</t>
  </si>
  <si>
    <t xml:space="preserve"> - navadno</t>
  </si>
  <si>
    <t xml:space="preserve"> - tipka</t>
  </si>
  <si>
    <t xml:space="preserve"> - menjalno</t>
  </si>
  <si>
    <t xml:space="preserve"> - križno</t>
  </si>
  <si>
    <t>Podometno instalacijsko stikalo, komplet z razvodno dozo, okrasnim pokrovom in nosilcem,  250V, 16A, kot na primer  TEM ČATEŽ, Modul, ali enakovredno.</t>
  </si>
  <si>
    <t>Nadometno instalacijsko stikalo, komplet z razvodno dozo, okrasnim pokrovom in nosilcem,  250V, 16A, kot na primer  TEM ČATEŽ, Modul, ali enakovredno.</t>
  </si>
  <si>
    <t>Podometna HDMI vtičnica, komplet z nosilnim in okrasnim okvirjem, kot na primer  TEM ČATEŽ, Modul, ali enakovredno.</t>
  </si>
  <si>
    <t>Talna doza s povečano stopnjo zaščite IP66 (odprta IP52), 18 modulna, horizontalno vstavljene vtičnice, pokrov z vgradnjo vinilne talne obloge, komplet v sestavi , kot na primer  LEGRAND, Modul, ali enakovredno.</t>
  </si>
  <si>
    <t>Izvedba meritev osvetljenosti zunanje razsvetljave s strani pooblaščenega podjetja ter izdelava poročil, zapisnikov itd.</t>
  </si>
  <si>
    <r>
      <t xml:space="preserve">Vgradna svetilka, 33 W / LED 4000 K, ohišje RAL 9016, mikroprizmatični PMMA difuzor, ki zmanjšuje efekt bleščanja (UGR&lt;19), IP40 / IP20, kot npr.:
</t>
    </r>
    <r>
      <rPr>
        <b/>
        <sz val="10"/>
        <rFont val="Arial CE"/>
        <charset val="238"/>
      </rPr>
      <t>TRILUX SIELLA G8 M73 PW19 28-40/3ML-840 ET 33 W/LED IP40 (8364540)</t>
    </r>
    <r>
      <rPr>
        <sz val="10"/>
        <rFont val="Arial CE"/>
        <charset val="238"/>
      </rPr>
      <t xml:space="preserve">
</t>
    </r>
    <r>
      <rPr>
        <b/>
        <sz val="10"/>
        <rFont val="Arial CE"/>
        <charset val="238"/>
      </rPr>
      <t>A01</t>
    </r>
    <r>
      <rPr>
        <sz val="10"/>
        <rFont val="Arial CE"/>
        <charset val="238"/>
      </rPr>
      <t>, ali enakovredno.</t>
    </r>
  </si>
  <si>
    <r>
      <t xml:space="preserve">Vgradna svetilka, 24 W / LED 4000 K, prašno barvano jekleno ohišje RAL9016, prizmatični PMMA difuzor, IP44 / IP20, kot npr.:
</t>
    </r>
    <r>
      <rPr>
        <b/>
        <sz val="10"/>
        <rFont val="Arial CE"/>
        <charset val="238"/>
      </rPr>
      <t>TRILUX AVIELLA C07 OA 2000-840 ET 01 24 W/LED IP44 (6864940)</t>
    </r>
    <r>
      <rPr>
        <sz val="10"/>
        <rFont val="Arial CE"/>
        <charset val="238"/>
      </rPr>
      <t xml:space="preserve">
</t>
    </r>
    <r>
      <rPr>
        <b/>
        <sz val="10"/>
        <rFont val="Arial CE"/>
        <charset val="238"/>
      </rPr>
      <t>A02</t>
    </r>
    <r>
      <rPr>
        <sz val="10"/>
        <rFont val="Arial CE"/>
        <charset val="238"/>
      </rPr>
      <t>, ali enakovredno.</t>
    </r>
  </si>
  <si>
    <r>
      <t xml:space="preserve">Vgradna svetilka, 24 W / LED 4000 K, prašno barvano jekleno ohišje RAL9016, prizmatični PMMA difuzor, IP44 / IP20, </t>
    </r>
    <r>
      <rPr>
        <b/>
        <sz val="10"/>
        <rFont val="Arial CE"/>
        <charset val="238"/>
      </rPr>
      <t>DALI napajalnik</t>
    </r>
    <r>
      <rPr>
        <sz val="10"/>
        <rFont val="Arial CE"/>
        <charset val="238"/>
      </rPr>
      <t xml:space="preserve">, kot npr.:
</t>
    </r>
    <r>
      <rPr>
        <b/>
        <sz val="10"/>
        <rFont val="Arial CE"/>
        <charset val="238"/>
      </rPr>
      <t>TRILUX AVIELLA C07 OA 2000-840 ETDD 01 24 W/LED IP44 (6864951)</t>
    </r>
    <r>
      <rPr>
        <sz val="10"/>
        <rFont val="Arial CE"/>
        <charset val="238"/>
      </rPr>
      <t xml:space="preserve">
</t>
    </r>
    <r>
      <rPr>
        <b/>
        <sz val="10"/>
        <rFont val="Arial CE"/>
        <charset val="238"/>
      </rPr>
      <t>A02D</t>
    </r>
    <r>
      <rPr>
        <sz val="10"/>
        <rFont val="Arial CE"/>
        <charset val="238"/>
      </rPr>
      <t>, ali enakovredno.</t>
    </r>
  </si>
  <si>
    <r>
      <t xml:space="preserve">Nadgradna / stenska svetilka, 16 W / LED 4000 K, ohišje iz aluminija RAL9016, PMMA opal difuzor, IP54, IK06, </t>
    </r>
    <r>
      <rPr>
        <b/>
        <sz val="10"/>
        <rFont val="Arial CE"/>
        <charset val="238"/>
      </rPr>
      <t xml:space="preserve">DALI napajalnik, </t>
    </r>
    <r>
      <rPr>
        <sz val="10"/>
        <rFont val="Arial CE"/>
        <charset val="238"/>
      </rPr>
      <t xml:space="preserve"> kot npr.:
</t>
    </r>
    <r>
      <rPr>
        <b/>
        <sz val="10"/>
        <rFont val="Arial CE"/>
        <charset val="238"/>
      </rPr>
      <t>TRILUX OLISQ LWD1 DW 20-840 ETDD IP54 IK6 16 W/LED (8286051)</t>
    </r>
    <r>
      <rPr>
        <sz val="10"/>
        <rFont val="Arial CE"/>
        <charset val="238"/>
      </rPr>
      <t xml:space="preserve">
</t>
    </r>
    <r>
      <rPr>
        <b/>
        <sz val="10"/>
        <rFont val="Arial CE"/>
        <charset val="238"/>
      </rPr>
      <t>A03</t>
    </r>
    <r>
      <rPr>
        <sz val="10"/>
        <rFont val="Arial CE"/>
        <charset val="238"/>
      </rPr>
      <t>, ali enakovredno.</t>
    </r>
  </si>
  <si>
    <r>
      <t xml:space="preserve">Nadgradna / stenska svetilka, 8 W / LED 4000 K, ohišje iz aluminija RAL9016, PMMA opal difuzor, IP40 / IP44, kot npr.:
</t>
    </r>
    <r>
      <rPr>
        <b/>
        <sz val="10"/>
        <rFont val="Arial CE"/>
        <charset val="238"/>
      </rPr>
      <t>TRILUX ACURO LED1000NW ET 01 8 W/LED IP44 (6064840)</t>
    </r>
    <r>
      <rPr>
        <sz val="10"/>
        <rFont val="Arial CE"/>
        <charset val="238"/>
      </rPr>
      <t xml:space="preserve">
</t>
    </r>
    <r>
      <rPr>
        <b/>
        <sz val="10"/>
        <rFont val="Arial CE"/>
        <charset val="238"/>
      </rPr>
      <t>A04</t>
    </r>
    <r>
      <rPr>
        <sz val="10"/>
        <rFont val="Arial CE"/>
        <charset val="238"/>
      </rPr>
      <t>, ali enakovredno.</t>
    </r>
  </si>
  <si>
    <r>
      <t xml:space="preserve">Nadgradna svetilka,  49 W / LED 4000 K, polikarbonatno ohišje RAL 9016, opal PMMA difuzor, nastavljivi lumenski paketi, IP66, </t>
    </r>
    <r>
      <rPr>
        <b/>
        <sz val="10"/>
        <rFont val="Arial CE"/>
        <charset val="238"/>
      </rPr>
      <t xml:space="preserve">DALI napajalnik, </t>
    </r>
    <r>
      <rPr>
        <sz val="10"/>
        <rFont val="Arial CE"/>
        <charset val="238"/>
      </rPr>
      <t xml:space="preserve">kot npr.:
</t>
    </r>
    <r>
      <rPr>
        <b/>
        <sz val="10"/>
        <rFont val="Arial CE"/>
        <charset val="238"/>
      </rPr>
      <t>TRILUX OLEVEONF 15 B 6000-840 ETDD PC 49 W/LED IP66 (7125051)</t>
    </r>
    <r>
      <rPr>
        <sz val="10"/>
        <rFont val="Arial CE"/>
        <charset val="238"/>
      </rPr>
      <t xml:space="preserve">
</t>
    </r>
    <r>
      <rPr>
        <b/>
        <sz val="10"/>
        <rFont val="Arial CE"/>
        <charset val="238"/>
      </rPr>
      <t>A05</t>
    </r>
    <r>
      <rPr>
        <sz val="10"/>
        <rFont val="Arial CE"/>
        <charset val="238"/>
      </rPr>
      <t>, ali enakovredno.</t>
    </r>
  </si>
  <si>
    <r>
      <t xml:space="preserve">Nadgradna svetilka,  49 W / LED 4000 K, polikarbonatno ohišje RAL 9016, opal PMMA difuzor, nastavljivi lumenski paketi, IP66, kot npr.:
</t>
    </r>
    <r>
      <rPr>
        <b/>
        <sz val="10"/>
        <rFont val="Arial CE"/>
        <charset val="238"/>
      </rPr>
      <t>TRILUX 2310 15 B 40/60/ML-840 ET 49 W/LED IP66 (7923040)</t>
    </r>
    <r>
      <rPr>
        <sz val="10"/>
        <rFont val="Arial CE"/>
        <charset val="238"/>
      </rPr>
      <t xml:space="preserve">
</t>
    </r>
    <r>
      <rPr>
        <b/>
        <sz val="10"/>
        <rFont val="Arial CE"/>
        <charset val="238"/>
      </rPr>
      <t>A06</t>
    </r>
    <r>
      <rPr>
        <sz val="10"/>
        <rFont val="Arial CE"/>
        <charset val="238"/>
      </rPr>
      <t>, ali enakovredno.</t>
    </r>
  </si>
  <si>
    <r>
      <t xml:space="preserve">Nadgradna svetilka, 35 W / LED 4000 K, polikarbonatno ohišje RAL 9016, opal PMMA difuzor, nastavljivi lumenski paketi, </t>
    </r>
    <r>
      <rPr>
        <b/>
        <sz val="10"/>
        <rFont val="Arial CE"/>
        <charset val="238"/>
      </rPr>
      <t>FOTOBIOLOŠKI RIZIK=0, BREZ UV SEVANJA</t>
    </r>
    <r>
      <rPr>
        <sz val="10"/>
        <rFont val="Arial CE"/>
        <charset val="238"/>
      </rPr>
      <t xml:space="preserve"> IP66, kot npr.:
</t>
    </r>
    <r>
      <rPr>
        <b/>
        <sz val="10"/>
        <rFont val="Arial CE"/>
        <charset val="238"/>
      </rPr>
      <t>TRILUX 2310 15 B 40/60/ML-840 ET 35 W/LED IP66 (7923040)</t>
    </r>
    <r>
      <rPr>
        <sz val="10"/>
        <rFont val="Arial CE"/>
        <charset val="238"/>
      </rPr>
      <t xml:space="preserve">
</t>
    </r>
    <r>
      <rPr>
        <b/>
        <sz val="10"/>
        <rFont val="Arial CE"/>
        <charset val="238"/>
      </rPr>
      <t>A07</t>
    </r>
    <r>
      <rPr>
        <sz val="10"/>
        <rFont val="Arial CE"/>
        <charset val="238"/>
      </rPr>
      <t>, ali enakovredno.</t>
    </r>
  </si>
  <si>
    <r>
      <t xml:space="preserve">Vgradna svetilka, 30 W / LED 4000 K, prašno barvano jekleno ohišje RAL9016, prizmatični PMMA difuzor, IP44 / IP20, </t>
    </r>
    <r>
      <rPr>
        <b/>
        <sz val="10"/>
        <rFont val="Arial CE"/>
        <charset val="238"/>
      </rPr>
      <t>DALI napajalnik</t>
    </r>
    <r>
      <rPr>
        <sz val="10"/>
        <rFont val="Arial CE"/>
        <charset val="238"/>
      </rPr>
      <t xml:space="preserve">, kot npr.:
</t>
    </r>
    <r>
      <rPr>
        <b/>
        <sz val="10"/>
        <rFont val="Arial CE"/>
        <charset val="238"/>
      </rPr>
      <t>TRILUX AVIELLA C09 OA 2600-840 ETDD 01 30 W/LED IP44 (7571051)</t>
    </r>
    <r>
      <rPr>
        <sz val="10"/>
        <rFont val="Arial CE"/>
        <charset val="238"/>
      </rPr>
      <t xml:space="preserve">
</t>
    </r>
    <r>
      <rPr>
        <b/>
        <sz val="10"/>
        <rFont val="Arial CE"/>
        <charset val="238"/>
      </rPr>
      <t>A08</t>
    </r>
    <r>
      <rPr>
        <sz val="10"/>
        <rFont val="Arial CE"/>
        <charset val="238"/>
      </rPr>
      <t>, ali enakovredno.</t>
    </r>
  </si>
  <si>
    <r>
      <t>Vgradna svetilka, 33 W / LED 4000 K, ohišje RAL 9016, mikroprizmatični PMMA difuzor, ki zmanjšuje efekt bleščanja (UGR&lt;19), IP40 / IP20,</t>
    </r>
    <r>
      <rPr>
        <b/>
        <sz val="10"/>
        <rFont val="Arial CE"/>
        <charset val="238"/>
      </rPr>
      <t xml:space="preserve"> DALI napajalnik</t>
    </r>
    <r>
      <rPr>
        <sz val="10"/>
        <rFont val="Arial CE"/>
        <charset val="238"/>
      </rPr>
      <t xml:space="preserve">, kot npr.:
</t>
    </r>
    <r>
      <rPr>
        <b/>
        <sz val="10"/>
        <rFont val="Arial CE"/>
        <charset val="238"/>
      </rPr>
      <t>TRILUX SIELLA G8 M73 PW19 28-44/4ML-840 ETDD 33 W/LED IP40 (8364651)</t>
    </r>
    <r>
      <rPr>
        <sz val="10"/>
        <rFont val="Arial CE"/>
        <charset val="238"/>
      </rPr>
      <t xml:space="preserve">
</t>
    </r>
    <r>
      <rPr>
        <b/>
        <sz val="10"/>
        <rFont val="Arial CE"/>
        <charset val="238"/>
      </rPr>
      <t>A11</t>
    </r>
    <r>
      <rPr>
        <sz val="10"/>
        <rFont val="Arial CE"/>
        <charset val="238"/>
      </rPr>
      <t>, ali enakovredno.</t>
    </r>
  </si>
  <si>
    <r>
      <t xml:space="preserve">Tračna svetilka, 22 W / LED 3000 K, jekleno ohišje RAL 9016, tri segmentni optični sistem s PMMA lečami, IP20/IP20, kot npr.:
</t>
    </r>
    <r>
      <rPr>
        <b/>
        <sz val="10"/>
        <rFont val="Arial CE"/>
        <charset val="238"/>
      </rPr>
      <t>TRILUX TRAČNI VLOŽEK 7651 HE LW19 40-830ET L150 01 22W/LED IP20 (9002021970)
A14</t>
    </r>
    <r>
      <rPr>
        <sz val="10"/>
        <rFont val="Arial CE"/>
        <charset val="238"/>
      </rPr>
      <t>, ali enakovredno.</t>
    </r>
  </si>
  <si>
    <r>
      <t>Tračnica dolžine 3,0 m</t>
    </r>
    <r>
      <rPr>
        <b/>
        <sz val="10"/>
        <rFont val="Arial CE"/>
        <charset val="238"/>
      </rPr>
      <t xml:space="preserve">
TRILUX TRAČNICA 07650 L300 7LV 150 01 (7272600)</t>
    </r>
    <r>
      <rPr>
        <sz val="10"/>
        <rFont val="Arial CE"/>
        <charset val="238"/>
      </rPr>
      <t xml:space="preserve">
</t>
    </r>
    <r>
      <rPr>
        <b/>
        <sz val="10"/>
        <rFont val="Arial CE"/>
        <charset val="238"/>
      </rPr>
      <t>T1</t>
    </r>
    <r>
      <rPr>
        <sz val="10"/>
        <rFont val="Arial CE"/>
        <charset val="238"/>
      </rPr>
      <t>, ali enakovredno.</t>
    </r>
  </si>
  <si>
    <r>
      <t xml:space="preserve">Spuščena svetilka, 79 W / LED 4000 K, jekleno ohišje RAL 9016,  optični sistem s PMMA lečami proti bleščanju, IP20, </t>
    </r>
    <r>
      <rPr>
        <b/>
        <sz val="10"/>
        <rFont val="Arial CE"/>
        <charset val="238"/>
      </rPr>
      <t>DALI napajalnik</t>
    </r>
    <r>
      <rPr>
        <sz val="10"/>
        <rFont val="Arial CE"/>
        <charset val="238"/>
      </rPr>
      <t xml:space="preserve">, kot npr.:
</t>
    </r>
    <r>
      <rPr>
        <b/>
        <sz val="10"/>
        <rFont val="Arial CE"/>
        <charset val="238"/>
      </rPr>
      <t>TRILUX PARELIA H-L 13000-840 ETDD 01 79 W/LED IP20 (7008951)</t>
    </r>
    <r>
      <rPr>
        <sz val="10"/>
        <rFont val="Arial CE"/>
        <charset val="238"/>
      </rPr>
      <t xml:space="preserve">
</t>
    </r>
    <r>
      <rPr>
        <b/>
        <sz val="10"/>
        <rFont val="Arial CE"/>
        <charset val="238"/>
      </rPr>
      <t>A15</t>
    </r>
    <r>
      <rPr>
        <sz val="10"/>
        <rFont val="Arial CE"/>
        <charset val="238"/>
      </rPr>
      <t>, ali enakovredno.</t>
    </r>
  </si>
  <si>
    <r>
      <t xml:space="preserve">Vgradna svetilka / downlight, 11 W / LED 4000 K, ohišje iz aluminija RAL9016, vaporiziran spektralni plastični odsevnik z zaščitnim pokrovom, IP54, kot npr.:
</t>
    </r>
    <r>
      <rPr>
        <b/>
        <sz val="10"/>
        <rFont val="Arial CE"/>
        <charset val="238"/>
      </rPr>
      <t>TRILUX SNS RT1 WRFL-19 8-940 ETDD 01 11 W/LED IP54 (9002019120)</t>
    </r>
    <r>
      <rPr>
        <sz val="10"/>
        <rFont val="Arial CE"/>
        <charset val="238"/>
      </rPr>
      <t xml:space="preserve">
</t>
    </r>
    <r>
      <rPr>
        <b/>
        <sz val="10"/>
        <rFont val="Arial CE"/>
        <charset val="238"/>
      </rPr>
      <t>A16</t>
    </r>
    <r>
      <rPr>
        <sz val="10"/>
        <rFont val="Arial CE"/>
        <charset val="238"/>
      </rPr>
      <t>, ali enakovredno.</t>
    </r>
  </si>
  <si>
    <r>
      <t xml:space="preserve">Vgradni sistem svetilk skupne dolžine </t>
    </r>
    <r>
      <rPr>
        <b/>
        <sz val="10"/>
        <rFont val="Arial CE"/>
        <charset val="238"/>
      </rPr>
      <t>3.3 m</t>
    </r>
    <r>
      <rPr>
        <sz val="10"/>
        <rFont val="Arial CE"/>
        <charset val="238"/>
      </rPr>
      <t xml:space="preserve">, 51 W / LED 4000 K, aluminijasto ohišje RAL9016, opal PMMA difuzor z homogeno porazdelitvijo svetlobe, IP20, </t>
    </r>
    <r>
      <rPr>
        <b/>
        <sz val="10"/>
        <rFont val="Arial CE"/>
        <charset val="238"/>
      </rPr>
      <t>DALI napajalnik</t>
    </r>
    <r>
      <rPr>
        <sz val="10"/>
        <rFont val="Arial CE"/>
        <charset val="238"/>
      </rPr>
      <t xml:space="preserve">, kot npr.:
</t>
    </r>
    <r>
      <rPr>
        <b/>
        <sz val="10"/>
        <rFont val="Arial CE"/>
        <charset val="238"/>
      </rPr>
      <t xml:space="preserve">TRILUX FINEA 51 W/LED IP20 (9002295905) </t>
    </r>
    <r>
      <rPr>
        <sz val="10"/>
        <rFont val="Arial CE"/>
        <charset val="238"/>
      </rPr>
      <t xml:space="preserve">
</t>
    </r>
    <r>
      <rPr>
        <b/>
        <sz val="10"/>
        <rFont val="Arial CE"/>
        <charset val="238"/>
      </rPr>
      <t>A18</t>
    </r>
    <r>
      <rPr>
        <sz val="10"/>
        <rFont val="Arial CE"/>
        <charset val="238"/>
      </rPr>
      <t>, ali enakovredno.</t>
    </r>
  </si>
  <si>
    <r>
      <t xml:space="preserve">Vgradna svetilka dolžine </t>
    </r>
    <r>
      <rPr>
        <b/>
        <sz val="10"/>
        <rFont val="Arial CE"/>
        <charset val="238"/>
      </rPr>
      <t>2.4 m</t>
    </r>
    <r>
      <rPr>
        <sz val="10"/>
        <rFont val="Arial CE"/>
        <charset val="238"/>
      </rPr>
      <t xml:space="preserve">, 53 W / LED 2700-6500K, aluminijasto ohišje RAL9016, opal PMMA difuzor z homogeno porazdelitvijo svetlobe, IP20, </t>
    </r>
    <r>
      <rPr>
        <b/>
        <sz val="10"/>
        <rFont val="Arial CE"/>
        <charset val="238"/>
      </rPr>
      <t>DALI napajalnik</t>
    </r>
    <r>
      <rPr>
        <sz val="10"/>
        <rFont val="Arial CE"/>
        <charset val="238"/>
      </rPr>
      <t xml:space="preserve">, kot npr.:
</t>
    </r>
    <r>
      <rPr>
        <b/>
        <sz val="10"/>
        <rFont val="Arial CE"/>
        <charset val="238"/>
      </rPr>
      <t xml:space="preserve">TRILUX FINEA 53 W/LED IP20 (9002328448) </t>
    </r>
    <r>
      <rPr>
        <sz val="10"/>
        <rFont val="Arial CE"/>
        <charset val="238"/>
      </rPr>
      <t xml:space="preserve">
</t>
    </r>
    <r>
      <rPr>
        <b/>
        <sz val="10"/>
        <rFont val="Arial CE"/>
        <charset val="238"/>
      </rPr>
      <t>A19</t>
    </r>
    <r>
      <rPr>
        <sz val="10"/>
        <rFont val="Arial CE"/>
        <charset val="238"/>
      </rPr>
      <t>, ali enakovredno.</t>
    </r>
  </si>
  <si>
    <r>
      <t xml:space="preserve">Vgradni sistem svetilk skupne dolžine </t>
    </r>
    <r>
      <rPr>
        <b/>
        <sz val="10"/>
        <rFont val="Arial CE"/>
        <charset val="238"/>
      </rPr>
      <t>3.3 m</t>
    </r>
    <r>
      <rPr>
        <sz val="10"/>
        <rFont val="Arial CE"/>
        <charset val="238"/>
      </rPr>
      <t>, 74 W / LED 2700-6500 K, aluminijasto ohišje RAL9016, opal PMMA difuzor z homogeno porazdelitvijo svetlobe, IP20,</t>
    </r>
    <r>
      <rPr>
        <b/>
        <sz val="10"/>
        <rFont val="Arial CE"/>
        <charset val="238"/>
      </rPr>
      <t xml:space="preserve"> DALI napajalnik</t>
    </r>
    <r>
      <rPr>
        <sz val="10"/>
        <rFont val="Arial CE"/>
        <charset val="238"/>
      </rPr>
      <t xml:space="preserve">, kot npr.:
</t>
    </r>
    <r>
      <rPr>
        <b/>
        <sz val="10"/>
        <rFont val="Arial CE"/>
        <charset val="238"/>
      </rPr>
      <t xml:space="preserve">TRILUX FINEA 74 W/LED IP20 (9002328449) </t>
    </r>
    <r>
      <rPr>
        <sz val="10"/>
        <rFont val="Arial CE"/>
        <charset val="238"/>
      </rPr>
      <t xml:space="preserve">
</t>
    </r>
    <r>
      <rPr>
        <b/>
        <sz val="10"/>
        <rFont val="Arial CE"/>
        <charset val="238"/>
      </rPr>
      <t>A20</t>
    </r>
    <r>
      <rPr>
        <sz val="10"/>
        <rFont val="Arial CE"/>
        <charset val="238"/>
      </rPr>
      <t>, ali enakovredno.</t>
    </r>
  </si>
  <si>
    <r>
      <t xml:space="preserve">Vgradni sistem svetilk skupne dolžine </t>
    </r>
    <r>
      <rPr>
        <b/>
        <sz val="10"/>
        <rFont val="Arial CE"/>
        <charset val="238"/>
      </rPr>
      <t>7.0 m</t>
    </r>
    <r>
      <rPr>
        <sz val="10"/>
        <rFont val="Arial CE"/>
        <charset val="238"/>
      </rPr>
      <t>, 156 W / LED 2700-6500 K, aluminijasto ohišje RAL9016, opal PMMA difuzor z homogeno porazdelitvijo svetlobe, IP20,</t>
    </r>
    <r>
      <rPr>
        <b/>
        <sz val="10"/>
        <rFont val="Arial CE"/>
        <charset val="238"/>
      </rPr>
      <t xml:space="preserve"> DALI napajalnik</t>
    </r>
    <r>
      <rPr>
        <sz val="10"/>
        <rFont val="Arial CE"/>
        <charset val="238"/>
      </rPr>
      <t xml:space="preserve">, kot npr.:
</t>
    </r>
    <r>
      <rPr>
        <b/>
        <sz val="10"/>
        <rFont val="Arial CE"/>
        <charset val="238"/>
      </rPr>
      <t>TRILUX FINEA 156 W/LED IP20 (9002328741)</t>
    </r>
    <r>
      <rPr>
        <sz val="10"/>
        <rFont val="Arial CE"/>
        <charset val="238"/>
      </rPr>
      <t xml:space="preserve">
</t>
    </r>
    <r>
      <rPr>
        <b/>
        <sz val="10"/>
        <rFont val="Arial CE"/>
        <charset val="238"/>
      </rPr>
      <t>A21</t>
    </r>
    <r>
      <rPr>
        <sz val="10"/>
        <rFont val="Arial CE"/>
        <charset val="238"/>
      </rPr>
      <t>, ali enakovredno.</t>
    </r>
  </si>
  <si>
    <r>
      <t xml:space="preserve">Vgradni sistem svetilk skupne dolžine </t>
    </r>
    <r>
      <rPr>
        <b/>
        <sz val="10"/>
        <rFont val="Arial CE"/>
        <charset val="238"/>
      </rPr>
      <t>6.9 m</t>
    </r>
    <r>
      <rPr>
        <sz val="10"/>
        <rFont val="Arial CE"/>
        <charset val="238"/>
      </rPr>
      <t xml:space="preserve">, 154 W / LED 2700-6500 K, aluminijasto ohišje RAL9016, opal PMMA difuzor z homogeno porazdelitvijo svetlobe, IP20, </t>
    </r>
    <r>
      <rPr>
        <b/>
        <sz val="10"/>
        <rFont val="Arial CE"/>
        <charset val="238"/>
      </rPr>
      <t>DALI napajalnik</t>
    </r>
    <r>
      <rPr>
        <sz val="10"/>
        <rFont val="Arial CE"/>
        <charset val="238"/>
      </rPr>
      <t xml:space="preserve">, kot npr.:
</t>
    </r>
    <r>
      <rPr>
        <b/>
        <sz val="10"/>
        <rFont val="Arial CE"/>
        <charset val="238"/>
      </rPr>
      <t xml:space="preserve">TRILUX FINEA 154 W/LED IP20 (9002328757) </t>
    </r>
    <r>
      <rPr>
        <sz val="10"/>
        <rFont val="Arial CE"/>
        <charset val="238"/>
      </rPr>
      <t xml:space="preserve">
</t>
    </r>
    <r>
      <rPr>
        <b/>
        <sz val="10"/>
        <rFont val="Arial CE"/>
        <charset val="238"/>
      </rPr>
      <t>A22</t>
    </r>
    <r>
      <rPr>
        <sz val="10"/>
        <rFont val="Arial CE"/>
        <charset val="238"/>
      </rPr>
      <t>, ali enakovredno.</t>
    </r>
  </si>
  <si>
    <r>
      <t xml:space="preserve">Vgradna svetilka, 29 W / LED 2700-6500 K, ohišje RAL 9016, mikroprizmatični PMMA difuzor, ki zmanjšuje efekt bleščanja (UGR&lt;19), IP65, IK10,  </t>
    </r>
    <r>
      <rPr>
        <b/>
        <sz val="10"/>
        <rFont val="Arial CE"/>
        <charset val="238"/>
      </rPr>
      <t>DALI napajalnik</t>
    </r>
    <r>
      <rPr>
        <sz val="10"/>
        <rFont val="Arial CE"/>
        <charset val="238"/>
      </rPr>
      <t xml:space="preserve">, kot npr.:
</t>
    </r>
    <r>
      <rPr>
        <b/>
        <sz val="10"/>
        <rFont val="Arial CE"/>
        <charset val="238"/>
      </rPr>
      <t>LUMENIA V LUM, S653-OP-3368lm-29W-4080-IP65-IK10-DALI</t>
    </r>
    <r>
      <rPr>
        <sz val="10"/>
        <rFont val="Arial CE"/>
        <charset val="238"/>
      </rPr>
      <t xml:space="preserve">
</t>
    </r>
    <r>
      <rPr>
        <b/>
        <sz val="10"/>
        <rFont val="Arial CE"/>
        <charset val="238"/>
      </rPr>
      <t>A28</t>
    </r>
    <r>
      <rPr>
        <sz val="10"/>
        <rFont val="Arial CE"/>
        <charset val="238"/>
      </rPr>
      <t>, ali enakovredno.</t>
    </r>
  </si>
  <si>
    <r>
      <t xml:space="preserve">Stenska svetilka nad ogledalom, 17 W / LED 4000 K, ohišje RAL 9016, mikroprizmatični PMMA difuzor, ki zmanjšuje efekt bleščanja (UGR&lt;19), IP67, IK10,  </t>
    </r>
    <r>
      <rPr>
        <b/>
        <sz val="10"/>
        <rFont val="Arial CE"/>
        <charset val="238"/>
      </rPr>
      <t>DALI napajalnik</t>
    </r>
    <r>
      <rPr>
        <sz val="10"/>
        <rFont val="Arial CE"/>
        <charset val="238"/>
      </rPr>
      <t xml:space="preserve">, kot npr.:
</t>
    </r>
    <r>
      <rPr>
        <b/>
        <sz val="10"/>
        <rFont val="Arial CE"/>
        <charset val="238"/>
      </rPr>
      <t>LUMENIA V LUM, R955-OP-1930lm-17W-4080-IP67-IK10-DALI</t>
    </r>
    <r>
      <rPr>
        <sz val="10"/>
        <rFont val="Arial CE"/>
        <charset val="238"/>
      </rPr>
      <t xml:space="preserve">
</t>
    </r>
    <r>
      <rPr>
        <b/>
        <sz val="10"/>
        <rFont val="Arial CE"/>
        <charset val="238"/>
      </rPr>
      <t>A29</t>
    </r>
    <r>
      <rPr>
        <sz val="10"/>
        <rFont val="Arial CE"/>
        <charset val="238"/>
      </rPr>
      <t>, ali enakovredno.</t>
    </r>
  </si>
  <si>
    <r>
      <t xml:space="preserve">Stenska bralna svetilka, 11 W / LED 2700-6500 K, ohišje RAL 9016, mikroprizmatični PMMA difuzor, ki zmanjšuje efekt bleščanja (UGR&lt;19), IP65, IK10, </t>
    </r>
    <r>
      <rPr>
        <b/>
        <sz val="10"/>
        <rFont val="Arial CE"/>
        <charset val="238"/>
      </rPr>
      <t>DALI napajalnik</t>
    </r>
    <r>
      <rPr>
        <sz val="10"/>
        <rFont val="Arial CE"/>
        <charset val="238"/>
      </rPr>
      <t xml:space="preserve">, kot npr.:
</t>
    </r>
    <r>
      <rPr>
        <b/>
        <sz val="10"/>
        <rFont val="Arial CE"/>
        <charset val="238"/>
      </rPr>
      <t>LUMENIA V LUM, B421-OP-1413lm-11W-4080-IP65-IK10-DALI</t>
    </r>
    <r>
      <rPr>
        <sz val="10"/>
        <rFont val="Arial CE"/>
        <charset val="238"/>
      </rPr>
      <t xml:space="preserve">
</t>
    </r>
    <r>
      <rPr>
        <b/>
        <sz val="10"/>
        <rFont val="Arial CE"/>
        <charset val="238"/>
      </rPr>
      <t>A30</t>
    </r>
    <r>
      <rPr>
        <sz val="10"/>
        <rFont val="Arial CE"/>
        <charset val="238"/>
      </rPr>
      <t>, ali enakovredno.</t>
    </r>
  </si>
  <si>
    <r>
      <t xml:space="preserve">Vgradna svetilka / downlight, 16 W / LED 3000 K, ohišje iz aluminija in jekla grafitne barve, aluminijasti reflektor, IP65, </t>
    </r>
    <r>
      <rPr>
        <b/>
        <sz val="10"/>
        <rFont val="Arial CE"/>
        <charset val="238"/>
      </rPr>
      <t>DALI napajalnik</t>
    </r>
    <r>
      <rPr>
        <sz val="10"/>
        <rFont val="Arial CE"/>
        <charset val="238"/>
      </rPr>
      <t xml:space="preserve">, kot npr.:
</t>
    </r>
    <r>
      <rPr>
        <b/>
        <sz val="10"/>
        <rFont val="Arial CE"/>
        <charset val="238"/>
      </rPr>
      <t>BEGA PRIMA 16 W/LED IP65 (24 901 K3)</t>
    </r>
    <r>
      <rPr>
        <sz val="10"/>
        <rFont val="Arial CE"/>
        <charset val="238"/>
      </rPr>
      <t xml:space="preserve">
</t>
    </r>
    <r>
      <rPr>
        <b/>
        <sz val="10"/>
        <rFont val="Arial CE"/>
        <charset val="238"/>
      </rPr>
      <t>A24</t>
    </r>
    <r>
      <rPr>
        <sz val="10"/>
        <rFont val="Arial CE"/>
        <charset val="238"/>
      </rPr>
      <t>, ali enakovredno.</t>
    </r>
  </si>
  <si>
    <r>
      <t xml:space="preserve">Zunanja svetilka, 21 W/ LED 3000 K, ohišje iz litega aluminija, UV in temperaturno obstojne leče, LED sistem sestavljen iz 6 modulov z multi led tehnologijo, IP66, </t>
    </r>
    <r>
      <rPr>
        <b/>
        <sz val="10"/>
        <rFont val="Arial CE"/>
        <charset val="238"/>
      </rPr>
      <t>DALI napajalnik</t>
    </r>
    <r>
      <rPr>
        <sz val="10"/>
        <rFont val="Arial CE"/>
        <charset val="238"/>
      </rPr>
      <t xml:space="preserve">,  kot npr.:
</t>
    </r>
    <r>
      <rPr>
        <b/>
        <sz val="10"/>
        <rFont val="Arial CE"/>
        <charset val="238"/>
      </rPr>
      <t>TRILUX JOVIE50-AB2L2-22-730-ETDD-CAH-26 21 W/LED IP66 (9002209016)</t>
    </r>
    <r>
      <rPr>
        <sz val="10"/>
        <rFont val="Arial CE"/>
        <charset val="238"/>
      </rPr>
      <t xml:space="preserve">
</t>
    </r>
    <r>
      <rPr>
        <b/>
        <sz val="10"/>
        <rFont val="Arial CE"/>
        <charset val="238"/>
      </rPr>
      <t>A25</t>
    </r>
    <r>
      <rPr>
        <sz val="10"/>
        <rFont val="Arial CE"/>
        <charset val="238"/>
      </rPr>
      <t>, ali enakovredno.</t>
    </r>
  </si>
  <si>
    <r>
      <t xml:space="preserve">Zunanja svetilka, 28 W/ LED 3000 K, ohišje iz litega aluminija, UV in temperaturno obstojne leče, LED sistem sestavljen iz 6 modulov z multi led tehnologijo, IP66, DALI,  kot npr.
</t>
    </r>
    <r>
      <rPr>
        <b/>
        <sz val="10"/>
        <rFont val="Arial CE"/>
        <charset val="238"/>
      </rPr>
      <t>TRILUX JOVIE50-AM2L4-32-730-ETDD-CBG-26 28 W/LED IP66 (9002209156)</t>
    </r>
    <r>
      <rPr>
        <sz val="10"/>
        <rFont val="Arial CE"/>
        <charset val="238"/>
      </rPr>
      <t xml:space="preserve">
</t>
    </r>
    <r>
      <rPr>
        <b/>
        <sz val="10"/>
        <rFont val="Arial CE"/>
        <charset val="238"/>
      </rPr>
      <t>A26</t>
    </r>
    <r>
      <rPr>
        <sz val="10"/>
        <rFont val="Arial CE"/>
        <charset val="238"/>
      </rPr>
      <t>, ali enakovredno.</t>
    </r>
  </si>
  <si>
    <r>
      <t xml:space="preserve">Zunanj vgradna stenska svetilka z ločenim napajalnikom, 5 W / LED, 3000 K, ohišje iz aluminija in jekla grafitne barve, IP65, </t>
    </r>
    <r>
      <rPr>
        <b/>
        <sz val="10"/>
        <rFont val="Arial CE"/>
        <charset val="238"/>
      </rPr>
      <t>DALI napajalnik</t>
    </r>
    <r>
      <rPr>
        <sz val="10"/>
        <rFont val="Arial CE"/>
        <charset val="238"/>
      </rPr>
      <t xml:space="preserve">,  kot npr.:
</t>
    </r>
    <r>
      <rPr>
        <b/>
        <sz val="10"/>
        <rFont val="Arial CE"/>
        <charset val="238"/>
      </rPr>
      <t>TRILUX INVEGO SQUARE W1 AM16L/190-930 1G1 5 W/LED IP65 (7387950) + VGRADNI PRIBOR INVEGO SQUARE W1 BE (7389200)</t>
    </r>
    <r>
      <rPr>
        <sz val="10"/>
        <rFont val="Arial CE"/>
        <charset val="238"/>
      </rPr>
      <t xml:space="preserve">
</t>
    </r>
    <r>
      <rPr>
        <b/>
        <sz val="10"/>
        <rFont val="Arial CE"/>
        <charset val="238"/>
      </rPr>
      <t>A27</t>
    </r>
    <r>
      <rPr>
        <sz val="10"/>
        <rFont val="Arial CE"/>
        <charset val="238"/>
      </rPr>
      <t>, ali enakovredno.</t>
    </r>
  </si>
  <si>
    <r>
      <t xml:space="preserve">Omara centralnega napajanja zasilne razsvetljave, ohišje iz jeklene pločevine, kabelske uvodnice v spodnjem predelu omare, opremljena s krmilno enoto, napajalno enoto, izhodi za tokokroge. Omogoča krmiljenje in nadzor linij zasilnih svetilk, ki so lahko v različnih načinih delovnja (pripravni, trajni ali pripravni s selektivnim preklopom v trajni spoj). Možnost avtomatskega prepoznavanja krmilnih modulov svetilk na linijah in naslavljanja. Nadzor do 32 svetilk na posamezno linijo. Samodejno izvajanje funkcionalnih testov in preizkusov avtonomije. Generiranje poročil z rezultati ter shranjevanje dogodkov za obdobje 2 let. Možnost naknadnega reprogramiranja že montiranih svetilk glede na potrebe trajnega spoja, pripravnega spoja, ali trajnega spoja s stikalom. Zaznavanje stanja stikal splošne razsvetljave ali prisotnosti omrežja , preko krmilnih vhodov v napravi ali svetilki. Nadzor celotnega sistema varnostne razsvetljave se upravlja preko programa za vizualizacijo. Možnost naknadnega reprogramiranja že montiranih svetilk, kot npr.:
</t>
    </r>
    <r>
      <rPr>
        <b/>
        <sz val="10"/>
        <rFont val="Arial CE"/>
        <charset val="238"/>
      </rPr>
      <t>BEGHELLI PRÄZISA CENTRALNA POSTAJA SICURO-S230Z-H-WK-5/12 Ah</t>
    </r>
    <r>
      <rPr>
        <sz val="10"/>
        <rFont val="Arial CE"/>
        <charset val="238"/>
      </rPr>
      <t>, ali enakovredno.</t>
    </r>
  </si>
  <si>
    <r>
      <t xml:space="preserve">Modul za nadzor in krmiljenje 4 tokokrogov. Posamični nadzor s selektivnim sporočanjem napake, kot npr.:
</t>
    </r>
    <r>
      <rPr>
        <b/>
        <sz val="10"/>
        <rFont val="Arial CE"/>
        <charset val="238"/>
      </rPr>
      <t>BEGHELLI PRÄZISA KRMILNIK TOKOKROGA AK 4X32 EÜ (17234)</t>
    </r>
    <r>
      <rPr>
        <sz val="10"/>
        <rFont val="Arial CE"/>
        <charset val="238"/>
      </rPr>
      <t>, ali enakovredno.</t>
    </r>
  </si>
  <si>
    <r>
      <t xml:space="preserve">Modul za ugotavljanje stanja stikal za vklop / izklop splošne razsvetljave. Omogoča selektivni preklop posamičnih tokokrogov svetilk varnostne razsvetljave iz pripravne v trajno vezavo v odvisnosti od splošne razsvetljave, kot npr.:
</t>
    </r>
    <r>
      <rPr>
        <b/>
        <sz val="10"/>
        <rFont val="Arial CE"/>
        <charset val="238"/>
      </rPr>
      <t>BEGHELLI PRÄZISA LSSA STIKALNI MODUL (17231)</t>
    </r>
    <r>
      <rPr>
        <sz val="10"/>
        <rFont val="Arial CE"/>
        <charset val="238"/>
      </rPr>
      <t>, ali enakovredno.</t>
    </r>
  </si>
  <si>
    <r>
      <t xml:space="preserve">Nadzorni modul mreže, ki nadzira prisotnost električne mreže za napajanje splošne razsvetljave v podrazdelilnikih. Omogoča montažo na DIN letev, kot npr.:
</t>
    </r>
    <r>
      <rPr>
        <b/>
        <sz val="10"/>
        <rFont val="Arial CE"/>
        <charset val="238"/>
      </rPr>
      <t>BEGHELLI PRÄZISA TIPALO FAZE DS 3 UV (17385)</t>
    </r>
    <r>
      <rPr>
        <sz val="10"/>
        <rFont val="Arial CE"/>
        <charset val="238"/>
      </rPr>
      <t>, ali enakovredno.</t>
    </r>
  </si>
  <si>
    <r>
      <t xml:space="preserve">Sporočilno stikalni modul, ki prikazuje delovanje, način delovanja in napako, kot npr.:
</t>
    </r>
    <r>
      <rPr>
        <b/>
        <sz val="10"/>
        <rFont val="Arial CE"/>
        <charset val="238"/>
      </rPr>
      <t>BEGHELLI PRÄZISA MSM-E (17207)</t>
    </r>
    <r>
      <rPr>
        <sz val="10"/>
        <rFont val="Arial CE"/>
        <charset val="238"/>
      </rPr>
      <t>, ali enakovredno.</t>
    </r>
  </si>
  <si>
    <r>
      <t xml:space="preserve">Programska oprema za nadzor in upravljanje enega ali več centralnih sistemov splošne in zasilne razsvetljave. Z grafičnim vmesnikom v slovenskem jeziku, možnostjo oddaljenega upravljanja, avtomatskim pridobivanjem poročil o stanju sistema in morebitnih napak, kot npr.:
</t>
    </r>
    <r>
      <rPr>
        <b/>
        <sz val="10"/>
        <rFont val="Arial CE"/>
        <charset val="238"/>
      </rPr>
      <t>BEGHELLI PRÄZISA PROGRAM LOGICA VISUAL (12139</t>
    </r>
    <r>
      <rPr>
        <sz val="10"/>
        <rFont val="Arial CE"/>
        <charset val="238"/>
      </rPr>
      <t>), ali enakovredno.</t>
    </r>
  </si>
  <si>
    <r>
      <t xml:space="preserve">Vgradna svetilka varnostne razsvetljave ANTIPANIK, za osvetljevanje evakuacijskih poti, 4.1 W / LED, ohišje iz polikarbonata RAL 9010, optični sistem s štirimi zamenljivimi visoko presevnimi PMMA lečami, 3 urna avtonomija, pripravni spoj, IP41, kot npr.:
</t>
    </r>
    <r>
      <rPr>
        <b/>
        <sz val="10"/>
        <rFont val="Arial CE"/>
        <charset val="238"/>
      </rPr>
      <t>BEGHELLI PRÄZISA PLURALUCE 4.1 W/LED IP41 (31038)
Z01</t>
    </r>
    <r>
      <rPr>
        <sz val="10"/>
        <rFont val="Arial CE"/>
        <charset val="238"/>
      </rPr>
      <t>, ali enakovredno.</t>
    </r>
  </si>
  <si>
    <r>
      <t xml:space="preserve">Vgradna svetilka varnostne razsvetljave ESCAPE, za osvetljevanje evakuacijskih poti - hodnikov, 4.1 W / LED, ohišje iz polikarbonata RAL 9010, optični sistem s štirimi zamenljivimi visoko presevnimi PMMA lečami, 3 urna avtonomija, pripravni spoj, IP41, kot npr.:
</t>
    </r>
    <r>
      <rPr>
        <b/>
        <sz val="10"/>
        <rFont val="Arial CE"/>
        <charset val="238"/>
      </rPr>
      <t>BEGHELLI PRÄZISA PLURALUCE 4.1 W/LED IP41 (31039)
Z02</t>
    </r>
    <r>
      <rPr>
        <sz val="10"/>
        <rFont val="Arial CE"/>
        <charset val="238"/>
      </rPr>
      <t>, ali enakovredno.</t>
    </r>
  </si>
  <si>
    <r>
      <t xml:space="preserve">Vgradna svetilka varnostne razsvetljave SPOT, za osvetljevanje evakuacijskih poti - gasilniki, ročni javljalniki, 4.1 W / LED, ohišje iz polikarbonata RAL 9010, optični sistem s štirimi zamenljivimi visoko presevnimi PMMA lečami, 3 urna avtonomija, pripravni spoj, IP41, kot npr.:
</t>
    </r>
    <r>
      <rPr>
        <b/>
        <sz val="10"/>
        <rFont val="Arial CE"/>
        <charset val="238"/>
      </rPr>
      <t>BEGHELLI PRÄZISA PLURALUCE 4.1 W/LED IP41 (31039) + LEČA ZA POŽARNO OPREMO (F95815)
Z03</t>
    </r>
    <r>
      <rPr>
        <sz val="10"/>
        <rFont val="Arial CE"/>
        <charset val="238"/>
      </rPr>
      <t>, ali enakovredno.</t>
    </r>
  </si>
  <si>
    <r>
      <t xml:space="preserve">Nadgradna svetilka varnostne razsvetljave, za osvetljevanje evakuacijskih poti,  4.1 W / LED, ohišje iz polikarbonata RAL 9003, polikarbonatni reflektor in prozorni difuzor, 3 urna avtonomija, pripravni spoj, IP65,  kot npr.:
</t>
    </r>
    <r>
      <rPr>
        <b/>
        <sz val="10"/>
        <rFont val="Arial CE"/>
        <charset val="238"/>
      </rPr>
      <t>BEGHELLI PRÄZISA F65 LED 8W LGS230 4.1 W/LED IP65 (31124)
Z04</t>
    </r>
    <r>
      <rPr>
        <sz val="10"/>
        <rFont val="Arial CE"/>
        <charset val="238"/>
      </rPr>
      <t>, ali enakovredno.</t>
    </r>
  </si>
  <si>
    <r>
      <t xml:space="preserve">Nadgradna svetilka varnostne razsvetljave, za osvetljevanje evakuacijskih poti, 22.5 W / LED, ohišje iz prašno barvanega jekla RAL 7035, aluminijasti odsevnik brez bleščanja, mikroprizmatični difuzor iz kaljenega stekla, 3 urna avtonomija, pripravni spoj, IP66, kot npr.:
</t>
    </r>
    <r>
      <rPr>
        <b/>
        <sz val="10"/>
        <rFont val="Arial CE"/>
        <charset val="238"/>
      </rPr>
      <t>BEGHELLI PRÄZISA ACCIAIO LED SE/SA LGS230 GL 22.5 W/LED (31053)
Z05</t>
    </r>
    <r>
      <rPr>
        <sz val="10"/>
        <rFont val="Arial CE"/>
        <charset val="238"/>
      </rPr>
      <t>, ali enakovredno.</t>
    </r>
  </si>
  <si>
    <r>
      <t xml:space="preserve">Nadgradna svetilka varnostne razsvetljave ANTIPANIK, za osvetljevanje evakuacijskih poti, 4.1 W / LED, ohišje iz polikarbonata RAL 9010, optični sistem s štirimi zamenljivimi visoko presevnimi PMMA lečami, 3 urna avtonomija, pripravni spoj, IP42, kot npr.:
</t>
    </r>
    <r>
      <rPr>
        <b/>
        <sz val="10"/>
        <rFont val="Arial CE"/>
        <charset val="238"/>
      </rPr>
      <t>BEGHELLI PRÄZISA PLURALUCE 4.1 W/LED IP42 NADGRADNA (31036)
Z06</t>
    </r>
    <r>
      <rPr>
        <sz val="10"/>
        <rFont val="Arial CE"/>
        <charset val="238"/>
      </rPr>
      <t>, ali enakovredno.</t>
    </r>
  </si>
  <si>
    <r>
      <t xml:space="preserve">Nadgradna svetilka varnostne razsvetljave SPOT, za osvetljevanje evakuacijskih poti, 4.1 W / LED, ohišje iz polikarbonata RAL 9010, optični sistem s štirimi zamenljivimi visoko presevnimi PMMA lečami, 3 urna avtonomija, pripravni spoj, IP42, kot npr.:
</t>
    </r>
    <r>
      <rPr>
        <b/>
        <sz val="10"/>
        <rFont val="Arial CE"/>
        <charset val="238"/>
      </rPr>
      <t>BEGHELLI PRÄZISA PLURALUCE 4.1 W/LED IP42 NADGRADNA (31036) + LEČA ZA POŽARNO OPREMO (F95815)
Z07</t>
    </r>
    <r>
      <rPr>
        <sz val="10"/>
        <rFont val="Arial CE"/>
        <charset val="238"/>
      </rPr>
      <t>, ali enakovredno.</t>
    </r>
  </si>
  <si>
    <r>
      <t xml:space="preserve">Nadgradna/vgradna svetilka varnostne razsvetljave, za označevanje evakuacijskih poti, 3.5 W / LED, ohišje polikarbonata RAL 9003, visoko učinkovit optični sistem z osvetlitvijo ozadja, 3 urna avtonomija, stalni spoj, IP20, kot npr.:
</t>
    </r>
    <r>
      <rPr>
        <b/>
        <sz val="10"/>
        <rFont val="Arial CE"/>
        <charset val="238"/>
      </rPr>
      <t>BEGHELLI PRÄZISA PIANA 3.5 W/LED IP20 (31116) LEVO/DESNO
P02</t>
    </r>
    <r>
      <rPr>
        <sz val="10"/>
        <rFont val="Arial CE"/>
        <charset val="238"/>
      </rPr>
      <t>, ali enakovredno.</t>
    </r>
  </si>
  <si>
    <r>
      <t xml:space="preserve">Razen posebej označenih so kabli glede na odziv na ogenj po CPR - </t>
    </r>
    <r>
      <rPr>
        <b/>
        <sz val="10"/>
        <rFont val="Arial"/>
        <family val="2"/>
        <charset val="238"/>
      </rPr>
      <t>B2ca s1 d2 a1.</t>
    </r>
  </si>
  <si>
    <t>Finožični vodnik FG-17 16 mm2, za ozemljitev naprav na strehi</t>
  </si>
  <si>
    <t>Finožični vodnik FG-17 16 mm2, komplet na dveh koncih pritrjen z vijačnim spojem, komplet vodnik v povprečni dolžini 0,5 m, potrebnim vijačnim spojem in objemkami</t>
  </si>
  <si>
    <t xml:space="preserve"> - Vodnik FG17 1x95 mm2 ru/ze </t>
  </si>
  <si>
    <t xml:space="preserve"> - Vodnik FG17 1x120 mm2 ru/ze </t>
  </si>
  <si>
    <t xml:space="preserve"> - TK59 50x4x0,6</t>
  </si>
  <si>
    <t>NN Omara</t>
  </si>
  <si>
    <t>Stopnja zaščite pred vdorom trdih snovi (SIST EN 60529): IP55</t>
  </si>
  <si>
    <t xml:space="preserve">Stopnja zaščite pred mehanskim udarcem (SIST-EN 62262): IK10 </t>
  </si>
  <si>
    <t>Naznačena izolacijska napetost (Ui): 1000 V</t>
  </si>
  <si>
    <t>Naznačena obratovalna napetost (Ue): 415 / 690 V AC</t>
  </si>
  <si>
    <t>Naznačena frekvenca (fn): 50 Hz</t>
  </si>
  <si>
    <t>Pomožna napetost za napajanje komunikacijske in druge pomožne opreme: 24 VDC</t>
  </si>
  <si>
    <t>Naznačeni tok glavnih zbiralk: 400 A trajno, materijal Cu</t>
  </si>
  <si>
    <t>Naznačeni kratkotrajni zdržni tok (Icw - kA rms/1s): 36 kA</t>
  </si>
  <si>
    <t>Sistem ozemljitve TN-C-S</t>
  </si>
  <si>
    <t>Presek N-vodnika enak faznemu</t>
  </si>
  <si>
    <t>Okvirna teža 1 polja: 600kg</t>
  </si>
  <si>
    <t>Barva RAL: 7035</t>
  </si>
  <si>
    <t>Prezračevanje: ventilator</t>
  </si>
  <si>
    <t>Priklopi: dovodi - zgoraj z kabli, odvodi: spodaj z kabli</t>
  </si>
  <si>
    <t>Sestavni deli NN sestava:</t>
  </si>
  <si>
    <t>Spacial SFN, NN sestav z montažno ploščo</t>
  </si>
  <si>
    <t>Podnožje višine: 100 mm-prednje</t>
  </si>
  <si>
    <t>Podnožje višine: 100 mm-stransko</t>
  </si>
  <si>
    <t>Svetilka LED, 120/230V AC, z vtičnico</t>
  </si>
  <si>
    <t>Stikalo za vrata</t>
  </si>
  <si>
    <t xml:space="preserve">Ključavnica </t>
  </si>
  <si>
    <t>Dodatna oprema:</t>
  </si>
  <si>
    <t>Termostat za ventilacijo, 1xNO kontakt, nastavitev 0…60°C</t>
  </si>
  <si>
    <t>Ventilator za omaro s filtrom 300m3/h,  230V AC</t>
  </si>
  <si>
    <t>Rešetka za ventilator z izrezom 223x223 mm</t>
  </si>
  <si>
    <t>NN Oprema</t>
  </si>
  <si>
    <t>Dovodni odklopnik</t>
  </si>
  <si>
    <t>NN kompaktni odklopnik (MCCB),nazivni tok 400A, 3p, izklopilni tok KS Icu= 36kA, servisni tok KS Ics=100% Icu, z vgrajeno opremo:</t>
  </si>
  <si>
    <t>Elektronska zaščitna enoto Micrologic 2.3, 400A, nastavljiva od 0.4 do 1 x Ir</t>
  </si>
  <si>
    <t>Pomožni kontakti stanja NOC (preklopni kontakt)</t>
  </si>
  <si>
    <t>Pomožni kontakt delovanje zaščite NOC (preklopni kontakt)</t>
  </si>
  <si>
    <t>Zaščitni pokrovi za sponke, dolgi</t>
  </si>
  <si>
    <t>Podaljšana ročica</t>
  </si>
  <si>
    <t>Tip ComPact NSX</t>
  </si>
  <si>
    <t>Prenapetostna zaščita</t>
  </si>
  <si>
    <t>Odvodnik prenapetosti tipa 1+2, 3p+N, Up=1.5kV, In (8/20)=25kA, Imax(8/20)=50kA, Iimp/f (10/350)=12.5kA, pom. kontakt indikacije stanja, tip PRD1 12.5r</t>
  </si>
  <si>
    <t>Horizontalni varovalčni ločilnik,160A, montaža na montažno ploščo, varovalka NH00, kabelski priključek M8, tip ISFT160</t>
  </si>
  <si>
    <t>Pokrovi za priključne sponke (2x pokrova v kompletu)</t>
  </si>
  <si>
    <t>Dovodni varovalčni ločilnik (kompenzacija)</t>
  </si>
  <si>
    <t>Horizontalni varovalčni odklopnik, 400 A, montaža na montažno ploščo, varovalka NH2, 3P, kabelski priključek M10, tip ISFT400</t>
  </si>
  <si>
    <t>Dovodni varovalčni ločilnik (sončna elektrarna)</t>
  </si>
  <si>
    <t>Odcepi</t>
  </si>
  <si>
    <t>Varovalčno ločilno stikalo, 3P, Ik=50kA, In=63 A, velikost varovalke D02, tip D02</t>
  </si>
  <si>
    <t xml:space="preserve">FID zaščitno stikalo, 3P+N, 100A, 30mA, tip A </t>
  </si>
  <si>
    <t xml:space="preserve">LED signalna svetilka za nazivno napetost 230V, AC,  raznobarvna, komplet za montažo na vrata                                         </t>
  </si>
  <si>
    <t>Horizontalni varovalčni odklopnik, 250 A, montaža na montažno ploščo, varovalka NH1, 3P, kabelski priključek M10, tip ISFT250</t>
  </si>
  <si>
    <t>Odcepi z inštalacijskimi odklopniki</t>
  </si>
  <si>
    <t>Inštalacijski odklopnik, 6A, B, 1P, Ik=15kA, tip iC60L</t>
  </si>
  <si>
    <t>Inštalacijski odklopnik, 6A, B, 3P, Ik=15kA, tip iC60L</t>
  </si>
  <si>
    <t>Drobni materijal, sponke, ožičenje</t>
  </si>
  <si>
    <t xml:space="preserve">NN sestav skupaj ocena vrednosti: </t>
  </si>
  <si>
    <t>Okvirna dimenzija (ŠxVxG) 1000 x 2000 x 600mm + podnožje višine: 100mm</t>
  </si>
  <si>
    <t>Sistem ozemljitve TN-S</t>
  </si>
  <si>
    <t>NN kompaktni odklopnik (MCCB),nazivni tok 250A, 3p, izklopilni tok KS Icu= 36kA, servisni tok KS Ics=100% Icu, z vgrajeno opremo:</t>
  </si>
  <si>
    <t>Elektronska zaščitna enoto Micrologic 2.2, 250A, nastavljiva od 0.4 do 1 x Ir</t>
  </si>
  <si>
    <t>Inštalacijski odklopnik, 10A, C, 1P, Ik=15kA, tip iC60L</t>
  </si>
  <si>
    <t>Inštalacijski odklopnik, 16A, C, 1P, Ik=15kA, tip iC60L</t>
  </si>
  <si>
    <t>Inštalacijski odklopnik, 16A, C, 3P, Ik=15kA, tip iC60L</t>
  </si>
  <si>
    <t>Inštalacijski odklopnik, 32A, C, 4P, Ik=15kA, tip iC60L</t>
  </si>
  <si>
    <t>Okvirna dimenzija (ŠxVxG) 600 x 2000 x 600mm + podnožje višine: 100mm</t>
  </si>
  <si>
    <t>Varovalčno ločilno stikalo, 3P, Ik=50kA, __A, velikost varovalke D02, tip D02</t>
  </si>
  <si>
    <t xml:space="preserve">FID zaščitno stikalo, 3P+N, 40A, 30mA, tip A </t>
  </si>
  <si>
    <t>Priklopi: dovodi - spodaj z kabli, odvodi - spodaj/zgoraj z kabli</t>
  </si>
  <si>
    <t>Horizontalni varovalčni ločilnik,125A, montaža na montažno ploščo, varovalka NH00, kabelski priključek M8, tip ISFT160</t>
  </si>
  <si>
    <t xml:space="preserve">Konatkator, 40A, 3P 4NO, 230V 50/60Hz </t>
  </si>
  <si>
    <t>Inštalacijski odklopnik, 4A, B, 1P, Ik=15kA, tip iC60L</t>
  </si>
  <si>
    <t>Okvirna dimenzija (ŠxVxG) 800 x 2000 x 400mm + podnožje višine: 100mm</t>
  </si>
  <si>
    <t>Inštalacijski odklopnik, 32A, C, 1P, Ik=15kA, tip iC60L</t>
  </si>
  <si>
    <t>Okvirna dimenzija (ŠxVxG) 600 x 2000 x 400mm + podnožje višine: 100mm</t>
  </si>
  <si>
    <t>Grebenasto preklopno stikalo 1-0-2, čelna montaža, 20A</t>
  </si>
  <si>
    <t>Inštalacijski odklopnik, 10A, C, 2P, Ik=15kA, tip iC60L</t>
  </si>
  <si>
    <t>Inštalacijski odklopnik, 16A, C, 2P, Ik=15kA, tip iC60L</t>
  </si>
  <si>
    <t>Varovalčno ločilno stikalo, 3P, Ik=50kA, In=40 A, velikost varovalke D02, tip D02</t>
  </si>
  <si>
    <t>Varovalčno ločilno stikalo, 3P, Ik=50kA, In=__ A, velikost varovalke D02, tip D02</t>
  </si>
  <si>
    <t xml:space="preserve">FID zaščitno stikalo, 3P+N, 80A, 30mA, tip A </t>
  </si>
  <si>
    <t>Grebenasto preklopno stikalo 1-0-2, čelna montaža, 20A, 1P</t>
  </si>
  <si>
    <t xml:space="preserve">Konatkator, 60A, 3P 4NO, 230V 50/60Hz </t>
  </si>
  <si>
    <t>Inštalacijski odklopnik, 40A, C, 4P, Ik=15kA, tip iC60L</t>
  </si>
  <si>
    <t>Inštalacijski odklopnik, 25A, C, 1P, Ik=15kA, tip iC60L</t>
  </si>
  <si>
    <t>Okvirna dimenzija (ŠxVxG) 1000 x 2000 x 400mm + podnožje višine: 100mm</t>
  </si>
  <si>
    <t>Varovalčno ločilno stikalo, 3P, Ik=50kA, In=50 A, velikost varovalke D02, tip D02</t>
  </si>
  <si>
    <t>Inštalacijski odklopnik, 25A, C, 3P, Ik=15kA, tip iC60L</t>
  </si>
  <si>
    <t>Inštalacijski odklopnik, 4A, C, 3P, Ik=15kA, tip iC60L</t>
  </si>
  <si>
    <t>Odcepi z DC inštalacijskimi odklopniki</t>
  </si>
  <si>
    <t>Inštalacijski odklopnik, 2A, C, 1p, Ik=10kA, tip C60H-DC</t>
  </si>
  <si>
    <t>Inštalacijski odklopnik, 4A, B, 3P, Ik=15kA, tip iC60L</t>
  </si>
  <si>
    <t>Inštalacijski odklopnik, 20A, C, 3P, Ik=15kA, tip iC60L</t>
  </si>
  <si>
    <t xml:space="preserve">Konatkator, 20A, 1P 4NO, 230V 50/60Hz </t>
  </si>
  <si>
    <t>Konatkator, 20A, 1P, 1NO, 24VAC</t>
  </si>
  <si>
    <t>Krmilni transformator 230/24VAC; 500VA</t>
  </si>
  <si>
    <t>Odcepi s KZSi</t>
  </si>
  <si>
    <t xml:space="preserve">Bremensko stikalo, 3P, 125A, montaža na montažno ploščo, tip Schneider Compact INS </t>
  </si>
  <si>
    <t>Bremensko stikalo, 3P, 125A, montaža na montažno ploščo, tip Schneider Compact INS 28910</t>
  </si>
  <si>
    <t>Inštalacijski odklopnik, 2A, C, 3P, Ik=15kA, tip iC60L</t>
  </si>
  <si>
    <t>vgradnja elementov</t>
  </si>
  <si>
    <t>Automation server - CNS krmilnik, komunikacija LonWorks, BACnet IP, BACnet MS/TP,  Modbus TCP, Modbus RTU,web services, napajanje 24V DC, tip AS-P</t>
  </si>
  <si>
    <t>Napajalni modul za AS-P automation server, 30W, vhodna napetost: napajanje 24V AC/DC, izhodna napetost 24V DC, tip PS-24V</t>
  </si>
  <si>
    <t>PERIFERNA OPREMA</t>
  </si>
  <si>
    <r>
      <rPr>
        <b/>
        <sz val="10"/>
        <rFont val="Arial"/>
        <family val="2"/>
        <charset val="238"/>
      </rPr>
      <t>Nadzorni sistem</t>
    </r>
    <r>
      <rPr>
        <sz val="10"/>
        <rFont val="Arial"/>
        <family val="2"/>
      </rPr>
      <t xml:space="preserve">
Odprta programska platforma za integracijo posistemov energetike, strojnih (HVAC) podsistemov, tehnične zaščite, razsvetljave in meritev v poslovnih prostorih. Sistem omogoča nadzor, signalizacijo in upravljanje z vsemi podsistemi, izdelavo poročil in analitični prikaz porabe el. energije, toplote in vode po poslovnih prostorih. Sistem zajema centralno ethernet strukturo, odprte komunikacijske protokole: LonWorks, LON FTT-10, BACnet/IP, BACnet MS/TP, Modbus TCP, Modbus serial Master, ter omogoča vzpostavitev komunikacijskega sistema v okviru logične hierarhije.Sistem mora delovati s standardnimi SQL podatkovnimi bazami, ter omogočati izmenjavo podatkov preko SQL ODBC vmesnika ter delovati kot OPC DA odjemalec (client). Uporabniški vmesnik vsebuje HTML5 vektorski prikaz, ki ni občutljiv na spremembo resolucije in je primeren za prikaz na osebnih računalnikih, tablicah in pametnih telefonih. Dostop do teh naprav je omogočen preko WebStation uporabniškega vmesnika. Avtentikacija uporabnikov poteka preko "Windows Active Directory". Varno povezovanje z napravami omogoča TLS 1.2 sistem enkripcije in sistem z CA certifikati za pristop uporabnikov. Sistem omogoča uporabo HTTP in HTTPs protokola, možnost DHCP naslavljanja naprav (field devices) ter časovno sinhornizacijo z NTP protokolom.</t>
    </r>
  </si>
  <si>
    <t>Omogočeno je alarmiranje uporabnikov preko SMTP in SMTPs protokolov, z možnostjo SSL/TLS avtentikacije in GSM SMS sporočanje. Sestavni del sistema je prikaz podatkov preko Web Client-a, ki omogoča hkratni dostop večih uporabnikov. V okviru glavnega sistema je nameščen podsistem za upravljanje z energijo, ki zajema analizo in alarmiranje parametrov nizkonapetostne in srednjenapetostne opreme in generiranje poročil o porabi el. energije, toplote in vode. Sistem zajema licenco za odprto programsko platformo EcoStruxure Building Operation, ter vključuje 3 licence za pristop na WorkStation / Webstation, licence za integracijo opreme drugih proizvajalcev na odprtih protokolih, programsko licenco za Energy Expert modul za upravljanje z energijo po standardu ISO500001 in licenco za SQL Express bazo podatkov. Tip Schneider Electric Ecostruxure™ Building Operation in modul Energy Expert.</t>
  </si>
  <si>
    <t>Licence</t>
  </si>
  <si>
    <t>Računalnik za nadzorni sistem:</t>
  </si>
  <si>
    <t xml:space="preserve">Intel i7, 2. 3GHz procesor, minimum 6M cache, 20GB Ram, Dual Channel, DDR3 SDRam at 1333MHz minimum, 16x R/W CD / DVD, 500GB SSD, Video Card with 512 MB RAM, USB Ports, Mrežna kartica, tipkovnica, miška
</t>
  </si>
  <si>
    <t>lokalni UPS z min. 15 minut backup</t>
  </si>
  <si>
    <t>ekran: wide screen, LED, flat panel monitor, min.
resolucija 1920 × 1080, 32-bit color. Ekran mora imeti
minimalno 21-palcev vidne površine po diagonali</t>
  </si>
  <si>
    <t>OS: Windows 7 64-bit or Windows 2008 R2
Professional ali več</t>
  </si>
  <si>
    <t>Software: MS Office Professional (za
obdelavo grafov, poročil ipd.), Acrobat Reader,
WinVNC ali Teamviewer ali pdb. za oddaljen dostop
do nadzornega računalnika</t>
  </si>
  <si>
    <t>Programiranje Centralno nadzornega sistema
za opremo v dobavi strojnega izvajalca</t>
  </si>
  <si>
    <t>- 5x prezračevalna naprava BACnet TCP/IP</t>
  </si>
  <si>
    <t>- 2x prezračevalna naprava MODBUS</t>
  </si>
  <si>
    <t>- 3x hladilni agregat MODBUS</t>
  </si>
  <si>
    <t>- 1x toplotna črpalka MODBUS</t>
  </si>
  <si>
    <t>- integriranje podatkovnih točk v sheme nadzornega sistema</t>
  </si>
  <si>
    <t>Inženirske storitve zagona uporabniškega panela z WEB vmesnikom</t>
  </si>
  <si>
    <t>- izdelava aplikacije za WEB nadzorni sistem</t>
  </si>
  <si>
    <t>- nalaganje programov in konfiguriranje WEB nadzorne postaje</t>
  </si>
  <si>
    <t>- izdelava shem za grafični vmesnik WEB nadzornega sistema</t>
  </si>
  <si>
    <t>- integriranje podatkovnih točk v sheme WEB nadzornega sistema</t>
  </si>
  <si>
    <t>REGULACIJSKA OPREMA skupaj:</t>
  </si>
  <si>
    <t>Dobava in montaža Schneider Electric ali enakovredno</t>
  </si>
  <si>
    <t>Krmilna oprema RP1-U</t>
  </si>
  <si>
    <t>BACnet/IP B-AAC krmilnik, sensor bus, room bus, 4xDO, 8xUb, 2x Ethernet, 2x USB, napajanje 230V AC, tip RP-C-16A-F-230V</t>
  </si>
  <si>
    <t>BLIND modul povezava na RPC krmilnik prek room bus-a, 4xDI, 4xDO za krmiljenje žaluziji, napajanje 230 V AC, tip RP-C-EXT-BL-4-HV-PD</t>
  </si>
  <si>
    <t>L-DALI napajalnik za napajanje DALI liniji. Tip: LDALI-PWR2-U</t>
  </si>
  <si>
    <t>Krmilniki L-DALI, večnamenske naprave ki zdržujejo stalno kontrolo svetlobe, kontrolo senčil in funkcije prehoda med DALI in sistemi BACnet ali Modbus. Tip: LDALI-ME201-U (BACnet/DALI)</t>
  </si>
  <si>
    <t>Krmilna oprema RP2-U</t>
  </si>
  <si>
    <t>Krmilna oprema RKS1-U</t>
  </si>
  <si>
    <t>Krmilna oprema RG-U</t>
  </si>
  <si>
    <t>Krmilna oprema RG2-A</t>
  </si>
  <si>
    <t>Krmilna oprema RK5-M</t>
  </si>
  <si>
    <t>Usmernik, 100-240V AC - 24VDC, izhodna moč 5A, nastavljiv, ABLS1A24050</t>
  </si>
  <si>
    <t>07.</t>
  </si>
  <si>
    <t>08.</t>
  </si>
  <si>
    <t>09.</t>
  </si>
  <si>
    <t>L-DALI BM2 - spojnik tipk združuje do štiri običajne svetlbone tipke in preklopi v kanal DALI.</t>
  </si>
  <si>
    <t>Cevovod za hladilni agregat ter cevi moteorne kanalizacije- 35m:</t>
  </si>
  <si>
    <t>Orevanje cevovodov</t>
  </si>
  <si>
    <t>Dobava in montaža ATESTIRANE grelne instalacije v žlebove in odtočne cevi do peskolova s pritrdilno in obesno opremo z grelnimi kabli Egro GD, 18W/m, dvojno položenimi v žlote</t>
  </si>
  <si>
    <t>Streha - Ogrevanje žlebov ter vtočnikov:</t>
  </si>
  <si>
    <t xml:space="preserve">FOTOVOLTAIČNA ELEKTRARNA (FVE) </t>
  </si>
  <si>
    <t>Omrežno stikalo, 24 port full PoE, 4x10G SPF+, 10/100/1000Mb (RJ45), Cisco CBS220-24FP-4x-EU</t>
  </si>
  <si>
    <t>OPOMBA: Pred dobavo in montažo omrežnega stikala pridobiti potreditev s strani investitorja</t>
  </si>
  <si>
    <t xml:space="preserve"> -650x200</t>
  </si>
  <si>
    <t xml:space="preserve"> -200x200</t>
  </si>
  <si>
    <t>Podnožje za krmilnik Smartx space logic AS-P</t>
  </si>
  <si>
    <t>Paketna licenca za Smartx space logic Automation server AS-P do 100 enot, Schneider Electric</t>
  </si>
  <si>
    <t>Podnožje za napajalnik Smartx space logic PS-24</t>
  </si>
  <si>
    <t>-</t>
  </si>
  <si>
    <t>Centralni razširitveni modul IO tip: UI-16</t>
  </si>
  <si>
    <t xml:space="preserve">Podnožje za razširitvene module </t>
  </si>
  <si>
    <t>Vmesnik za čitanje kalorimetrov  in vodnih števcev ADFWEB tip: HD67056-B2-20</t>
  </si>
  <si>
    <t>Podnožje za sobni termostat IP SmartX tip: SXWSBTXCXSXX</t>
  </si>
  <si>
    <t>Pokrov za sobni termostat IP SmartX tip: SXWSC4XSELXW</t>
  </si>
  <si>
    <t>14.</t>
  </si>
  <si>
    <t>Sobno temperaturno tipalo z meritvijo CO2 tip: NOVOS 3 TRA</t>
  </si>
  <si>
    <t xml:space="preserve">Tipalo vlage,  4-20mA </t>
  </si>
  <si>
    <t>Kanalsko temperaturno tipalo, tip: AKF10-NTC 1.8k 150.06</t>
  </si>
  <si>
    <r>
      <rPr>
        <b/>
        <sz val="10"/>
        <rFont val="Arial"/>
        <family val="2"/>
        <charset val="238"/>
      </rPr>
      <t>B4</t>
    </r>
    <r>
      <rPr>
        <sz val="10"/>
        <rFont val="Arial"/>
        <family val="2"/>
      </rPr>
      <t xml:space="preserve"> -  Podometni IR senzor, kot zaznavanja 360°,  nastavitev časa, montaža 2-5 m, IP65, pokrivanje 36m2, DALI-2 komunikacija
Tip:STEINEL IR Quattro micro DALI-2 art.053871</t>
    </r>
  </si>
  <si>
    <r>
      <rPr>
        <b/>
        <sz val="10"/>
        <rFont val="Arial"/>
        <family val="2"/>
        <charset val="238"/>
      </rPr>
      <t>B2</t>
    </r>
    <r>
      <rPr>
        <sz val="10"/>
        <rFont val="Arial"/>
        <family val="2"/>
      </rPr>
      <t xml:space="preserve"> - Podometni IR senzor, 230V/50Hz, kot zaznavanja 360°,  nastavitev časa, montaža 2-5m, IP65, paralelna vezava master/master, pokrivanje 36m2
Tip:STEINEL IR Quattro micro art.053789</t>
    </r>
  </si>
  <si>
    <r>
      <rPr>
        <b/>
        <sz val="10"/>
        <rFont val="Arial"/>
        <family val="2"/>
        <charset val="238"/>
      </rPr>
      <t>B1</t>
    </r>
    <r>
      <rPr>
        <sz val="10"/>
        <rFont val="Arial"/>
        <family val="2"/>
      </rPr>
      <t xml:space="preserve"> - Nadometni IR senzor, 230V/50Hz, kot zaznavanja 360°,  nastavitev časa, montaža 2,5-4 m, IP54, paralelna vezava master/master, pokrivanje tangential 40 m, radial 16 m
Tip:STEINEL IS 3360 art.033446</t>
    </r>
  </si>
  <si>
    <r>
      <rPr>
        <b/>
        <sz val="10"/>
        <rFont val="Arial"/>
        <family val="2"/>
        <charset val="238"/>
      </rPr>
      <t>B3</t>
    </r>
    <r>
      <rPr>
        <sz val="10"/>
        <rFont val="Arial"/>
        <family val="2"/>
      </rPr>
      <t xml:space="preserve"> - Podometni IR senzor gibanja, 360° zaznavanje svetilnosti, prisotnosti, meritev temperature in vlage v prostorih. Tip:LOYTEC LDALI-MS3-BT MULTISENSOR</t>
    </r>
  </si>
  <si>
    <t>15.</t>
  </si>
  <si>
    <t xml:space="preserve">Pomožni kontakt, signalizacija </t>
  </si>
  <si>
    <t>KZS (Kombinirano Zaščitno Stikalo), 1P+N, 16A, 30mA, 10 kA; A razred, C</t>
  </si>
  <si>
    <t>tip iDPN H + iOF</t>
  </si>
  <si>
    <t>Konektor za izhodne signale RP-C-EXT-BL-4-HV-PD</t>
  </si>
  <si>
    <t>Konektor za digitalne vhode RP-C-EXT-BL-4-HV-PD</t>
  </si>
  <si>
    <t>Konektor za napajanje RP-C-EXT-BL-4-HV-PD</t>
  </si>
  <si>
    <t>SmartX space logic Enterprise server programska licenca za 1 ''automation server'', Schneider Electric</t>
  </si>
  <si>
    <t>Delovna postaja ''Workstation'', Schneider Electric</t>
  </si>
  <si>
    <t>Izdelava aplikacije na nadzornem nivoju</t>
  </si>
  <si>
    <t>Programiranje sobnih sistemov za krmiljenje konvektorjev</t>
  </si>
  <si>
    <t>Programiranje DALI razsvetaljve</t>
  </si>
  <si>
    <t>Izdelava komunikacijskih tebel in programiranje ostalih naprav</t>
  </si>
  <si>
    <t>10.</t>
  </si>
  <si>
    <t>11.</t>
  </si>
  <si>
    <t>12.</t>
  </si>
  <si>
    <t>13.</t>
  </si>
  <si>
    <t>18.</t>
  </si>
  <si>
    <t>19.</t>
  </si>
  <si>
    <t>20.</t>
  </si>
  <si>
    <t>21.</t>
  </si>
  <si>
    <t>22.</t>
  </si>
  <si>
    <t>23.</t>
  </si>
  <si>
    <t>DIZEL ELEKTRIČNI AGREGAT</t>
  </si>
  <si>
    <t xml:space="preserve">V kolikor izbrani materiali oz. elementi navedeni v posameznih postavkah ne ustrezajo vsaj kakovostni stopnji 3 iz tabele zahtev za gradbene proizvode  (priloga razpisne dokumentacije), je izvajalec dolžan na to opozoriti projektanta, nadzor in investitorja ter podati predlog ustreznega materiala oz. elementa.
</t>
  </si>
  <si>
    <r>
      <t xml:space="preserve">Enofazna enojna  </t>
    </r>
    <r>
      <rPr>
        <b/>
        <sz val="10"/>
        <rFont val="Arial"/>
        <family val="2"/>
        <charset val="238"/>
      </rPr>
      <t>podometna</t>
    </r>
    <r>
      <rPr>
        <sz val="10"/>
        <rFont val="Arial"/>
        <family val="2"/>
        <charset val="238"/>
      </rPr>
      <t xml:space="preserve"> vtičnica, z zaščitnim kontaktom, 250V, 16A (BELA), kot na primer  TEM ČATEŽ, Modul, ali enakovredno.</t>
    </r>
  </si>
  <si>
    <r>
      <t xml:space="preserve">Enofazna dvojna </t>
    </r>
    <r>
      <rPr>
        <b/>
        <sz val="10"/>
        <rFont val="Arial"/>
        <family val="2"/>
        <charset val="238"/>
      </rPr>
      <t>podometna</t>
    </r>
    <r>
      <rPr>
        <sz val="10"/>
        <rFont val="Arial"/>
        <family val="2"/>
        <charset val="238"/>
      </rPr>
      <t xml:space="preserve"> vtičnica, z zaščitnim kontaktom, 250V, 16A (BELA), kot na primer  TEM ČATEŽ, Modul, ali enakovredno.</t>
    </r>
  </si>
  <si>
    <r>
      <t xml:space="preserve">Enofazna </t>
    </r>
    <r>
      <rPr>
        <b/>
        <sz val="10"/>
        <rFont val="Arial"/>
        <family val="2"/>
        <charset val="238"/>
      </rPr>
      <t>podometna</t>
    </r>
    <r>
      <rPr>
        <sz val="10"/>
        <rFont val="Arial"/>
        <family val="2"/>
        <charset val="238"/>
      </rPr>
      <t xml:space="preserve"> vtičnica, z zaščitnim kontaktom, 250V, 16A, s pokrovom (BELA), kot na primer  TEM ČATEŽ, Modul, ali enakovredno.</t>
    </r>
  </si>
  <si>
    <r>
      <t xml:space="preserve">Enofazna </t>
    </r>
    <r>
      <rPr>
        <b/>
        <sz val="10"/>
        <rFont val="Arial"/>
        <family val="2"/>
        <charset val="238"/>
      </rPr>
      <t>podometna</t>
    </r>
    <r>
      <rPr>
        <sz val="10"/>
        <rFont val="Arial"/>
        <family val="2"/>
        <charset val="238"/>
      </rPr>
      <t xml:space="preserve"> vtičnica, z zaščitnim kontaktom, 250V, 16A, s pokrovom (RDEČA) - DEA, kot na primer  TEM ČATEŽ, Modul, ali enakovredno.</t>
    </r>
  </si>
  <si>
    <r>
      <t xml:space="preserve">Enofazna </t>
    </r>
    <r>
      <rPr>
        <b/>
        <sz val="10"/>
        <rFont val="Arial"/>
        <family val="2"/>
        <charset val="238"/>
      </rPr>
      <t>podometna</t>
    </r>
    <r>
      <rPr>
        <sz val="10"/>
        <rFont val="Arial"/>
        <family val="2"/>
        <charset val="238"/>
      </rPr>
      <t xml:space="preserve"> vtičnica, z zaščitnim kontaktom, 250V, 16A (ZELENA) - UPS, kot na primer  TEM ČATEŽ, Modul, ali enakovredno.</t>
    </r>
  </si>
  <si>
    <r>
      <t xml:space="preserve">Enofazna vtičnica </t>
    </r>
    <r>
      <rPr>
        <b/>
        <sz val="10"/>
        <rFont val="Arial"/>
        <family val="2"/>
        <charset val="238"/>
      </rPr>
      <t>DVOJNA</t>
    </r>
    <r>
      <rPr>
        <sz val="10"/>
        <rFont val="Arial"/>
        <family val="2"/>
        <charset val="238"/>
      </rPr>
      <t>, za vgradnjo v parapetni kanal, z zaščitnim kontaktom, 250V, 16A,  (BELA)-MREŽA, kot na primer Elba, ali enakovredno.</t>
    </r>
  </si>
  <si>
    <r>
      <t xml:space="preserve">Enofazna vtičnica </t>
    </r>
    <r>
      <rPr>
        <b/>
        <sz val="10"/>
        <rFont val="Arial"/>
        <family val="2"/>
        <charset val="238"/>
      </rPr>
      <t>DVOJNA</t>
    </r>
    <r>
      <rPr>
        <sz val="10"/>
        <rFont val="Arial"/>
        <family val="2"/>
        <charset val="238"/>
      </rPr>
      <t>, za vgradnjo v parapetni kanal, z zaščitnim kontaktom, 250V, 16A, (ZELENA) - UPS, kot na primer Elba, ali enakovredno.</t>
    </r>
  </si>
  <si>
    <r>
      <t xml:space="preserve">Enofazna vtičnica </t>
    </r>
    <r>
      <rPr>
        <b/>
        <sz val="10"/>
        <rFont val="Arial"/>
        <family val="2"/>
        <charset val="238"/>
      </rPr>
      <t>DVOJNA</t>
    </r>
    <r>
      <rPr>
        <sz val="10"/>
        <rFont val="Arial"/>
        <family val="2"/>
        <charset val="238"/>
      </rPr>
      <t>, za vgradnjo v parapetni kanal, z zaščitnim kontaktom, 250V, 16A, (RDEČA)-DEA, kot na primer Elba, ali enakovredno.</t>
    </r>
  </si>
  <si>
    <r>
      <t xml:space="preserve">Enofazna vtičnica </t>
    </r>
    <r>
      <rPr>
        <b/>
        <sz val="10"/>
        <rFont val="Arial"/>
        <family val="2"/>
        <charset val="238"/>
      </rPr>
      <t>TROJNA</t>
    </r>
    <r>
      <rPr>
        <sz val="10"/>
        <rFont val="Arial"/>
        <family val="2"/>
        <charset val="238"/>
      </rPr>
      <t>, za vgradnjo v parapetni kanal, z zaščitnim kontaktom, 250V, 16A, (BELA), kot na primer Elba, ali enakovredno.</t>
    </r>
  </si>
  <si>
    <r>
      <t xml:space="preserve">Enofazna vtičnica </t>
    </r>
    <r>
      <rPr>
        <b/>
        <sz val="10"/>
        <rFont val="Arial"/>
        <family val="2"/>
        <charset val="238"/>
      </rPr>
      <t>TROJNA</t>
    </r>
    <r>
      <rPr>
        <sz val="10"/>
        <rFont val="Arial"/>
        <family val="2"/>
        <charset val="238"/>
      </rPr>
      <t>, za vgradnjo v parapetni kanal, z zaščitnim kontaktom, 250V, 16A, (ZELENA) - UPS , kot na primer Elba, ali enakovredno.</t>
    </r>
  </si>
  <si>
    <r>
      <t xml:space="preserve">Enofazna vtičnica </t>
    </r>
    <r>
      <rPr>
        <b/>
        <sz val="10"/>
        <rFont val="Arial"/>
        <family val="2"/>
        <charset val="238"/>
      </rPr>
      <t>TROJNA</t>
    </r>
    <r>
      <rPr>
        <sz val="10"/>
        <rFont val="Arial"/>
        <family val="2"/>
        <charset val="238"/>
      </rPr>
      <t>, za vgradnjo v parapetni kanal, z zaščitnim kontaktom, 250V, 16A, (RDEČA) -DEA, kot na primer  Elba, ali enakovredno.</t>
    </r>
  </si>
  <si>
    <r>
      <t xml:space="preserve">Enofazna vtičnica </t>
    </r>
    <r>
      <rPr>
        <b/>
        <sz val="10"/>
        <rFont val="Arial"/>
        <family val="2"/>
        <charset val="238"/>
      </rPr>
      <t>TROJNA</t>
    </r>
    <r>
      <rPr>
        <sz val="10"/>
        <rFont val="Arial"/>
        <family val="2"/>
        <charset val="238"/>
      </rPr>
      <t>,  z zaščitnim kontaktom, 250V, 16A,  (BELA)-MREŽA</t>
    </r>
  </si>
  <si>
    <r>
      <t xml:space="preserve">Enofazna vtičnica </t>
    </r>
    <r>
      <rPr>
        <b/>
        <sz val="10"/>
        <rFont val="Arial"/>
        <family val="2"/>
        <charset val="238"/>
      </rPr>
      <t>TROJNA</t>
    </r>
    <r>
      <rPr>
        <sz val="10"/>
        <rFont val="Arial"/>
        <family val="2"/>
        <charset val="238"/>
      </rPr>
      <t>,  z zaščitnim kontaktom, 250V, 16A,   (ZELENA) - UPS</t>
    </r>
  </si>
  <si>
    <r>
      <t xml:space="preserve">Enofazna vtičnica </t>
    </r>
    <r>
      <rPr>
        <b/>
        <sz val="10"/>
        <rFont val="Arial"/>
        <family val="2"/>
        <charset val="238"/>
      </rPr>
      <t>TROJNA</t>
    </r>
    <r>
      <rPr>
        <sz val="10"/>
        <rFont val="Arial"/>
        <family val="2"/>
        <charset val="238"/>
      </rPr>
      <t>,  z zaščitnim kontaktom, 250V, 16A,   (RDEČA) -DEA</t>
    </r>
  </si>
  <si>
    <r>
      <t>Inštalacijski kabel položen na kabelske police, delno podometno v instalacijski cevi, delno nadometno v instalacijski cevi in delno v talnih inštalacijskih kanalih.
Razen posebej označenih so kabli glede na odziv na ogenj po CPR</t>
    </r>
    <r>
      <rPr>
        <b/>
        <sz val="10"/>
        <rFont val="Arial"/>
        <family val="2"/>
        <charset val="238"/>
      </rPr>
      <t xml:space="preserve"> - B2ca s1 d2 a1.</t>
    </r>
  </si>
  <si>
    <r>
      <t xml:space="preserve"> - FG18OM16 4x95mm</t>
    </r>
    <r>
      <rPr>
        <vertAlign val="superscript"/>
        <sz val="10"/>
        <rFont val="Arial"/>
        <family val="2"/>
        <charset val="238"/>
      </rPr>
      <t>2</t>
    </r>
    <r>
      <rPr>
        <sz val="10"/>
        <rFont val="Arial"/>
        <family val="2"/>
        <charset val="238"/>
      </rPr>
      <t xml:space="preserve"> </t>
    </r>
  </si>
  <si>
    <r>
      <t xml:space="preserve"> - FG18OM16 5G35mm</t>
    </r>
    <r>
      <rPr>
        <vertAlign val="superscript"/>
        <sz val="10"/>
        <rFont val="Arial"/>
        <family val="2"/>
        <charset val="238"/>
      </rPr>
      <t>2</t>
    </r>
    <r>
      <rPr>
        <sz val="10"/>
        <rFont val="Arial"/>
        <family val="2"/>
        <charset val="238"/>
      </rPr>
      <t xml:space="preserve"> </t>
    </r>
  </si>
  <si>
    <r>
      <t xml:space="preserve"> - FG18OM16 5G25mm</t>
    </r>
    <r>
      <rPr>
        <vertAlign val="superscript"/>
        <sz val="10"/>
        <rFont val="Arial"/>
        <family val="2"/>
        <charset val="238"/>
      </rPr>
      <t>2</t>
    </r>
    <r>
      <rPr>
        <sz val="10"/>
        <rFont val="Arial"/>
        <family val="2"/>
        <charset val="238"/>
      </rPr>
      <t xml:space="preserve"> </t>
    </r>
  </si>
  <si>
    <r>
      <t>m</t>
    </r>
    <r>
      <rPr>
        <vertAlign val="superscript"/>
        <sz val="10"/>
        <rFont val="Arial"/>
        <family val="2"/>
        <charset val="238"/>
      </rPr>
      <t>1</t>
    </r>
  </si>
  <si>
    <r>
      <t xml:space="preserve">Telekomunikacijski kabel položen  delno na kabelske police, delno podometno v instalacijske cevi in delno uvlečen v parapetni kanal 
</t>
    </r>
    <r>
      <rPr>
        <b/>
        <sz val="10"/>
        <rFont val="Arial"/>
        <family val="2"/>
        <charset val="238"/>
      </rPr>
      <t xml:space="preserve">(UNIVERZALNO OŽIČENJE).
</t>
    </r>
    <r>
      <rPr>
        <sz val="10"/>
        <rFont val="Arial"/>
        <family val="2"/>
        <charset val="238"/>
      </rPr>
      <t xml:space="preserve">Razen posebej označenih so kabli glede na odziv na ogenj po CPR - </t>
    </r>
    <r>
      <rPr>
        <b/>
        <sz val="10"/>
        <rFont val="Arial"/>
        <family val="2"/>
        <charset val="238"/>
      </rPr>
      <t xml:space="preserve"> B2ca s1 d2 a1.</t>
    </r>
  </si>
  <si>
    <r>
      <t xml:space="preserve">Inštalacijski kabel položen na kabelske police, delno podometno v instalacijski cevi, delno nadometno v instalacijski cevi in delno v talnih inštalacijskih kanalih.
</t>
    </r>
    <r>
      <rPr>
        <b/>
        <sz val="10"/>
        <rFont val="Arial"/>
        <family val="2"/>
        <charset val="238"/>
      </rPr>
      <t>(TOPLOTNA POSTAJA)</t>
    </r>
    <r>
      <rPr>
        <sz val="10"/>
        <rFont val="Arial"/>
        <family val="2"/>
        <charset val="238"/>
      </rPr>
      <t xml:space="preserve">
Razen posebej označenih so kabli glede na odziv na ogenj po CPR - </t>
    </r>
    <r>
      <rPr>
        <b/>
        <sz val="10"/>
        <rFont val="Arial"/>
        <family val="2"/>
        <charset val="238"/>
      </rPr>
      <t xml:space="preserve"> B2ca s1 d2 a1.</t>
    </r>
  </si>
  <si>
    <r>
      <t>Kabelske</t>
    </r>
    <r>
      <rPr>
        <b/>
        <sz val="10"/>
        <rFont val="Arial"/>
        <family val="2"/>
        <charset val="238"/>
      </rPr>
      <t xml:space="preserve"> police</t>
    </r>
    <r>
      <rPr>
        <sz val="10"/>
        <rFont val="Arial"/>
        <family val="2"/>
        <charset val="238"/>
      </rPr>
      <t>, izdelane iz pocinkane perforirane pločevine, s pokrovom, komplet s spojnim, nosilnim in pritrdilnim priborom</t>
    </r>
  </si>
  <si>
    <r>
      <t>Kabelske</t>
    </r>
    <r>
      <rPr>
        <b/>
        <sz val="10"/>
        <rFont val="Arial"/>
        <family val="2"/>
        <charset val="238"/>
      </rPr>
      <t xml:space="preserve"> police</t>
    </r>
    <r>
      <rPr>
        <sz val="10"/>
        <rFont val="Arial"/>
        <family val="2"/>
        <charset val="238"/>
      </rPr>
      <t xml:space="preserve">, izdelane iz </t>
    </r>
    <r>
      <rPr>
        <b/>
        <sz val="10"/>
        <rFont val="Arial"/>
        <family val="2"/>
        <charset val="238"/>
      </rPr>
      <t xml:space="preserve">vroče </t>
    </r>
    <r>
      <rPr>
        <sz val="10"/>
        <rFont val="Arial"/>
        <family val="2"/>
        <charset val="238"/>
      </rPr>
      <t>pocinkane perforirane pločevine, s pokrovom, komplet s spojnim, nosilnim in pritrdilnim priborom (streha - sončna elektrarna)</t>
    </r>
  </si>
  <si>
    <r>
      <t xml:space="preserve">Kabelske </t>
    </r>
    <r>
      <rPr>
        <b/>
        <sz val="10"/>
        <rFont val="Arial"/>
        <family val="2"/>
        <charset val="238"/>
      </rPr>
      <t>lestve</t>
    </r>
    <r>
      <rPr>
        <sz val="10"/>
        <rFont val="Arial"/>
        <family val="2"/>
        <charset val="238"/>
      </rPr>
      <t>, izdelane iz pocinkane pločevine, s pokrovom, komplet s spojnim, nosilnim in pritrdilnim priborom</t>
    </r>
  </si>
  <si>
    <r>
      <t xml:space="preserve">Dvoprekatni parapetni kanal, pločevinaste izvedbe, komplet s pokrovi, pregradami, koleni, spojkami in pomožnim spojnim materialom
</t>
    </r>
    <r>
      <rPr>
        <b/>
        <sz val="10"/>
        <rFont val="Arial"/>
        <family val="2"/>
        <charset val="238"/>
      </rPr>
      <t>Tip: ELBA AT 170/55</t>
    </r>
  </si>
  <si>
    <t>Elektroinstalacijska cev, samougasljiva, ravna PN, skupaj s koleni in rebrasta, gibljiva od Ø 16mm - Ø36mm, z vgradnjo v mavčnokartonske, betonske, zidane stene, tlak, betonsko ploščo, …</t>
  </si>
  <si>
    <r>
      <rPr>
        <b/>
        <sz val="10"/>
        <rFont val="Arial"/>
        <family val="2"/>
        <charset val="238"/>
      </rPr>
      <t xml:space="preserve">Potrejevanje opreme:
</t>
    </r>
    <r>
      <rPr>
        <sz val="10"/>
        <rFont val="Arial"/>
        <family val="2"/>
        <charset val="238"/>
      </rPr>
      <t>Pregled in potrjevanje predlagane opreme s strani izvajalca</t>
    </r>
  </si>
  <si>
    <r>
      <rPr>
        <b/>
        <sz val="10"/>
        <rFont val="Arial"/>
        <family val="2"/>
        <charset val="238"/>
      </rPr>
      <t>NN sestav Spacial SFN</t>
    </r>
    <r>
      <rPr>
        <sz val="10"/>
        <rFont val="Arial"/>
        <family val="2"/>
        <charset val="238"/>
      </rPr>
      <t xml:space="preserve">
Za sestavljanje več enot v vrsto. Izdelan iz jeklene pločevine, zaščitene s poliestrsko/epoksidnim prašnim nanosom. Vsak element v sestavu mora imeti oznako iz tripolne oziroma enopolne sheme.
Tip Spacial SFN</t>
    </r>
  </si>
  <si>
    <t>El.razdelilnik RG2-M</t>
  </si>
  <si>
    <t>El.razdelilnik RG2-A</t>
  </si>
  <si>
    <t>El.razdelilnik RG-U</t>
  </si>
  <si>
    <t>El. razdelilnik RK5-M</t>
  </si>
  <si>
    <t>El. razdelilnik RKS3-A</t>
  </si>
  <si>
    <t>el. razdelilnik RP2-U</t>
  </si>
  <si>
    <t>El. razdelilnik RKS1-U</t>
  </si>
  <si>
    <t>Dobava in montaža kot npr. omara in oprema Schneider ali enakovredno.</t>
  </si>
  <si>
    <t>El. razdelilnik RP5-M</t>
  </si>
  <si>
    <t>El. razdelilnik RP6-M</t>
  </si>
  <si>
    <t>El. razdelilnik RP6-A</t>
  </si>
  <si>
    <t>El. razdelilnik RP5-A</t>
  </si>
  <si>
    <t>El. razdelilnik RP1-U</t>
  </si>
  <si>
    <t xml:space="preserve">UNIVERZITETNA PSIHIATRIČNA KLINIKA </t>
  </si>
  <si>
    <r>
      <t xml:space="preserve">Instalacijski kabel položen  delno na kabelske police, delno podometno/nadometno v instalacijske cevi </t>
    </r>
    <r>
      <rPr>
        <b/>
        <sz val="10"/>
        <rFont val="Arial"/>
        <family val="2"/>
        <charset val="238"/>
      </rPr>
      <t xml:space="preserve"> (KLICNI IN KOMUNIKACIJSKI SISTEM)</t>
    </r>
    <r>
      <rPr>
        <sz val="10"/>
        <rFont val="Arial"/>
        <family val="2"/>
        <charset val="238"/>
      </rPr>
      <t xml:space="preserve">
Razen posebej označenih so kabli glede na odziv na ogenj po CPR - </t>
    </r>
    <r>
      <rPr>
        <b/>
        <sz val="10"/>
        <rFont val="Arial"/>
        <family val="2"/>
        <charset val="238"/>
      </rPr>
      <t>B2ca s1 d2 a1.</t>
    </r>
  </si>
  <si>
    <t xml:space="preserve"> -  J-H(st)H  4x2x0,8</t>
  </si>
  <si>
    <t xml:space="preserve"> -  J-H(st)H 10x2x0,6</t>
  </si>
  <si>
    <t xml:space="preserve"> -  J-H(st)H  4x2x0,6</t>
  </si>
  <si>
    <t xml:space="preserve"> -  J-H(st)H  2x2x0,6</t>
  </si>
  <si>
    <t xml:space="preserve"> -  HSLH-JB 3x2,5 mm2</t>
  </si>
  <si>
    <t>Nadometno distribucijsko ohišje
Nadometno ohišje za montažo sobne elektronike in vezavo podatkovnega vodila.
Sestava:
- dimenzije (ŠxVxG)  150 x 110 x 70 mm</t>
  </si>
  <si>
    <r>
      <t>Prikazovalnik
Funkcijske lastnosti: listanje in obdelava prikazaih klicev, sprejem/shranjevanje klicev, filter za različne kategorije klicev, prikaz aktiviranih prisotnosti oddelka, če ni aktiviran noben klic, nadzor sistemskih elementov dotičnega oddelka, vklop/izklop združevanj med oddelki in skupinami, proženje dveh signalnih svetilk prisotnosti, vhoda za dve zunanji prisotnosti, 1 vhod za telefonski klic (samo pri izvedbi brez govorne komunikacije), 1 izhod za prikaz napake (samo pri izvedbi brez govorne komunikacije), izhod za zunanje brnalo, izvajanje prednastavljenih povezav med oddelki in skupinami, vgrajeno brnalo za opozarjanje na klic, tronivojsko nastavljanje glasnosti brnala za opozarjanje na klic v okviru dotičnega oddelka.
Seznam: prisotnosti, sporočil, shranjenih klicev, napak
- dimenzije (ŠxVxG) 165x95x32,5 mm
- ohišje iz bele ABS plastike (RAL 9016), kot npr.:</t>
    </r>
    <r>
      <rPr>
        <b/>
        <sz val="10"/>
        <rFont val="Arial"/>
        <family val="2"/>
        <charset val="238"/>
      </rPr>
      <t xml:space="preserve">EZ CARE (ZETTLER) EZ Call IP (Medicall 800) EZ.138.3101S, </t>
    </r>
    <r>
      <rPr>
        <sz val="10"/>
        <rFont val="Arial"/>
        <family val="2"/>
        <charset val="238"/>
      </rPr>
      <t>ali enakovredno</t>
    </r>
  </si>
  <si>
    <r>
      <t xml:space="preserve">LED signalna svetilka z elektroniko
Funkcijske lastnosti: pet svetilnih barvnih polja za vizualni prikaz prisotnosti, klicev in napak na hodniku
- kontrolna elektronika deluje kot distributer za sobne panele
- osem prosto programabilnih nadzorovanih vhodov in izhodov za priklop klicnih panelov v skladu z DIN VDE 0834
- osem izhodov za pomirjevalni svetlobni indikator vsake klicne linije za nedvoumno vizualno indikacijo klica v prostoru
- serijski vmesnik za kontrolo senzorjev LF in IR, ter celičnih terminalov
- 5 izhodov za vizualno signaliziranje z LED svetilko
- 2 izhoda za akustično signaliziranje inteernega in eksternega brnala
- delovno napetostno območje od 19 do 28 VDC
- tokovna poraba 20mA v mirovanju
- izpolnjuje zahteve standarda DIN VDE 0834 del 1 in del 2
Sestava: sobna kontrolna elektronika (8  vhodnih klicnih linij, 5 izhodov za vizualno signaliziranje, 2 izhoda za akustično signaliziranje) 
- dimenzije (ŠxVxG) 90x110x46 mm
- ohišje iz bele protimikrobne ABS plastike (RAL 9016) , prozoren pokrov, montažno podnožje iz ABS plastike (RAL 1013), kot npr.: </t>
    </r>
    <r>
      <rPr>
        <b/>
        <sz val="10"/>
        <rFont val="Arial"/>
        <family val="2"/>
        <charset val="238"/>
      </rPr>
      <t>EZ CARE (ZETTLER)
EZ Call IP (Medicall 800) EZ.138.4050S</t>
    </r>
    <r>
      <rPr>
        <sz val="10"/>
        <rFont val="Arial"/>
        <family val="2"/>
        <charset val="238"/>
      </rPr>
      <t xml:space="preserve"> ali enakovredno</t>
    </r>
  </si>
  <si>
    <r>
      <t xml:space="preserve">Varnostni panel prisotnosti
Klicni panel za aktiviranje klica namenjen za priklop na vhodno klicno linijo sobne elektronike. Namenjen za uporabo v posebnih ustanovah.
Funkcijske lastnosti:
- zelena piezo klicna tipka, odporna proti vandalizmu
- LED osvetljevalni in pomirjevalni indikator (lahko aktiviran al deaktiviran)
- osvetljevalni in pomirjevalni svetlobni indikator
- ena nadzorovana klicna linija
- en vhod za pomirjevalno lučko
- dva notranja sabotažna kontakta za nadzor sprednje plošče
- delovna napetost: 20 do 27 V DC
- napetostno kodirani izhod nastavljiv z mostičkom
- IP zaščita: IP 54 (zaščiteno pred prahom in brizganje vode)
- delovna temperatura okolja: 5 do 40 °C
- relativna vlažnost: max. 85 %
Sestava:
- podomentne izvedbe za montažo na dozo fi60mm z vijaki za montažo elementov
- pokrov iz V2 jekla debeline 1,0 mm
- končna obedelava je brušeno nerjeveče jeklo
- dimenzije (ŠxV) 80x80x35 mm, kot npr.: </t>
    </r>
    <r>
      <rPr>
        <b/>
        <sz val="10"/>
        <rFont val="Arial"/>
        <family val="2"/>
        <charset val="238"/>
      </rPr>
      <t xml:space="preserve">EZ CARE (ZETTLER) EZ Call IP (Medicall 800) EZ.135.4010, </t>
    </r>
    <r>
      <rPr>
        <sz val="10"/>
        <rFont val="Arial"/>
        <family val="2"/>
        <charset val="238"/>
      </rPr>
      <t>ali enakovredno</t>
    </r>
  </si>
  <si>
    <r>
      <t xml:space="preserve">Varnostni panel klica
Funkcijske lastnosti:
- rdeča piezo klicna tipka, odporna proti vandalizmu
- LED osvetljevalni in pomirjevalni indikator (lahko aktiviran al deaktiviran)
- osvetljevalni in pomirjevalni svetlobni indikator
- ena nadzorovana klicna linija
- en vhod za pomirjevalno lučko
- dva notranja sabotažna kontakta za nadzor sprednje plošče
- delovna napetost: 20 do 27 V DC
- napetostno kodirani izhod nastavljiv z mostičkom
- IP zaščita: IP 54 (zaščiteno pred prahom in brizganje vode)
- delovna temperatura okolja: 5 do 40 °C
- relativna vlažnost: max. 85 %
Sestava:
- podomentne izvedbe za montažo na dozo fi60mm z vijaki za montažo elementov
- pokrov iz V2 jekla debeline 1,0 mm
- končna obedelava je brušeno nerjeveče jeklo
- dimenzije (ŠxV) 80x80x35 mm, kot npr.: </t>
    </r>
    <r>
      <rPr>
        <b/>
        <sz val="10"/>
        <rFont val="Arial"/>
        <family val="2"/>
        <charset val="238"/>
      </rPr>
      <t xml:space="preserve">EZ CARE (ZETTLER) EZ Call IP (Medicall 800) EZ.135.4000, </t>
    </r>
    <r>
      <rPr>
        <sz val="10"/>
        <rFont val="Arial"/>
        <family val="2"/>
        <charset val="238"/>
      </rPr>
      <t>ali enakovredno</t>
    </r>
  </si>
  <si>
    <r>
      <t xml:space="preserve">Varnostni pokrov za signalno svetilko
Protivanadalski pokrov za zaščito LED signalne svetilke.
Funkcijske lastnosti:
- montaža na podometno dozo E1
 za dodatno pritrditev na steno se uporablja moznik (po mpotrebi)
- varnostni pokrov je pritrjeni s posebnimi vijaki
- dva sabotažna stikala za kontrolo vijakov (alarm v primeru odvitja vijakov)
Sestava:
- pokrov iz V2 jekla debeline 1,0 mm
- končna obedelava je brušeno nerjeveče jeklo
- dimenzije (ŠxVxD) 126x146x50 mm, kot npr.: </t>
    </r>
    <r>
      <rPr>
        <b/>
        <sz val="10"/>
        <rFont val="Arial"/>
        <family val="2"/>
        <charset val="238"/>
      </rPr>
      <t xml:space="preserve">EZ CARE (ZETTLER) EZ Call IP (Medicall 800) EZ.135.1910, </t>
    </r>
    <r>
      <rPr>
        <sz val="10"/>
        <rFont val="Arial"/>
        <family val="2"/>
        <charset val="238"/>
      </rPr>
      <t>ali enakovredno</t>
    </r>
  </si>
  <si>
    <r>
      <t xml:space="preserve">Vgradna doza za varnostne klicne panele
Vgradna doza za klicne panele za vgradnjo v zidano ali betonsko steno za uporabo v posebnih ustanovah.
Funkcijske lastnosti:
/
Sestava:
- V2A jeklo
- dimenzije (ŠxV) 82x94x56 mm
kot npr.: </t>
    </r>
    <r>
      <rPr>
        <b/>
        <sz val="10"/>
        <rFont val="Arial"/>
        <family val="2"/>
        <charset val="238"/>
      </rPr>
      <t xml:space="preserve">EZ CARE (ZETTLER) EZ Call IP (Medicall 800) EZ.135.4100, </t>
    </r>
    <r>
      <rPr>
        <sz val="10"/>
        <rFont val="Arial"/>
        <family val="2"/>
        <charset val="238"/>
      </rPr>
      <t>ali enakovredno</t>
    </r>
  </si>
  <si>
    <r>
      <t>TCP/IP prehod 
Funkcijske lastnosti:
- povezava z drugimi TCP/IP vmesniki preko LON ali LAN
- 2 LON podatkovna segmenta
- galvasnko ločen podatkovni ojačevalnik za posamezni segment
- kontrolna enota za govorno komunikacijo znotraj oddelka ali med oddelki 
- stikalo za LAN vrata 1, 2 in 3
- nadzor do 119 elementov oddelka
- nadzor do 10 elementov centralnega omrežja, ki so dodeljeni TCP/IP prehodu
- spominski prostor za konfiguracijske podatke oddelka
- 5 analognih audio kanalov znotraj oddelka, 1 audio kanal za centralno omrežje
- RS232 vrata
- RS485 vrata
- 4 brezpotencialni vhodi
- 1 izhod za prikaz napake
- konfiguracija prek programskega paketa ZetLon in NetInst
- potrebuje permanenten IP naslov
Sestava:
- montaža na standardno DIN letev 35x7.5 mm
- napajanje 24 VDC/max. 12 A
- IP zaščita: IP 00
- dimenzije (ŠxVxG) 246x50x128 mm
- ohišje iz ABS plastike zelene barve
kot npr.:</t>
    </r>
    <r>
      <rPr>
        <b/>
        <sz val="10"/>
        <rFont val="Arial"/>
        <family val="2"/>
        <charset val="238"/>
      </rPr>
      <t xml:space="preserve"> EZ CARE (ZETTLER) EZ Call IP (Medicall 800) EZ.130.8005</t>
    </r>
    <r>
      <rPr>
        <sz val="10"/>
        <rFont val="Arial"/>
        <family val="2"/>
        <charset val="238"/>
      </rPr>
      <t>, ali enakovredno</t>
    </r>
  </si>
  <si>
    <r>
      <t xml:space="preserve">Napajalnik 230VAC/27VDC-9A
Napajenje sistem z SELV (varnostno ekstra nizko napetostjo), prilagojen zahtevam klicnih sistemov.
Funkcijske lastnosti:
- vhod: 230VAC, 1.2A, 47-63Hz
- izhod: 27VDC, 9A (kratkostični tok 10.7 A), SELV (razred zaščite III)
- galvanska ločitev izhoda od ohišja in omrežja
- stabilizirana napetost, zaščita pred kratkim stikom
- izpolnjuje varnostni standard: VDE 0834, EN 62368-1
- izpolnjuje EMC standard: EN 61000-6-1, EN 61000-6-3
- certificirano po strandardu DIN VDE 0834 del 1 in del 2
- stopnja varnostne zaščite: I
- IP zaščita: IP20
Sestava:
- dimenzije (ŠxVxG) 70x133x136 mm
- pritrditev na standardno DIN letvico
kot npr. </t>
    </r>
    <r>
      <rPr>
        <b/>
        <sz val="10"/>
        <rFont val="Arial"/>
        <family val="2"/>
        <charset val="238"/>
      </rPr>
      <t>EZ CARE (ZETTLER) EZ Call IP (Medicall 800) EZ.015.070</t>
    </r>
    <r>
      <rPr>
        <sz val="10"/>
        <rFont val="Arial"/>
        <family val="2"/>
        <charset val="238"/>
      </rPr>
      <t xml:space="preserve"> ali enakovredno </t>
    </r>
  </si>
  <si>
    <r>
      <t xml:space="preserve">Ohišje za napajalnik in/ali TCP/IP prehod
Prazna ohišje s standardno DIN-letev 35 x 15 mm za
montaža centralnih modulov/komponent.
Sestava:
- možna montaža DIN letve
- dimenzije (ŠxVxG)  400 x 432 x 185 mm
- teža 3.1 kg
kot npr.: </t>
    </r>
    <r>
      <rPr>
        <b/>
        <sz val="10"/>
        <rFont val="Arial"/>
        <family val="2"/>
        <charset val="238"/>
      </rPr>
      <t>EZ CARE (ZETTLER) EZ Call IP (Medicall 800) EZ.015.075</t>
    </r>
    <r>
      <rPr>
        <sz val="10"/>
        <rFont val="Arial"/>
        <family val="2"/>
        <charset val="238"/>
      </rPr>
      <t xml:space="preserve"> ali enakovredno</t>
    </r>
  </si>
  <si>
    <r>
      <t xml:space="preserve">Doza E1
Vgradna doza za sobne svetilke
kot npr.: </t>
    </r>
    <r>
      <rPr>
        <b/>
        <sz val="10"/>
        <rFont val="Arial"/>
        <family val="2"/>
        <charset val="238"/>
      </rPr>
      <t>EZ CARE (ZETTLER)
EZ Call IP (Medicall 800) 001.11</t>
    </r>
    <r>
      <rPr>
        <sz val="10"/>
        <rFont val="Arial"/>
        <family val="2"/>
        <charset val="238"/>
      </rPr>
      <t xml:space="preserve"> ali enakovredno</t>
    </r>
  </si>
  <si>
    <r>
      <t xml:space="preserve">Doza E2
Vgradna doza za sobni terminal
kot npr.: </t>
    </r>
    <r>
      <rPr>
        <b/>
        <sz val="10"/>
        <rFont val="Arial"/>
        <family val="2"/>
        <charset val="238"/>
      </rPr>
      <t xml:space="preserve">EZ CARE (ZETTLER)
EZ Call IP (Medicall 800) 001.12 </t>
    </r>
    <r>
      <rPr>
        <sz val="10"/>
        <rFont val="Arial"/>
        <family val="2"/>
        <charset val="238"/>
      </rPr>
      <t>ali enakovredno</t>
    </r>
  </si>
  <si>
    <t>Sodelovanje pri izvedbi kablske inštalacije</t>
  </si>
  <si>
    <t xml:space="preserve">Montaža in vezava elementov  </t>
  </si>
  <si>
    <t>Konfiguracija klicnega in komunikacijskega sistema po želji porabnika</t>
  </si>
  <si>
    <t>Spuščanje v pogon, preizkus delovanja</t>
  </si>
  <si>
    <t>Šolanje uporabnika, navodila za uporabo</t>
  </si>
  <si>
    <t>Predal za dokumentacijo</t>
  </si>
  <si>
    <r>
      <t xml:space="preserve">Vgradni sistem svetilk, 383W / LED 4000 K, aluminijasto ohišje RAL9016, opal PMMA difuzor s homogeno porazdelitvijo svetlobe, IP20, </t>
    </r>
    <r>
      <rPr>
        <b/>
        <sz val="10"/>
        <rFont val="Arial CE"/>
        <charset val="238"/>
      </rPr>
      <t>DALI napajalnik</t>
    </r>
    <r>
      <rPr>
        <sz val="10"/>
        <rFont val="Arial CE"/>
        <charset val="238"/>
      </rPr>
      <t xml:space="preserve">, kot npr.:
</t>
    </r>
    <r>
      <rPr>
        <b/>
        <sz val="10"/>
        <rFont val="Arial CE"/>
        <charset val="238"/>
      </rPr>
      <t>TRILUX FINEA 383 W/LED IP20 (L = 24326 mm) (9002385362)</t>
    </r>
    <r>
      <rPr>
        <sz val="10"/>
        <rFont val="Arial CE"/>
        <charset val="238"/>
      </rPr>
      <t xml:space="preserve">
</t>
    </r>
    <r>
      <rPr>
        <b/>
        <sz val="10"/>
        <rFont val="Arial CE"/>
        <charset val="238"/>
      </rPr>
      <t>A31</t>
    </r>
    <r>
      <rPr>
        <sz val="10"/>
        <rFont val="Arial CE"/>
        <charset val="238"/>
      </rPr>
      <t>, ali enakovredno.</t>
    </r>
  </si>
  <si>
    <r>
      <t xml:space="preserve">Vgradni sistem svetilk, 63 W / LED 4000 K, aluminijasto ohišje RAL9016, opal PMMA difuzor s homogeno porazdelitvijo svetlobe, IP20, </t>
    </r>
    <r>
      <rPr>
        <b/>
        <sz val="10"/>
        <rFont val="Arial CE"/>
        <charset val="238"/>
      </rPr>
      <t>DALI napajalnik</t>
    </r>
    <r>
      <rPr>
        <sz val="10"/>
        <rFont val="Arial CE"/>
        <charset val="238"/>
      </rPr>
      <t xml:space="preserve">, kot npr.:
</t>
    </r>
    <r>
      <rPr>
        <b/>
        <sz val="10"/>
        <rFont val="Arial CE"/>
        <charset val="238"/>
      </rPr>
      <t>TRILUX FINEA 63 W/LED IP20 (L = 4012 mm) (9002177487)</t>
    </r>
    <r>
      <rPr>
        <sz val="10"/>
        <rFont val="Arial CE"/>
        <charset val="238"/>
      </rPr>
      <t xml:space="preserve">
</t>
    </r>
    <r>
      <rPr>
        <b/>
        <sz val="10"/>
        <rFont val="Arial CE"/>
        <charset val="238"/>
      </rPr>
      <t>A32</t>
    </r>
    <r>
      <rPr>
        <sz val="10"/>
        <rFont val="Arial CE"/>
        <charset val="238"/>
      </rPr>
      <t>, ali enakovredno.</t>
    </r>
  </si>
  <si>
    <r>
      <t>Vgradni sistem svetilk, 141 W / LED 4000 K, aluminijasto ohišje RAL9016, opal PMMA difuzor s homogeno porazdelitvijo svetlobe, IP20,</t>
    </r>
    <r>
      <rPr>
        <b/>
        <sz val="10"/>
        <rFont val="Arial CE"/>
        <charset val="238"/>
      </rPr>
      <t xml:space="preserve"> DALI napajalnik</t>
    </r>
    <r>
      <rPr>
        <sz val="10"/>
        <rFont val="Arial CE"/>
        <charset val="238"/>
      </rPr>
      <t xml:space="preserve">, kot npr.:
</t>
    </r>
    <r>
      <rPr>
        <b/>
        <sz val="10"/>
        <rFont val="Arial CE"/>
        <charset val="238"/>
      </rPr>
      <t>TRILUX FINEA 141 W/LED IP20 (L = 9056 mm) (9002385370)</t>
    </r>
    <r>
      <rPr>
        <sz val="10"/>
        <rFont val="Arial CE"/>
        <charset val="238"/>
      </rPr>
      <t xml:space="preserve">
</t>
    </r>
    <r>
      <rPr>
        <b/>
        <sz val="10"/>
        <rFont val="Arial CE"/>
        <charset val="238"/>
      </rPr>
      <t>A33</t>
    </r>
    <r>
      <rPr>
        <sz val="10"/>
        <rFont val="Arial CE"/>
        <charset val="238"/>
      </rPr>
      <t>, ali enakovredno.</t>
    </r>
  </si>
  <si>
    <r>
      <t xml:space="preserve">Vgradni sistem svetilk, 305 W / LED 4000 K, aluminijasto ohišje RAL9016, opal PMMA difuzor s homogeno porazdelitvijo svetlobe, IP20, </t>
    </r>
    <r>
      <rPr>
        <b/>
        <sz val="10"/>
        <rFont val="Arial CE"/>
        <charset val="238"/>
      </rPr>
      <t>DALI napajalnik</t>
    </r>
    <r>
      <rPr>
        <sz val="10"/>
        <rFont val="Arial CE"/>
        <charset val="238"/>
      </rPr>
      <t xml:space="preserve">, kot npr.:
</t>
    </r>
    <r>
      <rPr>
        <b/>
        <sz val="10"/>
        <rFont val="Arial CE"/>
        <charset val="238"/>
      </rPr>
      <t>LUX FINEA 305 W/LED IP20 (L = 19422 mm) (9002385435)
A34</t>
    </r>
    <r>
      <rPr>
        <sz val="10"/>
        <rFont val="Arial CE"/>
        <charset val="238"/>
      </rPr>
      <t>, ali enakovredno.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</si>
</sst>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9">
    <numFmt numFmtId="164" formatCode="_-* #,##0\ &quot;€&quot;_-;\-* #,##0\ &quot;€&quot;_-;_-* &quot;-&quot;\ &quot;€&quot;_-;_-@_-"/>
    <numFmt numFmtId="165" formatCode="_-* #,##0.00\ &quot;€&quot;_-;\-* #,##0.00\ &quot;€&quot;_-;_-* &quot;-&quot;??\ &quot;€&quot;_-;_-@_-"/>
    <numFmt numFmtId="166" formatCode="_-* #,##0.00_-;\-* #,##0.00_-;_-* &quot;-&quot;??_-;_-@_-"/>
    <numFmt numFmtId="167" formatCode="_-* #,##0.00\ _€_-;\-* #,##0.00\ _€_-;_-* &quot;-&quot;??\ _€_-;_-@_-"/>
    <numFmt numFmtId="169" formatCode="_-* #,##0\ _S_I_T_-;\-* #,##0\ _S_I_T_-;_-* &quot;-&quot;\ _S_I_T_-;_-@_-"/>
    <numFmt numFmtId="170" formatCode="_-* #,##0.00\ &quot;SIT&quot;_-;\-* #,##0.00\ &quot;SIT&quot;_-;_-* &quot;-&quot;??\ &quot;SIT&quot;_-;_-@_-"/>
    <numFmt numFmtId="171" formatCode="_-* #,##0.00\ _S_I_T_-;\-* #,##0.00\ _S_I_T_-;_-* &quot;-&quot;??\ _S_I_T_-;_-@_-"/>
    <numFmt numFmtId="172" formatCode="_(* #,##0.00_);_(* \(#,##0.00\);_(* &quot;-&quot;??_);_(@_)"/>
    <numFmt numFmtId="173" formatCode="00&quot;.&quot;"/>
    <numFmt numFmtId="174" formatCode="0.0"/>
    <numFmt numFmtId="175" formatCode="_-* #,##0\ _S_I_T_-;\-* #,##0\ _S_I_T_-;_-* &quot;-&quot;??\ _S_I_T_-;_-@_-"/>
    <numFmt numFmtId="176" formatCode="#,##0.0"/>
    <numFmt numFmtId="177" formatCode="_-* #,##0.00\ _k_n_-;\-* #,##0.00\ _k_n_-;_-* &quot;-&quot;??\ _k_n_-;_-@_-"/>
    <numFmt numFmtId="178" formatCode="_-* #,##0.00\ [$€]_-;\-* #,##0.00\ [$€]_-;_-* &quot;-&quot;??\ [$€]_-;_-@_-"/>
    <numFmt numFmtId="179" formatCode="_-* #,##0.00\ [$€-1]_-;\-* #,##0.00\ [$€-1]_-;_-* &quot;-&quot;??\ [$€-1]_-;_-@_-"/>
    <numFmt numFmtId="180" formatCode="#,##0.00\ [$kn-41A]"/>
    <numFmt numFmtId="181" formatCode="#,##0.00\ \€"/>
    <numFmt numFmtId="182" formatCode="0.0%"/>
    <numFmt numFmtId="183" formatCode="_-* #,##0.00\ _S_I_T_-;\-* #,##0.00\ _S_I_T_-;_-* \-??\ _S_I_T_-;_-@_-"/>
    <numFmt numFmtId="184" formatCode="#,##0.00\ &quot;€&quot;"/>
    <numFmt numFmtId="185" formatCode="_ * #,##0.00_-\ _S_L_T_ ;_ * #,##0.00\-\ _S_L_T_ ;_ * &quot;-&quot;??_-\ _S_L_T_ ;_ @_ "/>
    <numFmt numFmtId="186" formatCode="General_)"/>
    <numFmt numFmtId="187" formatCode="#,##0.00;[Red]#,##0.00\-"/>
    <numFmt numFmtId="188" formatCode="_-* #,##0.00_-;\-* #,##0.00_-;_-* \-??_-;_-@_-"/>
    <numFmt numFmtId="189" formatCode="_-[$€]\ * #.##0.00_-;\-[$€]\ * #.##0.00_-;_-[$€]\ * &quot;-&quot;??_-;_-@_-"/>
    <numFmt numFmtId="190" formatCode="_-* #,##0.00\ [$€]_-;\-* #,##0.00\ [$€]_-;_-* \-??\ [$€]_-;_-@_-"/>
    <numFmt numFmtId="191" formatCode="_-* #,##0.00\ [$€-1]_-;\-* #,##0.00\ [$€-1]_-;_-* &quot;-&quot;??\ [$€-1]_-"/>
    <numFmt numFmtId="192" formatCode="&quot;SIT &quot;#,##0_);&quot;(SIT &quot;#,##0\)"/>
    <numFmt numFmtId="193" formatCode="#,##0.000000\ [$€-1]"/>
    <numFmt numFmtId="194" formatCode="&quot;$&quot;#,##0_);\(&quot;$&quot;#,##0\)"/>
    <numFmt numFmtId="195" formatCode="#,##0\ &quot;SLT&quot;;[Red]#,##0\ &quot;SLT&quot;"/>
    <numFmt numFmtId="196" formatCode="#,##0.00\ _€"/>
    <numFmt numFmtId="197" formatCode="0.00_)"/>
    <numFmt numFmtId="198" formatCode="#,##0.00\ [$€-1]"/>
    <numFmt numFmtId="199" formatCode="\$#,##0\ ;\(\$#,##0\)"/>
    <numFmt numFmtId="200" formatCode="_-* #,##0.00&quot; SIT&quot;_-;\-* #,##0.00&quot; SIT&quot;_-;_-* \-??&quot; SIT&quot;_-;_-@_-"/>
    <numFmt numFmtId="201" formatCode="\$#,##0\ ;&quot;($&quot;#,##0\)"/>
    <numFmt numFmtId="202" formatCode="[$SIT]\ #,##0.00;[Red][$SIT]\ #,##0.00"/>
    <numFmt numFmtId="203" formatCode="_-* #,##0.00\ [$€-1]_-;\-* #,##0.00\ [$€-1]_-;_-* \-??\ [$€-1]_-"/>
    <numFmt numFmtId="204" formatCode="#,##0.00\ [$€-401]\ ;\-#,##0.00\ [$€-401]\ ;&quot; -&quot;#\ [$€-401]\ "/>
    <numFmt numFmtId="205" formatCode="0&quot; kos&quot;"/>
    <numFmt numFmtId="206" formatCode="_ * #,##0.00_-\ &quot;SLT&quot;_ ;_ * #,##0.00\-\ &quot;SLT&quot;_ ;_ * &quot;-&quot;??_-\ &quot;SLT&quot;_ ;_ @_ "/>
    <numFmt numFmtId="207" formatCode="_ * #,##0.00_-\ _S_L_T_ ;_ * #,##0.00&quot;- &quot;_S_L_T_ ;_ * \-??_-\ _S_L_T_ ;_ @_ "/>
    <numFmt numFmtId="208" formatCode="#,##0.00&quot;       &quot;;\-#,##0.00&quot;       &quot;;&quot; -&quot;#&quot;       &quot;;@\ "/>
    <numFmt numFmtId="209" formatCode="&quot;DM&quot;#,##0.00;[Red]\-&quot;DM&quot;#,##0.00"/>
    <numFmt numFmtId="210" formatCode="_ * #,##0.00_ ;_ * \-#,##0.00_ ;_ * &quot;-&quot;??_ ;_ @_ "/>
    <numFmt numFmtId="211" formatCode="\ &quot;CHF&quot;* #,##0.00\ ;[Red]\ &quot;CHF&quot;* \-#,##0.00\ ;\ &quot;CHF&quot;* \-\ \ "/>
    <numFmt numFmtId="212" formatCode="\ &quot;CHF&quot;* \+#,##0\ ;[Red]\ &quot;CHF&quot;* \-#,##0\ ;\ &quot;CHF&quot;* \-\ \ "/>
    <numFmt numFmtId="213" formatCode="\+#,##0\ ;[Red]\-#,##0\ ;\-\ \ "/>
    <numFmt numFmtId="214" formatCode="\+#,##0.0\ ;[Red]\-#,##0.0\ ;\-\ \ "/>
    <numFmt numFmtId="215" formatCode="#,##0\ ;[Red]\-#,##0\ ;\-\ \ "/>
    <numFmt numFmtId="216" formatCode="#,##0.0\ ;[Red]\-#,##0.0\ ;\-\ \ "/>
    <numFmt numFmtId="217" formatCode="#,##0.00\ ;[Red]\-#,##0.00\ ;\-\ \ "/>
    <numFmt numFmtId="218" formatCode="#,##0.000\ ;[Red]\-#,##0.000\ ;\-\ \ "/>
    <numFmt numFmtId="219" formatCode="#,##0.0000\ ;[Red]\-#,##0.0000\ ;\-\ \ "/>
    <numFmt numFmtId="220" formatCode="#,##0.000000\ ;[Red]\-#,##0.000000\ ;\-\ \ "/>
    <numFmt numFmtId="221" formatCode="#,##0.00000000\ ;[Red]\-#,##0.00000000\ ;\-\ \ "/>
    <numFmt numFmtId="222" formatCode="0\."/>
    <numFmt numFmtId="223" formatCode="d/\ mmmm\ yyyy"/>
    <numFmt numFmtId="224" formatCode="d/m/yy\ "/>
    <numFmt numFmtId="225" formatCode="d/m/yyyy\ "/>
    <numFmt numFmtId="226" formatCode="hh:mm\ "/>
    <numFmt numFmtId="227" formatCode="_-* #,##0.00\ _F_-;\-* #,##0.00\ _F_-;_-* &quot;-&quot;??\ _F_-;_-@_-"/>
    <numFmt numFmtId="228" formatCode="_ &quot;SFr.&quot;\ * #,##0.00_ ;_ &quot;SFr.&quot;\ * \-#,##0.00_ ;_ &quot;SFr.&quot;\ * &quot;-&quot;??_ ;_ @_ "/>
    <numFmt numFmtId="229" formatCode="#,##0;\-#,##0;&quot;-&quot;"/>
    <numFmt numFmtId="230" formatCode="#,##0.00;\-#,##0.00;&quot;-&quot;"/>
    <numFmt numFmtId="231" formatCode="#,##0%;\-#,##0%;&quot;- &quot;"/>
    <numFmt numFmtId="232" formatCode="#,##0.0%;\-#,##0.0%;&quot;- &quot;"/>
    <numFmt numFmtId="233" formatCode="#,##0.00%;\-#,##0.00%;&quot;- &quot;"/>
    <numFmt numFmtId="234" formatCode="#,##0.0;\-#,##0.0;&quot;-&quot;"/>
    <numFmt numFmtId="235" formatCode="_-* #,##0\ _D_M_-;\-* #,##0\ _D_M_-;_-* &quot;-&quot;\ _D_M_-;_-@_-"/>
    <numFmt numFmtId="236" formatCode="_(* #,##0_);[Red]_(* \(#,##0\);_(* &quot; - &quot;_);_(@_)"/>
    <numFmt numFmtId="237" formatCode="_(* #,##0,_);[Red]_(* \(#,##0,\);_(* &quot;&quot;\ \-\ &quot;&quot;_);_(@_)"/>
    <numFmt numFmtId="238" formatCode="_-&quot;$&quot;* #,##0_-;\-&quot;$&quot;* #,##0_-;_-&quot;$&quot;* &quot;-&quot;_-;_-@_-"/>
    <numFmt numFmtId="239" formatCode="_-&quot;$&quot;* #,##0.00_-;\-&quot;$&quot;* #,##0.00_-;_-&quot;$&quot;* &quot;-&quot;??_-;_-@_-"/>
    <numFmt numFmtId="240" formatCode="0%;\(0%\)"/>
    <numFmt numFmtId="241" formatCode="\ \ @"/>
    <numFmt numFmtId="242" formatCode="\ \ \ \ @"/>
    <numFmt numFmtId="243" formatCode="[$-424]0"/>
  </numFmts>
  <fonts count="242">
    <font>
      <sz val="10"/>
      <name val="Arial"/>
      <charset val="238"/>
    </font>
    <font>
      <sz val="10"/>
      <name val="Arial"/>
      <charset val="238"/>
    </font>
    <font>
      <sz val="10"/>
      <name val="Gatineau"/>
    </font>
    <font>
      <sz val="12"/>
      <name val="Courier"/>
      <family val="3"/>
    </font>
    <font>
      <sz val="11"/>
      <name val="Tahoma"/>
      <family val="2"/>
      <charset val="238"/>
    </font>
    <font>
      <sz val="10"/>
      <name val="Arial CE"/>
    </font>
    <font>
      <sz val="14"/>
      <name val="Arial CE"/>
      <family val="2"/>
    </font>
    <font>
      <b/>
      <sz val="14"/>
      <name val="Arial CE"/>
      <family val="2"/>
    </font>
    <font>
      <sz val="10"/>
      <name val="Arial"/>
      <family val="2"/>
      <charset val="238"/>
    </font>
    <font>
      <b/>
      <sz val="14"/>
      <name val="Arial CE"/>
      <charset val="238"/>
    </font>
    <font>
      <b/>
      <sz val="10"/>
      <name val="Arial"/>
      <family val="2"/>
      <charset val="238"/>
    </font>
    <font>
      <sz val="10"/>
      <name val="Arial CE"/>
      <family val="2"/>
      <charset val="238"/>
    </font>
    <font>
      <sz val="10"/>
      <name val="Arial"/>
      <family val="2"/>
    </font>
    <font>
      <b/>
      <sz val="10"/>
      <name val="Arial CE"/>
      <charset val="238"/>
    </font>
    <font>
      <sz val="10"/>
      <name val="Arial CE"/>
      <charset val="238"/>
    </font>
    <font>
      <sz val="8"/>
      <name val="Arial"/>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2"/>
      <name val="Times New Roman"/>
      <family val="1"/>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52"/>
      <name val="Calibri"/>
      <family val="2"/>
      <charset val="238"/>
    </font>
    <font>
      <b/>
      <sz val="11"/>
      <color indexed="52"/>
      <name val="Calibri"/>
      <family val="2"/>
      <charset val="238"/>
    </font>
    <font>
      <sz val="12"/>
      <color indexed="8"/>
      <name val="Calibri"/>
      <family val="2"/>
      <charset val="238"/>
    </font>
    <font>
      <sz val="10"/>
      <color indexed="8"/>
      <name val="Sans"/>
    </font>
    <font>
      <b/>
      <sz val="10"/>
      <name val="Arial CE"/>
      <family val="2"/>
      <charset val="238"/>
    </font>
    <font>
      <sz val="10"/>
      <color indexed="8"/>
      <name val="Arial"/>
      <family val="2"/>
      <charset val="238"/>
    </font>
    <font>
      <sz val="10"/>
      <name val="Arial"/>
      <family val="2"/>
      <charset val="238"/>
    </font>
    <font>
      <sz val="8"/>
      <name val="Arial CE"/>
      <family val="2"/>
      <charset val="238"/>
    </font>
    <font>
      <sz val="8"/>
      <name val="Arial CE"/>
      <family val="2"/>
    </font>
    <font>
      <vertAlign val="superscript"/>
      <sz val="10"/>
      <name val="Arial CE"/>
      <charset val="238"/>
    </font>
    <font>
      <sz val="11"/>
      <color indexed="8"/>
      <name val="Calibri"/>
      <family val="2"/>
      <charset val="238"/>
    </font>
    <font>
      <sz val="10"/>
      <name val="Tahoma"/>
      <family val="2"/>
      <charset val="238"/>
    </font>
    <font>
      <sz val="12"/>
      <name val="Arial CE"/>
      <family val="2"/>
      <charset val="238"/>
    </font>
    <font>
      <u/>
      <sz val="10"/>
      <color indexed="12"/>
      <name val="Arial CE"/>
      <charset val="238"/>
    </font>
    <font>
      <b/>
      <sz val="18"/>
      <color indexed="62"/>
      <name val="Cambria"/>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0"/>
      <name val="Helv"/>
      <charset val="204"/>
    </font>
    <font>
      <sz val="11"/>
      <color indexed="8"/>
      <name val="Arial Narrow"/>
      <family val="2"/>
      <charset val="238"/>
    </font>
    <font>
      <sz val="11"/>
      <color indexed="9"/>
      <name val="Arial Narrow"/>
      <family val="2"/>
      <charset val="238"/>
    </font>
    <font>
      <sz val="11"/>
      <color indexed="16"/>
      <name val="Calibri"/>
      <family val="2"/>
      <charset val="238"/>
    </font>
    <font>
      <sz val="11"/>
      <color indexed="20"/>
      <name val="Arial Narrow"/>
      <family val="2"/>
      <charset val="238"/>
    </font>
    <font>
      <b/>
      <sz val="11"/>
      <color indexed="53"/>
      <name val="Calibri"/>
      <family val="2"/>
      <charset val="238"/>
    </font>
    <font>
      <b/>
      <sz val="11"/>
      <color indexed="10"/>
      <name val="Arial Narrow"/>
      <family val="2"/>
      <charset val="238"/>
    </font>
    <font>
      <b/>
      <sz val="11"/>
      <color indexed="9"/>
      <name val="Arial Narrow"/>
      <family val="2"/>
      <charset val="238"/>
    </font>
    <font>
      <sz val="12"/>
      <name val="Courier New"/>
      <family val="3"/>
      <charset val="238"/>
    </font>
    <font>
      <sz val="10"/>
      <name val="MS Sans Serif"/>
      <family val="2"/>
      <charset val="238"/>
    </font>
    <font>
      <sz val="9"/>
      <name val="Futura Prins"/>
      <charset val="238"/>
    </font>
    <font>
      <i/>
      <sz val="11"/>
      <color indexed="23"/>
      <name val="Arial Narrow"/>
      <family val="2"/>
      <charset val="238"/>
    </font>
    <font>
      <sz val="11"/>
      <color indexed="17"/>
      <name val="Arial Narrow"/>
      <family val="2"/>
      <charset val="238"/>
    </font>
    <font>
      <b/>
      <sz val="15"/>
      <color indexed="62"/>
      <name val="Arial Narrow"/>
      <family val="2"/>
      <charset val="238"/>
    </font>
    <font>
      <b/>
      <sz val="13"/>
      <color indexed="62"/>
      <name val="Arial Narrow"/>
      <family val="2"/>
      <charset val="238"/>
    </font>
    <font>
      <b/>
      <sz val="11"/>
      <color indexed="62"/>
      <name val="Arial Narrow"/>
      <family val="2"/>
      <charset val="238"/>
    </font>
    <font>
      <sz val="11"/>
      <color indexed="62"/>
      <name val="Arial Narrow"/>
      <family val="2"/>
      <charset val="238"/>
    </font>
    <font>
      <sz val="10"/>
      <name val="Times New Roman"/>
      <family val="1"/>
      <charset val="238"/>
    </font>
    <font>
      <sz val="11"/>
      <color indexed="53"/>
      <name val="Calibri"/>
      <family val="2"/>
      <charset val="238"/>
    </font>
    <font>
      <sz val="11"/>
      <color indexed="10"/>
      <name val="Arial Narrow"/>
      <family val="2"/>
      <charset val="238"/>
    </font>
    <font>
      <b/>
      <sz val="10"/>
      <name val="Courier New CE"/>
      <family val="3"/>
      <charset val="238"/>
    </font>
    <font>
      <sz val="11"/>
      <color indexed="8"/>
      <name val="Verdana"/>
      <family val="2"/>
      <charset val="238"/>
    </font>
    <font>
      <sz val="12"/>
      <name val="Futura Prins"/>
    </font>
    <font>
      <sz val="11"/>
      <color indexed="19"/>
      <name val="Arial Narrow"/>
      <family val="2"/>
      <charset val="238"/>
    </font>
    <font>
      <sz val="10"/>
      <name val="Courier"/>
      <family val="1"/>
      <charset val="238"/>
    </font>
    <font>
      <b/>
      <sz val="11"/>
      <color indexed="63"/>
      <name val="Arial Narrow"/>
      <family val="2"/>
      <charset val="238"/>
    </font>
    <font>
      <sz val="5"/>
      <name val="Courier New CE"/>
      <family val="3"/>
      <charset val="238"/>
    </font>
    <font>
      <sz val="11"/>
      <name val="Times New Roman"/>
      <family val="1"/>
    </font>
    <font>
      <sz val="11"/>
      <name val="Times New Roman"/>
      <family val="1"/>
      <charset val="238"/>
    </font>
    <font>
      <sz val="11"/>
      <name val="Futura Prins"/>
      <charset val="238"/>
    </font>
    <font>
      <b/>
      <sz val="11"/>
      <name val="Futura Prins"/>
      <charset val="238"/>
    </font>
    <font>
      <sz val="10"/>
      <name val="Helv"/>
    </font>
    <font>
      <b/>
      <sz val="11"/>
      <color indexed="8"/>
      <name val="Arial Narrow"/>
      <family val="2"/>
      <charset val="238"/>
    </font>
    <font>
      <sz val="10"/>
      <color indexed="8"/>
      <name val="Arial"/>
      <family val="2"/>
    </font>
    <font>
      <sz val="10"/>
      <name val="SL Dutch"/>
    </font>
    <font>
      <vertAlign val="superscript"/>
      <sz val="10"/>
      <name val="Arial"/>
      <family val="2"/>
      <charset val="238"/>
    </font>
    <font>
      <sz val="10"/>
      <name val="Arial"/>
      <family val="2"/>
      <charset val="238"/>
    </font>
    <font>
      <sz val="10"/>
      <name val="Times New Roman CE"/>
      <family val="1"/>
      <charset val="238"/>
    </font>
    <font>
      <sz val="10"/>
      <name val="Arial"/>
      <family val="2"/>
      <charset val="238"/>
    </font>
    <font>
      <sz val="10"/>
      <name val="Symbol"/>
      <family val="1"/>
      <charset val="2"/>
    </font>
    <font>
      <sz val="11"/>
      <color indexed="8"/>
      <name val="Arial"/>
      <family val="2"/>
      <charset val="1"/>
    </font>
    <font>
      <sz val="10"/>
      <color indexed="8"/>
      <name val="Cambria"/>
      <family val="1"/>
      <charset val="238"/>
    </font>
    <font>
      <sz val="10"/>
      <color indexed="10"/>
      <name val="Arial"/>
      <family val="2"/>
      <charset val="238"/>
    </font>
    <font>
      <sz val="8"/>
      <color indexed="8"/>
      <name val="Arial"/>
      <family val="2"/>
      <charset val="238"/>
    </font>
    <font>
      <sz val="10"/>
      <color indexed="17"/>
      <name val="Arial CE"/>
      <family val="2"/>
      <charset val="238"/>
    </font>
    <font>
      <sz val="10"/>
      <color indexed="17"/>
      <name val="Arial"/>
      <family val="2"/>
      <charset val="238"/>
    </font>
    <font>
      <b/>
      <i/>
      <sz val="10"/>
      <name val="Arial"/>
      <family val="2"/>
    </font>
    <font>
      <b/>
      <sz val="12"/>
      <name val="Calibri"/>
      <family val="2"/>
      <charset val="238"/>
    </font>
    <font>
      <sz val="12"/>
      <name val="Calibri"/>
      <family val="2"/>
      <charset val="238"/>
    </font>
    <font>
      <sz val="12"/>
      <name val="Times New Roman"/>
      <family val="1"/>
      <charset val="238"/>
    </font>
    <font>
      <sz val="11"/>
      <name val="Arial"/>
      <family val="2"/>
      <charset val="238"/>
    </font>
    <font>
      <sz val="10"/>
      <name val="DINCE-Regular"/>
      <charset val="238"/>
    </font>
    <font>
      <i/>
      <sz val="10"/>
      <name val="Arial"/>
      <family val="2"/>
    </font>
    <font>
      <sz val="10"/>
      <color indexed="17"/>
      <name val="Arial CE"/>
      <charset val="238"/>
    </font>
    <font>
      <sz val="11"/>
      <color indexed="8"/>
      <name val="Calibri"/>
      <family val="2"/>
      <charset val="238"/>
    </font>
    <font>
      <sz val="11"/>
      <color indexed="8"/>
      <name val="Calibri"/>
      <family val="2"/>
    </font>
    <font>
      <b/>
      <sz val="11"/>
      <color indexed="10"/>
      <name val="Calibri"/>
      <family val="2"/>
    </font>
    <font>
      <b/>
      <sz val="11"/>
      <color indexed="10"/>
      <name val="Calibri"/>
      <family val="2"/>
      <charset val="238"/>
    </font>
    <font>
      <b/>
      <sz val="15"/>
      <color indexed="62"/>
      <name val="Calibri"/>
      <family val="2"/>
    </font>
    <font>
      <b/>
      <sz val="15"/>
      <color indexed="62"/>
      <name val="Calibri"/>
      <family val="2"/>
    </font>
    <font>
      <b/>
      <sz val="15"/>
      <color indexed="62"/>
      <name val="Calibri"/>
      <family val="2"/>
      <charset val="238"/>
    </font>
    <font>
      <b/>
      <sz val="13"/>
      <color indexed="62"/>
      <name val="Calibri"/>
      <family val="2"/>
    </font>
    <font>
      <b/>
      <sz val="13"/>
      <color indexed="62"/>
      <name val="Calibri"/>
      <family val="2"/>
    </font>
    <font>
      <b/>
      <sz val="13"/>
      <color indexed="62"/>
      <name val="Calibri"/>
      <family val="2"/>
      <charset val="238"/>
    </font>
    <font>
      <b/>
      <sz val="11"/>
      <color indexed="62"/>
      <name val="Calibri"/>
      <family val="2"/>
    </font>
    <font>
      <b/>
      <sz val="11"/>
      <color indexed="62"/>
      <name val="Calibri"/>
      <family val="2"/>
    </font>
    <font>
      <b/>
      <sz val="11"/>
      <color indexed="62"/>
      <name val="Calibri"/>
      <family val="2"/>
      <charset val="238"/>
    </font>
    <font>
      <sz val="11"/>
      <color indexed="10"/>
      <name val="Calibri"/>
      <family val="2"/>
    </font>
    <font>
      <sz val="11"/>
      <color indexed="10"/>
      <name val="Calibri"/>
      <family val="2"/>
    </font>
    <font>
      <sz val="11"/>
      <color indexed="10"/>
      <name val="Calibri"/>
      <family val="2"/>
      <charset val="238"/>
    </font>
    <font>
      <sz val="11"/>
      <color indexed="19"/>
      <name val="Calibri"/>
      <family val="2"/>
    </font>
    <font>
      <sz val="11"/>
      <color indexed="19"/>
      <name val="Calibri"/>
      <family val="2"/>
      <charset val="238"/>
    </font>
    <font>
      <b/>
      <sz val="18"/>
      <color indexed="62"/>
      <name val="Cambria"/>
      <family val="2"/>
    </font>
    <font>
      <b/>
      <sz val="18"/>
      <color indexed="62"/>
      <name val="Cambria"/>
      <family val="2"/>
    </font>
    <font>
      <b/>
      <sz val="18"/>
      <color indexed="62"/>
      <name val="Cambria"/>
      <family val="2"/>
      <charset val="238"/>
    </font>
    <font>
      <sz val="10"/>
      <color indexed="10"/>
      <name val="Arial"/>
      <family val="2"/>
      <charset val="238"/>
    </font>
    <font>
      <sz val="10"/>
      <color indexed="17"/>
      <name val="Arial"/>
      <family val="2"/>
      <charset val="238"/>
    </font>
    <font>
      <sz val="11"/>
      <name val="Calibri"/>
      <family val="2"/>
      <charset val="238"/>
    </font>
    <font>
      <sz val="12"/>
      <name val="Calibri"/>
      <family val="2"/>
      <charset val="238"/>
    </font>
    <font>
      <sz val="12"/>
      <color indexed="10"/>
      <name val="Calibri"/>
      <family val="2"/>
      <charset val="238"/>
    </font>
    <font>
      <sz val="10"/>
      <color indexed="10"/>
      <name val="Arial CE"/>
      <family val="2"/>
      <charset val="238"/>
    </font>
    <font>
      <sz val="10"/>
      <name val="Calibri"/>
      <family val="2"/>
      <charset val="238"/>
    </font>
    <font>
      <sz val="10"/>
      <color indexed="17"/>
      <name val="Arial CE"/>
      <family val="2"/>
      <charset val="238"/>
    </font>
    <font>
      <sz val="10"/>
      <name val="Arial"/>
      <family val="2"/>
      <charset val="238"/>
    </font>
    <font>
      <sz val="10"/>
      <color indexed="8"/>
      <name val="Arial"/>
      <family val="2"/>
      <charset val="238"/>
    </font>
    <font>
      <sz val="12"/>
      <name val="Courier"/>
      <family val="1"/>
      <charset val="238"/>
    </font>
    <font>
      <sz val="11"/>
      <name val="Arial"/>
      <family val="2"/>
    </font>
    <font>
      <b/>
      <i/>
      <sz val="14"/>
      <name val="Futura Prins"/>
      <charset val="238"/>
    </font>
    <font>
      <sz val="10"/>
      <color indexed="8"/>
      <name val="Arial CE"/>
      <family val="2"/>
      <charset val="238"/>
    </font>
    <font>
      <b/>
      <sz val="18"/>
      <color indexed="24"/>
      <name val="Helvetica"/>
      <family val="2"/>
    </font>
    <font>
      <b/>
      <sz val="12"/>
      <color indexed="24"/>
      <name val="Helvetica"/>
      <family val="2"/>
    </font>
    <font>
      <sz val="10"/>
      <name val="SimSun"/>
      <family val="2"/>
      <charset val="238"/>
    </font>
    <font>
      <b/>
      <sz val="18"/>
      <color indexed="24"/>
      <name val="Arial"/>
      <family val="2"/>
      <charset val="238"/>
    </font>
    <font>
      <b/>
      <sz val="12"/>
      <color indexed="24"/>
      <name val="Arial"/>
      <family val="2"/>
      <charset val="238"/>
    </font>
    <font>
      <sz val="12"/>
      <name val="Courier New"/>
      <family val="1"/>
      <charset val="238"/>
    </font>
    <font>
      <sz val="10"/>
      <name val="Arial"/>
      <family val="2"/>
      <charset val="204"/>
    </font>
    <font>
      <sz val="10"/>
      <name val="Century Schoolbook CE"/>
      <family val="1"/>
      <charset val="238"/>
    </font>
    <font>
      <sz val="11"/>
      <name val="Times New Roman CE"/>
      <charset val="238"/>
    </font>
    <font>
      <sz val="10"/>
      <name val="Mangal"/>
      <family val="2"/>
      <charset val="238"/>
    </font>
    <font>
      <u/>
      <sz val="10"/>
      <color indexed="20"/>
      <name val="Arial"/>
      <family val="2"/>
      <charset val="238"/>
    </font>
    <font>
      <u/>
      <sz val="9"/>
      <color indexed="12"/>
      <name val="Arial"/>
      <family val="2"/>
      <charset val="238"/>
    </font>
    <font>
      <b/>
      <sz val="18"/>
      <color indexed="24"/>
      <name val="Helvetica"/>
      <charset val="238"/>
    </font>
    <font>
      <b/>
      <sz val="12"/>
      <color indexed="24"/>
      <name val="Helvetica"/>
      <charset val="238"/>
    </font>
    <font>
      <b/>
      <sz val="12"/>
      <name val="Arial"/>
      <family val="2"/>
    </font>
    <font>
      <sz val="8"/>
      <name val="Arial"/>
      <family val="2"/>
    </font>
    <font>
      <b/>
      <sz val="15"/>
      <color indexed="62"/>
      <name val="Arial"/>
      <family val="2"/>
      <charset val="238"/>
    </font>
    <font>
      <b/>
      <sz val="13"/>
      <color indexed="62"/>
      <name val="Arial"/>
      <family val="2"/>
      <charset val="238"/>
    </font>
    <font>
      <b/>
      <sz val="11"/>
      <color indexed="62"/>
      <name val="Arial"/>
      <family val="2"/>
      <charset val="238"/>
    </font>
    <font>
      <sz val="10"/>
      <color indexed="19"/>
      <name val="Arial"/>
      <family val="2"/>
      <charset val="238"/>
    </font>
    <font>
      <b/>
      <sz val="10"/>
      <color indexed="10"/>
      <name val="Arial"/>
      <family val="2"/>
      <charset val="238"/>
    </font>
    <font>
      <sz val="10"/>
      <color indexed="8"/>
      <name val="Arial"/>
      <family val="2"/>
      <charset val="238"/>
    </font>
    <font>
      <sz val="10"/>
      <color indexed="8"/>
      <name val="Arial"/>
      <family val="2"/>
    </font>
    <font>
      <b/>
      <sz val="14"/>
      <name val="Arial"/>
      <family val="2"/>
    </font>
    <font>
      <sz val="10"/>
      <name val="Century Gothic"/>
      <family val="2"/>
    </font>
    <font>
      <sz val="12"/>
      <name val="新細明體"/>
      <family val="1"/>
      <charset val="136"/>
    </font>
    <font>
      <sz val="10"/>
      <name val="MS Sans Serif"/>
      <family val="2"/>
    </font>
    <font>
      <i/>
      <sz val="8"/>
      <name val="Arial"/>
      <family val="2"/>
    </font>
    <font>
      <u/>
      <sz val="7.5"/>
      <color indexed="12"/>
      <name val="Arial"/>
      <family val="2"/>
    </font>
    <font>
      <sz val="10"/>
      <color indexed="10"/>
      <name val="Arial"/>
      <family val="2"/>
    </font>
    <font>
      <b/>
      <sz val="10"/>
      <color indexed="8"/>
      <name val="Arial"/>
      <family val="2"/>
    </font>
    <font>
      <b/>
      <sz val="10"/>
      <color indexed="39"/>
      <name val="Arial"/>
      <family val="2"/>
    </font>
    <font>
      <b/>
      <i/>
      <sz val="10"/>
      <color indexed="14"/>
      <name val="Arial"/>
      <family val="2"/>
    </font>
    <font>
      <b/>
      <sz val="12"/>
      <color indexed="8"/>
      <name val="Arial"/>
      <family val="2"/>
      <charset val="238"/>
    </font>
    <font>
      <sz val="10"/>
      <color indexed="39"/>
      <name val="Arial"/>
      <family val="2"/>
    </font>
    <font>
      <sz val="19"/>
      <color indexed="48"/>
      <name val="Arial"/>
      <family val="2"/>
      <charset val="238"/>
    </font>
    <font>
      <sz val="10"/>
      <color indexed="17"/>
      <name val="Arial"/>
      <family val="2"/>
    </font>
    <font>
      <sz val="10"/>
      <name val="Helv"/>
      <charset val="238"/>
    </font>
    <font>
      <sz val="10"/>
      <name val="Arial PL"/>
    </font>
    <font>
      <b/>
      <sz val="10"/>
      <name val="Arial PL"/>
    </font>
    <font>
      <sz val="10"/>
      <color indexed="9"/>
      <name val="Arial"/>
      <family val="2"/>
    </font>
    <font>
      <sz val="10"/>
      <color indexed="20"/>
      <name val="Arial"/>
      <family val="2"/>
    </font>
    <font>
      <b/>
      <sz val="10"/>
      <color indexed="52"/>
      <name val="Arial"/>
      <family val="2"/>
    </font>
    <font>
      <b/>
      <sz val="10"/>
      <color indexed="9"/>
      <name val="Arial"/>
      <family val="2"/>
    </font>
    <font>
      <i/>
      <sz val="10"/>
      <color indexed="23"/>
      <name val="Arial"/>
      <family val="2"/>
    </font>
    <font>
      <b/>
      <sz val="15"/>
      <color indexed="56"/>
      <name val="Arial"/>
      <family val="2"/>
    </font>
    <font>
      <b/>
      <sz val="13"/>
      <color indexed="56"/>
      <name val="Arial"/>
      <family val="2"/>
    </font>
    <font>
      <b/>
      <sz val="11"/>
      <color indexed="56"/>
      <name val="Arial"/>
      <family val="2"/>
    </font>
    <font>
      <sz val="10"/>
      <color indexed="62"/>
      <name val="Arial"/>
      <family val="2"/>
    </font>
    <font>
      <sz val="10"/>
      <color indexed="52"/>
      <name val="Arial"/>
      <family val="2"/>
    </font>
    <font>
      <sz val="10"/>
      <color indexed="60"/>
      <name val="Arial"/>
      <family val="2"/>
    </font>
    <font>
      <b/>
      <sz val="10"/>
      <color indexed="63"/>
      <name val="Arial"/>
      <family val="2"/>
    </font>
    <font>
      <b/>
      <sz val="18"/>
      <color indexed="56"/>
      <name val="Cambria"/>
      <family val="2"/>
    </font>
    <font>
      <sz val="10"/>
      <name val="Geneva"/>
      <family val="2"/>
    </font>
    <font>
      <sz val="10"/>
      <name val="Century Gothic"/>
      <family val="2"/>
      <charset val="238"/>
    </font>
    <font>
      <b/>
      <sz val="12"/>
      <color indexed="8"/>
      <name val="Arial"/>
      <family val="2"/>
    </font>
    <font>
      <sz val="19"/>
      <color indexed="48"/>
      <name val="Arial"/>
      <family val="2"/>
    </font>
    <font>
      <sz val="10"/>
      <color indexed="12"/>
      <name val="Arial"/>
      <family val="2"/>
    </font>
    <font>
      <i/>
      <sz val="10"/>
      <name val="Arial MT"/>
      <family val="2"/>
    </font>
    <font>
      <sz val="10"/>
      <color indexed="14"/>
      <name val="Arial"/>
      <family val="2"/>
    </font>
    <font>
      <b/>
      <i/>
      <sz val="16"/>
      <name val="Helv"/>
      <family val="2"/>
    </font>
    <font>
      <sz val="11"/>
      <name val="YU L Swiss"/>
    </font>
    <font>
      <b/>
      <sz val="10"/>
      <color indexed="8"/>
      <name val="Arial"/>
      <family val="2"/>
      <charset val="238"/>
    </font>
    <font>
      <b/>
      <sz val="8"/>
      <name val="Arial"/>
      <family val="2"/>
      <charset val="238"/>
    </font>
    <font>
      <sz val="11"/>
      <color theme="1"/>
      <name val="Calibri"/>
      <family val="2"/>
      <charset val="238"/>
    </font>
    <font>
      <sz val="10"/>
      <color theme="1"/>
      <name val="Arial"/>
      <family val="2"/>
      <charset val="238"/>
    </font>
    <font>
      <sz val="11"/>
      <color theme="1"/>
      <name val="Calibri"/>
      <family val="2"/>
    </font>
    <font>
      <sz val="11"/>
      <color theme="0"/>
      <name val="Calibri"/>
      <family val="2"/>
      <charset val="238"/>
    </font>
    <font>
      <sz val="10"/>
      <color theme="0"/>
      <name val="Arial"/>
      <family val="2"/>
      <charset val="238"/>
    </font>
    <font>
      <sz val="11"/>
      <color theme="0"/>
      <name val="Calibri"/>
      <family val="2"/>
    </font>
    <font>
      <sz val="11"/>
      <color rgb="FF9C0006"/>
      <name val="Calibri"/>
      <family val="2"/>
    </font>
    <font>
      <sz val="10"/>
      <color rgb="FF9C0006"/>
      <name val="Arial"/>
      <family val="2"/>
      <charset val="238"/>
    </font>
    <font>
      <sz val="11"/>
      <color rgb="FF9C0006"/>
      <name val="Calibri"/>
      <family val="2"/>
      <charset val="238"/>
    </font>
    <font>
      <b/>
      <sz val="11"/>
      <color theme="0"/>
      <name val="Calibri"/>
      <family val="2"/>
    </font>
    <font>
      <b/>
      <sz val="10"/>
      <color theme="0"/>
      <name val="Arial"/>
      <family val="2"/>
      <charset val="238"/>
    </font>
    <font>
      <sz val="11"/>
      <color rgb="FF006100"/>
      <name val="Calibri"/>
      <family val="2"/>
      <charset val="238"/>
    </font>
    <font>
      <sz val="10"/>
      <color rgb="FF006100"/>
      <name val="Arial"/>
      <family val="2"/>
      <charset val="238"/>
    </font>
    <font>
      <sz val="11"/>
      <color rgb="FF006100"/>
      <name val="Calibri"/>
      <family val="2"/>
    </font>
    <font>
      <i/>
      <sz val="11"/>
      <color rgb="FF7F7F7F"/>
      <name val="Calibri"/>
      <family val="2"/>
    </font>
    <font>
      <i/>
      <sz val="10"/>
      <color rgb="FF7F7F7F"/>
      <name val="Arial"/>
      <family val="2"/>
      <charset val="238"/>
    </font>
    <font>
      <u/>
      <sz val="10"/>
      <color theme="10"/>
      <name val="Arial CE"/>
      <charset val="238"/>
    </font>
    <font>
      <u/>
      <sz val="11"/>
      <color theme="10"/>
      <name val="Calibri"/>
      <family val="2"/>
      <charset val="238"/>
    </font>
    <font>
      <u/>
      <sz val="10"/>
      <color theme="10"/>
      <name val="Arial"/>
      <family val="2"/>
      <charset val="238"/>
    </font>
    <font>
      <sz val="11"/>
      <color rgb="FF3F3F76"/>
      <name val="Calibri"/>
      <family val="2"/>
    </font>
    <font>
      <sz val="10"/>
      <color rgb="FF3F3F76"/>
      <name val="Arial"/>
      <family val="2"/>
      <charset val="238"/>
    </font>
    <font>
      <sz val="11"/>
      <color rgb="FF3F3F76"/>
      <name val="Calibri"/>
      <family val="2"/>
      <charset val="238"/>
    </font>
    <font>
      <b/>
      <sz val="11"/>
      <color rgb="FF3F3F3F"/>
      <name val="Calibri"/>
      <family val="2"/>
      <charset val="238"/>
    </font>
    <font>
      <b/>
      <sz val="10"/>
      <color rgb="FF3F3F3F"/>
      <name val="Arial"/>
      <family val="2"/>
      <charset val="238"/>
    </font>
    <font>
      <sz val="11"/>
      <color theme="1"/>
      <name val="Times New Roman"/>
      <family val="2"/>
      <charset val="238"/>
    </font>
    <font>
      <sz val="10"/>
      <color theme="1"/>
      <name val="Arial Narrow"/>
      <family val="2"/>
      <charset val="238"/>
    </font>
    <font>
      <sz val="10"/>
      <color theme="1"/>
      <name val="Tahoma"/>
      <family val="2"/>
      <charset val="238"/>
    </font>
    <font>
      <sz val="10"/>
      <color theme="1"/>
      <name val="Arial CE"/>
      <charset val="238"/>
    </font>
    <font>
      <sz val="12"/>
      <color theme="1"/>
      <name val="Calibri"/>
      <family val="2"/>
      <charset val="238"/>
    </font>
    <font>
      <sz val="10"/>
      <color rgb="FF000000"/>
      <name val="Arial"/>
      <family val="2"/>
    </font>
    <font>
      <sz val="10"/>
      <color theme="1"/>
      <name val="Arial"/>
      <family val="2"/>
    </font>
    <font>
      <sz val="10"/>
      <color rgb="FF000000"/>
      <name val="Arial"/>
      <family val="2"/>
      <charset val="238"/>
    </font>
    <font>
      <sz val="11"/>
      <color rgb="FFFF0000"/>
      <name val="Calibri"/>
      <family val="2"/>
      <charset val="238"/>
    </font>
    <font>
      <sz val="10"/>
      <color rgb="FFFF0000"/>
      <name val="Arial"/>
      <family val="2"/>
      <charset val="238"/>
    </font>
    <font>
      <b/>
      <sz val="11"/>
      <color rgb="FF3F3F3F"/>
      <name val="Calibri"/>
      <family val="2"/>
    </font>
    <font>
      <b/>
      <sz val="11"/>
      <color theme="1"/>
      <name val="Calibri"/>
      <family val="2"/>
    </font>
    <font>
      <b/>
      <sz val="11"/>
      <color theme="1"/>
      <name val="Calibri"/>
      <family val="2"/>
      <charset val="238"/>
    </font>
    <font>
      <b/>
      <sz val="10"/>
      <color theme="1"/>
      <name val="Arial"/>
      <family val="2"/>
      <charset val="238"/>
    </font>
    <font>
      <sz val="11"/>
      <color rgb="FFFF0000"/>
      <name val="Calibri"/>
      <family val="2"/>
    </font>
  </fonts>
  <fills count="101">
    <fill>
      <patternFill patternType="none"/>
    </fill>
    <fill>
      <patternFill patternType="gray125"/>
    </fill>
    <fill>
      <patternFill patternType="solid">
        <fgColor indexed="44"/>
      </patternFill>
    </fill>
    <fill>
      <patternFill patternType="solid">
        <fgColor indexed="31"/>
      </patternFill>
    </fill>
    <fill>
      <patternFill patternType="solid">
        <fgColor indexed="31"/>
        <bgColor indexed="22"/>
      </patternFill>
    </fill>
    <fill>
      <patternFill patternType="solid">
        <fgColor indexed="29"/>
      </patternFill>
    </fill>
    <fill>
      <patternFill patternType="solid">
        <fgColor indexed="45"/>
      </patternFill>
    </fill>
    <fill>
      <patternFill patternType="solid">
        <fgColor indexed="45"/>
        <bgColor indexed="29"/>
      </patternFill>
    </fill>
    <fill>
      <patternFill patternType="solid">
        <fgColor indexed="26"/>
      </patternFill>
    </fill>
    <fill>
      <patternFill patternType="solid">
        <fgColor indexed="42"/>
      </patternFill>
    </fill>
    <fill>
      <patternFill patternType="solid">
        <fgColor indexed="42"/>
        <bgColor indexed="27"/>
      </patternFill>
    </fill>
    <fill>
      <patternFill patternType="solid">
        <fgColor indexed="4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bgColor indexed="22"/>
      </patternFill>
    </fill>
    <fill>
      <patternFill patternType="solid">
        <fgColor indexed="31"/>
        <bgColor indexed="50"/>
      </patternFill>
    </fill>
    <fill>
      <patternFill patternType="solid">
        <fgColor indexed="45"/>
        <bgColor indexed="19"/>
      </patternFill>
    </fill>
    <fill>
      <patternFill patternType="solid">
        <fgColor indexed="46"/>
        <bgColor indexed="45"/>
      </patternFill>
    </fill>
    <fill>
      <patternFill patternType="solid">
        <fgColor indexed="27"/>
        <bgColor indexed="42"/>
      </patternFill>
    </fill>
    <fill>
      <patternFill patternType="solid">
        <fgColor indexed="47"/>
        <bgColor indexed="50"/>
      </patternFill>
    </fill>
    <fill>
      <patternFill patternType="solid">
        <fgColor indexed="44"/>
        <bgColor indexed="55"/>
      </patternFill>
    </fill>
    <fill>
      <patternFill patternType="solid">
        <fgColor indexed="29"/>
        <bgColor indexed="45"/>
      </patternFill>
    </fill>
    <fill>
      <patternFill patternType="solid">
        <fgColor indexed="43"/>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44"/>
        <bgColor indexed="31"/>
      </patternFill>
    </fill>
    <fill>
      <patternFill patternType="solid">
        <fgColor indexed="29"/>
        <bgColor indexed="19"/>
      </patternFill>
    </fill>
    <fill>
      <patternFill patternType="solid">
        <fgColor indexed="11"/>
        <bgColor indexed="21"/>
      </patternFill>
    </fill>
    <fill>
      <patternFill patternType="solid">
        <fgColor indexed="30"/>
      </patternFill>
    </fill>
    <fill>
      <patternFill patternType="solid">
        <fgColor indexed="30"/>
        <bgColor indexed="21"/>
      </patternFill>
    </fill>
    <fill>
      <patternFill patternType="solid">
        <fgColor indexed="53"/>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30"/>
        <bgColor indexed="38"/>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56"/>
      </patternFill>
    </fill>
    <fill>
      <patternFill patternType="solid">
        <fgColor indexed="54"/>
        <bgColor indexed="23"/>
      </patternFill>
    </fill>
    <fill>
      <patternFill patternType="solid">
        <fgColor indexed="54"/>
        <bgColor indexed="54"/>
      </patternFill>
    </fill>
    <fill>
      <patternFill patternType="solid">
        <fgColor indexed="10"/>
      </patternFill>
    </fill>
    <fill>
      <patternFill patternType="solid">
        <fgColor indexed="26"/>
        <bgColor indexed="26"/>
      </patternFill>
    </fill>
    <fill>
      <patternFill patternType="solid">
        <fgColor indexed="26"/>
        <bgColor indexed="9"/>
      </patternFill>
    </fill>
    <fill>
      <patternFill patternType="solid">
        <fgColor indexed="22"/>
        <bgColor indexed="22"/>
      </patternFill>
    </fill>
    <fill>
      <patternFill patternType="solid">
        <fgColor indexed="22"/>
        <bgColor indexed="50"/>
      </patternFill>
    </fill>
    <fill>
      <patternFill patternType="solid">
        <fgColor indexed="55"/>
        <bgColor indexed="55"/>
      </patternFill>
    </fill>
    <fill>
      <patternFill patternType="solid">
        <fgColor indexed="55"/>
        <bgColor indexed="23"/>
      </patternFill>
    </fill>
    <fill>
      <patternFill patternType="solid">
        <fgColor indexed="25"/>
        <bgColor indexed="61"/>
      </patternFill>
    </fill>
    <fill>
      <patternFill patternType="solid">
        <fgColor indexed="25"/>
        <bgColor indexed="25"/>
      </patternFill>
    </fill>
    <fill>
      <patternFill patternType="solid">
        <fgColor indexed="57"/>
      </patternFill>
    </fill>
    <fill>
      <patternFill patternType="solid">
        <fgColor indexed="42"/>
        <bgColor indexed="42"/>
      </patternFill>
    </fill>
    <fill>
      <patternFill patternType="solid">
        <fgColor indexed="54"/>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22"/>
      </patternFill>
    </fill>
    <fill>
      <patternFill patternType="solid">
        <fgColor indexed="45"/>
        <bgColor indexed="45"/>
      </patternFill>
    </fill>
    <fill>
      <patternFill patternType="solid">
        <fgColor indexed="9"/>
        <bgColor indexed="9"/>
      </patternFill>
    </fill>
    <fill>
      <patternFill patternType="solid">
        <fgColor indexed="9"/>
      </patternFill>
    </fill>
    <fill>
      <patternFill patternType="solid">
        <fgColor indexed="9"/>
        <bgColor indexed="41"/>
      </patternFill>
    </fill>
    <fill>
      <patternFill patternType="solid">
        <fgColor indexed="55"/>
      </patternFill>
    </fill>
    <fill>
      <patternFill patternType="lightUp">
        <fgColor indexed="9"/>
        <bgColor indexed="55"/>
      </patternFill>
    </fill>
    <fill>
      <patternFill patternType="solid">
        <fgColor indexed="24"/>
        <bgColor indexed="22"/>
      </patternFill>
    </fill>
    <fill>
      <patternFill patternType="lightUp">
        <fgColor indexed="9"/>
        <bgColor indexed="29"/>
      </patternFill>
    </fill>
    <fill>
      <patternFill patternType="solid">
        <fgColor indexed="19"/>
        <bgColor indexed="45"/>
      </patternFill>
    </fill>
    <fill>
      <patternFill patternType="lightUp">
        <fgColor indexed="9"/>
        <bgColor indexed="22"/>
      </patternFill>
    </fill>
    <fill>
      <patternFill patternType="solid">
        <fgColor indexed="50"/>
        <bgColor indexed="22"/>
      </patternFill>
    </fill>
    <fill>
      <patternFill patternType="solid">
        <fgColor indexed="22"/>
        <bgColor indexed="64"/>
      </patternFill>
    </fill>
    <fill>
      <patternFill patternType="solid">
        <fgColor indexed="22"/>
        <bgColor indexed="8"/>
      </patternFill>
    </fill>
    <fill>
      <patternFill patternType="solid">
        <fgColor indexed="26"/>
        <bgColor indexed="64"/>
      </patternFill>
    </fill>
    <fill>
      <patternFill patternType="solid">
        <fgColor indexed="22"/>
        <bgColor indexed="55"/>
      </patternFill>
    </fill>
    <fill>
      <patternFill patternType="solid">
        <fgColor indexed="43"/>
        <bgColor indexed="43"/>
      </patternFill>
    </fill>
    <fill>
      <patternFill patternType="solid">
        <fgColor indexed="43"/>
        <bgColor indexed="26"/>
      </patternFill>
    </fill>
    <fill>
      <patternFill patternType="solid">
        <fgColor indexed="50"/>
      </patternFill>
    </fill>
    <fill>
      <patternFill patternType="solid">
        <fgColor indexed="43"/>
        <bgColor indexed="64"/>
      </patternFill>
    </fill>
    <fill>
      <patternFill patternType="solid">
        <fgColor indexed="34"/>
      </patternFill>
    </fill>
    <fill>
      <patternFill patternType="solid">
        <fgColor indexed="33"/>
      </patternFill>
    </fill>
    <fill>
      <patternFill patternType="solid">
        <fgColor indexed="54"/>
        <bgColor indexed="64"/>
      </patternFill>
    </fill>
    <fill>
      <patternFill patternType="solid">
        <fgColor indexed="40"/>
        <bgColor indexed="64"/>
      </patternFill>
    </fill>
    <fill>
      <patternFill patternType="solid">
        <fgColor indexed="44"/>
        <bgColor indexed="64"/>
      </patternFill>
    </fill>
    <fill>
      <patternFill patternType="solid">
        <fgColor indexed="41"/>
        <bgColor indexed="64"/>
      </patternFill>
    </fill>
    <fill>
      <patternFill patternType="solid">
        <fgColor indexed="41"/>
      </patternFill>
    </fill>
    <fill>
      <patternFill patternType="solid">
        <fgColor indexed="40"/>
      </patternFill>
    </fill>
    <fill>
      <patternFill patternType="solid">
        <fgColor theme="8" tint="0.79998168889431442"/>
        <bgColor indexed="65"/>
      </patternFill>
    </fill>
    <fill>
      <patternFill patternType="solid">
        <fgColor theme="5" tint="0.59999389629810485"/>
        <bgColor indexed="65"/>
      </patternFill>
    </fill>
    <fill>
      <patternFill patternType="solid">
        <fgColor theme="8"/>
      </patternFill>
    </fill>
    <fill>
      <patternFill patternType="solid">
        <fgColor indexed="46"/>
        <bgColor rgb="FF000000"/>
      </patternFill>
    </fill>
    <fill>
      <patternFill patternType="solid">
        <fgColor rgb="FFA5A5A5"/>
      </patternFill>
    </fill>
    <fill>
      <patternFill patternType="solid">
        <fgColor rgb="FFFFEB9C"/>
      </patternFill>
    </fill>
    <fill>
      <patternFill patternType="solid">
        <fgColor rgb="FFFFFFCC"/>
      </patternFill>
    </fill>
    <fill>
      <patternFill patternType="solid">
        <fgColor rgb="FF92D050"/>
        <bgColor indexed="64"/>
      </patternFill>
    </fill>
    <fill>
      <patternFill patternType="solid">
        <fgColor theme="0"/>
        <bgColor indexed="64"/>
      </patternFill>
    </fill>
  </fills>
  <borders count="48">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style="thin">
        <color indexed="62"/>
      </top>
      <bottom style="double">
        <color indexed="62"/>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54"/>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44"/>
      </bottom>
      <diagonal/>
    </border>
    <border>
      <left/>
      <right/>
      <top/>
      <bottom style="medium">
        <color indexed="27"/>
      </bottom>
      <diagonal/>
    </border>
    <border>
      <left/>
      <right/>
      <top/>
      <bottom style="double">
        <color indexed="52"/>
      </bottom>
      <diagonal/>
    </border>
    <border>
      <left/>
      <right/>
      <top/>
      <bottom style="double">
        <color indexed="10"/>
      </bottom>
      <diagonal/>
    </border>
    <border>
      <left/>
      <right/>
      <top/>
      <bottom style="thick">
        <color indexed="55"/>
      </bottom>
      <diagonal/>
    </border>
    <border>
      <left style="thin">
        <color indexed="22"/>
      </left>
      <right style="thin">
        <color indexed="22"/>
      </right>
      <top style="thin">
        <color indexed="22"/>
      </top>
      <bottom style="thin">
        <color indexed="22"/>
      </bottom>
      <diagonal/>
    </border>
    <border>
      <left style="double">
        <color indexed="64"/>
      </left>
      <right style="double">
        <color indexed="64"/>
      </right>
      <top style="double">
        <color indexed="64"/>
      </top>
      <bottom style="double">
        <color indexed="64"/>
      </bottom>
      <diagonal/>
    </border>
    <border>
      <left style="double">
        <color indexed="8"/>
      </left>
      <right style="double">
        <color indexed="8"/>
      </right>
      <top style="double">
        <color indexed="8"/>
      </top>
      <bottom style="double">
        <color indexed="8"/>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bottom style="double">
        <color indexed="64"/>
      </bottom>
      <diagonal/>
    </border>
    <border>
      <left/>
      <right/>
      <top style="thin">
        <color indexed="54"/>
      </top>
      <bottom style="double">
        <color indexed="54"/>
      </bottom>
      <diagonal/>
    </border>
    <border>
      <left/>
      <right/>
      <top style="thin">
        <color indexed="56"/>
      </top>
      <bottom style="double">
        <color indexed="56"/>
      </bottom>
      <diagonal/>
    </border>
    <border>
      <left/>
      <right/>
      <top style="double">
        <color indexed="8"/>
      </top>
      <bottom/>
      <diagonal/>
    </border>
    <border>
      <left/>
      <right/>
      <top style="double">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diagonal/>
    </border>
    <border>
      <left/>
      <right/>
      <top/>
      <bottom style="thin">
        <color indexed="64"/>
      </bottom>
      <diagonal/>
    </border>
    <border>
      <left style="hair">
        <color indexed="64"/>
      </left>
      <right style="hair">
        <color indexed="64"/>
      </right>
      <top style="hair">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3098">
    <xf numFmtId="0" fontId="0" fillId="0" borderId="0"/>
    <xf numFmtId="0" fontId="136" fillId="0" borderId="0"/>
    <xf numFmtId="0" fontId="136" fillId="0" borderId="0"/>
    <xf numFmtId="0" fontId="136" fillId="0" borderId="0"/>
    <xf numFmtId="0" fontId="136" fillId="0" borderId="0"/>
    <xf numFmtId="0" fontId="81" fillId="0" borderId="0"/>
    <xf numFmtId="0" fontId="192" fillId="0" borderId="0"/>
    <xf numFmtId="0" fontId="192" fillId="0" borderId="0"/>
    <xf numFmtId="0" fontId="192" fillId="0" borderId="0"/>
    <xf numFmtId="0" fontId="12" fillId="0" borderId="0"/>
    <xf numFmtId="0" fontId="176" fillId="0" borderId="0"/>
    <xf numFmtId="0" fontId="12" fillId="0" borderId="0"/>
    <xf numFmtId="0" fontId="12" fillId="0" borderId="0"/>
    <xf numFmtId="0" fontId="50" fillId="0" borderId="0"/>
    <xf numFmtId="0" fontId="12" fillId="0" borderId="0"/>
    <xf numFmtId="0" fontId="176" fillId="0" borderId="0"/>
    <xf numFmtId="0" fontId="176" fillId="0" borderId="0"/>
    <xf numFmtId="0" fontId="81" fillId="0" borderId="0"/>
    <xf numFmtId="0" fontId="81" fillId="0" borderId="0"/>
    <xf numFmtId="0" fontId="11" fillId="0" borderId="0"/>
    <xf numFmtId="0" fontId="12" fillId="0" borderId="0"/>
    <xf numFmtId="0" fontId="12" fillId="0" borderId="0"/>
    <xf numFmtId="0" fontId="12" fillId="0" borderId="0"/>
    <xf numFmtId="0" fontId="12" fillId="0" borderId="0"/>
    <xf numFmtId="0" fontId="11" fillId="0" borderId="0"/>
    <xf numFmtId="0" fontId="50" fillId="0" borderId="0"/>
    <xf numFmtId="0" fontId="16" fillId="3" borderId="0" applyNumberFormat="0" applyBorder="0" applyAlignment="0" applyProtection="0"/>
    <xf numFmtId="0" fontId="16" fillId="3" borderId="0" applyNumberFormat="0" applyBorder="0" applyAlignment="0" applyProtection="0"/>
    <xf numFmtId="0" fontId="204" fillId="2" borderId="0" applyNumberFormat="0" applyBorder="0" applyAlignment="0" applyProtection="0"/>
    <xf numFmtId="0" fontId="16" fillId="4"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204" fillId="5" borderId="0" applyNumberFormat="0" applyBorder="0" applyAlignment="0" applyProtection="0"/>
    <xf numFmtId="0" fontId="16" fillId="7"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204" fillId="8" borderId="0" applyNumberFormat="0" applyBorder="0" applyAlignment="0" applyProtection="0"/>
    <xf numFmtId="0" fontId="16" fillId="10"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204" fillId="11"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204" fillId="92" borderId="0" applyNumberFormat="0" applyBorder="0" applyAlignment="0" applyProtection="0"/>
    <xf numFmtId="0" fontId="16" fillId="15"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204" fillId="8" borderId="0" applyNumberFormat="0" applyBorder="0" applyAlignment="0" applyProtection="0"/>
    <xf numFmtId="0" fontId="16" fillId="16"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205" fillId="2" borderId="0" applyNumberFormat="0" applyBorder="0" applyAlignment="0" applyProtection="0"/>
    <xf numFmtId="0" fontId="205" fillId="2" borderId="0" applyNumberFormat="0" applyBorder="0" applyAlignment="0" applyProtection="0"/>
    <xf numFmtId="0" fontId="204" fillId="2" borderId="0" applyNumberFormat="0" applyBorder="0" applyAlignment="0" applyProtection="0"/>
    <xf numFmtId="0" fontId="203" fillId="2" borderId="0" applyNumberFormat="0" applyBorder="0" applyAlignment="0" applyProtection="0"/>
    <xf numFmtId="0" fontId="83"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51" fillId="2" borderId="0" applyNumberFormat="0" applyBorder="0" applyAlignment="0" applyProtection="0"/>
    <xf numFmtId="0" fontId="203" fillId="2" borderId="0" applyNumberFormat="0" applyBorder="0" applyAlignment="0" applyProtection="0"/>
    <xf numFmtId="0" fontId="83" fillId="3" borderId="0" applyNumberFormat="0" applyBorder="0" applyAlignment="0" applyProtection="0"/>
    <xf numFmtId="0" fontId="51" fillId="2" borderId="0" applyNumberFormat="0" applyBorder="0" applyAlignment="0" applyProtection="0"/>
    <xf numFmtId="0" fontId="204" fillId="2" borderId="0" applyNumberFormat="0" applyBorder="0" applyAlignment="0" applyProtection="0"/>
    <xf numFmtId="0" fontId="204" fillId="2" borderId="0" applyNumberFormat="0" applyBorder="0" applyAlignment="0" applyProtection="0"/>
    <xf numFmtId="0" fontId="51" fillId="2" borderId="0" applyNumberFormat="0" applyBorder="0" applyAlignment="0" applyProtection="0"/>
    <xf numFmtId="0" fontId="83" fillId="3" borderId="0" applyNumberFormat="0" applyBorder="0" applyAlignment="0" applyProtection="0"/>
    <xf numFmtId="0" fontId="203" fillId="2" borderId="0" applyNumberFormat="0" applyBorder="0" applyAlignment="0" applyProtection="0"/>
    <xf numFmtId="0" fontId="16" fillId="17"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205" fillId="5" borderId="0" applyNumberFormat="0" applyBorder="0" applyAlignment="0" applyProtection="0"/>
    <xf numFmtId="0" fontId="205" fillId="5" borderId="0" applyNumberFormat="0" applyBorder="0" applyAlignment="0" applyProtection="0"/>
    <xf numFmtId="0" fontId="204" fillId="5" borderId="0" applyNumberFormat="0" applyBorder="0" applyAlignment="0" applyProtection="0"/>
    <xf numFmtId="0" fontId="203" fillId="5" borderId="0" applyNumberFormat="0" applyBorder="0" applyAlignment="0" applyProtection="0"/>
    <xf numFmtId="0" fontId="83"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51" fillId="5" borderId="0" applyNumberFormat="0" applyBorder="0" applyAlignment="0" applyProtection="0"/>
    <xf numFmtId="0" fontId="203" fillId="5" borderId="0" applyNumberFormat="0" applyBorder="0" applyAlignment="0" applyProtection="0"/>
    <xf numFmtId="0" fontId="83" fillId="6" borderId="0" applyNumberFormat="0" applyBorder="0" applyAlignment="0" applyProtection="0"/>
    <xf numFmtId="0" fontId="51" fillId="5" borderId="0" applyNumberFormat="0" applyBorder="0" applyAlignment="0" applyProtection="0"/>
    <xf numFmtId="0" fontId="204" fillId="5" borderId="0" applyNumberFormat="0" applyBorder="0" applyAlignment="0" applyProtection="0"/>
    <xf numFmtId="0" fontId="204" fillId="5" borderId="0" applyNumberFormat="0" applyBorder="0" applyAlignment="0" applyProtection="0"/>
    <xf numFmtId="0" fontId="51" fillId="5" borderId="0" applyNumberFormat="0" applyBorder="0" applyAlignment="0" applyProtection="0"/>
    <xf numFmtId="0" fontId="83" fillId="6" borderId="0" applyNumberFormat="0" applyBorder="0" applyAlignment="0" applyProtection="0"/>
    <xf numFmtId="0" fontId="203" fillId="5" borderId="0" applyNumberFormat="0" applyBorder="0" applyAlignment="0" applyProtection="0"/>
    <xf numFmtId="0" fontId="16" fillId="1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205" fillId="8" borderId="0" applyNumberFormat="0" applyBorder="0" applyAlignment="0" applyProtection="0"/>
    <xf numFmtId="0" fontId="205" fillId="8" borderId="0" applyNumberFormat="0" applyBorder="0" applyAlignment="0" applyProtection="0"/>
    <xf numFmtId="0" fontId="204" fillId="8" borderId="0" applyNumberFormat="0" applyBorder="0" applyAlignment="0" applyProtection="0"/>
    <xf numFmtId="0" fontId="203" fillId="8" borderId="0" applyNumberFormat="0" applyBorder="0" applyAlignment="0" applyProtection="0"/>
    <xf numFmtId="0" fontId="83"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51" fillId="8" borderId="0" applyNumberFormat="0" applyBorder="0" applyAlignment="0" applyProtection="0"/>
    <xf numFmtId="0" fontId="203" fillId="8" borderId="0" applyNumberFormat="0" applyBorder="0" applyAlignment="0" applyProtection="0"/>
    <xf numFmtId="0" fontId="83" fillId="9" borderId="0" applyNumberFormat="0" applyBorder="0" applyAlignment="0" applyProtection="0"/>
    <xf numFmtId="0" fontId="51" fillId="8" borderId="0" applyNumberFormat="0" applyBorder="0" applyAlignment="0" applyProtection="0"/>
    <xf numFmtId="0" fontId="204" fillId="8" borderId="0" applyNumberFormat="0" applyBorder="0" applyAlignment="0" applyProtection="0"/>
    <xf numFmtId="0" fontId="204" fillId="8" borderId="0" applyNumberFormat="0" applyBorder="0" applyAlignment="0" applyProtection="0"/>
    <xf numFmtId="0" fontId="51" fillId="8" borderId="0" applyNumberFormat="0" applyBorder="0" applyAlignment="0" applyProtection="0"/>
    <xf numFmtId="0" fontId="83" fillId="9" borderId="0" applyNumberFormat="0" applyBorder="0" applyAlignment="0" applyProtection="0"/>
    <xf numFmtId="0" fontId="203" fillId="8" borderId="0" applyNumberFormat="0" applyBorder="0" applyAlignment="0" applyProtection="0"/>
    <xf numFmtId="0" fontId="16" fillId="10"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205" fillId="11" borderId="0" applyNumberFormat="0" applyBorder="0" applyAlignment="0" applyProtection="0"/>
    <xf numFmtId="0" fontId="205" fillId="11" borderId="0" applyNumberFormat="0" applyBorder="0" applyAlignment="0" applyProtection="0"/>
    <xf numFmtId="0" fontId="204" fillId="11" borderId="0" applyNumberFormat="0" applyBorder="0" applyAlignment="0" applyProtection="0"/>
    <xf numFmtId="0" fontId="203" fillId="11" borderId="0" applyNumberFormat="0" applyBorder="0" applyAlignment="0" applyProtection="0"/>
    <xf numFmtId="0" fontId="83"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51" fillId="11" borderId="0" applyNumberFormat="0" applyBorder="0" applyAlignment="0" applyProtection="0"/>
    <xf numFmtId="0" fontId="203" fillId="11" borderId="0" applyNumberFormat="0" applyBorder="0" applyAlignment="0" applyProtection="0"/>
    <xf numFmtId="0" fontId="83" fillId="12" borderId="0" applyNumberFormat="0" applyBorder="0" applyAlignment="0" applyProtection="0"/>
    <xf numFmtId="0" fontId="51" fillId="11" borderId="0" applyNumberFormat="0" applyBorder="0" applyAlignment="0" applyProtection="0"/>
    <xf numFmtId="0" fontId="204" fillId="11" borderId="0" applyNumberFormat="0" applyBorder="0" applyAlignment="0" applyProtection="0"/>
    <xf numFmtId="0" fontId="204" fillId="11" borderId="0" applyNumberFormat="0" applyBorder="0" applyAlignment="0" applyProtection="0"/>
    <xf numFmtId="0" fontId="51" fillId="11" borderId="0" applyNumberFormat="0" applyBorder="0" applyAlignment="0" applyProtection="0"/>
    <xf numFmtId="0" fontId="83" fillId="12" borderId="0" applyNumberFormat="0" applyBorder="0" applyAlignment="0" applyProtection="0"/>
    <xf numFmtId="0" fontId="203" fillId="11" borderId="0" applyNumberFormat="0" applyBorder="0" applyAlignment="0" applyProtection="0"/>
    <xf numFmtId="0" fontId="16" fillId="19"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205" fillId="92" borderId="0" applyNumberFormat="0" applyBorder="0" applyAlignment="0" applyProtection="0"/>
    <xf numFmtId="0" fontId="204" fillId="92" borderId="0" applyNumberFormat="0" applyBorder="0" applyAlignment="0" applyProtection="0"/>
    <xf numFmtId="0" fontId="16" fillId="14" borderId="0" applyNumberFormat="0" applyBorder="0" applyAlignment="0" applyProtection="0"/>
    <xf numFmtId="0" fontId="83" fillId="14" borderId="0" applyNumberFormat="0" applyBorder="0" applyAlignment="0" applyProtection="0"/>
    <xf numFmtId="0" fontId="51" fillId="14" borderId="0" applyNumberFormat="0" applyBorder="0" applyAlignment="0" applyProtection="0"/>
    <xf numFmtId="0" fontId="83" fillId="14" borderId="0" applyNumberFormat="0" applyBorder="0" applyAlignment="0" applyProtection="0"/>
    <xf numFmtId="0" fontId="51" fillId="14" borderId="0" applyNumberFormat="0" applyBorder="0" applyAlignment="0" applyProtection="0"/>
    <xf numFmtId="0" fontId="204" fillId="92" borderId="0" applyNumberFormat="0" applyBorder="0" applyAlignment="0" applyProtection="0"/>
    <xf numFmtId="0" fontId="204" fillId="92" borderId="0" applyNumberFormat="0" applyBorder="0" applyAlignment="0" applyProtection="0"/>
    <xf numFmtId="0" fontId="51" fillId="14" borderId="0" applyNumberFormat="0" applyBorder="0" applyAlignment="0" applyProtection="0"/>
    <xf numFmtId="0" fontId="83" fillId="14" borderId="0" applyNumberFormat="0" applyBorder="0" applyAlignment="0" applyProtection="0"/>
    <xf numFmtId="0" fontId="203" fillId="92" borderId="0" applyNumberFormat="0" applyBorder="0" applyAlignment="0" applyProtection="0"/>
    <xf numFmtId="0" fontId="16" fillId="20"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205" fillId="8" borderId="0" applyNumberFormat="0" applyBorder="0" applyAlignment="0" applyProtection="0"/>
    <xf numFmtId="0" fontId="205" fillId="8" borderId="0" applyNumberFormat="0" applyBorder="0" applyAlignment="0" applyProtection="0"/>
    <xf numFmtId="0" fontId="204" fillId="8" borderId="0" applyNumberFormat="0" applyBorder="0" applyAlignment="0" applyProtection="0"/>
    <xf numFmtId="0" fontId="203" fillId="8" borderId="0" applyNumberFormat="0" applyBorder="0" applyAlignment="0" applyProtection="0"/>
    <xf numFmtId="0" fontId="83"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51" fillId="8" borderId="0" applyNumberFormat="0" applyBorder="0" applyAlignment="0" applyProtection="0"/>
    <xf numFmtId="0" fontId="203" fillId="8" borderId="0" applyNumberFormat="0" applyBorder="0" applyAlignment="0" applyProtection="0"/>
    <xf numFmtId="0" fontId="83" fillId="11" borderId="0" applyNumberFormat="0" applyBorder="0" applyAlignment="0" applyProtection="0"/>
    <xf numFmtId="0" fontId="51" fillId="8" borderId="0" applyNumberFormat="0" applyBorder="0" applyAlignment="0" applyProtection="0"/>
    <xf numFmtId="0" fontId="204" fillId="8" borderId="0" applyNumberFormat="0" applyBorder="0" applyAlignment="0" applyProtection="0"/>
    <xf numFmtId="0" fontId="204" fillId="8" borderId="0" applyNumberFormat="0" applyBorder="0" applyAlignment="0" applyProtection="0"/>
    <xf numFmtId="0" fontId="51" fillId="8" borderId="0" applyNumberFormat="0" applyBorder="0" applyAlignment="0" applyProtection="0"/>
    <xf numFmtId="0" fontId="83" fillId="11" borderId="0" applyNumberFormat="0" applyBorder="0" applyAlignment="0" applyProtection="0"/>
    <xf numFmtId="0" fontId="203" fillId="8" borderId="0" applyNumberFormat="0" applyBorder="0" applyAlignment="0" applyProtection="0"/>
    <xf numFmtId="0" fontId="16" fillId="21" borderId="0" applyNumberFormat="0" applyBorder="0" applyAlignment="0" applyProtection="0"/>
    <xf numFmtId="0" fontId="83" fillId="3" borderId="0" applyNumberFormat="0" applyBorder="0" applyAlignment="0" applyProtection="0"/>
    <xf numFmtId="0" fontId="83" fillId="6" borderId="0" applyNumberFormat="0" applyBorder="0" applyAlignment="0" applyProtection="0"/>
    <xf numFmtId="0" fontId="83" fillId="9" borderId="0" applyNumberFormat="0" applyBorder="0" applyAlignment="0" applyProtection="0"/>
    <xf numFmtId="0" fontId="83" fillId="12" borderId="0" applyNumberFormat="0" applyBorder="0" applyAlignment="0" applyProtection="0"/>
    <xf numFmtId="0" fontId="83" fillId="14" borderId="0" applyNumberFormat="0" applyBorder="0" applyAlignment="0" applyProtection="0"/>
    <xf numFmtId="0" fontId="83" fillId="11"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204" fillId="14" borderId="0" applyNumberFormat="0" applyBorder="0" applyAlignment="0" applyProtection="0"/>
    <xf numFmtId="0" fontId="16" fillId="22"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204" fillId="93" borderId="0" applyNumberFormat="0" applyBorder="0" applyAlignment="0" applyProtection="0"/>
    <xf numFmtId="0" fontId="16" fillId="23"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204" fillId="24" borderId="0" applyNumberFormat="0" applyBorder="0" applyAlignment="0" applyProtection="0"/>
    <xf numFmtId="0" fontId="16" fillId="26"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204" fillId="6" borderId="0" applyNumberFormat="0" applyBorder="0" applyAlignment="0" applyProtection="0"/>
    <xf numFmtId="0" fontId="16" fillId="13"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204" fillId="14" borderId="0" applyNumberFormat="0" applyBorder="0" applyAlignment="0" applyProtection="0"/>
    <xf numFmtId="0" fontId="16" fillId="22"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204" fillId="8" borderId="0" applyNumberFormat="0" applyBorder="0" applyAlignment="0" applyProtection="0"/>
    <xf numFmtId="0" fontId="16" fillId="28"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205" fillId="14" borderId="0" applyNumberFormat="0" applyBorder="0" applyAlignment="0" applyProtection="0"/>
    <xf numFmtId="0" fontId="205" fillId="14" borderId="0" applyNumberFormat="0" applyBorder="0" applyAlignment="0" applyProtection="0"/>
    <xf numFmtId="0" fontId="204" fillId="14" borderId="0" applyNumberFormat="0" applyBorder="0" applyAlignment="0" applyProtection="0"/>
    <xf numFmtId="0" fontId="203" fillId="14" borderId="0" applyNumberFormat="0" applyBorder="0" applyAlignment="0" applyProtection="0"/>
    <xf numFmtId="0" fontId="83"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51" fillId="14" borderId="0" applyNumberFormat="0" applyBorder="0" applyAlignment="0" applyProtection="0"/>
    <xf numFmtId="0" fontId="203" fillId="14" borderId="0" applyNumberFormat="0" applyBorder="0" applyAlignment="0" applyProtection="0"/>
    <xf numFmtId="0" fontId="83" fillId="2" borderId="0" applyNumberFormat="0" applyBorder="0" applyAlignment="0" applyProtection="0"/>
    <xf numFmtId="0" fontId="51" fillId="14" borderId="0" applyNumberFormat="0" applyBorder="0" applyAlignment="0" applyProtection="0"/>
    <xf numFmtId="0" fontId="204" fillId="14" borderId="0" applyNumberFormat="0" applyBorder="0" applyAlignment="0" applyProtection="0"/>
    <xf numFmtId="0" fontId="204" fillId="14" borderId="0" applyNumberFormat="0" applyBorder="0" applyAlignment="0" applyProtection="0"/>
    <xf numFmtId="0" fontId="51" fillId="14" borderId="0" applyNumberFormat="0" applyBorder="0" applyAlignment="0" applyProtection="0"/>
    <xf numFmtId="0" fontId="83" fillId="2" borderId="0" applyNumberFormat="0" applyBorder="0" applyAlignment="0" applyProtection="0"/>
    <xf numFmtId="0" fontId="203" fillId="14" borderId="0" applyNumberFormat="0" applyBorder="0" applyAlignment="0" applyProtection="0"/>
    <xf numFmtId="0" fontId="16" fillId="29"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205" fillId="93" borderId="0" applyNumberFormat="0" applyBorder="0" applyAlignment="0" applyProtection="0"/>
    <xf numFmtId="0" fontId="204" fillId="93" borderId="0" applyNumberFormat="0" applyBorder="0" applyAlignment="0" applyProtection="0"/>
    <xf numFmtId="0" fontId="16" fillId="5" borderId="0" applyNumberFormat="0" applyBorder="0" applyAlignment="0" applyProtection="0"/>
    <xf numFmtId="0" fontId="83" fillId="5" borderId="0" applyNumberFormat="0" applyBorder="0" applyAlignment="0" applyProtection="0"/>
    <xf numFmtId="0" fontId="51" fillId="5" borderId="0" applyNumberFormat="0" applyBorder="0" applyAlignment="0" applyProtection="0"/>
    <xf numFmtId="0" fontId="83" fillId="5" borderId="0" applyNumberFormat="0" applyBorder="0" applyAlignment="0" applyProtection="0"/>
    <xf numFmtId="0" fontId="51" fillId="5" borderId="0" applyNumberFormat="0" applyBorder="0" applyAlignment="0" applyProtection="0"/>
    <xf numFmtId="0" fontId="204" fillId="93" borderId="0" applyNumberFormat="0" applyBorder="0" applyAlignment="0" applyProtection="0"/>
    <xf numFmtId="0" fontId="204" fillId="93" borderId="0" applyNumberFormat="0" applyBorder="0" applyAlignment="0" applyProtection="0"/>
    <xf numFmtId="0" fontId="51" fillId="5" borderId="0" applyNumberFormat="0" applyBorder="0" applyAlignment="0" applyProtection="0"/>
    <xf numFmtId="0" fontId="83" fillId="5" borderId="0" applyNumberFormat="0" applyBorder="0" applyAlignment="0" applyProtection="0"/>
    <xf numFmtId="0" fontId="203" fillId="93" borderId="0" applyNumberFormat="0" applyBorder="0" applyAlignment="0" applyProtection="0"/>
    <xf numFmtId="0" fontId="16" fillId="30"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205" fillId="24" borderId="0" applyNumberFormat="0" applyBorder="0" applyAlignment="0" applyProtection="0"/>
    <xf numFmtId="0" fontId="205" fillId="24" borderId="0" applyNumberFormat="0" applyBorder="0" applyAlignment="0" applyProtection="0"/>
    <xf numFmtId="0" fontId="204" fillId="24" borderId="0" applyNumberFormat="0" applyBorder="0" applyAlignment="0" applyProtection="0"/>
    <xf numFmtId="0" fontId="203" fillId="24" borderId="0" applyNumberFormat="0" applyBorder="0" applyAlignment="0" applyProtection="0"/>
    <xf numFmtId="0" fontId="83"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51" fillId="24" borderId="0" applyNumberFormat="0" applyBorder="0" applyAlignment="0" applyProtection="0"/>
    <xf numFmtId="0" fontId="203" fillId="24" borderId="0" applyNumberFormat="0" applyBorder="0" applyAlignment="0" applyProtection="0"/>
    <xf numFmtId="0" fontId="83" fillId="25" borderId="0" applyNumberFormat="0" applyBorder="0" applyAlignment="0" applyProtection="0"/>
    <xf numFmtId="0" fontId="51" fillId="24" borderId="0" applyNumberFormat="0" applyBorder="0" applyAlignment="0" applyProtection="0"/>
    <xf numFmtId="0" fontId="204" fillId="24" borderId="0" applyNumberFormat="0" applyBorder="0" applyAlignment="0" applyProtection="0"/>
    <xf numFmtId="0" fontId="204" fillId="24" borderId="0" applyNumberFormat="0" applyBorder="0" applyAlignment="0" applyProtection="0"/>
    <xf numFmtId="0" fontId="51" fillId="24" borderId="0" applyNumberFormat="0" applyBorder="0" applyAlignment="0" applyProtection="0"/>
    <xf numFmtId="0" fontId="83" fillId="25" borderId="0" applyNumberFormat="0" applyBorder="0" applyAlignment="0" applyProtection="0"/>
    <xf numFmtId="0" fontId="203" fillId="24" borderId="0" applyNumberFormat="0" applyBorder="0" applyAlignment="0" applyProtection="0"/>
    <xf numFmtId="0" fontId="16" fillId="31"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205" fillId="6" borderId="0" applyNumberFormat="0" applyBorder="0" applyAlignment="0" applyProtection="0"/>
    <xf numFmtId="0" fontId="205" fillId="6" borderId="0" applyNumberFormat="0" applyBorder="0" applyAlignment="0" applyProtection="0"/>
    <xf numFmtId="0" fontId="204" fillId="6" borderId="0" applyNumberFormat="0" applyBorder="0" applyAlignment="0" applyProtection="0"/>
    <xf numFmtId="0" fontId="203" fillId="6" borderId="0" applyNumberFormat="0" applyBorder="0" applyAlignment="0" applyProtection="0"/>
    <xf numFmtId="0" fontId="83"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51" fillId="6" borderId="0" applyNumberFormat="0" applyBorder="0" applyAlignment="0" applyProtection="0"/>
    <xf numFmtId="0" fontId="203" fillId="6" borderId="0" applyNumberFormat="0" applyBorder="0" applyAlignment="0" applyProtection="0"/>
    <xf numFmtId="0" fontId="83" fillId="12" borderId="0" applyNumberFormat="0" applyBorder="0" applyAlignment="0" applyProtection="0"/>
    <xf numFmtId="0" fontId="51" fillId="6" borderId="0" applyNumberFormat="0" applyBorder="0" applyAlignment="0" applyProtection="0"/>
    <xf numFmtId="0" fontId="204" fillId="6" borderId="0" applyNumberFormat="0" applyBorder="0" applyAlignment="0" applyProtection="0"/>
    <xf numFmtId="0" fontId="204" fillId="6" borderId="0" applyNumberFormat="0" applyBorder="0" applyAlignment="0" applyProtection="0"/>
    <xf numFmtId="0" fontId="51" fillId="6" borderId="0" applyNumberFormat="0" applyBorder="0" applyAlignment="0" applyProtection="0"/>
    <xf numFmtId="0" fontId="83" fillId="12" borderId="0" applyNumberFormat="0" applyBorder="0" applyAlignment="0" applyProtection="0"/>
    <xf numFmtId="0" fontId="203" fillId="6" borderId="0" applyNumberFormat="0" applyBorder="0" applyAlignment="0" applyProtection="0"/>
    <xf numFmtId="0" fontId="16" fillId="19"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205" fillId="14" borderId="0" applyNumberFormat="0" applyBorder="0" applyAlignment="0" applyProtection="0"/>
    <xf numFmtId="0" fontId="205" fillId="14" borderId="0" applyNumberFormat="0" applyBorder="0" applyAlignment="0" applyProtection="0"/>
    <xf numFmtId="0" fontId="204" fillId="14" borderId="0" applyNumberFormat="0" applyBorder="0" applyAlignment="0" applyProtection="0"/>
    <xf numFmtId="0" fontId="203" fillId="14" borderId="0" applyNumberFormat="0" applyBorder="0" applyAlignment="0" applyProtection="0"/>
    <xf numFmtId="0" fontId="83"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51" fillId="14" borderId="0" applyNumberFormat="0" applyBorder="0" applyAlignment="0" applyProtection="0"/>
    <xf numFmtId="0" fontId="203" fillId="14" borderId="0" applyNumberFormat="0" applyBorder="0" applyAlignment="0" applyProtection="0"/>
    <xf numFmtId="0" fontId="83" fillId="2" borderId="0" applyNumberFormat="0" applyBorder="0" applyAlignment="0" applyProtection="0"/>
    <xf numFmtId="0" fontId="51" fillId="14" borderId="0" applyNumberFormat="0" applyBorder="0" applyAlignment="0" applyProtection="0"/>
    <xf numFmtId="0" fontId="204" fillId="14" borderId="0" applyNumberFormat="0" applyBorder="0" applyAlignment="0" applyProtection="0"/>
    <xf numFmtId="0" fontId="204" fillId="14" borderId="0" applyNumberFormat="0" applyBorder="0" applyAlignment="0" applyProtection="0"/>
    <xf numFmtId="0" fontId="51" fillId="14" borderId="0" applyNumberFormat="0" applyBorder="0" applyAlignment="0" applyProtection="0"/>
    <xf numFmtId="0" fontId="83" fillId="2" borderId="0" applyNumberFormat="0" applyBorder="0" applyAlignment="0" applyProtection="0"/>
    <xf numFmtId="0" fontId="203" fillId="14" borderId="0" applyNumberFormat="0" applyBorder="0" applyAlignment="0" applyProtection="0"/>
    <xf numFmtId="0" fontId="16" fillId="29"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205" fillId="8" borderId="0" applyNumberFormat="0" applyBorder="0" applyAlignment="0" applyProtection="0"/>
    <xf numFmtId="0" fontId="205" fillId="8" borderId="0" applyNumberFormat="0" applyBorder="0" applyAlignment="0" applyProtection="0"/>
    <xf numFmtId="0" fontId="204" fillId="8" borderId="0" applyNumberFormat="0" applyBorder="0" applyAlignment="0" applyProtection="0"/>
    <xf numFmtId="0" fontId="203" fillId="8" borderId="0" applyNumberFormat="0" applyBorder="0" applyAlignment="0" applyProtection="0"/>
    <xf numFmtId="0" fontId="83"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51" fillId="8" borderId="0" applyNumberFormat="0" applyBorder="0" applyAlignment="0" applyProtection="0"/>
    <xf numFmtId="0" fontId="203" fillId="8" borderId="0" applyNumberFormat="0" applyBorder="0" applyAlignment="0" applyProtection="0"/>
    <xf numFmtId="0" fontId="83" fillId="27" borderId="0" applyNumberFormat="0" applyBorder="0" applyAlignment="0" applyProtection="0"/>
    <xf numFmtId="0" fontId="51" fillId="8" borderId="0" applyNumberFormat="0" applyBorder="0" applyAlignment="0" applyProtection="0"/>
    <xf numFmtId="0" fontId="204" fillId="8" borderId="0" applyNumberFormat="0" applyBorder="0" applyAlignment="0" applyProtection="0"/>
    <xf numFmtId="0" fontId="204" fillId="8" borderId="0" applyNumberFormat="0" applyBorder="0" applyAlignment="0" applyProtection="0"/>
    <xf numFmtId="0" fontId="51" fillId="8" borderId="0" applyNumberFormat="0" applyBorder="0" applyAlignment="0" applyProtection="0"/>
    <xf numFmtId="0" fontId="83" fillId="27" borderId="0" applyNumberFormat="0" applyBorder="0" applyAlignment="0" applyProtection="0"/>
    <xf numFmtId="0" fontId="203" fillId="8" borderId="0" applyNumberFormat="0" applyBorder="0" applyAlignment="0" applyProtection="0"/>
    <xf numFmtId="0" fontId="16" fillId="28" borderId="0" applyNumberFormat="0" applyBorder="0" applyAlignment="0" applyProtection="0"/>
    <xf numFmtId="0" fontId="83" fillId="2" borderId="0" applyNumberFormat="0" applyBorder="0" applyAlignment="0" applyProtection="0"/>
    <xf numFmtId="0" fontId="83" fillId="5" borderId="0" applyNumberFormat="0" applyBorder="0" applyAlignment="0" applyProtection="0"/>
    <xf numFmtId="0" fontId="83" fillId="25" borderId="0" applyNumberFormat="0" applyBorder="0" applyAlignment="0" applyProtection="0"/>
    <xf numFmtId="0" fontId="83" fillId="12" borderId="0" applyNumberFormat="0" applyBorder="0" applyAlignment="0" applyProtection="0"/>
    <xf numFmtId="0" fontId="83" fillId="2" borderId="0" applyNumberFormat="0" applyBorder="0" applyAlignment="0" applyProtection="0"/>
    <xf numFmtId="0" fontId="83" fillId="27"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207" fillId="14" borderId="0" applyNumberFormat="0" applyBorder="0" applyAlignment="0" applyProtection="0"/>
    <xf numFmtId="0" fontId="17" fillId="33"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207" fillId="34" borderId="0" applyNumberFormat="0" applyBorder="0" applyAlignment="0" applyProtection="0"/>
    <xf numFmtId="0" fontId="17" fillId="23"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207" fillId="27" borderId="0" applyNumberFormat="0" applyBorder="0" applyAlignment="0" applyProtection="0"/>
    <xf numFmtId="0" fontId="17" fillId="26"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207" fillId="6" borderId="0" applyNumberFormat="0" applyBorder="0" applyAlignment="0" applyProtection="0"/>
    <xf numFmtId="0" fontId="17" fillId="36" borderId="0" applyNumberFormat="0" applyBorder="0" applyAlignment="0" applyProtection="0"/>
    <xf numFmtId="0" fontId="17" fillId="37" borderId="0" applyNumberFormat="0" applyBorder="0" applyAlignment="0" applyProtection="0"/>
    <xf numFmtId="0" fontId="17" fillId="37" borderId="0" applyNumberFormat="0" applyBorder="0" applyAlignment="0" applyProtection="0"/>
    <xf numFmtId="0" fontId="207" fillId="14" borderId="0" applyNumberFormat="0" applyBorder="0" applyAlignment="0" applyProtection="0"/>
    <xf numFmtId="0" fontId="17" fillId="38"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207" fillId="5" borderId="0" applyNumberFormat="0" applyBorder="0" applyAlignment="0" applyProtection="0"/>
    <xf numFmtId="0" fontId="17" fillId="40"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208" fillId="14" borderId="0" applyNumberFormat="0" applyBorder="0" applyAlignment="0" applyProtection="0"/>
    <xf numFmtId="0" fontId="208" fillId="14" borderId="0" applyNumberFormat="0" applyBorder="0" applyAlignment="0" applyProtection="0"/>
    <xf numFmtId="0" fontId="207" fillId="14" borderId="0" applyNumberFormat="0" applyBorder="0" applyAlignment="0" applyProtection="0"/>
    <xf numFmtId="0" fontId="206" fillId="14" borderId="0" applyNumberFormat="0" applyBorder="0" applyAlignment="0" applyProtection="0"/>
    <xf numFmtId="0" fontId="179"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52" fillId="14" borderId="0" applyNumberFormat="0" applyBorder="0" applyAlignment="0" applyProtection="0"/>
    <xf numFmtId="0" fontId="206" fillId="14" borderId="0" applyNumberFormat="0" applyBorder="0" applyAlignment="0" applyProtection="0"/>
    <xf numFmtId="0" fontId="179" fillId="32" borderId="0" applyNumberFormat="0" applyBorder="0" applyAlignment="0" applyProtection="0"/>
    <xf numFmtId="0" fontId="52" fillId="14" borderId="0" applyNumberFormat="0" applyBorder="0" applyAlignment="0" applyProtection="0"/>
    <xf numFmtId="0" fontId="207" fillId="14" borderId="0" applyNumberFormat="0" applyBorder="0" applyAlignment="0" applyProtection="0"/>
    <xf numFmtId="0" fontId="52" fillId="14" borderId="0" applyNumberFormat="0" applyBorder="0" applyAlignment="0" applyProtection="0"/>
    <xf numFmtId="0" fontId="179" fillId="32" borderId="0" applyNumberFormat="0" applyBorder="0" applyAlignment="0" applyProtection="0"/>
    <xf numFmtId="0" fontId="206" fillId="14" borderId="0" applyNumberFormat="0" applyBorder="0" applyAlignment="0" applyProtection="0"/>
    <xf numFmtId="0" fontId="17" fillId="41"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208" fillId="34" borderId="0" applyNumberFormat="0" applyBorder="0" applyAlignment="0" applyProtection="0"/>
    <xf numFmtId="0" fontId="208" fillId="34" borderId="0" applyNumberFormat="0" applyBorder="0" applyAlignment="0" applyProtection="0"/>
    <xf numFmtId="0" fontId="207" fillId="34" borderId="0" applyNumberFormat="0" applyBorder="0" applyAlignment="0" applyProtection="0"/>
    <xf numFmtId="0" fontId="206" fillId="34" borderId="0" applyNumberFormat="0" applyBorder="0" applyAlignment="0" applyProtection="0"/>
    <xf numFmtId="0" fontId="179"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52" fillId="34" borderId="0" applyNumberFormat="0" applyBorder="0" applyAlignment="0" applyProtection="0"/>
    <xf numFmtId="0" fontId="206" fillId="34" borderId="0" applyNumberFormat="0" applyBorder="0" applyAlignment="0" applyProtection="0"/>
    <xf numFmtId="0" fontId="179" fillId="5" borderId="0" applyNumberFormat="0" applyBorder="0" applyAlignment="0" applyProtection="0"/>
    <xf numFmtId="0" fontId="52" fillId="34" borderId="0" applyNumberFormat="0" applyBorder="0" applyAlignment="0" applyProtection="0"/>
    <xf numFmtId="0" fontId="207" fillId="34" borderId="0" applyNumberFormat="0" applyBorder="0" applyAlignment="0" applyProtection="0"/>
    <xf numFmtId="0" fontId="52" fillId="34" borderId="0" applyNumberFormat="0" applyBorder="0" applyAlignment="0" applyProtection="0"/>
    <xf numFmtId="0" fontId="179" fillId="5" borderId="0" applyNumberFormat="0" applyBorder="0" applyAlignment="0" applyProtection="0"/>
    <xf numFmtId="0" fontId="206" fillId="34" borderId="0" applyNumberFormat="0" applyBorder="0" applyAlignment="0" applyProtection="0"/>
    <xf numFmtId="0" fontId="17" fillId="30"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208" fillId="27" borderId="0" applyNumberFormat="0" applyBorder="0" applyAlignment="0" applyProtection="0"/>
    <xf numFmtId="0" fontId="208" fillId="27" borderId="0" applyNumberFormat="0" applyBorder="0" applyAlignment="0" applyProtection="0"/>
    <xf numFmtId="0" fontId="207" fillId="27" borderId="0" applyNumberFormat="0" applyBorder="0" applyAlignment="0" applyProtection="0"/>
    <xf numFmtId="0" fontId="206" fillId="27" borderId="0" applyNumberFormat="0" applyBorder="0" applyAlignment="0" applyProtection="0"/>
    <xf numFmtId="0" fontId="179"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52" fillId="27" borderId="0" applyNumberFormat="0" applyBorder="0" applyAlignment="0" applyProtection="0"/>
    <xf numFmtId="0" fontId="206" fillId="27" borderId="0" applyNumberFormat="0" applyBorder="0" applyAlignment="0" applyProtection="0"/>
    <xf numFmtId="0" fontId="179" fillId="25" borderId="0" applyNumberFormat="0" applyBorder="0" applyAlignment="0" applyProtection="0"/>
    <xf numFmtId="0" fontId="52" fillId="27" borderId="0" applyNumberFormat="0" applyBorder="0" applyAlignment="0" applyProtection="0"/>
    <xf numFmtId="0" fontId="207" fillId="27" borderId="0" applyNumberFormat="0" applyBorder="0" applyAlignment="0" applyProtection="0"/>
    <xf numFmtId="0" fontId="52" fillId="27" borderId="0" applyNumberFormat="0" applyBorder="0" applyAlignment="0" applyProtection="0"/>
    <xf numFmtId="0" fontId="179" fillId="25" borderId="0" applyNumberFormat="0" applyBorder="0" applyAlignment="0" applyProtection="0"/>
    <xf numFmtId="0" fontId="206" fillId="27" borderId="0" applyNumberFormat="0" applyBorder="0" applyAlignment="0" applyProtection="0"/>
    <xf numFmtId="0" fontId="17" fillId="31"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208" fillId="6" borderId="0" applyNumberFormat="0" applyBorder="0" applyAlignment="0" applyProtection="0"/>
    <xf numFmtId="0" fontId="208" fillId="6" borderId="0" applyNumberFormat="0" applyBorder="0" applyAlignment="0" applyProtection="0"/>
    <xf numFmtId="0" fontId="207" fillId="6" borderId="0" applyNumberFormat="0" applyBorder="0" applyAlignment="0" applyProtection="0"/>
    <xf numFmtId="0" fontId="206" fillId="6" borderId="0" applyNumberFormat="0" applyBorder="0" applyAlignment="0" applyProtection="0"/>
    <xf numFmtId="0" fontId="179" fillId="35"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52" fillId="6" borderId="0" applyNumberFormat="0" applyBorder="0" applyAlignment="0" applyProtection="0"/>
    <xf numFmtId="0" fontId="206" fillId="6" borderId="0" applyNumberFormat="0" applyBorder="0" applyAlignment="0" applyProtection="0"/>
    <xf numFmtId="0" fontId="179" fillId="35" borderId="0" applyNumberFormat="0" applyBorder="0" applyAlignment="0" applyProtection="0"/>
    <xf numFmtId="0" fontId="52" fillId="6" borderId="0" applyNumberFormat="0" applyBorder="0" applyAlignment="0" applyProtection="0"/>
    <xf numFmtId="0" fontId="207" fillId="6" borderId="0" applyNumberFormat="0" applyBorder="0" applyAlignment="0" applyProtection="0"/>
    <xf numFmtId="0" fontId="52" fillId="6" borderId="0" applyNumberFormat="0" applyBorder="0" applyAlignment="0" applyProtection="0"/>
    <xf numFmtId="0" fontId="179" fillId="35" borderId="0" applyNumberFormat="0" applyBorder="0" applyAlignment="0" applyProtection="0"/>
    <xf numFmtId="0" fontId="206" fillId="6" borderId="0" applyNumberFormat="0" applyBorder="0" applyAlignment="0" applyProtection="0"/>
    <xf numFmtId="0" fontId="17" fillId="36" borderId="0" applyNumberFormat="0" applyBorder="0" applyAlignment="0" applyProtection="0"/>
    <xf numFmtId="0" fontId="17" fillId="37" borderId="0" applyNumberFormat="0" applyBorder="0" applyAlignment="0" applyProtection="0"/>
    <xf numFmtId="0" fontId="17" fillId="37" borderId="0" applyNumberFormat="0" applyBorder="0" applyAlignment="0" applyProtection="0"/>
    <xf numFmtId="0" fontId="208" fillId="14" borderId="0" applyNumberFormat="0" applyBorder="0" applyAlignment="0" applyProtection="0"/>
    <xf numFmtId="0" fontId="208" fillId="14" borderId="0" applyNumberFormat="0" applyBorder="0" applyAlignment="0" applyProtection="0"/>
    <xf numFmtId="0" fontId="207" fillId="14" borderId="0" applyNumberFormat="0" applyBorder="0" applyAlignment="0" applyProtection="0"/>
    <xf numFmtId="0" fontId="206" fillId="14" borderId="0" applyNumberFormat="0" applyBorder="0" applyAlignment="0" applyProtection="0"/>
    <xf numFmtId="0" fontId="179" fillId="37" borderId="0" applyNumberFormat="0" applyBorder="0" applyAlignment="0" applyProtection="0"/>
    <xf numFmtId="0" fontId="17" fillId="37" borderId="0" applyNumberFormat="0" applyBorder="0" applyAlignment="0" applyProtection="0"/>
    <xf numFmtId="0" fontId="17" fillId="37" borderId="0" applyNumberFormat="0" applyBorder="0" applyAlignment="0" applyProtection="0"/>
    <xf numFmtId="0" fontId="52" fillId="14" borderId="0" applyNumberFormat="0" applyBorder="0" applyAlignment="0" applyProtection="0"/>
    <xf numFmtId="0" fontId="206" fillId="14" borderId="0" applyNumberFormat="0" applyBorder="0" applyAlignment="0" applyProtection="0"/>
    <xf numFmtId="0" fontId="179" fillId="37" borderId="0" applyNumberFormat="0" applyBorder="0" applyAlignment="0" applyProtection="0"/>
    <xf numFmtId="0" fontId="52" fillId="14" borderId="0" applyNumberFormat="0" applyBorder="0" applyAlignment="0" applyProtection="0"/>
    <xf numFmtId="0" fontId="207" fillId="14" borderId="0" applyNumberFormat="0" applyBorder="0" applyAlignment="0" applyProtection="0"/>
    <xf numFmtId="0" fontId="52" fillId="14" borderId="0" applyNumberFormat="0" applyBorder="0" applyAlignment="0" applyProtection="0"/>
    <xf numFmtId="0" fontId="179" fillId="37" borderId="0" applyNumberFormat="0" applyBorder="0" applyAlignment="0" applyProtection="0"/>
    <xf numFmtId="0" fontId="206" fillId="14" borderId="0" applyNumberFormat="0" applyBorder="0" applyAlignment="0" applyProtection="0"/>
    <xf numFmtId="0" fontId="17" fillId="38"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208" fillId="5" borderId="0" applyNumberFormat="0" applyBorder="0" applyAlignment="0" applyProtection="0"/>
    <xf numFmtId="0" fontId="208" fillId="5" borderId="0" applyNumberFormat="0" applyBorder="0" applyAlignment="0" applyProtection="0"/>
    <xf numFmtId="0" fontId="207" fillId="5" borderId="0" applyNumberFormat="0" applyBorder="0" applyAlignment="0" applyProtection="0"/>
    <xf numFmtId="0" fontId="206" fillId="5" borderId="0" applyNumberFormat="0" applyBorder="0" applyAlignment="0" applyProtection="0"/>
    <xf numFmtId="0" fontId="179" fillId="39"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52" fillId="5" borderId="0" applyNumberFormat="0" applyBorder="0" applyAlignment="0" applyProtection="0"/>
    <xf numFmtId="0" fontId="206" fillId="5" borderId="0" applyNumberFormat="0" applyBorder="0" applyAlignment="0" applyProtection="0"/>
    <xf numFmtId="0" fontId="179" fillId="39" borderId="0" applyNumberFormat="0" applyBorder="0" applyAlignment="0" applyProtection="0"/>
    <xf numFmtId="0" fontId="52" fillId="5" borderId="0" applyNumberFormat="0" applyBorder="0" applyAlignment="0" applyProtection="0"/>
    <xf numFmtId="0" fontId="207" fillId="5" borderId="0" applyNumberFormat="0" applyBorder="0" applyAlignment="0" applyProtection="0"/>
    <xf numFmtId="0" fontId="52" fillId="5" borderId="0" applyNumberFormat="0" applyBorder="0" applyAlignment="0" applyProtection="0"/>
    <xf numFmtId="0" fontId="179" fillId="39" borderId="0" applyNumberFormat="0" applyBorder="0" applyAlignment="0" applyProtection="0"/>
    <xf numFmtId="0" fontId="206" fillId="5" borderId="0" applyNumberFormat="0" applyBorder="0" applyAlignment="0" applyProtection="0"/>
    <xf numFmtId="0" fontId="17" fillId="40" borderId="0" applyNumberFormat="0" applyBorder="0" applyAlignment="0" applyProtection="0"/>
    <xf numFmtId="0" fontId="179" fillId="32" borderId="0" applyNumberFormat="0" applyBorder="0" applyAlignment="0" applyProtection="0"/>
    <xf numFmtId="0" fontId="179" fillId="5" borderId="0" applyNumberFormat="0" applyBorder="0" applyAlignment="0" applyProtection="0"/>
    <xf numFmtId="0" fontId="179" fillId="25" borderId="0" applyNumberFormat="0" applyBorder="0" applyAlignment="0" applyProtection="0"/>
    <xf numFmtId="0" fontId="179" fillId="35" borderId="0" applyNumberFormat="0" applyBorder="0" applyAlignment="0" applyProtection="0"/>
    <xf numFmtId="0" fontId="179" fillId="37" borderId="0" applyNumberFormat="0" applyBorder="0" applyAlignment="0" applyProtection="0"/>
    <xf numFmtId="0" fontId="179" fillId="39" borderId="0" applyNumberFormat="0" applyBorder="0" applyAlignment="0" applyProtection="0"/>
    <xf numFmtId="0" fontId="35" fillId="0" borderId="0"/>
    <xf numFmtId="0" fontId="11" fillId="0" borderId="0"/>
    <xf numFmtId="0" fontId="8" fillId="0" borderId="0"/>
    <xf numFmtId="0" fontId="14" fillId="0" borderId="0"/>
    <xf numFmtId="0" fontId="17" fillId="42" borderId="0" applyNumberFormat="0" applyBorder="0" applyAlignment="0" applyProtection="0"/>
    <xf numFmtId="0" fontId="16" fillId="43" borderId="0" applyNumberFormat="0" applyBorder="0" applyAlignment="0" applyProtection="0"/>
    <xf numFmtId="0" fontId="16" fillId="43" borderId="0" applyNumberFormat="0" applyBorder="0" applyAlignment="0" applyProtection="0"/>
    <xf numFmtId="0" fontId="16" fillId="17" borderId="0" applyNumberFormat="0" applyBorder="0" applyAlignment="0" applyProtection="0"/>
    <xf numFmtId="0" fontId="16" fillId="43" borderId="0" applyNumberFormat="0" applyBorder="0" applyAlignment="0" applyProtection="0"/>
    <xf numFmtId="0" fontId="16" fillId="43" borderId="0" applyNumberFormat="0" applyBorder="0" applyAlignment="0" applyProtection="0"/>
    <xf numFmtId="0" fontId="16" fillId="17" borderId="0" applyNumberFormat="0" applyBorder="0" applyAlignment="0" applyProtection="0"/>
    <xf numFmtId="0" fontId="17" fillId="44" borderId="0" applyNumberFormat="0" applyBorder="0" applyAlignment="0" applyProtection="0"/>
    <xf numFmtId="0" fontId="17" fillId="44" borderId="0" applyNumberFormat="0" applyBorder="0" applyAlignment="0" applyProtection="0"/>
    <xf numFmtId="0" fontId="17" fillId="29" borderId="0" applyNumberFormat="0" applyBorder="0" applyAlignment="0" applyProtection="0"/>
    <xf numFmtId="0" fontId="206" fillId="45" borderId="0" applyNumberFormat="0" applyBorder="0" applyAlignment="0" applyProtection="0"/>
    <xf numFmtId="0" fontId="206" fillId="45" borderId="0" applyNumberFormat="0" applyBorder="0" applyAlignment="0" applyProtection="0"/>
    <xf numFmtId="0" fontId="206" fillId="45" borderId="0" applyNumberFormat="0" applyBorder="0" applyAlignment="0" applyProtection="0"/>
    <xf numFmtId="0" fontId="206" fillId="45" borderId="0" applyNumberFormat="0" applyBorder="0" applyAlignment="0" applyProtection="0"/>
    <xf numFmtId="0" fontId="206" fillId="45" borderId="0" applyNumberFormat="0" applyBorder="0" applyAlignment="0" applyProtection="0"/>
    <xf numFmtId="0" fontId="17" fillId="46" borderId="0" applyNumberFormat="0" applyBorder="0" applyAlignment="0" applyProtection="0"/>
    <xf numFmtId="0" fontId="17" fillId="46" borderId="0" applyNumberFormat="0" applyBorder="0" applyAlignment="0" applyProtection="0"/>
    <xf numFmtId="0" fontId="17" fillId="46" borderId="0" applyNumberFormat="0" applyBorder="0" applyAlignment="0" applyProtection="0"/>
    <xf numFmtId="0" fontId="17" fillId="47"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7" fillId="45" borderId="0" applyNumberFormat="0" applyBorder="0" applyAlignment="0" applyProtection="0"/>
    <xf numFmtId="0" fontId="206" fillId="45" borderId="0" applyNumberFormat="0" applyBorder="0" applyAlignment="0" applyProtection="0"/>
    <xf numFmtId="0" fontId="179" fillId="42" borderId="0" applyNumberFormat="0" applyBorder="0" applyAlignment="0" applyProtection="0"/>
    <xf numFmtId="0" fontId="17" fillId="47" borderId="0" applyNumberFormat="0" applyBorder="0" applyAlignment="0" applyProtection="0"/>
    <xf numFmtId="0" fontId="17" fillId="47" borderId="0" applyNumberFormat="0" applyBorder="0" applyAlignment="0" applyProtection="0"/>
    <xf numFmtId="0" fontId="52" fillId="45" borderId="0" applyNumberFormat="0" applyBorder="0" applyAlignment="0" applyProtection="0"/>
    <xf numFmtId="0" fontId="206" fillId="45" borderId="0" applyNumberFormat="0" applyBorder="0" applyAlignment="0" applyProtection="0"/>
    <xf numFmtId="0" fontId="179" fillId="42" borderId="0" applyNumberFormat="0" applyBorder="0" applyAlignment="0" applyProtection="0"/>
    <xf numFmtId="0" fontId="17" fillId="47" borderId="0" applyNumberFormat="0" applyBorder="0" applyAlignment="0" applyProtection="0"/>
    <xf numFmtId="0" fontId="52" fillId="45" borderId="0" applyNumberFormat="0" applyBorder="0" applyAlignment="0" applyProtection="0"/>
    <xf numFmtId="0" fontId="206" fillId="45" borderId="0" applyNumberFormat="0" applyBorder="0" applyAlignment="0" applyProtection="0"/>
    <xf numFmtId="0" fontId="207" fillId="45" borderId="0" applyNumberFormat="0" applyBorder="0" applyAlignment="0" applyProtection="0"/>
    <xf numFmtId="0" fontId="17" fillId="47" borderId="0" applyNumberFormat="0" applyBorder="0" applyAlignment="0" applyProtection="0"/>
    <xf numFmtId="0" fontId="52" fillId="45" borderId="0" applyNumberFormat="0" applyBorder="0" applyAlignment="0" applyProtection="0"/>
    <xf numFmtId="0" fontId="206" fillId="45" borderId="0" applyNumberFormat="0" applyBorder="0" applyAlignment="0" applyProtection="0"/>
    <xf numFmtId="0" fontId="179" fillId="42" borderId="0" applyNumberFormat="0" applyBorder="0" applyAlignment="0" applyProtection="0"/>
    <xf numFmtId="0" fontId="17" fillId="42" borderId="0" applyNumberFormat="0" applyBorder="0" applyAlignment="0" applyProtection="0"/>
    <xf numFmtId="0" fontId="206" fillId="45" borderId="0" applyNumberFormat="0" applyBorder="0" applyAlignment="0" applyProtection="0"/>
    <xf numFmtId="0" fontId="206" fillId="45" borderId="0" applyNumberFormat="0" applyBorder="0" applyAlignment="0" applyProtection="0"/>
    <xf numFmtId="0" fontId="206" fillId="45" borderId="0" applyNumberFormat="0" applyBorder="0" applyAlignment="0" applyProtection="0"/>
    <xf numFmtId="0" fontId="206" fillId="45" borderId="0" applyNumberFormat="0" applyBorder="0" applyAlignment="0" applyProtection="0"/>
    <xf numFmtId="0" fontId="17" fillId="4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0"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7" fillId="53" borderId="0" applyNumberFormat="0" applyBorder="0" applyAlignment="0" applyProtection="0"/>
    <xf numFmtId="0" fontId="17" fillId="53" borderId="0" applyNumberFormat="0" applyBorder="0" applyAlignment="0" applyProtection="0"/>
    <xf numFmtId="0" fontId="17" fillId="54" borderId="0" applyNumberFormat="0" applyBorder="0" applyAlignment="0" applyProtection="0"/>
    <xf numFmtId="0" fontId="206" fillId="34" borderId="0" applyNumberFormat="0" applyBorder="0" applyAlignment="0" applyProtection="0"/>
    <xf numFmtId="0" fontId="206" fillId="34" borderId="0" applyNumberFormat="0" applyBorder="0" applyAlignment="0" applyProtection="0"/>
    <xf numFmtId="0" fontId="206" fillId="34" borderId="0" applyNumberFormat="0" applyBorder="0" applyAlignment="0" applyProtection="0"/>
    <xf numFmtId="0" fontId="206" fillId="34" borderId="0" applyNumberFormat="0" applyBorder="0" applyAlignment="0" applyProtection="0"/>
    <xf numFmtId="0" fontId="206" fillId="34"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6" borderId="0" applyNumberFormat="0" applyBorder="0" applyAlignment="0" applyProtection="0"/>
    <xf numFmtId="0" fontId="208" fillId="34" borderId="0" applyNumberFormat="0" applyBorder="0" applyAlignment="0" applyProtection="0"/>
    <xf numFmtId="0" fontId="208" fillId="34" borderId="0" applyNumberFormat="0" applyBorder="0" applyAlignment="0" applyProtection="0"/>
    <xf numFmtId="0" fontId="207" fillId="34" borderId="0" applyNumberFormat="0" applyBorder="0" applyAlignment="0" applyProtection="0"/>
    <xf numFmtId="0" fontId="206" fillId="34" borderId="0" applyNumberFormat="0" applyBorder="0" applyAlignment="0" applyProtection="0"/>
    <xf numFmtId="0" fontId="179" fillId="48" borderId="0" applyNumberFormat="0" applyBorder="0" applyAlignment="0" applyProtection="0"/>
    <xf numFmtId="0" fontId="17" fillId="56" borderId="0" applyNumberFormat="0" applyBorder="0" applyAlignment="0" applyProtection="0"/>
    <xf numFmtId="0" fontId="17" fillId="56" borderId="0" applyNumberFormat="0" applyBorder="0" applyAlignment="0" applyProtection="0"/>
    <xf numFmtId="0" fontId="52" fillId="34" borderId="0" applyNumberFormat="0" applyBorder="0" applyAlignment="0" applyProtection="0"/>
    <xf numFmtId="0" fontId="206" fillId="34" borderId="0" applyNumberFormat="0" applyBorder="0" applyAlignment="0" applyProtection="0"/>
    <xf numFmtId="0" fontId="179" fillId="48" borderId="0" applyNumberFormat="0" applyBorder="0" applyAlignment="0" applyProtection="0"/>
    <xf numFmtId="0" fontId="17" fillId="56" borderId="0" applyNumberFormat="0" applyBorder="0" applyAlignment="0" applyProtection="0"/>
    <xf numFmtId="0" fontId="52" fillId="34" borderId="0" applyNumberFormat="0" applyBorder="0" applyAlignment="0" applyProtection="0"/>
    <xf numFmtId="0" fontId="206" fillId="34" borderId="0" applyNumberFormat="0" applyBorder="0" applyAlignment="0" applyProtection="0"/>
    <xf numFmtId="0" fontId="207" fillId="34" borderId="0" applyNumberFormat="0" applyBorder="0" applyAlignment="0" applyProtection="0"/>
    <xf numFmtId="0" fontId="17" fillId="56" borderId="0" applyNumberFormat="0" applyBorder="0" applyAlignment="0" applyProtection="0"/>
    <xf numFmtId="0" fontId="52" fillId="34" borderId="0" applyNumberFormat="0" applyBorder="0" applyAlignment="0" applyProtection="0"/>
    <xf numFmtId="0" fontId="206" fillId="34" borderId="0" applyNumberFormat="0" applyBorder="0" applyAlignment="0" applyProtection="0"/>
    <xf numFmtId="0" fontId="179" fillId="48" borderId="0" applyNumberFormat="0" applyBorder="0" applyAlignment="0" applyProtection="0"/>
    <xf numFmtId="0" fontId="17" fillId="48" borderId="0" applyNumberFormat="0" applyBorder="0" applyAlignment="0" applyProtection="0"/>
    <xf numFmtId="0" fontId="206" fillId="34" borderId="0" applyNumberFormat="0" applyBorder="0" applyAlignment="0" applyProtection="0"/>
    <xf numFmtId="0" fontId="206" fillId="34" borderId="0" applyNumberFormat="0" applyBorder="0" applyAlignment="0" applyProtection="0"/>
    <xf numFmtId="0" fontId="206" fillId="34" borderId="0" applyNumberFormat="0" applyBorder="0" applyAlignment="0" applyProtection="0"/>
    <xf numFmtId="0" fontId="206" fillId="34" borderId="0" applyNumberFormat="0" applyBorder="0" applyAlignment="0" applyProtection="0"/>
    <xf numFmtId="0" fontId="17" fillId="57"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0" borderId="0" applyNumberFormat="0" applyBorder="0" applyAlignment="0" applyProtection="0"/>
    <xf numFmtId="0" fontId="16" fillId="58" borderId="0" applyNumberFormat="0" applyBorder="0" applyAlignment="0" applyProtection="0"/>
    <xf numFmtId="0" fontId="16" fillId="58" borderId="0" applyNumberFormat="0" applyBorder="0" applyAlignment="0" applyProtection="0"/>
    <xf numFmtId="0" fontId="16" fillId="10" borderId="0" applyNumberFormat="0" applyBorder="0" applyAlignment="0" applyProtection="0"/>
    <xf numFmtId="0" fontId="17" fillId="51" borderId="0" applyNumberFormat="0" applyBorder="0" applyAlignment="0" applyProtection="0"/>
    <xf numFmtId="0" fontId="17" fillId="51" borderId="0" applyNumberFormat="0" applyBorder="0" applyAlignment="0" applyProtection="0"/>
    <xf numFmtId="0" fontId="17" fillId="52" borderId="0" applyNumberFormat="0" applyBorder="0" applyAlignment="0" applyProtection="0"/>
    <xf numFmtId="0" fontId="206" fillId="27" borderId="0" applyNumberFormat="0" applyBorder="0" applyAlignment="0" applyProtection="0"/>
    <xf numFmtId="0" fontId="206" fillId="27" borderId="0" applyNumberFormat="0" applyBorder="0" applyAlignment="0" applyProtection="0"/>
    <xf numFmtId="0" fontId="206" fillId="27" borderId="0" applyNumberFormat="0" applyBorder="0" applyAlignment="0" applyProtection="0"/>
    <xf numFmtId="0" fontId="206" fillId="27" borderId="0" applyNumberFormat="0" applyBorder="0" applyAlignment="0" applyProtection="0"/>
    <xf numFmtId="0" fontId="206" fillId="27"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3" borderId="0" applyNumberFormat="0" applyBorder="0" applyAlignment="0" applyProtection="0"/>
    <xf numFmtId="0" fontId="208" fillId="27" borderId="0" applyNumberFormat="0" applyBorder="0" applyAlignment="0" applyProtection="0"/>
    <xf numFmtId="0" fontId="208" fillId="27" borderId="0" applyNumberFormat="0" applyBorder="0" applyAlignment="0" applyProtection="0"/>
    <xf numFmtId="0" fontId="207" fillId="27" borderId="0" applyNumberFormat="0" applyBorder="0" applyAlignment="0" applyProtection="0"/>
    <xf numFmtId="0" fontId="206" fillId="27" borderId="0" applyNumberFormat="0" applyBorder="0" applyAlignment="0" applyProtection="0"/>
    <xf numFmtId="0" fontId="179" fillId="57" borderId="0" applyNumberFormat="0" applyBorder="0" applyAlignment="0" applyProtection="0"/>
    <xf numFmtId="0" fontId="17" fillId="53" borderId="0" applyNumberFormat="0" applyBorder="0" applyAlignment="0" applyProtection="0"/>
    <xf numFmtId="0" fontId="17" fillId="53" borderId="0" applyNumberFormat="0" applyBorder="0" applyAlignment="0" applyProtection="0"/>
    <xf numFmtId="0" fontId="52" fillId="27" borderId="0" applyNumberFormat="0" applyBorder="0" applyAlignment="0" applyProtection="0"/>
    <xf numFmtId="0" fontId="206" fillId="27" borderId="0" applyNumberFormat="0" applyBorder="0" applyAlignment="0" applyProtection="0"/>
    <xf numFmtId="0" fontId="179" fillId="57" borderId="0" applyNumberFormat="0" applyBorder="0" applyAlignment="0" applyProtection="0"/>
    <xf numFmtId="0" fontId="17" fillId="53" borderId="0" applyNumberFormat="0" applyBorder="0" applyAlignment="0" applyProtection="0"/>
    <xf numFmtId="0" fontId="52" fillId="27" borderId="0" applyNumberFormat="0" applyBorder="0" applyAlignment="0" applyProtection="0"/>
    <xf numFmtId="0" fontId="206" fillId="27" borderId="0" applyNumberFormat="0" applyBorder="0" applyAlignment="0" applyProtection="0"/>
    <xf numFmtId="0" fontId="207" fillId="27" borderId="0" applyNumberFormat="0" applyBorder="0" applyAlignment="0" applyProtection="0"/>
    <xf numFmtId="0" fontId="17" fillId="53" borderId="0" applyNumberFormat="0" applyBorder="0" applyAlignment="0" applyProtection="0"/>
    <xf numFmtId="0" fontId="52" fillId="27" borderId="0" applyNumberFormat="0" applyBorder="0" applyAlignment="0" applyProtection="0"/>
    <xf numFmtId="0" fontId="206" fillId="27" borderId="0" applyNumberFormat="0" applyBorder="0" applyAlignment="0" applyProtection="0"/>
    <xf numFmtId="0" fontId="179" fillId="57" borderId="0" applyNumberFormat="0" applyBorder="0" applyAlignment="0" applyProtection="0"/>
    <xf numFmtId="0" fontId="17" fillId="57" borderId="0" applyNumberFormat="0" applyBorder="0" applyAlignment="0" applyProtection="0"/>
    <xf numFmtId="0" fontId="206" fillId="27" borderId="0" applyNumberFormat="0" applyBorder="0" applyAlignment="0" applyProtection="0"/>
    <xf numFmtId="0" fontId="206" fillId="27" borderId="0" applyNumberFormat="0" applyBorder="0" applyAlignment="0" applyProtection="0"/>
    <xf numFmtId="0" fontId="206" fillId="27" borderId="0" applyNumberFormat="0" applyBorder="0" applyAlignment="0" applyProtection="0"/>
    <xf numFmtId="0" fontId="206" fillId="27" borderId="0" applyNumberFormat="0" applyBorder="0" applyAlignment="0" applyProtection="0"/>
    <xf numFmtId="0" fontId="17" fillId="35" borderId="0" applyNumberFormat="0" applyBorder="0" applyAlignment="0" applyProtection="0"/>
    <xf numFmtId="0" fontId="16" fillId="43" borderId="0" applyNumberFormat="0" applyBorder="0" applyAlignment="0" applyProtection="0"/>
    <xf numFmtId="0" fontId="16" fillId="43" borderId="0" applyNumberFormat="0" applyBorder="0" applyAlignment="0" applyProtection="0"/>
    <xf numFmtId="0" fontId="16" fillId="17"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7" fillId="51" borderId="0" applyNumberFormat="0" applyBorder="0" applyAlignment="0" applyProtection="0"/>
    <xf numFmtId="0" fontId="17" fillId="51" borderId="0" applyNumberFormat="0" applyBorder="0" applyAlignment="0" applyProtection="0"/>
    <xf numFmtId="0" fontId="17" fillId="52" borderId="0" applyNumberFormat="0" applyBorder="0" applyAlignment="0" applyProtection="0"/>
    <xf numFmtId="0" fontId="206" fillId="59" borderId="0" applyNumberFormat="0" applyBorder="0" applyAlignment="0" applyProtection="0"/>
    <xf numFmtId="0" fontId="206" fillId="59" borderId="0" applyNumberFormat="0" applyBorder="0" applyAlignment="0" applyProtection="0"/>
    <xf numFmtId="0" fontId="206" fillId="59" borderId="0" applyNumberFormat="0" applyBorder="0" applyAlignment="0" applyProtection="0"/>
    <xf numFmtId="0" fontId="206" fillId="59" borderId="0" applyNumberFormat="0" applyBorder="0" applyAlignment="0" applyProtection="0"/>
    <xf numFmtId="0" fontId="206" fillId="59" borderId="0" applyNumberFormat="0" applyBorder="0" applyAlignment="0" applyProtection="0"/>
    <xf numFmtId="0" fontId="17" fillId="46" borderId="0" applyNumberFormat="0" applyBorder="0" applyAlignment="0" applyProtection="0"/>
    <xf numFmtId="0" fontId="17" fillId="46" borderId="0" applyNumberFormat="0" applyBorder="0" applyAlignment="0" applyProtection="0"/>
    <xf numFmtId="0" fontId="17" fillId="46" borderId="0" applyNumberFormat="0" applyBorder="0" applyAlignment="0" applyProtection="0"/>
    <xf numFmtId="0" fontId="17" fillId="47" borderId="0" applyNumberFormat="0" applyBorder="0" applyAlignment="0" applyProtection="0"/>
    <xf numFmtId="0" fontId="208" fillId="59" borderId="0" applyNumberFormat="0" applyBorder="0" applyAlignment="0" applyProtection="0"/>
    <xf numFmtId="0" fontId="208" fillId="59" borderId="0" applyNumberFormat="0" applyBorder="0" applyAlignment="0" applyProtection="0"/>
    <xf numFmtId="0" fontId="207" fillId="59" borderId="0" applyNumberFormat="0" applyBorder="0" applyAlignment="0" applyProtection="0"/>
    <xf numFmtId="0" fontId="206" fillId="59" borderId="0" applyNumberFormat="0" applyBorder="0" applyAlignment="0" applyProtection="0"/>
    <xf numFmtId="0" fontId="179" fillId="35" borderId="0" applyNumberFormat="0" applyBorder="0" applyAlignment="0" applyProtection="0"/>
    <xf numFmtId="0" fontId="17" fillId="47" borderId="0" applyNumberFormat="0" applyBorder="0" applyAlignment="0" applyProtection="0"/>
    <xf numFmtId="0" fontId="17" fillId="47" borderId="0" applyNumberFormat="0" applyBorder="0" applyAlignment="0" applyProtection="0"/>
    <xf numFmtId="0" fontId="52" fillId="59" borderId="0" applyNumberFormat="0" applyBorder="0" applyAlignment="0" applyProtection="0"/>
    <xf numFmtId="0" fontId="206" fillId="59" borderId="0" applyNumberFormat="0" applyBorder="0" applyAlignment="0" applyProtection="0"/>
    <xf numFmtId="0" fontId="179" fillId="35" borderId="0" applyNumberFormat="0" applyBorder="0" applyAlignment="0" applyProtection="0"/>
    <xf numFmtId="0" fontId="17" fillId="47" borderId="0" applyNumberFormat="0" applyBorder="0" applyAlignment="0" applyProtection="0"/>
    <xf numFmtId="0" fontId="52" fillId="59" borderId="0" applyNumberFormat="0" applyBorder="0" applyAlignment="0" applyProtection="0"/>
    <xf numFmtId="0" fontId="206" fillId="59" borderId="0" applyNumberFormat="0" applyBorder="0" applyAlignment="0" applyProtection="0"/>
    <xf numFmtId="0" fontId="207" fillId="59" borderId="0" applyNumberFormat="0" applyBorder="0" applyAlignment="0" applyProtection="0"/>
    <xf numFmtId="0" fontId="17" fillId="47" borderId="0" applyNumberFormat="0" applyBorder="0" applyAlignment="0" applyProtection="0"/>
    <xf numFmtId="0" fontId="52" fillId="59" borderId="0" applyNumberFormat="0" applyBorder="0" applyAlignment="0" applyProtection="0"/>
    <xf numFmtId="0" fontId="206" fillId="59" borderId="0" applyNumberFormat="0" applyBorder="0" applyAlignment="0" applyProtection="0"/>
    <xf numFmtId="0" fontId="179" fillId="35" borderId="0" applyNumberFormat="0" applyBorder="0" applyAlignment="0" applyProtection="0"/>
    <xf numFmtId="0" fontId="17" fillId="35" borderId="0" applyNumberFormat="0" applyBorder="0" applyAlignment="0" applyProtection="0"/>
    <xf numFmtId="0" fontId="206" fillId="59" borderId="0" applyNumberFormat="0" applyBorder="0" applyAlignment="0" applyProtection="0"/>
    <xf numFmtId="0" fontId="206" fillId="59" borderId="0" applyNumberFormat="0" applyBorder="0" applyAlignment="0" applyProtection="0"/>
    <xf numFmtId="0" fontId="206" fillId="59" borderId="0" applyNumberFormat="0" applyBorder="0" applyAlignment="0" applyProtection="0"/>
    <xf numFmtId="0" fontId="206" fillId="59" borderId="0" applyNumberFormat="0" applyBorder="0" applyAlignment="0" applyProtection="0"/>
    <xf numFmtId="0" fontId="17" fillId="37"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20" borderId="0" applyNumberFormat="0" applyBorder="0" applyAlignment="0" applyProtection="0"/>
    <xf numFmtId="0" fontId="16" fillId="43" borderId="0" applyNumberFormat="0" applyBorder="0" applyAlignment="0" applyProtection="0"/>
    <xf numFmtId="0" fontId="16" fillId="43" borderId="0" applyNumberFormat="0" applyBorder="0" applyAlignment="0" applyProtection="0"/>
    <xf numFmtId="0" fontId="16" fillId="17" borderId="0" applyNumberFormat="0" applyBorder="0" applyAlignment="0" applyProtection="0"/>
    <xf numFmtId="0" fontId="17" fillId="44" borderId="0" applyNumberFormat="0" applyBorder="0" applyAlignment="0" applyProtection="0"/>
    <xf numFmtId="0" fontId="17" fillId="44" borderId="0" applyNumberFormat="0" applyBorder="0" applyAlignment="0" applyProtection="0"/>
    <xf numFmtId="0" fontId="17" fillId="29" borderId="0" applyNumberFormat="0" applyBorder="0" applyAlignment="0" applyProtection="0"/>
    <xf numFmtId="0" fontId="17" fillId="61" borderId="0" applyNumberFormat="0" applyBorder="0" applyAlignment="0" applyProtection="0"/>
    <xf numFmtId="0" fontId="208" fillId="94" borderId="0" applyNumberFormat="0" applyBorder="0" applyAlignment="0" applyProtection="0"/>
    <xf numFmtId="0" fontId="207" fillId="94" borderId="0" applyNumberFormat="0" applyBorder="0" applyAlignment="0" applyProtection="0"/>
    <xf numFmtId="0" fontId="17" fillId="61" borderId="0" applyNumberFormat="0" applyBorder="0" applyAlignment="0" applyProtection="0"/>
    <xf numFmtId="0" fontId="179" fillId="37" borderId="0" applyNumberFormat="0" applyBorder="0" applyAlignment="0" applyProtection="0"/>
    <xf numFmtId="0" fontId="52" fillId="37" borderId="0" applyNumberFormat="0" applyBorder="0" applyAlignment="0" applyProtection="0"/>
    <xf numFmtId="0" fontId="179" fillId="37" borderId="0" applyNumberFormat="0" applyBorder="0" applyAlignment="0" applyProtection="0"/>
    <xf numFmtId="0" fontId="17" fillId="61" borderId="0" applyNumberFormat="0" applyBorder="0" applyAlignment="0" applyProtection="0"/>
    <xf numFmtId="0" fontId="52" fillId="37" borderId="0" applyNumberFormat="0" applyBorder="0" applyAlignment="0" applyProtection="0"/>
    <xf numFmtId="0" fontId="207" fillId="94" borderId="0" applyNumberFormat="0" applyBorder="0" applyAlignment="0" applyProtection="0"/>
    <xf numFmtId="0" fontId="17" fillId="61" borderId="0" applyNumberFormat="0" applyBorder="0" applyAlignment="0" applyProtection="0"/>
    <xf numFmtId="0" fontId="52" fillId="37" borderId="0" applyNumberFormat="0" applyBorder="0" applyAlignment="0" applyProtection="0"/>
    <xf numFmtId="0" fontId="179" fillId="37" borderId="0" applyNumberFormat="0" applyBorder="0" applyAlignment="0" applyProtection="0"/>
    <xf numFmtId="0" fontId="17" fillId="37"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7" fillId="34"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0" borderId="0" applyNumberFormat="0" applyBorder="0" applyAlignment="0" applyProtection="0"/>
    <xf numFmtId="0" fontId="16" fillId="62" borderId="0" applyNumberFormat="0" applyBorder="0" applyAlignment="0" applyProtection="0"/>
    <xf numFmtId="0" fontId="16" fillId="62" borderId="0" applyNumberFormat="0" applyBorder="0" applyAlignment="0" applyProtection="0"/>
    <xf numFmtId="0" fontId="16" fillId="21"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21" borderId="0" applyNumberFormat="0" applyBorder="0" applyAlignment="0" applyProtection="0"/>
    <xf numFmtId="0" fontId="206" fillId="48" borderId="0" applyNumberFormat="0" applyBorder="0" applyAlignment="0" applyProtection="0"/>
    <xf numFmtId="0" fontId="206" fillId="48" borderId="0" applyNumberFormat="0" applyBorder="0" applyAlignment="0" applyProtection="0"/>
    <xf numFmtId="0" fontId="206" fillId="48" borderId="0" applyNumberFormat="0" applyBorder="0" applyAlignment="0" applyProtection="0"/>
    <xf numFmtId="0" fontId="206" fillId="48" borderId="0" applyNumberFormat="0" applyBorder="0" applyAlignment="0" applyProtection="0"/>
    <xf numFmtId="0" fontId="206" fillId="48" borderId="0" applyNumberFormat="0" applyBorder="0" applyAlignment="0" applyProtection="0"/>
    <xf numFmtId="0" fontId="17" fillId="40" borderId="0" applyNumberFormat="0" applyBorder="0" applyAlignment="0" applyProtection="0"/>
    <xf numFmtId="0" fontId="17" fillId="40" borderId="0" applyNumberFormat="0" applyBorder="0" applyAlignment="0" applyProtection="0"/>
    <xf numFmtId="0" fontId="17" fillId="40" borderId="0" applyNumberFormat="0" applyBorder="0" applyAlignment="0" applyProtection="0"/>
    <xf numFmtId="0" fontId="17" fillId="63"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7" fillId="48" borderId="0" applyNumberFormat="0" applyBorder="0" applyAlignment="0" applyProtection="0"/>
    <xf numFmtId="0" fontId="206" fillId="48" borderId="0" applyNumberFormat="0" applyBorder="0" applyAlignment="0" applyProtection="0"/>
    <xf numFmtId="0" fontId="179" fillId="34"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52" fillId="48" borderId="0" applyNumberFormat="0" applyBorder="0" applyAlignment="0" applyProtection="0"/>
    <xf numFmtId="0" fontId="206" fillId="48" borderId="0" applyNumberFormat="0" applyBorder="0" applyAlignment="0" applyProtection="0"/>
    <xf numFmtId="0" fontId="179" fillId="34" borderId="0" applyNumberFormat="0" applyBorder="0" applyAlignment="0" applyProtection="0"/>
    <xf numFmtId="0" fontId="17" fillId="63" borderId="0" applyNumberFormat="0" applyBorder="0" applyAlignment="0" applyProtection="0"/>
    <xf numFmtId="0" fontId="52" fillId="48" borderId="0" applyNumberFormat="0" applyBorder="0" applyAlignment="0" applyProtection="0"/>
    <xf numFmtId="0" fontId="206" fillId="48" borderId="0" applyNumberFormat="0" applyBorder="0" applyAlignment="0" applyProtection="0"/>
    <xf numFmtId="0" fontId="207" fillId="48" borderId="0" applyNumberFormat="0" applyBorder="0" applyAlignment="0" applyProtection="0"/>
    <xf numFmtId="0" fontId="17" fillId="63" borderId="0" applyNumberFormat="0" applyBorder="0" applyAlignment="0" applyProtection="0"/>
    <xf numFmtId="0" fontId="52" fillId="48" borderId="0" applyNumberFormat="0" applyBorder="0" applyAlignment="0" applyProtection="0"/>
    <xf numFmtId="0" fontId="206" fillId="48" borderId="0" applyNumberFormat="0" applyBorder="0" applyAlignment="0" applyProtection="0"/>
    <xf numFmtId="0" fontId="179" fillId="34" borderId="0" applyNumberFormat="0" applyBorder="0" applyAlignment="0" applyProtection="0"/>
    <xf numFmtId="0" fontId="17" fillId="34" borderId="0" applyNumberFormat="0" applyBorder="0" applyAlignment="0" applyProtection="0"/>
    <xf numFmtId="0" fontId="206" fillId="48" borderId="0" applyNumberFormat="0" applyBorder="0" applyAlignment="0" applyProtection="0"/>
    <xf numFmtId="0" fontId="206" fillId="48" borderId="0" applyNumberFormat="0" applyBorder="0" applyAlignment="0" applyProtection="0"/>
    <xf numFmtId="0" fontId="206" fillId="48" borderId="0" applyNumberFormat="0" applyBorder="0" applyAlignment="0" applyProtection="0"/>
    <xf numFmtId="0" fontId="206" fillId="48" borderId="0" applyNumberFormat="0" applyBorder="0" applyAlignment="0" applyProtection="0"/>
    <xf numFmtId="0" fontId="179" fillId="42" borderId="0" applyNumberFormat="0" applyBorder="0" applyAlignment="0" applyProtection="0"/>
    <xf numFmtId="0" fontId="179" fillId="48" borderId="0" applyNumberFormat="0" applyBorder="0" applyAlignment="0" applyProtection="0"/>
    <xf numFmtId="0" fontId="179" fillId="57" borderId="0" applyNumberFormat="0" applyBorder="0" applyAlignment="0" applyProtection="0"/>
    <xf numFmtId="0" fontId="179" fillId="35" borderId="0" applyNumberFormat="0" applyBorder="0" applyAlignment="0" applyProtection="0"/>
    <xf numFmtId="0" fontId="179" fillId="37" borderId="0" applyNumberFormat="0" applyBorder="0" applyAlignment="0" applyProtection="0"/>
    <xf numFmtId="0" fontId="179" fillId="34" borderId="0" applyNumberFormat="0" applyBorder="0" applyAlignment="0" applyProtection="0"/>
    <xf numFmtId="0" fontId="190" fillId="64" borderId="1" applyNumberFormat="0" applyAlignment="0" applyProtection="0"/>
    <xf numFmtId="0" fontId="23" fillId="6" borderId="0" applyNumberFormat="0" applyBorder="0" applyAlignment="0" applyProtection="0"/>
    <xf numFmtId="0" fontId="53" fillId="65" borderId="0" applyNumberFormat="0" applyBorder="0" applyAlignment="0" applyProtection="0"/>
    <xf numFmtId="0" fontId="209" fillId="12" borderId="0" applyNumberFormat="0" applyBorder="0" applyAlignment="0" applyProtection="0"/>
    <xf numFmtId="0" fontId="209" fillId="12" borderId="0" applyNumberFormat="0" applyBorder="0" applyAlignment="0" applyProtection="0"/>
    <xf numFmtId="0" fontId="210" fillId="95" borderId="0" applyNumberFormat="0" applyBorder="0" applyAlignment="0" applyProtection="0"/>
    <xf numFmtId="0" fontId="211" fillId="12" borderId="0" applyNumberFormat="0" applyBorder="0" applyAlignment="0" applyProtection="0"/>
    <xf numFmtId="0" fontId="180" fillId="6" borderId="0" applyNumberFormat="0" applyBorder="0" applyAlignment="0" applyProtection="0"/>
    <xf numFmtId="0" fontId="53" fillId="65" borderId="0" applyNumberFormat="0" applyBorder="0" applyAlignment="0" applyProtection="0"/>
    <xf numFmtId="0" fontId="210" fillId="95" borderId="0" applyNumberFormat="0" applyBorder="0" applyAlignment="0" applyProtection="0"/>
    <xf numFmtId="0" fontId="54" fillId="12" borderId="0" applyNumberFormat="0" applyBorder="0" applyAlignment="0" applyProtection="0"/>
    <xf numFmtId="0" fontId="211" fillId="12" borderId="0" applyNumberFormat="0" applyBorder="0" applyAlignment="0" applyProtection="0"/>
    <xf numFmtId="0" fontId="180" fillId="6" borderId="0" applyNumberFormat="0" applyBorder="0" applyAlignment="0" applyProtection="0"/>
    <xf numFmtId="0" fontId="54" fillId="12" borderId="0" applyNumberFormat="0" applyBorder="0" applyAlignment="0" applyProtection="0"/>
    <xf numFmtId="0" fontId="180" fillId="6" borderId="0" applyNumberFormat="0" applyBorder="0" applyAlignment="0" applyProtection="0"/>
    <xf numFmtId="0" fontId="54" fillId="12" borderId="0" applyNumberFormat="0" applyBorder="0" applyAlignment="0" applyProtection="0"/>
    <xf numFmtId="0" fontId="23" fillId="6" borderId="0" applyNumberFormat="0" applyBorder="0" applyAlignment="0" applyProtection="0"/>
    <xf numFmtId="0" fontId="53" fillId="18" borderId="0" applyNumberFormat="0" applyBorder="0" applyAlignment="0" applyProtection="0"/>
    <xf numFmtId="0" fontId="181" fillId="64" borderId="2" applyNumberFormat="0" applyAlignment="0" applyProtection="0"/>
    <xf numFmtId="229" fontId="83" fillId="0" borderId="0" applyFill="0" applyBorder="0" applyAlignment="0"/>
    <xf numFmtId="230" fontId="83" fillId="0" borderId="0" applyFill="0" applyBorder="0" applyAlignment="0"/>
    <xf numFmtId="231" fontId="83" fillId="0" borderId="0" applyFill="0" applyBorder="0" applyAlignment="0"/>
    <xf numFmtId="232" fontId="83" fillId="0" borderId="0" applyFill="0" applyBorder="0" applyAlignment="0"/>
    <xf numFmtId="233" fontId="83" fillId="0" borderId="0" applyFill="0" applyBorder="0" applyAlignment="0"/>
    <xf numFmtId="229" fontId="83" fillId="0" borderId="0" applyFill="0" applyBorder="0" applyAlignment="0"/>
    <xf numFmtId="234" fontId="83" fillId="0" borderId="0" applyFill="0" applyBorder="0" applyAlignment="0"/>
    <xf numFmtId="230" fontId="83" fillId="0" borderId="0" applyFill="0" applyBorder="0" applyAlignment="0"/>
    <xf numFmtId="0" fontId="33" fillId="64" borderId="2" applyNumberFormat="0" applyAlignment="0" applyProtection="0"/>
    <xf numFmtId="0" fontId="55" fillId="66" borderId="2" applyNumberFormat="0" applyAlignment="0" applyProtection="0"/>
    <xf numFmtId="0" fontId="106" fillId="67" borderId="44" applyNumberFormat="0" applyAlignment="0" applyProtection="0"/>
    <xf numFmtId="0" fontId="106" fillId="67" borderId="44" applyNumberFormat="0" applyAlignment="0" applyProtection="0"/>
    <xf numFmtId="0" fontId="159" fillId="67" borderId="44" applyNumberFormat="0" applyAlignment="0" applyProtection="0"/>
    <xf numFmtId="0" fontId="107" fillId="67" borderId="44" applyNumberFormat="0" applyAlignment="0" applyProtection="0"/>
    <xf numFmtId="0" fontId="181" fillId="64" borderId="2" applyNumberFormat="0" applyAlignment="0" applyProtection="0"/>
    <xf numFmtId="0" fontId="55" fillId="66" borderId="2" applyNumberFormat="0" applyAlignment="0" applyProtection="0"/>
    <xf numFmtId="0" fontId="56" fillId="67" borderId="2" applyNumberFormat="0" applyAlignment="0" applyProtection="0"/>
    <xf numFmtId="0" fontId="107" fillId="67" borderId="44" applyNumberFormat="0" applyAlignment="0" applyProtection="0"/>
    <xf numFmtId="0" fontId="181" fillId="64" borderId="2" applyNumberFormat="0" applyAlignment="0" applyProtection="0"/>
    <xf numFmtId="0" fontId="56" fillId="67" borderId="2" applyNumberFormat="0" applyAlignment="0" applyProtection="0"/>
    <xf numFmtId="0" fontId="159" fillId="67" borderId="44" applyNumberFormat="0" applyAlignment="0" applyProtection="0"/>
    <xf numFmtId="0" fontId="56" fillId="67" borderId="2" applyNumberFormat="0" applyAlignment="0" applyProtection="0"/>
    <xf numFmtId="0" fontId="181" fillId="64" borderId="2" applyNumberFormat="0" applyAlignment="0" applyProtection="0"/>
    <xf numFmtId="0" fontId="33" fillId="64" borderId="2" applyNumberFormat="0" applyAlignment="0" applyProtection="0"/>
    <xf numFmtId="0" fontId="55" fillId="68" borderId="2" applyNumberFormat="0" applyAlignment="0" applyProtection="0"/>
    <xf numFmtId="4" fontId="177" fillId="0" borderId="3" applyFill="0" applyProtection="0">
      <alignment vertical="top"/>
    </xf>
    <xf numFmtId="0" fontId="22" fillId="69" borderId="4" applyNumberFormat="0" applyAlignment="0" applyProtection="0"/>
    <xf numFmtId="0" fontId="22" fillId="53" borderId="4" applyNumberFormat="0" applyAlignment="0" applyProtection="0"/>
    <xf numFmtId="0" fontId="212" fillId="96" borderId="45" applyNumberFormat="0" applyAlignment="0" applyProtection="0"/>
    <xf numFmtId="0" fontId="213" fillId="96" borderId="45" applyNumberFormat="0" applyAlignment="0" applyProtection="0"/>
    <xf numFmtId="0" fontId="22" fillId="53" borderId="4" applyNumberFormat="0" applyAlignment="0" applyProtection="0"/>
    <xf numFmtId="0" fontId="182" fillId="69" borderId="4" applyNumberFormat="0" applyAlignment="0" applyProtection="0"/>
    <xf numFmtId="0" fontId="57" fillId="69" borderId="4" applyNumberFormat="0" applyAlignment="0" applyProtection="0"/>
    <xf numFmtId="0" fontId="182" fillId="69" borderId="4" applyNumberFormat="0" applyAlignment="0" applyProtection="0"/>
    <xf numFmtId="0" fontId="57" fillId="69" borderId="4" applyNumberFormat="0" applyAlignment="0" applyProtection="0"/>
    <xf numFmtId="0" fontId="213" fillId="96" borderId="45" applyNumberFormat="0" applyAlignment="0" applyProtection="0"/>
    <xf numFmtId="0" fontId="57" fillId="69" borderId="4" applyNumberFormat="0" applyAlignment="0" applyProtection="0"/>
    <xf numFmtId="0" fontId="182" fillId="69" borderId="4" applyNumberFormat="0" applyAlignment="0" applyProtection="0"/>
    <xf numFmtId="0" fontId="22" fillId="69" borderId="4" applyNumberFormat="0" applyAlignment="0" applyProtection="0"/>
    <xf numFmtId="0" fontId="22" fillId="54" borderId="4" applyNumberFormat="0" applyAlignment="0" applyProtection="0"/>
    <xf numFmtId="211" fontId="12" fillId="0" borderId="0" applyFont="0" applyFill="0" applyBorder="0" applyAlignment="0" applyProtection="0"/>
    <xf numFmtId="212" fontId="12" fillId="0" borderId="0" applyFont="0" applyFill="0" applyBorder="0" applyAlignment="0" applyProtection="0"/>
    <xf numFmtId="0" fontId="8" fillId="0" borderId="5"/>
    <xf numFmtId="0" fontId="8" fillId="0" borderId="6"/>
    <xf numFmtId="0" fontId="8" fillId="0" borderId="7"/>
    <xf numFmtId="0" fontId="8" fillId="0" borderId="8"/>
    <xf numFmtId="0" fontId="8" fillId="0" borderId="7"/>
    <xf numFmtId="0" fontId="8" fillId="0" borderId="9"/>
    <xf numFmtId="229" fontId="1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94" fontId="5" fillId="0" borderId="0" applyFont="0" applyFill="0" applyBorder="0" applyAlignment="0" applyProtection="0"/>
    <xf numFmtId="166" fontId="164" fillId="0" borderId="0" applyFont="0" applyFill="0" applyBorder="0" applyAlignment="0" applyProtection="0">
      <alignment vertical="center"/>
    </xf>
    <xf numFmtId="195" fontId="59" fillId="0" borderId="0" applyFont="0" applyFill="0" applyBorder="0" applyAlignment="0" applyProtection="0"/>
    <xf numFmtId="194" fontId="8" fillId="0" borderId="0" applyFont="0" applyFill="0" applyBorder="0" applyAlignment="0" applyProtection="0"/>
    <xf numFmtId="166" fontId="164" fillId="0" borderId="0" applyFont="0" applyFill="0" applyBorder="0" applyAlignment="0" applyProtection="0">
      <alignment vertical="center"/>
    </xf>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210" fontId="12" fillId="0" borderId="0" applyFont="0" applyFill="0" applyBorder="0" applyAlignment="0" applyProtection="0"/>
    <xf numFmtId="171" fontId="12"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210" fontId="12" fillId="0" borderId="0" applyFont="0" applyFill="0" applyBorder="0" applyAlignment="0" applyProtection="0"/>
    <xf numFmtId="167" fontId="5" fillId="0" borderId="0" applyFont="0" applyFill="0" applyBorder="0" applyAlignment="0" applyProtection="0"/>
    <xf numFmtId="210" fontId="12" fillId="0" borderId="0" applyFont="0" applyFill="0" applyBorder="0" applyAlignment="0" applyProtection="0"/>
    <xf numFmtId="185" fontId="8" fillId="0" borderId="0" applyFont="0" applyFill="0" applyBorder="0" applyAlignment="0" applyProtection="0"/>
    <xf numFmtId="171" fontId="12" fillId="0" borderId="0" applyFont="0" applyFill="0" applyBorder="0" applyAlignment="0" applyProtection="0"/>
    <xf numFmtId="0" fontId="12" fillId="0" borderId="0" applyFont="0" applyFill="0" applyBorder="0" applyAlignment="0" applyProtection="0"/>
    <xf numFmtId="171" fontId="12" fillId="0" borderId="0" applyFont="0" applyFill="0" applyBorder="0" applyAlignment="0" applyProtection="0"/>
    <xf numFmtId="187" fontId="59" fillId="0" borderId="0" applyFont="0" applyFill="0" applyBorder="0" applyAlignment="0" applyProtection="0"/>
    <xf numFmtId="171" fontId="12" fillId="0" borderId="0" applyFont="0" applyFill="0" applyBorder="0" applyAlignment="0" applyProtection="0"/>
    <xf numFmtId="171" fontId="12" fillId="0" borderId="0" applyFont="0" applyFill="0" applyBorder="0" applyAlignment="0" applyProtection="0"/>
    <xf numFmtId="188" fontId="58" fillId="0" borderId="0" applyFill="0" applyBorder="0" applyAlignment="0" applyProtection="0"/>
    <xf numFmtId="171" fontId="8"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85" fontId="8" fillId="0" borderId="0" applyFont="0" applyFill="0" applyBorder="0" applyAlignment="0" applyProtection="0"/>
    <xf numFmtId="167" fontId="5"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85" fontId="8"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85" fontId="8"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71" fontId="12" fillId="0" borderId="0" applyFont="0" applyFill="0" applyBorder="0" applyAlignment="0" applyProtection="0"/>
    <xf numFmtId="210" fontId="160" fillId="0" borderId="0" applyFont="0" applyFill="0" applyBorder="0" applyAlignment="0" applyProtection="0"/>
    <xf numFmtId="210" fontId="160"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71" fontId="12" fillId="0" borderId="0" applyFont="0" applyFill="0" applyBorder="0" applyAlignment="0" applyProtection="0"/>
    <xf numFmtId="210" fontId="163" fillId="0" borderId="0" applyFont="0" applyFill="0" applyBorder="0" applyAlignment="0" applyProtection="0"/>
    <xf numFmtId="167" fontId="5"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0" fontId="8" fillId="0" borderId="0" applyFont="0" applyFill="0" applyBorder="0" applyAlignment="0" applyProtection="0"/>
    <xf numFmtId="187" fontId="59" fillId="0" borderId="0" applyFont="0" applyFill="0" applyBorder="0" applyAlignment="0" applyProtection="0"/>
    <xf numFmtId="210" fontId="160" fillId="0" borderId="0" applyFont="0" applyFill="0" applyBorder="0" applyAlignment="0" applyProtection="0"/>
    <xf numFmtId="171" fontId="12" fillId="0" borderId="0" applyFont="0" applyFill="0" applyBorder="0" applyAlignment="0" applyProtection="0"/>
    <xf numFmtId="171" fontId="12" fillId="0" borderId="0" applyFont="0" applyFill="0" applyBorder="0" applyAlignment="0" applyProtection="0"/>
    <xf numFmtId="171" fontId="12" fillId="0" borderId="0" applyFont="0" applyFill="0" applyBorder="0" applyAlignment="0" applyProtection="0"/>
    <xf numFmtId="171" fontId="12" fillId="0" borderId="0" applyFont="0" applyFill="0" applyBorder="0" applyAlignment="0" applyProtection="0"/>
    <xf numFmtId="171" fontId="12" fillId="0" borderId="0" applyFont="0" applyFill="0" applyBorder="0" applyAlignment="0" applyProtection="0"/>
    <xf numFmtId="171" fontId="12" fillId="0" borderId="0" applyFont="0" applyFill="0" applyBorder="0" applyAlignment="0" applyProtection="0"/>
    <xf numFmtId="171" fontId="8" fillId="0" borderId="0" applyFont="0" applyFill="0" applyBorder="0" applyAlignment="0" applyProtection="0"/>
    <xf numFmtId="167" fontId="8" fillId="0" borderId="0" applyFont="0" applyFill="0" applyBorder="0" applyAlignment="0" applyProtection="0"/>
    <xf numFmtId="187" fontId="59" fillId="0" borderId="0" applyFont="0" applyFill="0" applyBorder="0" applyAlignment="0" applyProtection="0"/>
    <xf numFmtId="167" fontId="5" fillId="0" borderId="0" applyFont="0" applyFill="0" applyBorder="0" applyAlignment="0" applyProtection="0"/>
    <xf numFmtId="171" fontId="104" fillId="0" borderId="0" applyFont="0" applyFill="0" applyBorder="0" applyAlignment="0" applyProtection="0"/>
    <xf numFmtId="167" fontId="160"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67" fontId="5" fillId="0" borderId="0" applyFont="0" applyFill="0" applyBorder="0" applyAlignment="0" applyProtection="0"/>
    <xf numFmtId="171" fontId="104" fillId="0" borderId="0" applyFont="0" applyFill="0" applyBorder="0" applyAlignment="0" applyProtection="0"/>
    <xf numFmtId="171" fontId="8" fillId="0" borderId="0" applyFont="0" applyFill="0" applyBorder="0" applyAlignment="0" applyProtection="0"/>
    <xf numFmtId="227" fontId="100"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104" fillId="0" borderId="0" applyFont="0" applyFill="0" applyBorder="0" applyAlignment="0" applyProtection="0"/>
    <xf numFmtId="171" fontId="104"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67" fontId="160" fillId="0" borderId="0" applyFont="0" applyFill="0" applyBorder="0" applyAlignment="0" applyProtection="0"/>
    <xf numFmtId="187" fontId="59" fillId="0" borderId="0" applyFont="0" applyFill="0" applyBorder="0" applyAlignment="0" applyProtection="0"/>
    <xf numFmtId="227" fontId="136" fillId="0" borderId="0" applyFont="0" applyFill="0" applyBorder="0" applyAlignment="0" applyProtection="0"/>
    <xf numFmtId="187" fontId="59" fillId="0" borderId="0" applyFont="0" applyFill="0" applyBorder="0" applyAlignment="0" applyProtection="0"/>
    <xf numFmtId="210" fontId="12" fillId="0" borderId="0" applyFont="0" applyFill="0" applyBorder="0" applyAlignment="0" applyProtection="0"/>
    <xf numFmtId="171" fontId="104" fillId="0" borderId="0" applyFont="0" applyFill="0" applyBorder="0" applyAlignment="0" applyProtection="0"/>
    <xf numFmtId="167" fontId="160" fillId="0" borderId="0" applyFont="0" applyFill="0" applyBorder="0" applyAlignment="0" applyProtection="0"/>
    <xf numFmtId="171" fontId="8" fillId="0" borderId="0" applyFont="0" applyFill="0" applyBorder="0" applyAlignment="0" applyProtection="0"/>
    <xf numFmtId="167" fontId="8" fillId="0" borderId="0" applyFont="0" applyFill="0" applyBorder="0" applyAlignment="0" applyProtection="0"/>
    <xf numFmtId="167" fontId="5" fillId="0" borderId="0" applyFont="0" applyFill="0" applyBorder="0" applyAlignment="0" applyProtection="0"/>
    <xf numFmtId="166" fontId="160" fillId="0" borderId="0" applyFont="0" applyFill="0" applyBorder="0" applyAlignment="0" applyProtection="0"/>
    <xf numFmtId="166" fontId="12" fillId="0" borderId="0" applyFont="0" applyFill="0" applyBorder="0" applyAlignment="0" applyProtection="0"/>
    <xf numFmtId="167" fontId="5" fillId="0" borderId="0" applyFont="0" applyFill="0" applyBorder="0" applyAlignment="0" applyProtection="0"/>
    <xf numFmtId="210" fontId="12" fillId="0" borderId="0" applyFont="0" applyFill="0" applyBorder="0" applyAlignment="0" applyProtection="0"/>
    <xf numFmtId="0" fontId="12" fillId="0" borderId="0" applyFont="0" applyFill="0" applyBorder="0" applyAlignment="0" applyProtection="0"/>
    <xf numFmtId="167" fontId="12" fillId="0" borderId="0" applyFont="0" applyFill="0" applyBorder="0" applyAlignment="0" applyProtection="0"/>
    <xf numFmtId="166" fontId="160" fillId="0" borderId="0" applyFont="0" applyFill="0" applyBorder="0" applyAlignment="0" applyProtection="0"/>
    <xf numFmtId="187" fontId="59" fillId="0" borderId="0" applyFont="0" applyFill="0" applyBorder="0" applyAlignment="0" applyProtection="0"/>
    <xf numFmtId="167" fontId="8" fillId="0" borderId="0" applyFont="0" applyFill="0" applyBorder="0" applyAlignment="0" applyProtection="0"/>
    <xf numFmtId="171" fontId="8" fillId="0" borderId="0" applyFont="0" applyFill="0" applyBorder="0" applyAlignment="0" applyProtection="0"/>
    <xf numFmtId="210" fontId="12"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167" fontId="134" fillId="0" borderId="0" applyFont="0" applyFill="0" applyBorder="0" applyAlignment="0" applyProtection="0"/>
    <xf numFmtId="171" fontId="8" fillId="0" borderId="0" applyFont="0" applyFill="0" applyBorder="0" applyAlignment="0" applyProtection="0"/>
    <xf numFmtId="166" fontId="12" fillId="0" borderId="0" applyFont="0" applyFill="0" applyBorder="0" applyAlignment="0" applyProtection="0"/>
    <xf numFmtId="167" fontId="8" fillId="0" borderId="0" applyFont="0" applyFill="0" applyBorder="0" applyAlignment="0" applyProtection="0"/>
    <xf numFmtId="187" fontId="59" fillId="0" borderId="0" applyFont="0" applyFill="0" applyBorder="0" applyAlignment="0" applyProtection="0"/>
    <xf numFmtId="167" fontId="8" fillId="0" borderId="0" applyFont="0" applyFill="0" applyBorder="0" applyAlignment="0" applyProtection="0"/>
    <xf numFmtId="167" fontId="134"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161" fillId="0" borderId="0" applyFont="0" applyFill="0" applyBorder="0" applyAlignment="0" applyProtection="0"/>
    <xf numFmtId="167" fontId="160" fillId="0" borderId="0" applyFont="0" applyFill="0" applyBorder="0" applyAlignment="0" applyProtection="0"/>
    <xf numFmtId="167" fontId="8" fillId="0" borderId="0" applyFont="0" applyFill="0" applyBorder="0" applyAlignment="0" applyProtection="0"/>
    <xf numFmtId="210" fontId="12" fillId="0" borderId="0" applyFont="0" applyFill="0" applyBorder="0" applyAlignment="0" applyProtection="0"/>
    <xf numFmtId="171" fontId="104"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6" fontId="164" fillId="0" borderId="0" applyFont="0" applyFill="0" applyBorder="0" applyAlignment="0" applyProtection="0">
      <alignment vertical="center"/>
    </xf>
    <xf numFmtId="172" fontId="1" fillId="0" borderId="0" applyFont="0" applyFill="0" applyBorder="0" applyAlignment="0" applyProtection="0"/>
    <xf numFmtId="3" fontId="138" fillId="0" borderId="0" applyFont="0" applyFill="0" applyBorder="0" applyAlignment="0" applyProtection="0"/>
    <xf numFmtId="3" fontId="141" fillId="0" borderId="0" applyFill="0" applyBorder="0" applyAlignment="0" applyProtection="0"/>
    <xf numFmtId="230" fontId="1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34" fillId="0" borderId="0" applyFont="0" applyFill="0" applyBorder="0" applyAlignment="0" applyProtection="0"/>
    <xf numFmtId="228" fontId="12" fillId="0" borderId="0" applyFont="0" applyFill="0" applyBorder="0" applyAlignment="0" applyProtection="0"/>
    <xf numFmtId="200" fontId="141" fillId="0" borderId="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134" fillId="0" borderId="0" applyFont="0" applyFill="0" applyBorder="0" applyAlignment="0" applyProtection="0"/>
    <xf numFmtId="165" fontId="134" fillId="0" borderId="0" applyFont="0" applyFill="0" applyBorder="0" applyAlignment="0" applyProtection="0"/>
    <xf numFmtId="165" fontId="8" fillId="0" borderId="0" applyFont="0" applyFill="0" applyBorder="0" applyAlignment="0" applyProtection="0"/>
    <xf numFmtId="165" fontId="134" fillId="0" borderId="0" applyFont="0" applyFill="0" applyBorder="0" applyAlignment="0" applyProtection="0"/>
    <xf numFmtId="165" fontId="134" fillId="0" borderId="0" applyFont="0" applyFill="0" applyBorder="0" applyAlignment="0" applyProtection="0"/>
    <xf numFmtId="170" fontId="8" fillId="0" borderId="0" applyFont="0" applyFill="0" applyBorder="0" applyAlignment="0" applyProtection="0"/>
    <xf numFmtId="165" fontId="134" fillId="0" borderId="0" applyFont="0" applyFill="0" applyBorder="0" applyAlignment="0" applyProtection="0"/>
    <xf numFmtId="165" fontId="134" fillId="0" borderId="0" applyFont="0" applyFill="0" applyBorder="0" applyAlignment="0" applyProtection="0"/>
    <xf numFmtId="165" fontId="134" fillId="0" borderId="0" applyFont="0" applyFill="0" applyBorder="0" applyAlignment="0" applyProtection="0"/>
    <xf numFmtId="165" fontId="134" fillId="0" borderId="0" applyFont="0" applyFill="0" applyBorder="0" applyAlignment="0" applyProtection="0"/>
    <xf numFmtId="165" fontId="134" fillId="0" borderId="0" applyFont="0" applyFill="0" applyBorder="0" applyAlignment="0" applyProtection="0"/>
    <xf numFmtId="165" fontId="134" fillId="0" borderId="0" applyFont="0" applyFill="0" applyBorder="0" applyAlignment="0" applyProtection="0"/>
    <xf numFmtId="165" fontId="134" fillId="0" borderId="0" applyFont="0" applyFill="0" applyBorder="0" applyAlignment="0" applyProtection="0"/>
    <xf numFmtId="165" fontId="134" fillId="0" borderId="0" applyFont="0" applyFill="0" applyBorder="0" applyAlignment="0" applyProtection="0"/>
    <xf numFmtId="165" fontId="134" fillId="0" borderId="0" applyFont="0" applyFill="0" applyBorder="0" applyAlignment="0" applyProtection="0"/>
    <xf numFmtId="165" fontId="134" fillId="0" borderId="0" applyFont="0" applyFill="0" applyBorder="0" applyAlignment="0" applyProtection="0"/>
    <xf numFmtId="165" fontId="134" fillId="0" borderId="0" applyFont="0" applyFill="0" applyBorder="0" applyAlignment="0" applyProtection="0"/>
    <xf numFmtId="165" fontId="134" fillId="0" borderId="0" applyFont="0" applyFill="0" applyBorder="0" applyAlignment="0" applyProtection="0"/>
    <xf numFmtId="165" fontId="134" fillId="0" borderId="0" applyFont="0" applyFill="0" applyBorder="0" applyAlignment="0" applyProtection="0"/>
    <xf numFmtId="165" fontId="134" fillId="0" borderId="0" applyFont="0" applyFill="0" applyBorder="0" applyAlignment="0" applyProtection="0"/>
    <xf numFmtId="165" fontId="134" fillId="0" borderId="0" applyFont="0" applyFill="0" applyBorder="0" applyAlignment="0" applyProtection="0"/>
    <xf numFmtId="165" fontId="134" fillId="0" borderId="0" applyFont="0" applyFill="0" applyBorder="0" applyAlignment="0" applyProtection="0"/>
    <xf numFmtId="165" fontId="134" fillId="0" borderId="0" applyFont="0" applyFill="0" applyBorder="0" applyAlignment="0" applyProtection="0"/>
    <xf numFmtId="165" fontId="134" fillId="0" borderId="0" applyFont="0" applyFill="0" applyBorder="0" applyAlignment="0" applyProtection="0"/>
    <xf numFmtId="199" fontId="138" fillId="0" borderId="0" applyFont="0" applyFill="0" applyBorder="0" applyAlignment="0" applyProtection="0"/>
    <xf numFmtId="201" fontId="141" fillId="0" borderId="0" applyFill="0" applyBorder="0" applyAlignment="0" applyProtection="0"/>
    <xf numFmtId="0" fontId="138" fillId="0" borderId="0" applyFont="0" applyFill="0" applyBorder="0" applyAlignment="0" applyProtection="0"/>
    <xf numFmtId="0" fontId="141" fillId="0" borderId="0" applyFill="0" applyBorder="0" applyAlignment="0" applyProtection="0"/>
    <xf numFmtId="14" fontId="83" fillId="0" borderId="0" applyFill="0" applyBorder="0" applyAlignment="0"/>
    <xf numFmtId="213" fontId="12" fillId="0" borderId="0" applyFont="0" applyFill="0" applyBorder="0" applyAlignment="0" applyProtection="0"/>
    <xf numFmtId="214" fontId="12" fillId="0" borderId="0" applyFont="0" applyFill="0" applyBorder="0" applyAlignment="0" applyProtection="0"/>
    <xf numFmtId="215" fontId="12" fillId="0" borderId="0" applyFont="0" applyFill="0" applyBorder="0" applyAlignment="0" applyProtection="0"/>
    <xf numFmtId="216" fontId="12" fillId="0" borderId="0" applyFont="0" applyFill="0" applyBorder="0" applyAlignment="0" applyProtection="0"/>
    <xf numFmtId="217" fontId="12" fillId="0" borderId="0" applyFont="0" applyFill="0" applyBorder="0" applyAlignment="0" applyProtection="0"/>
    <xf numFmtId="218" fontId="12" fillId="0" borderId="0" applyFont="0" applyFill="0" applyBorder="0" applyAlignment="0" applyProtection="0"/>
    <xf numFmtId="219" fontId="12" fillId="0" borderId="0" applyFont="0" applyFill="0" applyBorder="0" applyAlignment="0" applyProtection="0"/>
    <xf numFmtId="220" fontId="12" fillId="0" borderId="0" applyFont="0" applyFill="0" applyBorder="0" applyAlignment="0" applyProtection="0"/>
    <xf numFmtId="221" fontId="12" fillId="0" borderId="0" applyFont="0" applyFill="0" applyBorder="0" applyAlignment="0" applyProtection="0"/>
    <xf numFmtId="235" fontId="12" fillId="0" borderId="0" applyFont="0" applyFill="0" applyBorder="0" applyAlignment="0" applyProtection="0"/>
    <xf numFmtId="210" fontId="136" fillId="0" borderId="0" applyFont="0" applyFill="0" applyBorder="0" applyAlignment="0" applyProtection="0"/>
    <xf numFmtId="210" fontId="136" fillId="0" borderId="0" applyFont="0" applyFill="0" applyBorder="0" applyAlignment="0" applyProtection="0"/>
    <xf numFmtId="210" fontId="160" fillId="0" borderId="0" applyFont="0" applyFill="0" applyBorder="0" applyAlignment="0" applyProtection="0"/>
    <xf numFmtId="0" fontId="18" fillId="9" borderId="0" applyNumberFormat="0" applyBorder="0" applyAlignment="0" applyProtection="0"/>
    <xf numFmtId="0" fontId="18" fillId="9" borderId="0" applyNumberFormat="0" applyBorder="0" applyAlignment="0" applyProtection="0"/>
    <xf numFmtId="0" fontId="215" fillId="14" borderId="0" applyNumberFormat="0" applyBorder="0" applyAlignment="0" applyProtection="0"/>
    <xf numFmtId="0" fontId="18" fillId="10" borderId="0" applyNumberFormat="0" applyBorder="0" applyAlignment="0" applyProtection="0"/>
    <xf numFmtId="0" fontId="216" fillId="14" borderId="0" applyNumberFormat="0" applyBorder="0" applyAlignment="0" applyProtection="0"/>
    <xf numFmtId="0" fontId="214" fillId="14" borderId="0" applyNumberFormat="0" applyBorder="0" applyAlignment="0" applyProtection="0"/>
    <xf numFmtId="0" fontId="187" fillId="11" borderId="2" applyNumberFormat="0" applyAlignment="0" applyProtection="0"/>
    <xf numFmtId="0" fontId="60" fillId="0" borderId="10" applyAlignment="0"/>
    <xf numFmtId="0" fontId="60" fillId="0" borderId="10" applyAlignment="0"/>
    <xf numFmtId="0" fontId="60" fillId="0" borderId="11" applyAlignment="0"/>
    <xf numFmtId="0" fontId="60" fillId="0" borderId="11" applyAlignment="0"/>
    <xf numFmtId="0" fontId="60" fillId="0" borderId="11">
      <alignment vertical="top" wrapText="1"/>
    </xf>
    <xf numFmtId="0" fontId="25" fillId="70" borderId="0" applyNumberFormat="0" applyBorder="0" applyAlignment="0" applyProtection="0"/>
    <xf numFmtId="0" fontId="25" fillId="70" borderId="0" applyNumberFormat="0" applyBorder="0" applyAlignment="0" applyProtection="0"/>
    <xf numFmtId="0" fontId="25" fillId="71" borderId="0" applyNumberFormat="0" applyBorder="0" applyAlignment="0" applyProtection="0"/>
    <xf numFmtId="0" fontId="25" fillId="72" borderId="0" applyNumberFormat="0" applyBorder="0" applyAlignment="0" applyProtection="0"/>
    <xf numFmtId="0" fontId="25" fillId="72" borderId="0" applyNumberFormat="0" applyBorder="0" applyAlignment="0" applyProtection="0"/>
    <xf numFmtId="0" fontId="25" fillId="73" borderId="0" applyNumberFormat="0" applyBorder="0" applyAlignment="0" applyProtection="0"/>
    <xf numFmtId="0" fontId="25" fillId="74" borderId="0" applyNumberFormat="0" applyBorder="0" applyAlignment="0" applyProtection="0"/>
    <xf numFmtId="0" fontId="25" fillId="74" borderId="0" applyNumberFormat="0" applyBorder="0" applyAlignment="0" applyProtection="0"/>
    <xf numFmtId="0" fontId="25" fillId="75" borderId="0" applyNumberFormat="0" applyBorder="0" applyAlignment="0" applyProtection="0"/>
    <xf numFmtId="229" fontId="196" fillId="0" borderId="0" applyFill="0" applyBorder="0" applyAlignment="0"/>
    <xf numFmtId="230" fontId="196" fillId="0" borderId="0" applyFill="0" applyBorder="0" applyAlignment="0"/>
    <xf numFmtId="229" fontId="196" fillId="0" borderId="0" applyFill="0" applyBorder="0" applyAlignment="0"/>
    <xf numFmtId="234" fontId="196" fillId="0" borderId="0" applyFill="0" applyBorder="0" applyAlignment="0"/>
    <xf numFmtId="230" fontId="196" fillId="0" borderId="0" applyFill="0" applyBorder="0" applyAlignment="0"/>
    <xf numFmtId="0" fontId="169" fillId="0" borderId="12" applyNumberFormat="0" applyFill="0" applyAlignment="0" applyProtection="0"/>
    <xf numFmtId="0" fontId="183" fillId="0" borderId="0" applyNumberFormat="0" applyFill="0" applyBorder="0" applyAlignment="0" applyProtection="0"/>
    <xf numFmtId="178" fontId="11"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0" fontId="44" fillId="0" borderId="0" applyFill="0" applyBorder="0" applyAlignment="0" applyProtection="0"/>
    <xf numFmtId="190" fontId="11" fillId="0" borderId="0" applyFill="0" applyBorder="0" applyAlignment="0" applyProtection="0"/>
    <xf numFmtId="189" fontId="8" fillId="0" borderId="0" applyFont="0" applyFill="0" applyBorder="0" applyAlignment="0" applyProtection="0"/>
    <xf numFmtId="0" fontId="44" fillId="0" borderId="0" applyFill="0" applyBorder="0" applyAlignment="0" applyProtection="0"/>
    <xf numFmtId="189" fontId="8" fillId="0" borderId="0" applyFont="0" applyFill="0" applyBorder="0" applyAlignment="0" applyProtection="0"/>
    <xf numFmtId="204" fontId="8" fillId="0" borderId="0" applyFill="0" applyBorder="0" applyAlignment="0" applyProtection="0"/>
    <xf numFmtId="203" fontId="44" fillId="0" borderId="0" applyFill="0" applyBorder="0" applyAlignment="0" applyProtection="0"/>
    <xf numFmtId="191" fontId="14"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0" fontId="90" fillId="0" borderId="0"/>
    <xf numFmtId="0" fontId="59" fillId="0" borderId="0"/>
    <xf numFmtId="0" fontId="59" fillId="0" borderId="0"/>
    <xf numFmtId="0" fontId="21" fillId="0" borderId="0" applyNumberFormat="0" applyFill="0" applyBorder="0" applyAlignment="0" applyProtection="0"/>
    <xf numFmtId="0" fontId="21" fillId="0" borderId="0" applyNumberFormat="0" applyFill="0" applyBorder="0" applyAlignment="0" applyProtection="0"/>
    <xf numFmtId="0" fontId="217" fillId="0" borderId="0" applyNumberFormat="0" applyFill="0" applyBorder="0" applyAlignment="0" applyProtection="0"/>
    <xf numFmtId="0" fontId="218" fillId="0" borderId="0" applyNumberFormat="0" applyFill="0" applyBorder="0" applyAlignment="0" applyProtection="0"/>
    <xf numFmtId="0" fontId="21" fillId="0" borderId="0" applyNumberFormat="0" applyFill="0" applyBorder="0" applyAlignment="0" applyProtection="0"/>
    <xf numFmtId="0" fontId="183" fillId="0" borderId="0" applyNumberFormat="0" applyFill="0" applyBorder="0" applyAlignment="0" applyProtection="0"/>
    <xf numFmtId="0" fontId="61" fillId="0" borderId="0" applyNumberFormat="0" applyFill="0" applyBorder="0" applyAlignment="0" applyProtection="0"/>
    <xf numFmtId="0" fontId="183" fillId="0" borderId="0" applyNumberFormat="0" applyFill="0" applyBorder="0" applyAlignment="0" applyProtection="0"/>
    <xf numFmtId="0" fontId="61" fillId="0" borderId="0" applyNumberFormat="0" applyFill="0" applyBorder="0" applyAlignment="0" applyProtection="0"/>
    <xf numFmtId="0" fontId="218" fillId="0" borderId="0" applyNumberFormat="0" applyFill="0" applyBorder="0" applyAlignment="0" applyProtection="0"/>
    <xf numFmtId="0" fontId="61" fillId="0" borderId="0" applyNumberFormat="0" applyFill="0" applyBorder="0" applyAlignment="0" applyProtection="0"/>
    <xf numFmtId="0" fontId="183" fillId="0" borderId="0" applyNumberFormat="0" applyFill="0" applyBorder="0" applyAlignment="0" applyProtection="0"/>
    <xf numFmtId="2" fontId="138" fillId="0" borderId="0" applyFont="0" applyFill="0" applyBorder="0" applyAlignment="0" applyProtection="0"/>
    <xf numFmtId="2" fontId="141" fillId="0" borderId="0" applyFill="0" applyBorder="0" applyAlignment="0" applyProtection="0"/>
    <xf numFmtId="0" fontId="12" fillId="0" borderId="0"/>
    <xf numFmtId="0" fontId="149" fillId="0" borderId="0" applyNumberFormat="0" applyFill="0" applyBorder="0" applyAlignment="0" applyProtection="0"/>
    <xf numFmtId="4" fontId="14" fillId="0" borderId="0" applyNumberFormat="0"/>
    <xf numFmtId="4" fontId="14" fillId="0" borderId="0" applyNumberFormat="0"/>
    <xf numFmtId="0" fontId="18" fillId="9" borderId="0" applyNumberFormat="0" applyBorder="0" applyAlignment="0" applyProtection="0"/>
    <xf numFmtId="0" fontId="18" fillId="58" borderId="0" applyNumberFormat="0" applyBorder="0" applyAlignment="0" applyProtection="0"/>
    <xf numFmtId="0" fontId="216" fillId="14" borderId="0" applyNumberFormat="0" applyBorder="0" applyAlignment="0" applyProtection="0"/>
    <xf numFmtId="0" fontId="216" fillId="14" borderId="0" applyNumberFormat="0" applyBorder="0" applyAlignment="0" applyProtection="0"/>
    <xf numFmtId="0" fontId="215" fillId="14" borderId="0" applyNumberFormat="0" applyBorder="0" applyAlignment="0" applyProtection="0"/>
    <xf numFmtId="0" fontId="214" fillId="14" borderId="0" applyNumberFormat="0" applyBorder="0" applyAlignment="0" applyProtection="0"/>
    <xf numFmtId="0" fontId="175" fillId="9" borderId="0" applyNumberFormat="0" applyBorder="0" applyAlignment="0" applyProtection="0"/>
    <xf numFmtId="0" fontId="18" fillId="58" borderId="0" applyNumberFormat="0" applyBorder="0" applyAlignment="0" applyProtection="0"/>
    <xf numFmtId="0" fontId="18" fillId="58" borderId="0" applyNumberFormat="0" applyBorder="0" applyAlignment="0" applyProtection="0"/>
    <xf numFmtId="0" fontId="62" fillId="14" borderId="0" applyNumberFormat="0" applyBorder="0" applyAlignment="0" applyProtection="0"/>
    <xf numFmtId="0" fontId="214" fillId="14" borderId="0" applyNumberFormat="0" applyBorder="0" applyAlignment="0" applyProtection="0"/>
    <xf numFmtId="0" fontId="175" fillId="9" borderId="0" applyNumberFormat="0" applyBorder="0" applyAlignment="0" applyProtection="0"/>
    <xf numFmtId="0" fontId="62" fillId="14" borderId="0" applyNumberFormat="0" applyBorder="0" applyAlignment="0" applyProtection="0"/>
    <xf numFmtId="0" fontId="215" fillId="14" borderId="0" applyNumberFormat="0" applyBorder="0" applyAlignment="0" applyProtection="0"/>
    <xf numFmtId="0" fontId="62" fillId="14" borderId="0" applyNumberFormat="0" applyBorder="0" applyAlignment="0" applyProtection="0"/>
    <xf numFmtId="0" fontId="175" fillId="9" borderId="0" applyNumberFormat="0" applyBorder="0" applyAlignment="0" applyProtection="0"/>
    <xf numFmtId="0" fontId="18" fillId="9" borderId="0" applyNumberFormat="0" applyBorder="0" applyAlignment="0" applyProtection="0"/>
    <xf numFmtId="0" fontId="214" fillId="14" borderId="0" applyNumberFormat="0" applyBorder="0" applyAlignment="0" applyProtection="0"/>
    <xf numFmtId="0" fontId="18" fillId="10" borderId="0" applyNumberFormat="0" applyBorder="0" applyAlignment="0" applyProtection="0"/>
    <xf numFmtId="38" fontId="154" fillId="76" borderId="0" applyNumberFormat="0" applyBorder="0" applyAlignment="0" applyProtection="0"/>
    <xf numFmtId="0" fontId="175" fillId="9" borderId="0" applyNumberFormat="0" applyBorder="0" applyAlignment="0" applyProtection="0"/>
    <xf numFmtId="0" fontId="175" fillId="9" borderId="0" applyNumberFormat="0" applyBorder="0" applyAlignment="0" applyProtection="0"/>
    <xf numFmtId="0" fontId="153" fillId="0" borderId="13" applyNumberFormat="0" applyAlignment="0" applyProtection="0">
      <alignment horizontal="left" vertical="center"/>
    </xf>
    <xf numFmtId="0" fontId="153" fillId="0" borderId="14">
      <alignment horizontal="left" vertical="center"/>
    </xf>
    <xf numFmtId="186" fontId="197" fillId="77" borderId="0">
      <alignment horizontal="left"/>
    </xf>
    <xf numFmtId="0" fontId="28" fillId="0" borderId="15" applyNumberFormat="0" applyFill="0" applyAlignment="0" applyProtection="0"/>
    <xf numFmtId="0" fontId="47" fillId="0" borderId="16" applyNumberFormat="0" applyFill="0" applyAlignment="0" applyProtection="0"/>
    <xf numFmtId="0" fontId="108" fillId="0" borderId="17" applyNumberFormat="0" applyFill="0" applyAlignment="0" applyProtection="0"/>
    <xf numFmtId="0" fontId="109" fillId="0" borderId="17" applyNumberFormat="0" applyFill="0" applyAlignment="0" applyProtection="0"/>
    <xf numFmtId="0" fontId="155" fillId="0" borderId="17" applyNumberFormat="0" applyFill="0" applyAlignment="0" applyProtection="0"/>
    <xf numFmtId="0" fontId="110" fillId="0" borderId="17" applyNumberFormat="0" applyFill="0" applyAlignment="0" applyProtection="0"/>
    <xf numFmtId="0" fontId="184" fillId="0" borderId="15" applyNumberFormat="0" applyFill="0" applyAlignment="0" applyProtection="0"/>
    <xf numFmtId="0" fontId="47" fillId="0" borderId="17" applyNumberFormat="0" applyFill="0" applyAlignment="0" applyProtection="0"/>
    <xf numFmtId="0" fontId="47" fillId="0" borderId="16" applyNumberFormat="0" applyFill="0" applyAlignment="0" applyProtection="0"/>
    <xf numFmtId="0" fontId="142" fillId="0" borderId="0" applyNumberFormat="0" applyFill="0" applyBorder="0" applyAlignment="0" applyProtection="0"/>
    <xf numFmtId="0" fontId="63" fillId="0" borderId="17" applyNumberFormat="0" applyFill="0" applyAlignment="0" applyProtection="0"/>
    <xf numFmtId="0" fontId="47" fillId="0" borderId="17" applyNumberFormat="0" applyFill="0" applyAlignment="0" applyProtection="0"/>
    <xf numFmtId="0" fontId="184" fillId="0" borderId="15" applyNumberFormat="0" applyFill="0" applyAlignment="0" applyProtection="0"/>
    <xf numFmtId="0" fontId="47" fillId="0" borderId="16" applyNumberFormat="0" applyFill="0" applyAlignment="0" applyProtection="0"/>
    <xf numFmtId="0" fontId="63" fillId="0" borderId="17" applyNumberFormat="0" applyFill="0" applyAlignment="0" applyProtection="0"/>
    <xf numFmtId="0" fontId="155" fillId="0" borderId="17" applyNumberFormat="0" applyFill="0" applyAlignment="0" applyProtection="0"/>
    <xf numFmtId="0" fontId="151" fillId="0" borderId="0" applyNumberFormat="0" applyFill="0" applyBorder="0" applyAlignment="0" applyProtection="0"/>
    <xf numFmtId="0" fontId="63" fillId="0" borderId="17" applyNumberFormat="0" applyFill="0" applyAlignment="0" applyProtection="0"/>
    <xf numFmtId="0" fontId="184" fillId="0" borderId="15" applyNumberFormat="0" applyFill="0" applyAlignment="0" applyProtection="0"/>
    <xf numFmtId="0" fontId="28" fillId="0" borderId="15" applyNumberFormat="0" applyFill="0" applyAlignment="0" applyProtection="0"/>
    <xf numFmtId="0" fontId="139" fillId="0" borderId="0" applyNumberFormat="0" applyFill="0" applyBorder="0" applyAlignment="0" applyProtection="0"/>
    <xf numFmtId="0" fontId="29" fillId="0" borderId="18" applyNumberFormat="0" applyFill="0" applyAlignment="0" applyProtection="0"/>
    <xf numFmtId="0" fontId="48" fillId="0" borderId="18" applyNumberFormat="0" applyFill="0" applyAlignment="0" applyProtection="0"/>
    <xf numFmtId="0" fontId="111" fillId="0" borderId="19" applyNumberFormat="0" applyFill="0" applyAlignment="0" applyProtection="0"/>
    <xf numFmtId="0" fontId="112" fillId="0" borderId="19" applyNumberFormat="0" applyFill="0" applyAlignment="0" applyProtection="0"/>
    <xf numFmtId="0" fontId="156" fillId="0" borderId="19" applyNumberFormat="0" applyFill="0" applyAlignment="0" applyProtection="0"/>
    <xf numFmtId="0" fontId="113" fillId="0" borderId="19" applyNumberFormat="0" applyFill="0" applyAlignment="0" applyProtection="0"/>
    <xf numFmtId="0" fontId="185" fillId="0" borderId="18" applyNumberFormat="0" applyFill="0" applyAlignment="0" applyProtection="0"/>
    <xf numFmtId="0" fontId="48" fillId="0" borderId="19" applyNumberFormat="0" applyFill="0" applyAlignment="0" applyProtection="0"/>
    <xf numFmtId="0" fontId="48" fillId="0" borderId="18" applyNumberFormat="0" applyFill="0" applyAlignment="0" applyProtection="0"/>
    <xf numFmtId="0" fontId="143" fillId="0" borderId="0" applyNumberFormat="0" applyFill="0" applyBorder="0" applyAlignment="0" applyProtection="0"/>
    <xf numFmtId="0" fontId="64" fillId="0" borderId="19" applyNumberFormat="0" applyFill="0" applyAlignment="0" applyProtection="0"/>
    <xf numFmtId="0" fontId="48" fillId="0" borderId="19" applyNumberFormat="0" applyFill="0" applyAlignment="0" applyProtection="0"/>
    <xf numFmtId="0" fontId="185" fillId="0" borderId="18" applyNumberFormat="0" applyFill="0" applyAlignment="0" applyProtection="0"/>
    <xf numFmtId="0" fontId="48" fillId="0" borderId="18" applyNumberFormat="0" applyFill="0" applyAlignment="0" applyProtection="0"/>
    <xf numFmtId="0" fontId="64" fillId="0" borderId="19" applyNumberFormat="0" applyFill="0" applyAlignment="0" applyProtection="0"/>
    <xf numFmtId="0" fontId="156" fillId="0" borderId="19" applyNumberFormat="0" applyFill="0" applyAlignment="0" applyProtection="0"/>
    <xf numFmtId="0" fontId="152" fillId="0" borderId="0" applyNumberFormat="0" applyFill="0" applyBorder="0" applyAlignment="0" applyProtection="0"/>
    <xf numFmtId="0" fontId="64" fillId="0" borderId="19" applyNumberFormat="0" applyFill="0" applyAlignment="0" applyProtection="0"/>
    <xf numFmtId="0" fontId="185" fillId="0" borderId="18" applyNumberFormat="0" applyFill="0" applyAlignment="0" applyProtection="0"/>
    <xf numFmtId="0" fontId="29" fillId="0" borderId="18" applyNumberFormat="0" applyFill="0" applyAlignment="0" applyProtection="0"/>
    <xf numFmtId="0" fontId="140" fillId="0" borderId="0" applyNumberFormat="0" applyFill="0" applyBorder="0" applyAlignment="0" applyProtection="0"/>
    <xf numFmtId="0" fontId="30" fillId="0" borderId="20" applyNumberFormat="0" applyFill="0" applyAlignment="0" applyProtection="0"/>
    <xf numFmtId="0" fontId="49" fillId="0" borderId="21" applyNumberFormat="0" applyFill="0" applyAlignment="0" applyProtection="0"/>
    <xf numFmtId="0" fontId="114" fillId="0" borderId="22" applyNumberFormat="0" applyFill="0" applyAlignment="0" applyProtection="0"/>
    <xf numFmtId="0" fontId="115" fillId="0" borderId="22" applyNumberFormat="0" applyFill="0" applyAlignment="0" applyProtection="0"/>
    <xf numFmtId="0" fontId="157" fillId="0" borderId="22" applyNumberFormat="0" applyFill="0" applyAlignment="0" applyProtection="0"/>
    <xf numFmtId="0" fontId="116" fillId="0" borderId="22" applyNumberFormat="0" applyFill="0" applyAlignment="0" applyProtection="0"/>
    <xf numFmtId="0" fontId="49" fillId="0" borderId="22" applyNumberFormat="0" applyFill="0" applyAlignment="0" applyProtection="0"/>
    <xf numFmtId="0" fontId="49" fillId="0" borderId="21" applyNumberFormat="0" applyFill="0" applyAlignment="0" applyProtection="0"/>
    <xf numFmtId="0" fontId="186" fillId="0" borderId="20" applyNumberFormat="0" applyFill="0" applyAlignment="0" applyProtection="0"/>
    <xf numFmtId="0" fontId="65" fillId="0" borderId="22" applyNumberFormat="0" applyFill="0" applyAlignment="0" applyProtection="0"/>
    <xf numFmtId="0" fontId="49" fillId="0" borderId="22" applyNumberFormat="0" applyFill="0" applyAlignment="0" applyProtection="0"/>
    <xf numFmtId="0" fontId="186" fillId="0" borderId="20" applyNumberFormat="0" applyFill="0" applyAlignment="0" applyProtection="0"/>
    <xf numFmtId="0" fontId="65" fillId="0" borderId="22" applyNumberFormat="0" applyFill="0" applyAlignment="0" applyProtection="0"/>
    <xf numFmtId="0" fontId="157" fillId="0" borderId="22" applyNumberFormat="0" applyFill="0" applyAlignment="0" applyProtection="0"/>
    <xf numFmtId="0" fontId="65" fillId="0" borderId="22" applyNumberFormat="0" applyFill="0" applyAlignment="0" applyProtection="0"/>
    <xf numFmtId="0" fontId="186" fillId="0" borderId="20" applyNumberFormat="0" applyFill="0" applyAlignment="0" applyProtection="0"/>
    <xf numFmtId="0" fontId="30" fillId="0" borderId="20" applyNumberFormat="0" applyFill="0" applyAlignment="0" applyProtection="0"/>
    <xf numFmtId="0" fontId="30" fillId="0" borderId="0" applyNumberFormat="0" applyFill="0" applyBorder="0" applyAlignment="0" applyProtection="0"/>
    <xf numFmtId="0" fontId="49" fillId="0" borderId="0" applyNumberFormat="0" applyFill="0" applyBorder="0" applyAlignment="0" applyProtection="0"/>
    <xf numFmtId="0" fontId="114" fillId="0" borderId="0" applyNumberFormat="0" applyFill="0" applyBorder="0" applyAlignment="0" applyProtection="0"/>
    <xf numFmtId="0" fontId="115" fillId="0" borderId="0" applyNumberFormat="0" applyFill="0" applyBorder="0" applyAlignment="0" applyProtection="0"/>
    <xf numFmtId="0" fontId="157" fillId="0" borderId="0" applyNumberFormat="0" applyFill="0" applyBorder="0" applyAlignment="0" applyProtection="0"/>
    <xf numFmtId="0" fontId="116" fillId="0" borderId="0" applyNumberFormat="0" applyFill="0" applyBorder="0" applyAlignment="0" applyProtection="0"/>
    <xf numFmtId="0" fontId="49" fillId="0" borderId="0" applyNumberFormat="0" applyFill="0" applyBorder="0" applyAlignment="0" applyProtection="0"/>
    <xf numFmtId="0" fontId="186" fillId="0" borderId="0" applyNumberFormat="0" applyFill="0" applyBorder="0" applyAlignment="0" applyProtection="0"/>
    <xf numFmtId="0" fontId="65" fillId="0" borderId="0" applyNumberFormat="0" applyFill="0" applyBorder="0" applyAlignment="0" applyProtection="0"/>
    <xf numFmtId="0" fontId="49" fillId="0" borderId="0" applyNumberFormat="0" applyFill="0" applyBorder="0" applyAlignment="0" applyProtection="0"/>
    <xf numFmtId="0" fontId="186" fillId="0" borderId="0" applyNumberFormat="0" applyFill="0" applyBorder="0" applyAlignment="0" applyProtection="0"/>
    <xf numFmtId="0" fontId="65" fillId="0" borderId="0" applyNumberFormat="0" applyFill="0" applyBorder="0" applyAlignment="0" applyProtection="0"/>
    <xf numFmtId="0" fontId="157" fillId="0" borderId="0" applyNumberFormat="0" applyFill="0" applyBorder="0" applyAlignment="0" applyProtection="0"/>
    <xf numFmtId="0" fontId="65" fillId="0" borderId="0" applyNumberFormat="0" applyFill="0" applyBorder="0" applyAlignment="0" applyProtection="0"/>
    <xf numFmtId="0" fontId="186" fillId="0" borderId="0" applyNumberFormat="0" applyFill="0" applyBorder="0" applyAlignment="0" applyProtection="0"/>
    <xf numFmtId="0" fontId="30" fillId="0" borderId="0" applyNumberFormat="0" applyFill="0" applyBorder="0" applyAlignment="0" applyProtection="0"/>
    <xf numFmtId="0" fontId="153" fillId="0" borderId="0"/>
    <xf numFmtId="0" fontId="219" fillId="0" borderId="0" applyNumberFormat="0" applyFill="0" applyBorder="0" applyAlignment="0" applyProtection="0"/>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0" fillId="0" borderId="0" applyNumberFormat="0" applyFill="0" applyBorder="0" applyAlignment="0" applyProtection="0">
      <alignment vertical="top"/>
      <protection locked="0"/>
    </xf>
    <xf numFmtId="0" fontId="221" fillId="0" borderId="0" applyNumberFormat="0" applyFill="0" applyBorder="0" applyAlignment="0" applyProtection="0">
      <alignment vertical="top"/>
      <protection locked="0"/>
    </xf>
    <xf numFmtId="0" fontId="167" fillId="0" borderId="0" applyNumberFormat="0" applyFill="0" applyBorder="0" applyAlignment="0" applyProtection="0">
      <alignment vertical="top"/>
      <protection locked="0"/>
    </xf>
    <xf numFmtId="0" fontId="150" fillId="0" borderId="0" applyNumberFormat="0" applyFill="0" applyBorder="0" applyAlignment="0" applyProtection="0"/>
    <xf numFmtId="0" fontId="177" fillId="0" borderId="3" applyFill="0" applyProtection="0">
      <alignment horizontal="center" vertical="top"/>
    </xf>
    <xf numFmtId="0" fontId="24" fillId="11" borderId="2" applyNumberFormat="0" applyAlignment="0" applyProtection="0"/>
    <xf numFmtId="10" fontId="154" fillId="78" borderId="7" applyNumberFormat="0" applyBorder="0" applyAlignment="0" applyProtection="0"/>
    <xf numFmtId="0" fontId="24" fillId="21" borderId="2" applyNumberFormat="0" applyAlignment="0" applyProtection="0"/>
    <xf numFmtId="0" fontId="24" fillId="62" borderId="2" applyNumberFormat="0" applyAlignment="0" applyProtection="0"/>
    <xf numFmtId="0" fontId="222" fillId="24" borderId="44" applyNumberFormat="0" applyAlignment="0" applyProtection="0"/>
    <xf numFmtId="0" fontId="222" fillId="24" borderId="44" applyNumberFormat="0" applyAlignment="0" applyProtection="0"/>
    <xf numFmtId="0" fontId="223" fillId="24" borderId="44" applyNumberFormat="0" applyAlignment="0" applyProtection="0"/>
    <xf numFmtId="0" fontId="224" fillId="24" borderId="44" applyNumberFormat="0" applyAlignment="0" applyProtection="0"/>
    <xf numFmtId="0" fontId="187" fillId="11" borderId="2" applyNumberFormat="0" applyAlignment="0" applyProtection="0"/>
    <xf numFmtId="0" fontId="24" fillId="62" borderId="2" applyNumberFormat="0" applyAlignment="0" applyProtection="0"/>
    <xf numFmtId="0" fontId="24" fillId="62" borderId="2" applyNumberFormat="0" applyAlignment="0" applyProtection="0"/>
    <xf numFmtId="0" fontId="66" fillId="24" borderId="2" applyNumberFormat="0" applyAlignment="0" applyProtection="0"/>
    <xf numFmtId="0" fontId="224" fillId="24" borderId="44" applyNumberFormat="0" applyAlignment="0" applyProtection="0"/>
    <xf numFmtId="0" fontId="187" fillId="11" borderId="2" applyNumberFormat="0" applyAlignment="0" applyProtection="0"/>
    <xf numFmtId="0" fontId="66" fillId="24" borderId="2" applyNumberFormat="0" applyAlignment="0" applyProtection="0"/>
    <xf numFmtId="0" fontId="223" fillId="24" borderId="44" applyNumberFormat="0" applyAlignment="0" applyProtection="0"/>
    <xf numFmtId="0" fontId="66" fillId="24" borderId="2" applyNumberFormat="0" applyAlignment="0" applyProtection="0"/>
    <xf numFmtId="0" fontId="187" fillId="11" borderId="2" applyNumberFormat="0" applyAlignment="0" applyProtection="0"/>
    <xf numFmtId="0" fontId="24" fillId="11" borderId="2" applyNumberFormat="0" applyAlignment="0" applyProtection="0"/>
    <xf numFmtId="0" fontId="187" fillId="11" borderId="2" applyNumberFormat="0" applyAlignment="0" applyProtection="0"/>
    <xf numFmtId="0" fontId="187" fillId="11" borderId="2" applyNumberFormat="0" applyAlignment="0" applyProtection="0"/>
    <xf numFmtId="0" fontId="24" fillId="21" borderId="2" applyNumberFormat="0" applyAlignment="0" applyProtection="0"/>
    <xf numFmtId="0" fontId="24" fillId="21" borderId="2" applyNumberFormat="0" applyAlignment="0" applyProtection="0"/>
    <xf numFmtId="0" fontId="19" fillId="64" borderId="1" applyNumberFormat="0" applyAlignment="0" applyProtection="0"/>
    <xf numFmtId="0" fontId="19" fillId="64" borderId="1" applyNumberFormat="0" applyAlignment="0" applyProtection="0"/>
    <xf numFmtId="0" fontId="226" fillId="67" borderId="46" applyNumberFormat="0" applyAlignment="0" applyProtection="0"/>
    <xf numFmtId="0" fontId="19" fillId="79" borderId="1" applyNumberFormat="0" applyAlignment="0" applyProtection="0"/>
    <xf numFmtId="0" fontId="19" fillId="64" borderId="1" applyNumberFormat="0" applyAlignment="0" applyProtection="0"/>
    <xf numFmtId="236" fontId="12" fillId="0" borderId="0" applyFont="0" applyFill="0" applyBorder="0" applyAlignment="0" applyProtection="0"/>
    <xf numFmtId="237" fontId="12" fillId="0" borderId="0" applyFont="0" applyFill="0" applyBorder="0" applyAlignment="0" applyProtection="0"/>
    <xf numFmtId="3" fontId="67" fillId="0" borderId="0"/>
    <xf numFmtId="205" fontId="146" fillId="0" borderId="0" applyFill="0" applyBorder="0" applyProtection="0">
      <alignment horizontal="left" vertical="top" wrapText="1"/>
    </xf>
    <xf numFmtId="222" fontId="177" fillId="0" borderId="3" applyFill="0" applyProtection="0">
      <alignment horizontal="center" vertical="top"/>
    </xf>
    <xf numFmtId="0" fontId="8" fillId="0" borderId="0" applyFont="0" applyFill="0" applyBorder="0" applyAlignment="0" applyProtection="0"/>
    <xf numFmtId="0" fontId="8" fillId="0" borderId="0" applyFont="0" applyFill="0" applyBorder="0" applyAlignment="0" applyProtection="0"/>
    <xf numFmtId="229" fontId="198" fillId="0" borderId="0" applyFill="0" applyBorder="0" applyAlignment="0"/>
    <xf numFmtId="230" fontId="198" fillId="0" borderId="0" applyFill="0" applyBorder="0" applyAlignment="0"/>
    <xf numFmtId="229" fontId="198" fillId="0" borderId="0" applyFill="0" applyBorder="0" applyAlignment="0"/>
    <xf numFmtId="234" fontId="198" fillId="0" borderId="0" applyFill="0" applyBorder="0" applyAlignment="0"/>
    <xf numFmtId="230" fontId="198" fillId="0" borderId="0" applyFill="0" applyBorder="0" applyAlignment="0"/>
    <xf numFmtId="0" fontId="32" fillId="0" borderId="23" applyNumberFormat="0" applyFill="0" applyAlignment="0" applyProtection="0"/>
    <xf numFmtId="0" fontId="68" fillId="0" borderId="23" applyNumberFormat="0" applyFill="0" applyAlignment="0" applyProtection="0"/>
    <xf numFmtId="0" fontId="117" fillId="0" borderId="24" applyNumberFormat="0" applyFill="0" applyAlignment="0" applyProtection="0"/>
    <xf numFmtId="0" fontId="118" fillId="0" borderId="24" applyNumberFormat="0" applyFill="0" applyAlignment="0" applyProtection="0"/>
    <xf numFmtId="0" fontId="92" fillId="0" borderId="24" applyNumberFormat="0" applyFill="0" applyAlignment="0" applyProtection="0"/>
    <xf numFmtId="0" fontId="119" fillId="0" borderId="24" applyNumberFormat="0" applyFill="0" applyAlignment="0" applyProtection="0"/>
    <xf numFmtId="0" fontId="20" fillId="0" borderId="24" applyNumberFormat="0" applyFill="0" applyAlignment="0" applyProtection="0"/>
    <xf numFmtId="0" fontId="20" fillId="0" borderId="24" applyNumberFormat="0" applyFill="0" applyAlignment="0" applyProtection="0"/>
    <xf numFmtId="0" fontId="68" fillId="0" borderId="23" applyNumberFormat="0" applyFill="0" applyAlignment="0" applyProtection="0"/>
    <xf numFmtId="0" fontId="188" fillId="0" borderId="23" applyNumberFormat="0" applyFill="0" applyAlignment="0" applyProtection="0"/>
    <xf numFmtId="0" fontId="69" fillId="0" borderId="24" applyNumberFormat="0" applyFill="0" applyAlignment="0" applyProtection="0"/>
    <xf numFmtId="0" fontId="20" fillId="0" borderId="24" applyNumberFormat="0" applyFill="0" applyAlignment="0" applyProtection="0"/>
    <xf numFmtId="0" fontId="188" fillId="0" borderId="23" applyNumberFormat="0" applyFill="0" applyAlignment="0" applyProtection="0"/>
    <xf numFmtId="0" fontId="69" fillId="0" borderId="24" applyNumberFormat="0" applyFill="0" applyAlignment="0" applyProtection="0"/>
    <xf numFmtId="0" fontId="92" fillId="0" borderId="24" applyNumberFormat="0" applyFill="0" applyAlignment="0" applyProtection="0"/>
    <xf numFmtId="0" fontId="69" fillId="0" borderId="24" applyNumberFormat="0" applyFill="0" applyAlignment="0" applyProtection="0"/>
    <xf numFmtId="0" fontId="188" fillId="0" borderId="23" applyNumberFormat="0" applyFill="0" applyAlignment="0" applyProtection="0"/>
    <xf numFmtId="0" fontId="32" fillId="0" borderId="23" applyNumberFormat="0" applyFill="0" applyAlignment="0" applyProtection="0"/>
    <xf numFmtId="210" fontId="163" fillId="0" borderId="0" applyFont="0" applyFill="0" applyBorder="0" applyAlignment="0" applyProtection="0"/>
    <xf numFmtId="238" fontId="12" fillId="0" borderId="0" applyFont="0" applyFill="0" applyBorder="0" applyAlignment="0" applyProtection="0"/>
    <xf numFmtId="239" fontId="12" fillId="0" borderId="0" applyFont="0" applyFill="0" applyBorder="0" applyAlignment="0" applyProtection="0"/>
    <xf numFmtId="0" fontId="28" fillId="0" borderId="15" applyNumberFormat="0" applyFill="0" applyAlignment="0" applyProtection="0"/>
    <xf numFmtId="0" fontId="28" fillId="0" borderId="15" applyNumberFormat="0" applyFill="0" applyAlignment="0" applyProtection="0"/>
    <xf numFmtId="0" fontId="47" fillId="0" borderId="17" applyNumberFormat="0" applyFill="0" applyAlignment="0" applyProtection="0"/>
    <xf numFmtId="0" fontId="47" fillId="0" borderId="16" applyNumberFormat="0" applyFill="0" applyAlignment="0" applyProtection="0"/>
    <xf numFmtId="0" fontId="47" fillId="0" borderId="17" applyNumberFormat="0" applyFill="0" applyAlignment="0" applyProtection="0"/>
    <xf numFmtId="0" fontId="47" fillId="0" borderId="16" applyNumberFormat="0" applyFill="0" applyAlignment="0" applyProtection="0"/>
    <xf numFmtId="0" fontId="47" fillId="0" borderId="17" applyNumberFormat="0" applyFill="0" applyAlignment="0" applyProtection="0"/>
    <xf numFmtId="0" fontId="47" fillId="0" borderId="16" applyNumberFormat="0" applyFill="0" applyAlignment="0" applyProtection="0"/>
    <xf numFmtId="0" fontId="47" fillId="0" borderId="17" applyNumberFormat="0" applyFill="0" applyAlignment="0" applyProtection="0"/>
    <xf numFmtId="0" fontId="47" fillId="0" borderId="16" applyNumberFormat="0" applyFill="0" applyAlignment="0" applyProtection="0"/>
    <xf numFmtId="0" fontId="47" fillId="0" borderId="17" applyNumberFormat="0" applyFill="0" applyAlignment="0" applyProtection="0"/>
    <xf numFmtId="0" fontId="47" fillId="0" borderId="16" applyNumberFormat="0" applyFill="0" applyAlignment="0" applyProtection="0"/>
    <xf numFmtId="0" fontId="47" fillId="0" borderId="17" applyNumberFormat="0" applyFill="0" applyAlignment="0" applyProtection="0"/>
    <xf numFmtId="0" fontId="47" fillId="0" borderId="16" applyNumberFormat="0" applyFill="0" applyAlignment="0" applyProtection="0"/>
    <xf numFmtId="0" fontId="47" fillId="0" borderId="17" applyNumberFormat="0" applyFill="0" applyAlignment="0" applyProtection="0"/>
    <xf numFmtId="0" fontId="47" fillId="0" borderId="16" applyNumberFormat="0" applyFill="0" applyAlignment="0" applyProtection="0"/>
    <xf numFmtId="0" fontId="47" fillId="0" borderId="17" applyNumberFormat="0" applyFill="0" applyAlignment="0" applyProtection="0"/>
    <xf numFmtId="0" fontId="47" fillId="0" borderId="16" applyNumberFormat="0" applyFill="0" applyAlignment="0" applyProtection="0"/>
    <xf numFmtId="0" fontId="47" fillId="0" borderId="17" applyNumberFormat="0" applyFill="0" applyAlignment="0" applyProtection="0"/>
    <xf numFmtId="0" fontId="47" fillId="0" borderId="16" applyNumberFormat="0" applyFill="0" applyAlignment="0" applyProtection="0"/>
    <xf numFmtId="0" fontId="47" fillId="0" borderId="17" applyNumberFormat="0" applyFill="0" applyAlignment="0" applyProtection="0"/>
    <xf numFmtId="0" fontId="47" fillId="0" borderId="16" applyNumberFormat="0" applyFill="0" applyAlignment="0" applyProtection="0"/>
    <xf numFmtId="0" fontId="28" fillId="0" borderId="15" applyNumberFormat="0" applyFill="0" applyAlignment="0" applyProtection="0"/>
    <xf numFmtId="0" fontId="47" fillId="0" borderId="16" applyNumberFormat="0" applyFill="0" applyAlignment="0" applyProtection="0"/>
    <xf numFmtId="0" fontId="155"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6" applyNumberFormat="0" applyFill="0" applyAlignment="0" applyProtection="0"/>
    <xf numFmtId="0" fontId="47" fillId="0" borderId="17" applyNumberFormat="0" applyFill="0" applyAlignment="0" applyProtection="0"/>
    <xf numFmtId="0" fontId="47" fillId="0" borderId="16" applyNumberFormat="0" applyFill="0" applyAlignment="0" applyProtection="0"/>
    <xf numFmtId="0" fontId="47" fillId="0" borderId="17" applyNumberFormat="0" applyFill="0" applyAlignment="0" applyProtection="0"/>
    <xf numFmtId="0" fontId="47" fillId="0" borderId="16" applyNumberFormat="0" applyFill="0" applyAlignment="0" applyProtection="0"/>
    <xf numFmtId="0" fontId="47" fillId="0" borderId="17" applyNumberFormat="0" applyFill="0" applyAlignment="0" applyProtection="0"/>
    <xf numFmtId="0" fontId="47" fillId="0" borderId="16" applyNumberFormat="0" applyFill="0" applyAlignment="0" applyProtection="0"/>
    <xf numFmtId="0" fontId="47" fillId="0" borderId="17" applyNumberFormat="0" applyFill="0" applyAlignment="0" applyProtection="0"/>
    <xf numFmtId="0" fontId="47" fillId="0" borderId="16" applyNumberFormat="0" applyFill="0" applyAlignment="0" applyProtection="0"/>
    <xf numFmtId="0" fontId="47" fillId="0" borderId="17" applyNumberFormat="0" applyFill="0" applyAlignment="0" applyProtection="0"/>
    <xf numFmtId="0" fontId="47" fillId="0" borderId="16" applyNumberFormat="0" applyFill="0" applyAlignment="0" applyProtection="0"/>
    <xf numFmtId="0" fontId="47" fillId="0" borderId="17" applyNumberFormat="0" applyFill="0" applyAlignment="0" applyProtection="0"/>
    <xf numFmtId="0" fontId="47" fillId="0" borderId="16" applyNumberFormat="0" applyFill="0" applyAlignment="0" applyProtection="0"/>
    <xf numFmtId="0" fontId="47" fillId="0" borderId="17" applyNumberFormat="0" applyFill="0" applyAlignment="0" applyProtection="0"/>
    <xf numFmtId="0" fontId="47" fillId="0" borderId="16" applyNumberFormat="0" applyFill="0" applyAlignment="0" applyProtection="0"/>
    <xf numFmtId="0" fontId="47" fillId="0" borderId="17" applyNumberFormat="0" applyFill="0" applyAlignment="0" applyProtection="0"/>
    <xf numFmtId="0" fontId="47" fillId="0" borderId="16" applyNumberFormat="0" applyFill="0" applyAlignment="0" applyProtection="0"/>
    <xf numFmtId="0" fontId="47" fillId="0" borderId="17" applyNumberFormat="0" applyFill="0" applyAlignment="0" applyProtection="0"/>
    <xf numFmtId="0" fontId="47" fillId="0" borderId="16" applyNumberFormat="0" applyFill="0" applyAlignment="0" applyProtection="0"/>
    <xf numFmtId="0" fontId="47" fillId="0" borderId="17" applyNumberFormat="0" applyFill="0" applyAlignment="0" applyProtection="0"/>
    <xf numFmtId="0" fontId="47" fillId="0" borderId="16" applyNumberFormat="0" applyFill="0" applyAlignment="0" applyProtection="0"/>
    <xf numFmtId="0" fontId="47" fillId="0" borderId="17" applyNumberFormat="0" applyFill="0" applyAlignment="0" applyProtection="0"/>
    <xf numFmtId="0" fontId="47" fillId="0" borderId="16" applyNumberFormat="0" applyFill="0" applyAlignment="0" applyProtection="0"/>
    <xf numFmtId="0" fontId="47" fillId="0" borderId="17" applyNumberFormat="0" applyFill="0" applyAlignment="0" applyProtection="0"/>
    <xf numFmtId="0" fontId="47" fillId="0" borderId="16" applyNumberFormat="0" applyFill="0" applyAlignment="0" applyProtection="0"/>
    <xf numFmtId="0" fontId="47" fillId="0" borderId="17" applyNumberFormat="0" applyFill="0" applyAlignment="0" applyProtection="0"/>
    <xf numFmtId="0" fontId="47" fillId="0" borderId="16" applyNumberFormat="0" applyFill="0" applyAlignment="0" applyProtection="0"/>
    <xf numFmtId="0" fontId="47" fillId="0" borderId="17" applyNumberFormat="0" applyFill="0" applyAlignment="0" applyProtection="0"/>
    <xf numFmtId="0" fontId="47" fillId="0" borderId="16" applyNumberFormat="0" applyFill="0" applyAlignment="0" applyProtection="0"/>
    <xf numFmtId="0" fontId="47" fillId="0" borderId="17" applyNumberFormat="0" applyFill="0" applyAlignment="0" applyProtection="0"/>
    <xf numFmtId="0" fontId="47" fillId="0" borderId="16" applyNumberFormat="0" applyFill="0" applyAlignment="0" applyProtection="0"/>
    <xf numFmtId="0" fontId="47" fillId="0" borderId="17" applyNumberFormat="0" applyFill="0" applyAlignment="0" applyProtection="0"/>
    <xf numFmtId="0" fontId="47" fillId="0" borderId="16" applyNumberFormat="0" applyFill="0" applyAlignment="0" applyProtection="0"/>
    <xf numFmtId="0" fontId="48" fillId="0" borderId="19" applyNumberFormat="0" applyFill="0" applyAlignment="0" applyProtection="0"/>
    <xf numFmtId="0" fontId="48" fillId="0" borderId="25" applyNumberFormat="0" applyFill="0" applyAlignment="0" applyProtection="0"/>
    <xf numFmtId="0" fontId="48" fillId="0" borderId="19" applyNumberFormat="0" applyFill="0" applyAlignment="0" applyProtection="0"/>
    <xf numFmtId="0" fontId="48" fillId="0" borderId="25" applyNumberFormat="0" applyFill="0" applyAlignment="0" applyProtection="0"/>
    <xf numFmtId="0" fontId="48" fillId="0" borderId="19" applyNumberFormat="0" applyFill="0" applyAlignment="0" applyProtection="0"/>
    <xf numFmtId="0" fontId="48" fillId="0" borderId="25" applyNumberFormat="0" applyFill="0" applyAlignment="0" applyProtection="0"/>
    <xf numFmtId="0" fontId="48" fillId="0" borderId="19" applyNumberFormat="0" applyFill="0" applyAlignment="0" applyProtection="0"/>
    <xf numFmtId="0" fontId="48" fillId="0" borderId="25" applyNumberFormat="0" applyFill="0" applyAlignment="0" applyProtection="0"/>
    <xf numFmtId="0" fontId="48" fillId="0" borderId="19" applyNumberFormat="0" applyFill="0" applyAlignment="0" applyProtection="0"/>
    <xf numFmtId="0" fontId="48" fillId="0" borderId="25" applyNumberFormat="0" applyFill="0" applyAlignment="0" applyProtection="0"/>
    <xf numFmtId="0" fontId="48" fillId="0" borderId="19" applyNumberFormat="0" applyFill="0" applyAlignment="0" applyProtection="0"/>
    <xf numFmtId="0" fontId="48" fillId="0" borderId="25" applyNumberFormat="0" applyFill="0" applyAlignment="0" applyProtection="0"/>
    <xf numFmtId="0" fontId="48" fillId="0" borderId="19" applyNumberFormat="0" applyFill="0" applyAlignment="0" applyProtection="0"/>
    <xf numFmtId="0" fontId="48" fillId="0" borderId="25" applyNumberFormat="0" applyFill="0" applyAlignment="0" applyProtection="0"/>
    <xf numFmtId="0" fontId="48" fillId="0" borderId="19" applyNumberFormat="0" applyFill="0" applyAlignment="0" applyProtection="0"/>
    <xf numFmtId="0" fontId="48" fillId="0" borderId="25" applyNumberFormat="0" applyFill="0" applyAlignment="0" applyProtection="0"/>
    <xf numFmtId="0" fontId="48" fillId="0" borderId="19" applyNumberFormat="0" applyFill="0" applyAlignment="0" applyProtection="0"/>
    <xf numFmtId="0" fontId="48" fillId="0" borderId="25" applyNumberFormat="0" applyFill="0" applyAlignment="0" applyProtection="0"/>
    <xf numFmtId="0" fontId="48" fillId="0" borderId="19" applyNumberFormat="0" applyFill="0" applyAlignment="0" applyProtection="0"/>
    <xf numFmtId="0" fontId="48" fillId="0" borderId="25" applyNumberFormat="0" applyFill="0" applyAlignment="0" applyProtection="0"/>
    <xf numFmtId="0" fontId="29" fillId="0" borderId="18" applyNumberFormat="0" applyFill="0" applyAlignment="0" applyProtection="0"/>
    <xf numFmtId="0" fontId="48" fillId="0" borderId="19" applyNumberFormat="0" applyFill="0" applyAlignment="0" applyProtection="0"/>
    <xf numFmtId="0" fontId="48" fillId="0" borderId="25" applyNumberFormat="0" applyFill="0" applyAlignment="0" applyProtection="0"/>
    <xf numFmtId="0" fontId="156" fillId="0" borderId="19" applyNumberFormat="0" applyFill="0" applyAlignment="0" applyProtection="0"/>
    <xf numFmtId="0" fontId="137" fillId="0" borderId="0"/>
    <xf numFmtId="0" fontId="48" fillId="0" borderId="19" applyNumberFormat="0" applyFill="0" applyAlignment="0" applyProtection="0"/>
    <xf numFmtId="0" fontId="48" fillId="0" borderId="25" applyNumberFormat="0" applyFill="0" applyAlignment="0" applyProtection="0"/>
    <xf numFmtId="0" fontId="48" fillId="0" borderId="19" applyNumberFormat="0" applyFill="0" applyAlignment="0" applyProtection="0"/>
    <xf numFmtId="0" fontId="48" fillId="0" borderId="25" applyNumberFormat="0" applyFill="0" applyAlignment="0" applyProtection="0"/>
    <xf numFmtId="0" fontId="48" fillId="0" borderId="19" applyNumberFormat="0" applyFill="0" applyAlignment="0" applyProtection="0"/>
    <xf numFmtId="0" fontId="48" fillId="0" borderId="25" applyNumberFormat="0" applyFill="0" applyAlignment="0" applyProtection="0"/>
    <xf numFmtId="0" fontId="48" fillId="0" borderId="19" applyNumberFormat="0" applyFill="0" applyAlignment="0" applyProtection="0"/>
    <xf numFmtId="0" fontId="48" fillId="0" borderId="25" applyNumberFormat="0" applyFill="0" applyAlignment="0" applyProtection="0"/>
    <xf numFmtId="0" fontId="48" fillId="0" borderId="19" applyNumberFormat="0" applyFill="0" applyAlignment="0" applyProtection="0"/>
    <xf numFmtId="0" fontId="48" fillId="0" borderId="25" applyNumberFormat="0" applyFill="0" applyAlignment="0" applyProtection="0"/>
    <xf numFmtId="0" fontId="48" fillId="0" borderId="19" applyNumberFormat="0" applyFill="0" applyAlignment="0" applyProtection="0"/>
    <xf numFmtId="0" fontId="48" fillId="0" borderId="25" applyNumberFormat="0" applyFill="0" applyAlignment="0" applyProtection="0"/>
    <xf numFmtId="0" fontId="48" fillId="0" borderId="19" applyNumberFormat="0" applyFill="0" applyAlignment="0" applyProtection="0"/>
    <xf numFmtId="0" fontId="48" fillId="0" borderId="25" applyNumberFormat="0" applyFill="0" applyAlignment="0" applyProtection="0"/>
    <xf numFmtId="0" fontId="48" fillId="0" borderId="19" applyNumberFormat="0" applyFill="0" applyAlignment="0" applyProtection="0"/>
    <xf numFmtId="0" fontId="48" fillId="0" borderId="25" applyNumberFormat="0" applyFill="0" applyAlignment="0" applyProtection="0"/>
    <xf numFmtId="0" fontId="48" fillId="0" borderId="19" applyNumberFormat="0" applyFill="0" applyAlignment="0" applyProtection="0"/>
    <xf numFmtId="0" fontId="48" fillId="0" borderId="25" applyNumberFormat="0" applyFill="0" applyAlignment="0" applyProtection="0"/>
    <xf numFmtId="0" fontId="48" fillId="0" borderId="19" applyNumberFormat="0" applyFill="0" applyAlignment="0" applyProtection="0"/>
    <xf numFmtId="0" fontId="48" fillId="0" borderId="25" applyNumberFormat="0" applyFill="0" applyAlignment="0" applyProtection="0"/>
    <xf numFmtId="0" fontId="48" fillId="0" borderId="19" applyNumberFormat="0" applyFill="0" applyAlignment="0" applyProtection="0"/>
    <xf numFmtId="0" fontId="48" fillId="0" borderId="25" applyNumberFormat="0" applyFill="0" applyAlignment="0" applyProtection="0"/>
    <xf numFmtId="0" fontId="48" fillId="0" borderId="19" applyNumberFormat="0" applyFill="0" applyAlignment="0" applyProtection="0"/>
    <xf numFmtId="0" fontId="48" fillId="0" borderId="25" applyNumberFormat="0" applyFill="0" applyAlignment="0" applyProtection="0"/>
    <xf numFmtId="0" fontId="48" fillId="0" borderId="19" applyNumberFormat="0" applyFill="0" applyAlignment="0" applyProtection="0"/>
    <xf numFmtId="0" fontId="48" fillId="0" borderId="25" applyNumberFormat="0" applyFill="0" applyAlignment="0" applyProtection="0"/>
    <xf numFmtId="0" fontId="48" fillId="0" borderId="19" applyNumberFormat="0" applyFill="0" applyAlignment="0" applyProtection="0"/>
    <xf numFmtId="0" fontId="48" fillId="0" borderId="25" applyNumberFormat="0" applyFill="0" applyAlignment="0" applyProtection="0"/>
    <xf numFmtId="0" fontId="48" fillId="0" borderId="19" applyNumberFormat="0" applyFill="0" applyAlignment="0" applyProtection="0"/>
    <xf numFmtId="0" fontId="48" fillId="0" borderId="25" applyNumberFormat="0" applyFill="0" applyAlignment="0" applyProtection="0"/>
    <xf numFmtId="0" fontId="48" fillId="0" borderId="19" applyNumberFormat="0" applyFill="0" applyAlignment="0" applyProtection="0"/>
    <xf numFmtId="0" fontId="48" fillId="0" borderId="25" applyNumberFormat="0" applyFill="0" applyAlignment="0" applyProtection="0"/>
    <xf numFmtId="0" fontId="48" fillId="0" borderId="19" applyNumberFormat="0" applyFill="0" applyAlignment="0" applyProtection="0"/>
    <xf numFmtId="0" fontId="48" fillId="0" borderId="25" applyNumberFormat="0" applyFill="0" applyAlignment="0" applyProtection="0"/>
    <xf numFmtId="0" fontId="30" fillId="0" borderId="20" applyNumberFormat="0" applyFill="0" applyAlignment="0" applyProtection="0"/>
    <xf numFmtId="0" fontId="157" fillId="0" borderId="22" applyNumberFormat="0" applyFill="0" applyAlignment="0" applyProtection="0"/>
    <xf numFmtId="0" fontId="30" fillId="0" borderId="0" applyNumberFormat="0" applyFill="0" applyBorder="0" applyAlignment="0" applyProtection="0"/>
    <xf numFmtId="0" fontId="15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4" fontId="70" fillId="0" borderId="0">
      <alignment horizontal="left" vertical="top"/>
      <protection locked="0"/>
    </xf>
    <xf numFmtId="0" fontId="46" fillId="0" borderId="0" applyNumberFormat="0" applyFill="0" applyBorder="0" applyAlignment="0" applyProtection="0"/>
    <xf numFmtId="0" fontId="14" fillId="0" borderId="0"/>
    <xf numFmtId="0" fontId="205" fillId="0" borderId="0"/>
    <xf numFmtId="0" fontId="8" fillId="0" borderId="0"/>
    <xf numFmtId="0" fontId="147" fillId="0" borderId="0"/>
    <xf numFmtId="0" fontId="59" fillId="0" borderId="0"/>
    <xf numFmtId="0" fontId="8" fillId="0" borderId="0"/>
    <xf numFmtId="0" fontId="227" fillId="0" borderId="0"/>
    <xf numFmtId="0" fontId="8" fillId="0" borderId="0"/>
    <xf numFmtId="0" fontId="59" fillId="0" borderId="0"/>
    <xf numFmtId="0" fontId="8" fillId="0" borderId="0"/>
    <xf numFmtId="0" fontId="14" fillId="0" borderId="0">
      <alignment vertical="top"/>
    </xf>
    <xf numFmtId="0" fontId="8" fillId="0" borderId="0"/>
    <xf numFmtId="0" fontId="16" fillId="0" borderId="0"/>
    <xf numFmtId="0" fontId="8" fillId="0" borderId="0"/>
    <xf numFmtId="0" fontId="228" fillId="0" borderId="0"/>
    <xf numFmtId="0" fontId="14" fillId="0" borderId="0">
      <alignment vertical="top"/>
    </xf>
    <xf numFmtId="0" fontId="71" fillId="0" borderId="0"/>
    <xf numFmtId="0" fontId="14" fillId="0" borderId="0">
      <alignment vertical="top"/>
    </xf>
    <xf numFmtId="0" fontId="71" fillId="0" borderId="0"/>
    <xf numFmtId="0" fontId="8" fillId="0" borderId="0"/>
    <xf numFmtId="0" fontId="8" fillId="0" borderId="0"/>
    <xf numFmtId="0" fontId="8" fillId="0" borderId="0"/>
    <xf numFmtId="0" fontId="8" fillId="0" borderId="0"/>
    <xf numFmtId="0" fontId="14" fillId="0" borderId="0">
      <alignment vertical="top"/>
    </xf>
    <xf numFmtId="0" fontId="203" fillId="0" borderId="0">
      <alignment vertical="center"/>
    </xf>
    <xf numFmtId="0" fontId="203" fillId="0" borderId="0"/>
    <xf numFmtId="0" fontId="59" fillId="0" borderId="0"/>
    <xf numFmtId="0" fontId="8" fillId="0" borderId="0"/>
    <xf numFmtId="0" fontId="8" fillId="0" borderId="0"/>
    <xf numFmtId="0" fontId="8" fillId="0" borderId="0"/>
    <xf numFmtId="0" fontId="8" fillId="0" borderId="0"/>
    <xf numFmtId="0" fontId="8" fillId="0" borderId="0"/>
    <xf numFmtId="0" fontId="16" fillId="0" borderId="0"/>
    <xf numFmtId="0" fontId="8" fillId="0" borderId="0"/>
    <xf numFmtId="0" fontId="8" fillId="0" borderId="0"/>
    <xf numFmtId="0" fontId="8" fillId="0" borderId="0"/>
    <xf numFmtId="0" fontId="229" fillId="0" borderId="0"/>
    <xf numFmtId="0" fontId="203" fillId="0" borderId="0"/>
    <xf numFmtId="0" fontId="8" fillId="0" borderId="0"/>
    <xf numFmtId="0" fontId="72" fillId="0" borderId="0"/>
    <xf numFmtId="0" fontId="11" fillId="0" borderId="0"/>
    <xf numFmtId="0" fontId="8" fillId="0" borderId="0"/>
    <xf numFmtId="0" fontId="136" fillId="0" borderId="0"/>
    <xf numFmtId="0" fontId="5" fillId="0" borderId="0"/>
    <xf numFmtId="0" fontId="8" fillId="0" borderId="0"/>
    <xf numFmtId="0" fontId="14" fillId="0" borderId="0"/>
    <xf numFmtId="0" fontId="14" fillId="0" borderId="0"/>
    <xf numFmtId="243" fontId="230" fillId="0" borderId="0"/>
    <xf numFmtId="0" fontId="11" fillId="0" borderId="0"/>
    <xf numFmtId="0" fontId="138" fillId="0" borderId="0" applyFill="0" applyBorder="0"/>
    <xf numFmtId="0" fontId="231" fillId="0" borderId="0"/>
    <xf numFmtId="0" fontId="14" fillId="0" borderId="0"/>
    <xf numFmtId="0" fontId="59" fillId="0" borderId="0"/>
    <xf numFmtId="0" fontId="34" fillId="0" borderId="0"/>
    <xf numFmtId="0" fontId="8" fillId="0" borderId="0"/>
    <xf numFmtId="0" fontId="8" fillId="0" borderId="0"/>
    <xf numFmtId="0" fontId="8" fillId="0" borderId="0"/>
    <xf numFmtId="0" fontId="8" fillId="0" borderId="0"/>
    <xf numFmtId="0" fontId="8" fillId="0" borderId="0"/>
    <xf numFmtId="0" fontId="16" fillId="0" borderId="0"/>
    <xf numFmtId="0" fontId="8" fillId="0" borderId="0"/>
    <xf numFmtId="0" fontId="14" fillId="0" borderId="0"/>
    <xf numFmtId="0" fontId="8" fillId="0" borderId="0"/>
    <xf numFmtId="0" fontId="8" fillId="0" borderId="0"/>
    <xf numFmtId="0" fontId="14" fillId="0" borderId="0"/>
    <xf numFmtId="0" fontId="16" fillId="0" borderId="0"/>
    <xf numFmtId="0" fontId="135" fillId="0" borderId="0"/>
    <xf numFmtId="0" fontId="8" fillId="0" borderId="0"/>
    <xf numFmtId="0" fontId="138" fillId="0" borderId="0"/>
    <xf numFmtId="180" fontId="8" fillId="0" borderId="0">
      <alignment vertical="top"/>
    </xf>
    <xf numFmtId="0" fontId="87" fillId="0" borderId="0"/>
    <xf numFmtId="0" fontId="138" fillId="0" borderId="0" applyFill="0" applyBorder="0"/>
    <xf numFmtId="0" fontId="8" fillId="0" borderId="0"/>
    <xf numFmtId="0" fontId="144" fillId="0" borderId="0"/>
    <xf numFmtId="0" fontId="59" fillId="0" borderId="0">
      <alignment vertical="top"/>
    </xf>
    <xf numFmtId="180" fontId="8" fillId="0" borderId="0">
      <alignment vertical="top"/>
    </xf>
    <xf numFmtId="0" fontId="204" fillId="0" borderId="0"/>
    <xf numFmtId="0" fontId="135" fillId="0" borderId="0"/>
    <xf numFmtId="0" fontId="8" fillId="0" borderId="0"/>
    <xf numFmtId="0" fontId="8" fillId="0" borderId="0"/>
    <xf numFmtId="0" fontId="14" fillId="0" borderId="0"/>
    <xf numFmtId="0" fontId="16" fillId="0" borderId="0"/>
    <xf numFmtId="0" fontId="67" fillId="0" borderId="0"/>
    <xf numFmtId="0" fontId="8" fillId="0" borderId="0"/>
    <xf numFmtId="0" fontId="14" fillId="0" borderId="0"/>
    <xf numFmtId="0" fontId="8" fillId="0" borderId="0"/>
    <xf numFmtId="0" fontId="138" fillId="0" borderId="0" applyFill="0" applyBorder="0"/>
    <xf numFmtId="0" fontId="14" fillId="0" borderId="0"/>
    <xf numFmtId="0" fontId="8" fillId="0" borderId="0"/>
    <xf numFmtId="0" fontId="67" fillId="0" borderId="0"/>
    <xf numFmtId="0" fontId="8" fillId="0" borderId="0"/>
    <xf numFmtId="0" fontId="8" fillId="0" borderId="0"/>
    <xf numFmtId="0" fontId="8"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138" fillId="0" borderId="0"/>
    <xf numFmtId="0" fontId="14" fillId="0" borderId="0"/>
    <xf numFmtId="0" fontId="205" fillId="0" borderId="0"/>
    <xf numFmtId="0" fontId="11" fillId="0" borderId="0"/>
    <xf numFmtId="0" fontId="8" fillId="0" borderId="26"/>
    <xf numFmtId="0" fontId="8" fillId="0" borderId="0"/>
    <xf numFmtId="0" fontId="8" fillId="0" borderId="0"/>
    <xf numFmtId="0" fontId="67" fillId="0" borderId="0"/>
    <xf numFmtId="0" fontId="8" fillId="0" borderId="0"/>
    <xf numFmtId="0" fontId="8" fillId="0" borderId="0"/>
    <xf numFmtId="0" fontId="14" fillId="0" borderId="0"/>
    <xf numFmtId="0" fontId="8" fillId="0" borderId="26"/>
    <xf numFmtId="0" fontId="14" fillId="0" borderId="0"/>
    <xf numFmtId="0" fontId="8" fillId="0" borderId="0"/>
    <xf numFmtId="0" fontId="8" fillId="0" borderId="0"/>
    <xf numFmtId="0" fontId="8" fillId="0" borderId="0"/>
    <xf numFmtId="0" fontId="8" fillId="0" borderId="0"/>
    <xf numFmtId="0" fontId="14" fillId="0" borderId="0"/>
    <xf numFmtId="0" fontId="203" fillId="0" borderId="0"/>
    <xf numFmtId="0" fontId="203" fillId="0" borderId="0"/>
    <xf numFmtId="0" fontId="203" fillId="0" borderId="0"/>
    <xf numFmtId="0" fontId="205" fillId="0" borderId="0"/>
    <xf numFmtId="0" fontId="59" fillId="0" borderId="0"/>
    <xf numFmtId="0" fontId="8" fillId="0" borderId="0"/>
    <xf numFmtId="0" fontId="16" fillId="0" borderId="0"/>
    <xf numFmtId="0" fontId="8" fillId="0" borderId="0"/>
    <xf numFmtId="0" fontId="8"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8" fillId="0" borderId="0"/>
    <xf numFmtId="0" fontId="8"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14" fillId="0" borderId="0"/>
    <xf numFmtId="0" fontId="205" fillId="0" borderId="0"/>
    <xf numFmtId="0" fontId="59" fillId="0" borderId="0"/>
    <xf numFmtId="0" fontId="11" fillId="0" borderId="0"/>
    <xf numFmtId="0" fontId="8" fillId="0" borderId="0"/>
    <xf numFmtId="0" fontId="11" fillId="0" borderId="0"/>
    <xf numFmtId="0" fontId="14" fillId="0" borderId="0"/>
    <xf numFmtId="0" fontId="8" fillId="0" borderId="0"/>
    <xf numFmtId="0" fontId="5" fillId="0" borderId="0"/>
    <xf numFmtId="0" fontId="11" fillId="0" borderId="0"/>
    <xf numFmtId="0" fontId="2" fillId="0" borderId="0"/>
    <xf numFmtId="0" fontId="31" fillId="24" borderId="0" applyNumberFormat="0" applyBorder="0" applyAlignment="0" applyProtection="0"/>
    <xf numFmtId="0" fontId="31" fillId="80" borderId="0" applyNumberFormat="0" applyBorder="0" applyAlignment="0" applyProtection="0"/>
    <xf numFmtId="0" fontId="120" fillId="97" borderId="0" applyNumberFormat="0" applyBorder="0" applyAlignment="0" applyProtection="0"/>
    <xf numFmtId="0" fontId="120" fillId="97" borderId="0" applyNumberFormat="0" applyBorder="0" applyAlignment="0" applyProtection="0"/>
    <xf numFmtId="0" fontId="158" fillId="97" borderId="0" applyNumberFormat="0" applyBorder="0" applyAlignment="0" applyProtection="0"/>
    <xf numFmtId="0" fontId="121" fillId="97" borderId="0" applyNumberFormat="0" applyBorder="0" applyAlignment="0" applyProtection="0"/>
    <xf numFmtId="0" fontId="189" fillId="24" borderId="0" applyNumberFormat="0" applyBorder="0" applyAlignment="0" applyProtection="0"/>
    <xf numFmtId="0" fontId="31" fillId="80" borderId="0" applyNumberFormat="0" applyBorder="0" applyAlignment="0" applyProtection="0"/>
    <xf numFmtId="0" fontId="31" fillId="80" borderId="0" applyNumberFormat="0" applyBorder="0" applyAlignment="0" applyProtection="0"/>
    <xf numFmtId="0" fontId="73" fillId="24" borderId="0" applyNumberFormat="0" applyBorder="0" applyAlignment="0" applyProtection="0"/>
    <xf numFmtId="0" fontId="121" fillId="97" borderId="0" applyNumberFormat="0" applyBorder="0" applyAlignment="0" applyProtection="0"/>
    <xf numFmtId="0" fontId="189" fillId="24" borderId="0" applyNumberFormat="0" applyBorder="0" applyAlignment="0" applyProtection="0"/>
    <xf numFmtId="0" fontId="73" fillId="24" borderId="0" applyNumberFormat="0" applyBorder="0" applyAlignment="0" applyProtection="0"/>
    <xf numFmtId="0" fontId="158" fillId="97" borderId="0" applyNumberFormat="0" applyBorder="0" applyAlignment="0" applyProtection="0"/>
    <xf numFmtId="0" fontId="73" fillId="24" borderId="0" applyNumberFormat="0" applyBorder="0" applyAlignment="0" applyProtection="0"/>
    <xf numFmtId="0" fontId="189" fillId="24" borderId="0" applyNumberFormat="0" applyBorder="0" applyAlignment="0" applyProtection="0"/>
    <xf numFmtId="0" fontId="31" fillId="24" borderId="0" applyNumberFormat="0" applyBorder="0" applyAlignment="0" applyProtection="0"/>
    <xf numFmtId="0" fontId="31" fillId="81" borderId="0" applyNumberFormat="0" applyBorder="0" applyAlignment="0" applyProtection="0"/>
    <xf numFmtId="0" fontId="31" fillId="24" borderId="0" applyNumberFormat="0" applyBorder="0" applyAlignment="0" applyProtection="0"/>
    <xf numFmtId="0" fontId="158" fillId="97" borderId="0" applyNumberFormat="0" applyBorder="0" applyAlignment="0" applyProtection="0"/>
    <xf numFmtId="0" fontId="120" fillId="97" borderId="0" applyNumberFormat="0" applyBorder="0" applyAlignment="0" applyProtection="0"/>
    <xf numFmtId="197" fontId="199" fillId="0" borderId="0"/>
    <xf numFmtId="0" fontId="8" fillId="0" borderId="0">
      <alignment wrapText="1"/>
    </xf>
    <xf numFmtId="0" fontId="8" fillId="0" borderId="0"/>
    <xf numFmtId="0" fontId="200" fillId="0" borderId="0"/>
    <xf numFmtId="0" fontId="5" fillId="0" borderId="0"/>
    <xf numFmtId="0" fontId="205" fillId="0" borderId="0"/>
    <xf numFmtId="0" fontId="203" fillId="0" borderId="0"/>
    <xf numFmtId="0" fontId="205" fillId="0" borderId="0"/>
    <xf numFmtId="0" fontId="59" fillId="0" borderId="0"/>
    <xf numFmtId="0" fontId="12" fillId="0" borderId="0"/>
    <xf numFmtId="0" fontId="8" fillId="0" borderId="0"/>
    <xf numFmtId="0" fontId="164" fillId="0" borderId="0"/>
    <xf numFmtId="186" fontId="74" fillId="0" borderId="0"/>
    <xf numFmtId="0" fontId="203" fillId="0" borderId="0"/>
    <xf numFmtId="0" fontId="205" fillId="0" borderId="0"/>
    <xf numFmtId="0" fontId="8" fillId="0" borderId="0"/>
    <xf numFmtId="0" fontId="205" fillId="0" borderId="0"/>
    <xf numFmtId="0" fontId="14" fillId="0" borderId="0"/>
    <xf numFmtId="0" fontId="8" fillId="0" borderId="0"/>
    <xf numFmtId="0" fontId="205" fillId="0" borderId="0"/>
    <xf numFmtId="0" fontId="205" fillId="0" borderId="0"/>
    <xf numFmtId="0" fontId="205" fillId="0" borderId="0"/>
    <xf numFmtId="0" fontId="5"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4" fillId="0" borderId="0"/>
    <xf numFmtId="0" fontId="37" fillId="0" borderId="0"/>
    <xf numFmtId="0" fontId="8" fillId="0" borderId="0"/>
    <xf numFmtId="0" fontId="205" fillId="0" borderId="0"/>
    <xf numFmtId="0" fontId="8" fillId="0" borderId="0"/>
    <xf numFmtId="0" fontId="205"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203" fillId="0" borderId="0"/>
    <xf numFmtId="0" fontId="205" fillId="0" borderId="0"/>
    <xf numFmtId="0" fontId="203" fillId="0" borderId="0"/>
    <xf numFmtId="0" fontId="5" fillId="0" borderId="0"/>
    <xf numFmtId="0" fontId="164" fillId="0" borderId="0"/>
    <xf numFmtId="0" fontId="16" fillId="0" borderId="0"/>
    <xf numFmtId="0" fontId="8"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5"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5" fillId="0" borderId="0"/>
    <xf numFmtId="0" fontId="203" fillId="0" borderId="0"/>
    <xf numFmtId="0" fontId="205" fillId="0" borderId="0"/>
    <xf numFmtId="0" fontId="203" fillId="0" borderId="0"/>
    <xf numFmtId="0" fontId="203" fillId="0" borderId="0"/>
    <xf numFmtId="0" fontId="204" fillId="0" borderId="0"/>
    <xf numFmtId="0" fontId="204" fillId="0" borderId="0"/>
    <xf numFmtId="0" fontId="16"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4"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4"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5"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4"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59" fillId="0" borderId="0"/>
    <xf numFmtId="0" fontId="59" fillId="0" borderId="0"/>
    <xf numFmtId="0" fontId="136" fillId="0" borderId="0">
      <alignment vertical="top"/>
    </xf>
    <xf numFmtId="0" fontId="12" fillId="0" borderId="0"/>
    <xf numFmtId="0" fontId="136" fillId="0" borderId="0">
      <alignment vertical="top"/>
    </xf>
    <xf numFmtId="0" fontId="136" fillId="0" borderId="0">
      <alignment vertical="top"/>
    </xf>
    <xf numFmtId="0" fontId="205" fillId="0" borderId="0"/>
    <xf numFmtId="0" fontId="205"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xf numFmtId="0" fontId="59" fillId="0" borderId="0"/>
    <xf numFmtId="0" fontId="100" fillId="0" borderId="0">
      <alignment vertical="top"/>
    </xf>
    <xf numFmtId="0" fontId="100" fillId="0" borderId="0">
      <alignment vertical="top"/>
    </xf>
    <xf numFmtId="0" fontId="12" fillId="0" borderId="0"/>
    <xf numFmtId="0" fontId="136" fillId="0" borderId="0">
      <alignment vertical="top"/>
    </xf>
    <xf numFmtId="0" fontId="136" fillId="0" borderId="0">
      <alignment vertical="top"/>
    </xf>
    <xf numFmtId="0" fontId="100" fillId="0" borderId="0">
      <alignment vertical="top"/>
    </xf>
    <xf numFmtId="0" fontId="100" fillId="0" borderId="0">
      <alignment vertical="top"/>
    </xf>
    <xf numFmtId="0" fontId="5" fillId="0" borderId="0"/>
    <xf numFmtId="0" fontId="203" fillId="0" borderId="0"/>
    <xf numFmtId="0" fontId="232" fillId="0" borderId="0"/>
    <xf numFmtId="0" fontId="203" fillId="0" borderId="0"/>
    <xf numFmtId="0" fontId="16" fillId="0" borderId="0"/>
    <xf numFmtId="0" fontId="8" fillId="0" borderId="0"/>
    <xf numFmtId="0" fontId="8"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32"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136" fillId="0" borderId="0">
      <alignment vertical="top"/>
    </xf>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3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8"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8" fillId="0" borderId="0"/>
    <xf numFmtId="0" fontId="203" fillId="0" borderId="0"/>
    <xf numFmtId="0" fontId="12" fillId="0" borderId="0"/>
    <xf numFmtId="0" fontId="203" fillId="0" borderId="0"/>
    <xf numFmtId="0" fontId="12" fillId="0" borderId="0"/>
    <xf numFmtId="0" fontId="136" fillId="0" borderId="0">
      <alignment vertical="top"/>
    </xf>
    <xf numFmtId="0" fontId="8" fillId="0" borderId="0"/>
    <xf numFmtId="0" fontId="16"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136" fillId="0" borderId="0">
      <alignment vertical="top"/>
    </xf>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136" fillId="0" borderId="0">
      <alignment vertical="top"/>
    </xf>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136" fillId="0" borderId="0">
      <alignment vertical="top"/>
    </xf>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12"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8" fillId="0" borderId="0"/>
    <xf numFmtId="0" fontId="12" fillId="0" borderId="0"/>
    <xf numFmtId="0" fontId="8" fillId="0" borderId="0"/>
    <xf numFmtId="0" fontId="12" fillId="0" borderId="0"/>
    <xf numFmtId="0" fontId="12" fillId="0" borderId="0"/>
    <xf numFmtId="0" fontId="8" fillId="0" borderId="0" applyNumberFormat="0" applyFill="0" applyBorder="0" applyAlignment="0" applyProtection="0"/>
    <xf numFmtId="0" fontId="12" fillId="0" borderId="0"/>
    <xf numFmtId="0" fontId="14" fillId="0" borderId="0"/>
    <xf numFmtId="0" fontId="8" fillId="0" borderId="0"/>
    <xf numFmtId="0" fontId="8" fillId="0" borderId="0"/>
    <xf numFmtId="0" fontId="205" fillId="0" borderId="0"/>
    <xf numFmtId="0" fontId="8" fillId="0" borderId="0"/>
    <xf numFmtId="0" fontId="8" fillId="0" borderId="0" applyNumberFormat="0" applyFill="0" applyBorder="0" applyAlignment="0" applyProtection="0"/>
    <xf numFmtId="0" fontId="8" fillId="0" borderId="0"/>
    <xf numFmtId="0" fontId="8" fillId="0" borderId="0"/>
    <xf numFmtId="0" fontId="8" fillId="0" borderId="0" applyNumberFormat="0" applyFill="0" applyBorder="0" applyAlignment="0" applyProtection="0"/>
    <xf numFmtId="0" fontId="8" fillId="0" borderId="0"/>
    <xf numFmtId="0" fontId="8" fillId="0" borderId="0"/>
    <xf numFmtId="0" fontId="8" fillId="0" borderId="0" applyNumberFormat="0" applyFill="0" applyBorder="0" applyAlignment="0" applyProtection="0"/>
    <xf numFmtId="0" fontId="8" fillId="0" borderId="0"/>
    <xf numFmtId="0" fontId="8" fillId="0" borderId="0"/>
    <xf numFmtId="0" fontId="8" fillId="0" borderId="0" applyNumberFormat="0" applyFill="0" applyBorder="0" applyAlignment="0" applyProtection="0"/>
    <xf numFmtId="0" fontId="8" fillId="0" borderId="0"/>
    <xf numFmtId="0" fontId="8" fillId="0" borderId="0"/>
    <xf numFmtId="0" fontId="8" fillId="0" borderId="0" applyNumberFormat="0" applyFill="0" applyBorder="0" applyAlignment="0" applyProtection="0"/>
    <xf numFmtId="0" fontId="205" fillId="0" borderId="0"/>
    <xf numFmtId="0" fontId="8" fillId="0" borderId="0"/>
    <xf numFmtId="0" fontId="59" fillId="0" borderId="0"/>
    <xf numFmtId="0" fontId="12" fillId="0" borderId="0"/>
    <xf numFmtId="0" fontId="136" fillId="0" borderId="0">
      <alignment vertical="top"/>
    </xf>
    <xf numFmtId="0" fontId="59" fillId="0" borderId="0"/>
    <xf numFmtId="0" fontId="59" fillId="0" borderId="0"/>
    <xf numFmtId="0" fontId="59" fillId="0" borderId="0"/>
    <xf numFmtId="0" fontId="12" fillId="0" borderId="0"/>
    <xf numFmtId="0" fontId="8" fillId="0" borderId="0"/>
    <xf numFmtId="0" fontId="12" fillId="0" borderId="0"/>
    <xf numFmtId="0" fontId="8" fillId="0" borderId="0"/>
    <xf numFmtId="0" fontId="136" fillId="0" borderId="0">
      <alignment vertical="top"/>
    </xf>
    <xf numFmtId="0" fontId="205" fillId="0" borderId="0"/>
    <xf numFmtId="0" fontId="205" fillId="0" borderId="0"/>
    <xf numFmtId="0" fontId="12" fillId="0" borderId="0"/>
    <xf numFmtId="0" fontId="205" fillId="0" borderId="0"/>
    <xf numFmtId="0" fontId="203" fillId="0" borderId="0"/>
    <xf numFmtId="0" fontId="8" fillId="0" borderId="0"/>
    <xf numFmtId="0" fontId="8" fillId="0" borderId="0"/>
    <xf numFmtId="0" fontId="8" fillId="0" borderId="0" applyNumberFormat="0" applyFill="0" applyBorder="0" applyAlignment="0" applyProtection="0"/>
    <xf numFmtId="0" fontId="8" fillId="0" borderId="0"/>
    <xf numFmtId="0" fontId="8" fillId="0" borderId="0"/>
    <xf numFmtId="0" fontId="205" fillId="0" borderId="0"/>
    <xf numFmtId="0" fontId="8" fillId="0" borderId="0"/>
    <xf numFmtId="0" fontId="8" fillId="0" borderId="0"/>
    <xf numFmtId="0" fontId="205" fillId="0" borderId="0"/>
    <xf numFmtId="0" fontId="8" fillId="0" borderId="0"/>
    <xf numFmtId="0" fontId="8" fillId="0" borderId="0"/>
    <xf numFmtId="0" fontId="8" fillId="0" borderId="0" applyNumberFormat="0" applyFill="0" applyBorder="0" applyAlignment="0" applyProtection="0"/>
    <xf numFmtId="0" fontId="8" fillId="0" borderId="0"/>
    <xf numFmtId="0" fontId="8" fillId="0" borderId="0"/>
    <xf numFmtId="0" fontId="8" fillId="0" borderId="0" applyNumberFormat="0" applyFill="0" applyBorder="0" applyAlignment="0" applyProtection="0"/>
    <xf numFmtId="0" fontId="5" fillId="0" borderId="0"/>
    <xf numFmtId="0" fontId="5" fillId="0" borderId="0"/>
    <xf numFmtId="0" fontId="205" fillId="0" borderId="0"/>
    <xf numFmtId="0" fontId="5" fillId="0" borderId="0"/>
    <xf numFmtId="0" fontId="5" fillId="0" borderId="0"/>
    <xf numFmtId="0" fontId="205" fillId="0" borderId="0"/>
    <xf numFmtId="0" fontId="8" fillId="0" borderId="0"/>
    <xf numFmtId="0" fontId="8" fillId="0" borderId="0"/>
    <xf numFmtId="0" fontId="8" fillId="0" borderId="0"/>
    <xf numFmtId="0" fontId="12" fillId="0" borderId="0"/>
    <xf numFmtId="0" fontId="8" fillId="0" borderId="0"/>
    <xf numFmtId="0" fontId="12" fillId="0" borderId="0"/>
    <xf numFmtId="0" fontId="11" fillId="0" borderId="0"/>
    <xf numFmtId="0" fontId="163" fillId="0" borderId="0"/>
    <xf numFmtId="0" fontId="14"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2" fillId="0" borderId="0"/>
    <xf numFmtId="0" fontId="59" fillId="0" borderId="0"/>
    <xf numFmtId="0" fontId="12" fillId="0" borderId="0"/>
    <xf numFmtId="0" fontId="59" fillId="0" borderId="0"/>
    <xf numFmtId="0" fontId="59" fillId="0" borderId="0"/>
    <xf numFmtId="0" fontId="136" fillId="0" borderId="0">
      <alignment vertical="top"/>
    </xf>
    <xf numFmtId="0" fontId="11"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2" fillId="0" borderId="0"/>
    <xf numFmtId="0" fontId="59" fillId="0" borderId="0"/>
    <xf numFmtId="0" fontId="12" fillId="0" borderId="0"/>
    <xf numFmtId="0" fontId="59" fillId="0" borderId="0"/>
    <xf numFmtId="0" fontId="59" fillId="0" borderId="0"/>
    <xf numFmtId="0" fontId="163" fillId="0" borderId="0"/>
    <xf numFmtId="0" fontId="12" fillId="0" borderId="0"/>
    <xf numFmtId="0" fontId="59" fillId="0" borderId="0"/>
    <xf numFmtId="0" fontId="12" fillId="0" borderId="0"/>
    <xf numFmtId="0" fontId="59" fillId="0" borderId="0"/>
    <xf numFmtId="0" fontId="59" fillId="0" borderId="0"/>
    <xf numFmtId="0" fontId="12" fillId="0" borderId="0"/>
    <xf numFmtId="0" fontId="59" fillId="0" borderId="0"/>
    <xf numFmtId="0" fontId="12" fillId="0" borderId="0"/>
    <xf numFmtId="0" fontId="12" fillId="0" borderId="0"/>
    <xf numFmtId="0" fontId="59" fillId="0" borderId="0"/>
    <xf numFmtId="0" fontId="59" fillId="0" borderId="0"/>
    <xf numFmtId="0" fontId="12" fillId="0" borderId="0"/>
    <xf numFmtId="0" fontId="59" fillId="0" borderId="0"/>
    <xf numFmtId="0" fontId="12" fillId="0" borderId="0"/>
    <xf numFmtId="0" fontId="59" fillId="0" borderId="0"/>
    <xf numFmtId="0" fontId="59" fillId="0" borderId="0"/>
    <xf numFmtId="0" fontId="12" fillId="0" borderId="0"/>
    <xf numFmtId="0" fontId="8" fillId="0" borderId="0"/>
    <xf numFmtId="0" fontId="59" fillId="0" borderId="0"/>
    <xf numFmtId="0" fontId="203" fillId="0" borderId="0"/>
    <xf numFmtId="0" fontId="204" fillId="0" borderId="0"/>
    <xf numFmtId="0" fontId="203" fillId="0" borderId="0"/>
    <xf numFmtId="0" fontId="12" fillId="0" borderId="0"/>
    <xf numFmtId="0" fontId="164" fillId="0" borderId="0"/>
    <xf numFmtId="0" fontId="16"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4"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4"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12" fillId="0" borderId="0"/>
    <xf numFmtId="0" fontId="203" fillId="0" borderId="0"/>
    <xf numFmtId="0" fontId="234" fillId="0" borderId="0"/>
    <xf numFmtId="0" fontId="203" fillId="0" borderId="0"/>
    <xf numFmtId="0" fontId="14" fillId="0" borderId="0"/>
    <xf numFmtId="0" fontId="234" fillId="0" borderId="0"/>
    <xf numFmtId="0" fontId="16"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4"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136" fillId="0" borderId="0">
      <alignment vertical="top"/>
    </xf>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136" fillId="0" borderId="0">
      <alignment vertical="top"/>
    </xf>
    <xf numFmtId="0" fontId="203" fillId="0" borderId="0"/>
    <xf numFmtId="0" fontId="203" fillId="0" borderId="0"/>
    <xf numFmtId="0" fontId="203" fillId="0" borderId="0"/>
    <xf numFmtId="0" fontId="203" fillId="0" borderId="0"/>
    <xf numFmtId="0" fontId="203" fillId="0" borderId="0"/>
    <xf numFmtId="0" fontId="203" fillId="0" borderId="0"/>
    <xf numFmtId="0" fontId="204" fillId="0" borderId="0"/>
    <xf numFmtId="0" fontId="203" fillId="0" borderId="0"/>
    <xf numFmtId="0" fontId="203" fillId="0" borderId="0"/>
    <xf numFmtId="0" fontId="203" fillId="0" borderId="0"/>
    <xf numFmtId="0" fontId="203" fillId="0" borderId="0"/>
    <xf numFmtId="0" fontId="204"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4" fillId="0" borderId="0"/>
    <xf numFmtId="0" fontId="204" fillId="0" borderId="0"/>
    <xf numFmtId="0" fontId="204" fillId="0" borderId="0"/>
    <xf numFmtId="0" fontId="204" fillId="0" borderId="0"/>
    <xf numFmtId="0" fontId="163" fillId="0" borderId="0"/>
    <xf numFmtId="0" fontId="204" fillId="0" borderId="0"/>
    <xf numFmtId="0" fontId="163"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59" fillId="0" borderId="0"/>
    <xf numFmtId="0" fontId="204" fillId="0" borderId="0"/>
    <xf numFmtId="0" fontId="233" fillId="0" borderId="0"/>
    <xf numFmtId="0" fontId="204" fillId="0" borderId="0"/>
    <xf numFmtId="0" fontId="204" fillId="0" borderId="0"/>
    <xf numFmtId="0" fontId="204" fillId="0" borderId="0"/>
    <xf numFmtId="0" fontId="233" fillId="0" borderId="0"/>
    <xf numFmtId="0" fontId="204" fillId="0" borderId="0"/>
    <xf numFmtId="0" fontId="233" fillId="0" borderId="0"/>
    <xf numFmtId="0" fontId="203" fillId="0" borderId="0"/>
    <xf numFmtId="0" fontId="136" fillId="0" borderId="0">
      <alignment vertical="top"/>
    </xf>
    <xf numFmtId="0" fontId="204" fillId="0" borderId="0"/>
    <xf numFmtId="0" fontId="136" fillId="0" borderId="0">
      <alignment vertical="top"/>
    </xf>
    <xf numFmtId="0" fontId="12" fillId="0" borderId="0"/>
    <xf numFmtId="0" fontId="136" fillId="0" borderId="0">
      <alignment vertical="top"/>
    </xf>
    <xf numFmtId="0" fontId="231" fillId="0" borderId="0"/>
    <xf numFmtId="0" fontId="12" fillId="0" borderId="0"/>
    <xf numFmtId="0" fontId="136" fillId="0" borderId="0">
      <alignment vertical="top"/>
    </xf>
    <xf numFmtId="0" fontId="136" fillId="0" borderId="0">
      <alignment vertical="top"/>
    </xf>
    <xf numFmtId="0" fontId="133" fillId="0" borderId="0"/>
    <xf numFmtId="0" fontId="12" fillId="0" borderId="0"/>
    <xf numFmtId="0" fontId="136" fillId="0" borderId="0">
      <alignment vertical="top"/>
    </xf>
    <xf numFmtId="0" fontId="136" fillId="0" borderId="0">
      <alignment vertical="top"/>
    </xf>
    <xf numFmtId="0" fontId="204" fillId="0" borderId="0"/>
    <xf numFmtId="0" fontId="12" fillId="0" borderId="0"/>
    <xf numFmtId="0" fontId="204" fillId="0" borderId="0"/>
    <xf numFmtId="0" fontId="12" fillId="0" borderId="0"/>
    <xf numFmtId="0" fontId="8" fillId="0" borderId="0" applyNumberFormat="0" applyFill="0" applyBorder="0" applyAlignment="0" applyProtection="0"/>
    <xf numFmtId="0" fontId="8" fillId="0" borderId="0"/>
    <xf numFmtId="0" fontId="8" fillId="0" borderId="0"/>
    <xf numFmtId="0" fontId="84" fillId="0" borderId="0" applyProtection="0"/>
    <xf numFmtId="0" fontId="8" fillId="0" borderId="0"/>
    <xf numFmtId="0" fontId="205" fillId="0" borderId="0"/>
    <xf numFmtId="0" fontId="8" fillId="0" borderId="0"/>
    <xf numFmtId="0" fontId="205" fillId="0" borderId="0"/>
    <xf numFmtId="0" fontId="163" fillId="0" borderId="0"/>
    <xf numFmtId="0" fontId="8" fillId="0" borderId="0"/>
    <xf numFmtId="0" fontId="12" fillId="0" borderId="0"/>
    <xf numFmtId="0" fontId="8" fillId="0" borderId="0"/>
    <xf numFmtId="0" fontId="59" fillId="0" borderId="0"/>
    <xf numFmtId="0" fontId="205" fillId="0" borderId="0"/>
    <xf numFmtId="0" fontId="233" fillId="0" borderId="0"/>
    <xf numFmtId="0" fontId="8" fillId="0" borderId="0"/>
    <xf numFmtId="0" fontId="205" fillId="0" borderId="0"/>
    <xf numFmtId="0" fontId="8" fillId="0" borderId="0"/>
    <xf numFmtId="0" fontId="205" fillId="0" borderId="0"/>
    <xf numFmtId="0" fontId="163" fillId="0" borderId="0"/>
    <xf numFmtId="0" fontId="205" fillId="0" borderId="0"/>
    <xf numFmtId="0" fontId="8" fillId="0" borderId="0" applyNumberFormat="0" applyFill="0" applyBorder="0" applyAlignment="0" applyProtection="0"/>
    <xf numFmtId="0" fontId="205" fillId="0" borderId="0"/>
    <xf numFmtId="0" fontId="8" fillId="0" borderId="0" applyNumberFormat="0" applyFill="0" applyBorder="0" applyAlignment="0" applyProtection="0"/>
    <xf numFmtId="0" fontId="205" fillId="0" borderId="0"/>
    <xf numFmtId="0" fontId="8" fillId="0" borderId="0" applyNumberFormat="0" applyFill="0" applyBorder="0" applyAlignment="0" applyProtection="0"/>
    <xf numFmtId="193" fontId="203" fillId="0" borderId="0"/>
    <xf numFmtId="0" fontId="5" fillId="0" borderId="0"/>
    <xf numFmtId="0" fontId="8" fillId="0" borderId="0"/>
    <xf numFmtId="0" fontId="12" fillId="0" borderId="0"/>
    <xf numFmtId="0" fontId="164" fillId="0" borderId="0"/>
    <xf numFmtId="0" fontId="164" fillId="0" borderId="0"/>
    <xf numFmtId="0" fontId="164" fillId="0" borderId="0"/>
    <xf numFmtId="0" fontId="164" fillId="0" borderId="0"/>
    <xf numFmtId="0" fontId="204" fillId="0" borderId="0"/>
    <xf numFmtId="0" fontId="20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alignment wrapText="1"/>
    </xf>
    <xf numFmtId="0" fontId="203" fillId="0" borderId="0"/>
    <xf numFmtId="0" fontId="8" fillId="0" borderId="0"/>
    <xf numFmtId="0" fontId="8" fillId="0" borderId="0"/>
    <xf numFmtId="0" fontId="234" fillId="0" borderId="0"/>
    <xf numFmtId="0" fontId="100" fillId="0" borderId="0"/>
    <xf numFmtId="0" fontId="59" fillId="0" borderId="0"/>
    <xf numFmtId="0" fontId="100" fillId="0" borderId="0"/>
    <xf numFmtId="0" fontId="16" fillId="0" borderId="0"/>
    <xf numFmtId="0" fontId="8" fillId="0" borderId="0"/>
    <xf numFmtId="0" fontId="203" fillId="0" borderId="0"/>
    <xf numFmtId="0" fontId="163" fillId="0" borderId="0"/>
    <xf numFmtId="0" fontId="5" fillId="0" borderId="0"/>
    <xf numFmtId="0" fontId="234" fillId="0" borderId="0"/>
    <xf numFmtId="0" fontId="8" fillId="0" borderId="0"/>
    <xf numFmtId="0" fontId="203" fillId="0" borderId="0"/>
    <xf numFmtId="0" fontId="59" fillId="0" borderId="0"/>
    <xf numFmtId="0" fontId="5" fillId="0" borderId="0"/>
    <xf numFmtId="0" fontId="136" fillId="0" borderId="0"/>
    <xf numFmtId="0" fontId="8" fillId="0" borderId="0"/>
    <xf numFmtId="0" fontId="234" fillId="0" borderId="0"/>
    <xf numFmtId="0" fontId="59" fillId="0" borderId="0"/>
    <xf numFmtId="0" fontId="59" fillId="0" borderId="0"/>
    <xf numFmtId="0" fontId="8" fillId="0" borderId="0">
      <alignment wrapText="1"/>
    </xf>
    <xf numFmtId="0" fontId="20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alignment wrapText="1"/>
    </xf>
    <xf numFmtId="0" fontId="84" fillId="0" borderId="0" applyProtection="0"/>
    <xf numFmtId="0" fontId="203" fillId="0" borderId="0"/>
    <xf numFmtId="0" fontId="203" fillId="0" borderId="0"/>
    <xf numFmtId="0" fontId="203" fillId="0" borderId="0"/>
    <xf numFmtId="0" fontId="12" fillId="0" borderId="0"/>
    <xf numFmtId="0" fontId="203" fillId="0" borderId="0"/>
    <xf numFmtId="0" fontId="5" fillId="0" borderId="0"/>
    <xf numFmtId="0" fontId="203" fillId="0" borderId="0"/>
    <xf numFmtId="0" fontId="12" fillId="0" borderId="0"/>
    <xf numFmtId="0" fontId="11" fillId="0" borderId="0"/>
    <xf numFmtId="0" fontId="193" fillId="0" borderId="0"/>
    <xf numFmtId="0" fontId="14" fillId="0" borderId="0"/>
    <xf numFmtId="0" fontId="8" fillId="0" borderId="0"/>
    <xf numFmtId="0" fontId="12" fillId="0" borderId="0"/>
    <xf numFmtId="0" fontId="11" fillId="0" borderId="0"/>
    <xf numFmtId="0" fontId="12" fillId="0" borderId="0"/>
    <xf numFmtId="0" fontId="163" fillId="0" borderId="0"/>
    <xf numFmtId="0" fontId="16" fillId="0" borderId="0"/>
    <xf numFmtId="0" fontId="8" fillId="0" borderId="0" applyNumberFormat="0" applyFill="0" applyBorder="0" applyAlignment="0" applyProtection="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8" fillId="0" borderId="0">
      <alignment wrapText="1"/>
    </xf>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8" fillId="0" borderId="0">
      <alignment wrapText="1"/>
    </xf>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84" fillId="0" borderId="0" applyProtection="0"/>
    <xf numFmtId="0" fontId="203" fillId="0" borderId="0"/>
    <xf numFmtId="0" fontId="12" fillId="0" borderId="0"/>
    <xf numFmtId="0" fontId="204" fillId="0" borderId="0"/>
    <xf numFmtId="0" fontId="204" fillId="0" borderId="0"/>
    <xf numFmtId="0" fontId="8" fillId="0" borderId="0">
      <alignment wrapText="1"/>
    </xf>
    <xf numFmtId="0" fontId="5" fillId="0" borderId="0"/>
    <xf numFmtId="0" fontId="8" fillId="0" borderId="0"/>
    <xf numFmtId="0" fontId="11" fillId="0" borderId="0"/>
    <xf numFmtId="0" fontId="164" fillId="0" borderId="0"/>
    <xf numFmtId="0" fontId="14" fillId="0" borderId="0"/>
    <xf numFmtId="0" fontId="8" fillId="0" borderId="0"/>
    <xf numFmtId="0" fontId="164" fillId="0" borderId="0"/>
    <xf numFmtId="0" fontId="205" fillId="0" borderId="0"/>
    <xf numFmtId="0" fontId="205" fillId="0" borderId="0"/>
    <xf numFmtId="0" fontId="136" fillId="0" borderId="0">
      <alignment vertical="top"/>
    </xf>
    <xf numFmtId="0" fontId="164" fillId="0" borderId="0"/>
    <xf numFmtId="0" fontId="59" fillId="0" borderId="0"/>
    <xf numFmtId="0" fontId="8" fillId="0" borderId="0">
      <alignment wrapText="1"/>
    </xf>
    <xf numFmtId="0" fontId="8" fillId="0" borderId="0"/>
    <xf numFmtId="0" fontId="8" fillId="0" borderId="0"/>
    <xf numFmtId="0" fontId="234" fillId="0" borderId="0"/>
    <xf numFmtId="0" fontId="234" fillId="0" borderId="0"/>
    <xf numFmtId="0" fontId="8" fillId="0" borderId="0"/>
    <xf numFmtId="0" fontId="205" fillId="0" borderId="0"/>
    <xf numFmtId="0" fontId="8" fillId="0" borderId="0"/>
    <xf numFmtId="0" fontId="234" fillId="0" borderId="0"/>
    <xf numFmtId="192" fontId="58" fillId="0" borderId="0"/>
    <xf numFmtId="0" fontId="59" fillId="0" borderId="0"/>
    <xf numFmtId="0" fontId="59" fillId="0" borderId="0"/>
    <xf numFmtId="0" fontId="59" fillId="0" borderId="0"/>
    <xf numFmtId="0" fontId="59" fillId="0" borderId="0"/>
    <xf numFmtId="0" fontId="8" fillId="0" borderId="0">
      <alignment wrapText="1"/>
    </xf>
    <xf numFmtId="0" fontId="8" fillId="0" borderId="0"/>
    <xf numFmtId="0" fontId="203" fillId="0" borderId="0"/>
    <xf numFmtId="0" fontId="204" fillId="0" borderId="0"/>
    <xf numFmtId="0" fontId="59" fillId="0" borderId="0"/>
    <xf numFmtId="0" fontId="8" fillId="0" borderId="0"/>
    <xf numFmtId="0" fontId="12" fillId="0" borderId="0"/>
    <xf numFmtId="0" fontId="12" fillId="0" borderId="0"/>
    <xf numFmtId="0" fontId="8" fillId="0" borderId="0"/>
    <xf numFmtId="0" fontId="12" fillId="0" borderId="0"/>
    <xf numFmtId="0" fontId="37" fillId="0" borderId="0"/>
    <xf numFmtId="0" fontId="203" fillId="0" borderId="0"/>
    <xf numFmtId="0" fontId="8" fillId="0" borderId="0">
      <alignment wrapText="1"/>
    </xf>
    <xf numFmtId="0" fontId="8" fillId="0" borderId="0">
      <alignment wrapText="1"/>
    </xf>
    <xf numFmtId="0" fontId="203" fillId="0" borderId="0"/>
    <xf numFmtId="0" fontId="8" fillId="0" borderId="0">
      <alignment wrapText="1"/>
    </xf>
    <xf numFmtId="0" fontId="5" fillId="0" borderId="0"/>
    <xf numFmtId="0" fontId="136" fillId="0" borderId="0"/>
    <xf numFmtId="0" fontId="8" fillId="0" borderId="0"/>
    <xf numFmtId="0" fontId="8" fillId="0" borderId="0"/>
    <xf numFmtId="0" fontId="205" fillId="0" borderId="0"/>
    <xf numFmtId="0" fontId="8" fillId="0" borderId="0"/>
    <xf numFmtId="0" fontId="205" fillId="0" borderId="0"/>
    <xf numFmtId="0" fontId="84" fillId="0" borderId="0" applyProtection="0"/>
    <xf numFmtId="0" fontId="59" fillId="0" borderId="0"/>
    <xf numFmtId="0" fontId="16" fillId="0" borderId="0"/>
    <xf numFmtId="0" fontId="14" fillId="0" borderId="0"/>
    <xf numFmtId="0" fontId="8" fillId="0" borderId="0"/>
    <xf numFmtId="37" fontId="3" fillId="0" borderId="0"/>
    <xf numFmtId="0" fontId="37" fillId="0" borderId="0"/>
    <xf numFmtId="0" fontId="5" fillId="0" borderId="0"/>
    <xf numFmtId="0" fontId="59" fillId="0" borderId="0"/>
    <xf numFmtId="0" fontId="8" fillId="0" borderId="0"/>
    <xf numFmtId="0" fontId="12" fillId="0" borderId="0"/>
    <xf numFmtId="0" fontId="16" fillId="8" borderId="26" applyNumberFormat="0" applyFont="0" applyAlignment="0" applyProtection="0"/>
    <xf numFmtId="0" fontId="8" fillId="49" borderId="26"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8" fillId="49" borderId="26" applyNumberFormat="0" applyFont="0" applyAlignment="0" applyProtection="0"/>
    <xf numFmtId="0" fontId="8" fillId="49" borderId="26" applyNumberFormat="0" applyFont="0" applyAlignment="0" applyProtection="0"/>
    <xf numFmtId="0" fontId="104" fillId="98" borderId="47" applyNumberFormat="0" applyFont="0" applyAlignment="0" applyProtection="0"/>
    <xf numFmtId="0" fontId="105" fillId="98" borderId="47" applyNumberFormat="0" applyFont="0" applyAlignment="0" applyProtection="0"/>
    <xf numFmtId="0" fontId="104"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04"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34" fillId="98" borderId="47" applyNumberFormat="0" applyFont="0" applyAlignment="0" applyProtection="0"/>
    <xf numFmtId="0" fontId="16" fillId="98" borderId="47" applyNumberFormat="0" applyFont="0" applyAlignment="0" applyProtection="0"/>
    <xf numFmtId="193" fontId="104" fillId="98" borderId="47" applyNumberFormat="0" applyFont="0" applyAlignment="0" applyProtection="0"/>
    <xf numFmtId="0" fontId="105" fillId="98" borderId="47" applyNumberFormat="0" applyFont="0" applyAlignment="0" applyProtection="0"/>
    <xf numFmtId="0" fontId="16" fillId="98" borderId="47" applyNumberFormat="0" applyFont="0" applyAlignment="0" applyProtection="0"/>
    <xf numFmtId="0" fontId="83" fillId="8" borderId="26"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8" fillId="49" borderId="26" applyNumberFormat="0" applyFont="0" applyAlignment="0" applyProtection="0"/>
    <xf numFmtId="0" fontId="16" fillId="98" borderId="47" applyNumberFormat="0" applyFont="0" applyAlignment="0" applyProtection="0"/>
    <xf numFmtId="0" fontId="83" fillId="8" borderId="26"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8" fillId="49" borderId="26"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04"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04" fillId="98" borderId="47" applyNumberFormat="0" applyFont="0" applyAlignment="0" applyProtection="0"/>
    <xf numFmtId="0" fontId="83" fillId="8" borderId="26" applyNumberFormat="0" applyFont="0" applyAlignment="0" applyProtection="0"/>
    <xf numFmtId="0" fontId="16" fillId="98" borderId="47" applyNumberFormat="0" applyFont="0" applyAlignment="0" applyProtection="0"/>
    <xf numFmtId="0" fontId="104"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04" fillId="98" borderId="47" applyNumberFormat="0" applyFont="0" applyAlignment="0" applyProtection="0"/>
    <xf numFmtId="0" fontId="16" fillId="98" borderId="47" applyNumberFormat="0" applyFont="0" applyAlignment="0" applyProtection="0"/>
    <xf numFmtId="193" fontId="104"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04"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04" fillId="98" borderId="47" applyNumberFormat="0" applyFont="0" applyAlignment="0" applyProtection="0"/>
    <xf numFmtId="0" fontId="134" fillId="98" borderId="47" applyNumberFormat="0" applyFont="0" applyAlignment="0" applyProtection="0"/>
    <xf numFmtId="0" fontId="16" fillId="98" borderId="47" applyNumberFormat="0" applyFont="0" applyAlignment="0" applyProtection="0"/>
    <xf numFmtId="0" fontId="104"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04" fillId="98" borderId="47" applyNumberFormat="0" applyFont="0" applyAlignment="0" applyProtection="0"/>
    <xf numFmtId="0" fontId="16" fillId="98" borderId="47" applyNumberFormat="0" applyFont="0" applyAlignment="0" applyProtection="0"/>
    <xf numFmtId="0" fontId="134" fillId="98" borderId="47" applyNumberFormat="0" applyFont="0" applyAlignment="0" applyProtection="0"/>
    <xf numFmtId="193" fontId="104"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04"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04" fillId="98" borderId="47" applyNumberFormat="0" applyFont="0" applyAlignment="0" applyProtection="0"/>
    <xf numFmtId="0" fontId="83" fillId="8" borderId="26" applyNumberFormat="0" applyFont="0" applyAlignment="0" applyProtection="0"/>
    <xf numFmtId="0" fontId="16" fillId="98" borderId="47" applyNumberFormat="0" applyFont="0" applyAlignment="0" applyProtection="0"/>
    <xf numFmtId="0" fontId="104"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04" fillId="98" borderId="47" applyNumberFormat="0" applyFont="0" applyAlignment="0" applyProtection="0"/>
    <xf numFmtId="0" fontId="16" fillId="98" borderId="47" applyNumberFormat="0" applyFont="0" applyAlignment="0" applyProtection="0"/>
    <xf numFmtId="193" fontId="104"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04"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04" fillId="98" borderId="47" applyNumberFormat="0" applyFont="0" applyAlignment="0" applyProtection="0"/>
    <xf numFmtId="0" fontId="16" fillId="98" borderId="47" applyNumberFormat="0" applyFont="0" applyAlignment="0" applyProtection="0"/>
    <xf numFmtId="0" fontId="104"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04" fillId="98" borderId="47" applyNumberFormat="0" applyFont="0" applyAlignment="0" applyProtection="0"/>
    <xf numFmtId="0" fontId="16" fillId="98" borderId="47" applyNumberFormat="0" applyFont="0" applyAlignment="0" applyProtection="0"/>
    <xf numFmtId="193" fontId="104"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04"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04" fillId="98" borderId="47" applyNumberFormat="0" applyFont="0" applyAlignment="0" applyProtection="0"/>
    <xf numFmtId="0" fontId="16" fillId="98" borderId="47" applyNumberFormat="0" applyFont="0" applyAlignment="0" applyProtection="0"/>
    <xf numFmtId="0" fontId="104"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04" fillId="98" borderId="47" applyNumberFormat="0" applyFont="0" applyAlignment="0" applyProtection="0"/>
    <xf numFmtId="0" fontId="16" fillId="98" borderId="47" applyNumberFormat="0" applyFont="0" applyAlignment="0" applyProtection="0"/>
    <xf numFmtId="193" fontId="104"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16" fillId="98" borderId="47" applyNumberFormat="0" applyFont="0" applyAlignment="0" applyProtection="0"/>
    <xf numFmtId="0" fontId="8" fillId="8" borderId="26" applyNumberFormat="0" applyFont="0" applyAlignment="0" applyProtection="0"/>
    <xf numFmtId="0" fontId="148" fillId="50" borderId="26" applyNumberFormat="0" applyAlignment="0" applyProtection="0"/>
    <xf numFmtId="0" fontId="136" fillId="8" borderId="26" applyNumberFormat="0" applyFont="0" applyAlignment="0" applyProtection="0"/>
    <xf numFmtId="0" fontId="136" fillId="8" borderId="26" applyNumberFormat="0" applyFont="0" applyAlignment="0" applyProtection="0"/>
    <xf numFmtId="202" fontId="8" fillId="0" borderId="0"/>
    <xf numFmtId="202" fontId="8" fillId="0" borderId="0"/>
    <xf numFmtId="9" fontId="8" fillId="0" borderId="0" applyFont="0" applyFill="0" applyBorder="0" applyAlignment="0" applyProtection="0"/>
    <xf numFmtId="9" fontId="141" fillId="0" borderId="0" applyFill="0" applyBorder="0" applyAlignment="0" applyProtection="0"/>
    <xf numFmtId="9" fontId="148" fillId="0" borderId="0" applyFill="0" applyBorder="0" applyAlignment="0" applyProtection="0"/>
    <xf numFmtId="9" fontId="8" fillId="0" borderId="0" applyFill="0" applyBorder="0" applyAlignment="0" applyProtection="0"/>
    <xf numFmtId="9" fontId="8" fillId="0" borderId="0" applyFont="0" applyFill="0" applyBorder="0" applyAlignment="0" applyProtection="0"/>
    <xf numFmtId="9" fontId="14" fillId="0" borderId="0" applyFont="0" applyFill="0" applyBorder="0" applyAlignment="0" applyProtection="0"/>
    <xf numFmtId="1" fontId="12" fillId="0" borderId="0" applyFont="0" applyFill="0" applyBorder="0" applyAlignment="0" applyProtection="0"/>
    <xf numFmtId="1" fontId="12" fillId="0" borderId="0" applyFont="0" applyFill="0" applyBorder="0" applyAlignment="0" applyProtection="0"/>
    <xf numFmtId="0" fontId="91" fillId="0" borderId="0">
      <alignment vertical="top" wrapText="1"/>
    </xf>
    <xf numFmtId="0" fontId="8" fillId="8" borderId="26" applyNumberFormat="0" applyFont="0" applyAlignment="0" applyProtection="0"/>
    <xf numFmtId="0" fontId="8" fillId="8" borderId="26" applyNumberFormat="0" applyFont="0" applyAlignment="0" applyProtection="0"/>
    <xf numFmtId="0" fontId="134" fillId="98" borderId="47" applyNumberFormat="0" applyFont="0" applyAlignment="0" applyProtection="0"/>
    <xf numFmtId="0" fontId="14" fillId="8" borderId="26" applyNumberFormat="0" applyFont="0" applyAlignment="0" applyProtection="0"/>
    <xf numFmtId="0" fontId="8" fillId="8" borderId="26" applyNumberFormat="0" applyFont="0" applyAlignment="0" applyProtection="0"/>
    <xf numFmtId="0" fontId="8" fillId="8" borderId="26" applyNumberFormat="0" applyFont="0" applyAlignment="0" applyProtection="0"/>
    <xf numFmtId="0" fontId="20" fillId="0" borderId="0" applyNumberFormat="0" applyFill="0" applyBorder="0" applyAlignment="0" applyProtection="0"/>
    <xf numFmtId="0" fontId="236" fillId="0" borderId="0" applyNumberFormat="0" applyFill="0" applyBorder="0" applyAlignment="0" applyProtection="0"/>
    <xf numFmtId="0" fontId="19" fillId="64" borderId="1" applyNumberFormat="0" applyAlignment="0" applyProtection="0"/>
    <xf numFmtId="0" fontId="19" fillId="66" borderId="1" applyNumberFormat="0" applyAlignment="0" applyProtection="0"/>
    <xf numFmtId="0" fontId="237" fillId="67" borderId="46" applyNumberFormat="0" applyAlignment="0" applyProtection="0"/>
    <xf numFmtId="0" fontId="237" fillId="67" borderId="46" applyNumberFormat="0" applyAlignment="0" applyProtection="0"/>
    <xf numFmtId="0" fontId="226" fillId="67" borderId="46" applyNumberFormat="0" applyAlignment="0" applyProtection="0"/>
    <xf numFmtId="0" fontId="225" fillId="67" borderId="46" applyNumberFormat="0" applyAlignment="0" applyProtection="0"/>
    <xf numFmtId="0" fontId="190" fillId="64" borderId="1" applyNumberFormat="0" applyAlignment="0" applyProtection="0"/>
    <xf numFmtId="0" fontId="19" fillId="66" borderId="1" applyNumberFormat="0" applyAlignment="0" applyProtection="0"/>
    <xf numFmtId="0" fontId="19" fillId="66" borderId="1" applyNumberFormat="0" applyAlignment="0" applyProtection="0"/>
    <xf numFmtId="0" fontId="75" fillId="67" borderId="1" applyNumberFormat="0" applyAlignment="0" applyProtection="0"/>
    <xf numFmtId="0" fontId="225" fillId="67" borderId="46" applyNumberFormat="0" applyAlignment="0" applyProtection="0"/>
    <xf numFmtId="0" fontId="190" fillId="64" borderId="1" applyNumberFormat="0" applyAlignment="0" applyProtection="0"/>
    <xf numFmtId="0" fontId="75" fillId="67" borderId="1" applyNumberFormat="0" applyAlignment="0" applyProtection="0"/>
    <xf numFmtId="0" fontId="226" fillId="67" borderId="46" applyNumberFormat="0" applyAlignment="0" applyProtection="0"/>
    <xf numFmtId="0" fontId="75" fillId="67" borderId="1" applyNumberFormat="0" applyAlignment="0" applyProtection="0"/>
    <xf numFmtId="0" fontId="190" fillId="64" borderId="1" applyNumberFormat="0" applyAlignment="0" applyProtection="0"/>
    <xf numFmtId="0" fontId="19" fillId="64" borderId="1" applyNumberFormat="0" applyAlignment="0" applyProtection="0"/>
    <xf numFmtId="0" fontId="225" fillId="67" borderId="46" applyNumberFormat="0" applyAlignment="0" applyProtection="0"/>
    <xf numFmtId="0" fontId="19" fillId="68" borderId="1" applyNumberFormat="0" applyAlignment="0" applyProtection="0"/>
    <xf numFmtId="233" fontId="12" fillId="0" borderId="0" applyFont="0" applyFill="0" applyBorder="0" applyAlignment="0" applyProtection="0"/>
    <xf numFmtId="240" fontId="12" fillId="0" borderId="0" applyFont="0" applyFill="0" applyBorder="0" applyAlignment="0" applyProtection="0"/>
    <xf numFmtId="10"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60" fillId="0" borderId="0" applyFont="0" applyFill="0" applyBorder="0" applyAlignment="0" applyProtection="0"/>
    <xf numFmtId="9" fontId="160" fillId="0" borderId="0" applyFont="0" applyFill="0" applyBorder="0" applyAlignment="0" applyProtection="0"/>
    <xf numFmtId="9" fontId="163" fillId="0" borderId="0" applyFont="0" applyFill="0" applyBorder="0" applyAlignment="0" applyProtection="0"/>
    <xf numFmtId="9" fontId="12" fillId="0" borderId="0" applyFont="0" applyFill="0" applyBorder="0" applyAlignment="0" applyProtection="0"/>
    <xf numFmtId="9" fontId="160" fillId="0" borderId="0" applyFont="0" applyFill="0" applyBorder="0" applyAlignment="0" applyProtection="0"/>
    <xf numFmtId="9" fontId="8" fillId="0" borderId="0" applyFont="0" applyFill="0" applyBorder="0" applyAlignment="0" applyProtection="0"/>
    <xf numFmtId="9" fontId="160" fillId="0" borderId="0" applyFont="0" applyFill="0" applyBorder="0" applyAlignment="0" applyProtection="0"/>
    <xf numFmtId="9" fontId="160" fillId="0" borderId="0" applyFont="0" applyFill="0" applyBorder="0" applyAlignment="0" applyProtection="0"/>
    <xf numFmtId="9" fontId="100" fillId="0" borderId="0" applyFont="0" applyFill="0" applyBorder="0" applyAlignment="0" applyProtection="0"/>
    <xf numFmtId="9" fontId="136" fillId="0" borderId="0" applyFont="0" applyFill="0" applyBorder="0" applyAlignment="0" applyProtection="0"/>
    <xf numFmtId="9" fontId="136"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2" fillId="0" borderId="0" applyFont="0" applyFill="0" applyBorder="0" applyAlignment="0" applyProtection="0"/>
    <xf numFmtId="9" fontId="134" fillId="0" borderId="0" applyFont="0" applyFill="0" applyBorder="0" applyAlignment="0" applyProtection="0"/>
    <xf numFmtId="9" fontId="12"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2" fillId="0" borderId="0" applyFont="0" applyFill="0" applyBorder="0" applyAlignment="0" applyProtection="0"/>
    <xf numFmtId="9" fontId="134" fillId="0" borderId="0" applyFont="0" applyFill="0" applyBorder="0" applyAlignment="0" applyProtection="0"/>
    <xf numFmtId="9" fontId="161" fillId="0" borderId="0" applyFont="0" applyFill="0" applyBorder="0" applyAlignment="0" applyProtection="0"/>
    <xf numFmtId="9" fontId="161"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34" fillId="0" borderId="0" applyFont="0" applyFill="0" applyBorder="0" applyAlignment="0" applyProtection="0"/>
    <xf numFmtId="9" fontId="12" fillId="0" borderId="0" applyFont="0" applyFill="0" applyBorder="0" applyAlignment="0" applyProtection="0"/>
    <xf numFmtId="0" fontId="177" fillId="0" borderId="7">
      <alignment horizontal="centerContinuous" vertical="center"/>
    </xf>
    <xf numFmtId="0" fontId="21" fillId="0" borderId="0" applyNumberFormat="0" applyFill="0" applyBorder="0" applyAlignment="0" applyProtection="0"/>
    <xf numFmtId="0" fontId="218" fillId="0" borderId="0" applyNumberFormat="0" applyFill="0" applyBorder="0" applyAlignment="0" applyProtection="0"/>
    <xf numFmtId="4" fontId="76" fillId="0" borderId="0">
      <alignment vertical="top"/>
      <protection hidden="1"/>
    </xf>
    <xf numFmtId="0" fontId="77" fillId="0" borderId="0" applyFill="0">
      <alignment vertical="justify"/>
    </xf>
    <xf numFmtId="0" fontId="77" fillId="0" borderId="0" applyFill="0">
      <alignment vertical="top" wrapText="1"/>
    </xf>
    <xf numFmtId="1" fontId="78" fillId="0" borderId="0" applyFill="0" applyBorder="0" applyAlignment="0" applyProtection="0">
      <alignment horizontal="center"/>
    </xf>
    <xf numFmtId="0" fontId="17" fillId="42" borderId="0" applyNumberFormat="0" applyBorder="0" applyAlignment="0" applyProtection="0"/>
    <xf numFmtId="0" fontId="207" fillId="45" borderId="0" applyNumberFormat="0" applyBorder="0" applyAlignment="0" applyProtection="0"/>
    <xf numFmtId="0" fontId="17" fillId="48" borderId="0" applyNumberFormat="0" applyBorder="0" applyAlignment="0" applyProtection="0"/>
    <xf numFmtId="0" fontId="207" fillId="34" borderId="0" applyNumberFormat="0" applyBorder="0" applyAlignment="0" applyProtection="0"/>
    <xf numFmtId="0" fontId="17" fillId="57" borderId="0" applyNumberFormat="0" applyBorder="0" applyAlignment="0" applyProtection="0"/>
    <xf numFmtId="0" fontId="207" fillId="27" borderId="0" applyNumberFormat="0" applyBorder="0" applyAlignment="0" applyProtection="0"/>
    <xf numFmtId="0" fontId="17" fillId="35" borderId="0" applyNumberFormat="0" applyBorder="0" applyAlignment="0" applyProtection="0"/>
    <xf numFmtId="0" fontId="207" fillId="59" borderId="0" applyNumberFormat="0" applyBorder="0" applyAlignment="0" applyProtection="0"/>
    <xf numFmtId="0" fontId="17" fillId="37" borderId="0" applyNumberFormat="0" applyBorder="0" applyAlignment="0" applyProtection="0"/>
    <xf numFmtId="0" fontId="207" fillId="94" borderId="0" applyNumberFormat="0" applyBorder="0" applyAlignment="0" applyProtection="0"/>
    <xf numFmtId="0" fontId="17" fillId="34" borderId="0" applyNumberFormat="0" applyBorder="0" applyAlignment="0" applyProtection="0"/>
    <xf numFmtId="0" fontId="207" fillId="48" borderId="0" applyNumberFormat="0" applyBorder="0" applyAlignment="0" applyProtection="0"/>
    <xf numFmtId="9" fontId="163" fillId="0" borderId="0" applyFont="0" applyFill="0" applyBorder="0" applyAlignment="0" applyProtection="0"/>
    <xf numFmtId="0" fontId="32" fillId="0" borderId="23" applyNumberFormat="0" applyFill="0" applyAlignment="0" applyProtection="0"/>
    <xf numFmtId="0" fontId="92" fillId="0" borderId="24" applyNumberFormat="0" applyFill="0" applyAlignment="0" applyProtection="0"/>
    <xf numFmtId="229" fontId="168" fillId="0" borderId="0" applyFill="0" applyBorder="0" applyAlignment="0"/>
    <xf numFmtId="230" fontId="168" fillId="0" borderId="0" applyFill="0" applyBorder="0" applyAlignment="0"/>
    <xf numFmtId="229" fontId="168" fillId="0" borderId="0" applyFill="0" applyBorder="0" applyAlignment="0"/>
    <xf numFmtId="234" fontId="168" fillId="0" borderId="0" applyFill="0" applyBorder="0" applyAlignment="0"/>
    <xf numFmtId="230" fontId="168" fillId="0" borderId="0" applyFill="0" applyBorder="0" applyAlignment="0"/>
    <xf numFmtId="0" fontId="22" fillId="69" borderId="4" applyNumberFormat="0" applyAlignment="0" applyProtection="0"/>
    <xf numFmtId="0" fontId="213" fillId="96" borderId="45" applyNumberFormat="0" applyAlignment="0" applyProtection="0"/>
    <xf numFmtId="9" fontId="161" fillId="0" borderId="0" applyFont="0" applyFill="0" applyBorder="0" applyAlignment="0" applyProtection="0"/>
    <xf numFmtId="3" fontId="12" fillId="0" borderId="0" applyFont="0" applyFill="0" applyBorder="0" applyAlignment="0" applyProtection="0"/>
    <xf numFmtId="49" fontId="79" fillId="76" borderId="27">
      <alignment horizontal="center" vertical="top" wrapText="1"/>
    </xf>
    <xf numFmtId="49" fontId="79" fillId="79" borderId="28">
      <alignment horizontal="center" vertical="top" wrapText="1"/>
    </xf>
    <xf numFmtId="49" fontId="79" fillId="76" borderId="27">
      <alignment horizontal="center" vertical="top" wrapText="1"/>
    </xf>
    <xf numFmtId="49" fontId="79" fillId="79" borderId="28">
      <alignment horizontal="center" vertical="top" wrapText="1"/>
    </xf>
    <xf numFmtId="0" fontId="33" fillId="64" borderId="2" applyNumberFormat="0" applyAlignment="0" applyProtection="0"/>
    <xf numFmtId="0" fontId="159" fillId="67" borderId="44" applyNumberFormat="0" applyAlignment="0" applyProtection="0"/>
    <xf numFmtId="0" fontId="33" fillId="64" borderId="2" applyNumberFormat="0" applyAlignment="0" applyProtection="0"/>
    <xf numFmtId="4" fontId="70" fillId="0" borderId="0" applyProtection="0">
      <alignment horizontal="left"/>
      <protection locked="0"/>
    </xf>
    <xf numFmtId="4" fontId="169" fillId="82" borderId="29" applyNumberFormat="0" applyProtection="0">
      <alignment vertical="center"/>
    </xf>
    <xf numFmtId="4" fontId="170" fillId="83" borderId="29" applyNumberFormat="0" applyProtection="0">
      <alignment vertical="center"/>
    </xf>
    <xf numFmtId="4" fontId="169" fillId="84" borderId="29" applyNumberFormat="0" applyProtection="0">
      <alignment horizontal="left" vertical="center" indent="1"/>
    </xf>
    <xf numFmtId="0" fontId="169" fillId="83" borderId="29" applyNumberFormat="0" applyProtection="0">
      <alignment horizontal="left" vertical="top"/>
    </xf>
    <xf numFmtId="4" fontId="169" fillId="2" borderId="0" applyNumberFormat="0" applyProtection="0">
      <alignment horizontal="left" vertical="top"/>
    </xf>
    <xf numFmtId="4" fontId="171" fillId="85" borderId="29" applyNumberFormat="0" applyProtection="0">
      <alignment horizontal="right" vertical="center"/>
    </xf>
    <xf numFmtId="4" fontId="83" fillId="5" borderId="29" applyNumberFormat="0" applyProtection="0">
      <alignment horizontal="right" vertical="center"/>
    </xf>
    <xf numFmtId="4" fontId="83" fillId="48" borderId="29" applyNumberFormat="0" applyProtection="0">
      <alignment horizontal="right" vertical="center"/>
    </xf>
    <xf numFmtId="4" fontId="83" fillId="27" borderId="29" applyNumberFormat="0" applyProtection="0">
      <alignment horizontal="right" vertical="center"/>
    </xf>
    <xf numFmtId="4" fontId="83" fillId="39" borderId="29" applyNumberFormat="0" applyProtection="0">
      <alignment horizontal="right" vertical="center"/>
    </xf>
    <xf numFmtId="4" fontId="83" fillId="34" borderId="29" applyNumberFormat="0" applyProtection="0">
      <alignment horizontal="right" vertical="center"/>
    </xf>
    <xf numFmtId="4" fontId="83" fillId="57" borderId="29" applyNumberFormat="0" applyProtection="0">
      <alignment horizontal="right" vertical="center"/>
    </xf>
    <xf numFmtId="4" fontId="83" fillId="82" borderId="29" applyNumberFormat="0" applyProtection="0">
      <alignment horizontal="right" vertical="center"/>
    </xf>
    <xf numFmtId="4" fontId="83" fillId="25" borderId="29" applyNumberFormat="0" applyProtection="0">
      <alignment horizontal="right" vertical="center"/>
    </xf>
    <xf numFmtId="4" fontId="169" fillId="0" borderId="30" applyNumberFormat="0" applyProtection="0">
      <alignment horizontal="left" vertical="center" indent="1"/>
    </xf>
    <xf numFmtId="4" fontId="83" fillId="0" borderId="0" applyNumberFormat="0" applyProtection="0">
      <alignment horizontal="left" vertical="center" indent="1"/>
    </xf>
    <xf numFmtId="4" fontId="172" fillId="86" borderId="0" applyNumberFormat="0" applyProtection="0">
      <alignment horizontal="left" vertical="center" indent="1"/>
    </xf>
    <xf numFmtId="4" fontId="194" fillId="86" borderId="0" applyNumberFormat="0" applyProtection="0">
      <alignment horizontal="left" vertical="center" indent="1"/>
    </xf>
    <xf numFmtId="4" fontId="83" fillId="0" borderId="29" applyNumberFormat="0" applyProtection="0">
      <alignment horizontal="right" vertical="center"/>
    </xf>
    <xf numFmtId="4" fontId="37" fillId="0" borderId="0" applyNumberFormat="0" applyProtection="0">
      <alignment horizontal="left" vertical="center" indent="1"/>
    </xf>
    <xf numFmtId="4" fontId="37" fillId="0" borderId="0" applyNumberFormat="0" applyProtection="0">
      <alignment horizontal="left" vertical="center" indent="1"/>
    </xf>
    <xf numFmtId="4" fontId="83" fillId="0" borderId="0" applyNumberFormat="0" applyProtection="0">
      <alignment horizontal="left" vertical="center" indent="1"/>
    </xf>
    <xf numFmtId="4" fontId="37" fillId="0" borderId="0" applyNumberFormat="0" applyProtection="0">
      <alignment horizontal="left" vertical="center" indent="1"/>
    </xf>
    <xf numFmtId="4" fontId="37" fillId="0" borderId="0" applyNumberFormat="0" applyProtection="0">
      <alignment horizontal="left" vertical="center" indent="1"/>
    </xf>
    <xf numFmtId="4" fontId="83" fillId="0" borderId="0" applyNumberFormat="0" applyProtection="0">
      <alignment horizontal="left" vertical="center" indent="1"/>
    </xf>
    <xf numFmtId="0" fontId="12" fillId="14" borderId="29" applyNumberFormat="0" applyProtection="0">
      <alignment horizontal="left" vertical="center" indent="1"/>
    </xf>
    <xf numFmtId="0" fontId="12" fillId="86" borderId="29" applyNumberFormat="0" applyProtection="0">
      <alignment horizontal="left" vertical="top"/>
    </xf>
    <xf numFmtId="0" fontId="12" fillId="67" borderId="29" applyNumberFormat="0" applyProtection="0">
      <alignment horizontal="left" vertical="center" indent="1"/>
    </xf>
    <xf numFmtId="0" fontId="12" fillId="87" borderId="29" applyNumberFormat="0" applyProtection="0">
      <alignment horizontal="left" vertical="top"/>
    </xf>
    <xf numFmtId="0" fontId="166" fillId="14" borderId="29" applyNumberFormat="0" applyProtection="0">
      <alignment horizontal="center"/>
    </xf>
    <xf numFmtId="0" fontId="12" fillId="88" borderId="29" applyNumberFormat="0" applyProtection="0">
      <alignment horizontal="left" vertical="top"/>
    </xf>
    <xf numFmtId="0" fontId="12" fillId="89" borderId="29" applyNumberFormat="0" applyProtection="0">
      <alignment horizontal="left" vertical="center" indent="1"/>
    </xf>
    <xf numFmtId="0" fontId="12" fillId="89" borderId="29" applyNumberFormat="0" applyProtection="0">
      <alignment horizontal="left" vertical="top" indent="1"/>
    </xf>
    <xf numFmtId="4" fontId="83" fillId="78" borderId="29" applyNumberFormat="0" applyProtection="0">
      <alignment vertical="center"/>
    </xf>
    <xf numFmtId="4" fontId="173" fillId="78" borderId="29" applyNumberFormat="0" applyProtection="0">
      <alignment vertical="center"/>
    </xf>
    <xf numFmtId="4" fontId="83" fillId="78" borderId="29" applyNumberFormat="0" applyProtection="0">
      <alignment horizontal="left" vertical="center" indent="1"/>
    </xf>
    <xf numFmtId="0" fontId="83" fillId="78" borderId="29" applyNumberFormat="0" applyProtection="0">
      <alignment horizontal="left" vertical="top" indent="1"/>
    </xf>
    <xf numFmtId="4" fontId="83" fillId="9" borderId="29" applyNumberFormat="0" applyProtection="0">
      <alignment horizontal="right" vertical="center"/>
    </xf>
    <xf numFmtId="4" fontId="173" fillId="90" borderId="29" applyNumberFormat="0" applyProtection="0">
      <alignment horizontal="right" vertical="center"/>
    </xf>
    <xf numFmtId="4" fontId="83" fillId="91" borderId="29" applyNumberFormat="0" applyProtection="0">
      <alignment horizontal="left" vertical="center" indent="1"/>
    </xf>
    <xf numFmtId="0" fontId="83" fillId="14" borderId="29" applyNumberFormat="0" applyProtection="0">
      <alignment horizontal="left" vertical="top" indent="1"/>
    </xf>
    <xf numFmtId="4" fontId="174" fillId="0" borderId="0" applyNumberFormat="0" applyProtection="0">
      <alignment horizontal="left" vertical="center" indent="1"/>
    </xf>
    <xf numFmtId="4" fontId="195" fillId="0" borderId="0" applyNumberFormat="0" applyProtection="0">
      <alignment horizontal="left" vertical="center" indent="1"/>
    </xf>
    <xf numFmtId="4" fontId="168" fillId="90" borderId="29" applyNumberFormat="0" applyProtection="0">
      <alignment horizontal="right" vertical="center"/>
    </xf>
    <xf numFmtId="0" fontId="180" fillId="6" borderId="0" applyNumberFormat="0" applyBorder="0" applyAlignment="0" applyProtection="0"/>
    <xf numFmtId="0" fontId="46" fillId="0" borderId="0" applyNumberFormat="0" applyFill="0" applyBorder="0" applyAlignment="0" applyProtection="0"/>
    <xf numFmtId="0" fontId="14" fillId="0" borderId="7" applyNumberFormat="0" applyAlignment="0">
      <alignment horizontal="left"/>
    </xf>
    <xf numFmtId="49" fontId="80" fillId="0" borderId="0" applyNumberFormat="0" applyProtection="0">
      <alignment horizontal="right" vertical="top"/>
      <protection locked="0"/>
    </xf>
    <xf numFmtId="49" fontId="80" fillId="0" borderId="0" applyNumberFormat="0" applyProtection="0">
      <alignment horizontal="right" vertical="top"/>
      <protection locked="0"/>
    </xf>
    <xf numFmtId="0" fontId="80" fillId="0" borderId="0" applyNumberFormat="0" applyProtection="0">
      <alignment horizontal="right" vertical="top"/>
    </xf>
    <xf numFmtId="0" fontId="80" fillId="0" borderId="0" applyNumberFormat="0" applyProtection="0">
      <alignment horizontal="right" vertical="top"/>
    </xf>
    <xf numFmtId="0" fontId="80" fillId="0" borderId="0" applyNumberFormat="0" applyProtection="0">
      <alignment horizontal="right" vertical="top"/>
    </xf>
    <xf numFmtId="0" fontId="23" fillId="6" borderId="0" applyNumberFormat="0" applyBorder="0" applyAlignment="0" applyProtection="0"/>
    <xf numFmtId="0" fontId="26" fillId="0" borderId="0"/>
    <xf numFmtId="0" fontId="11" fillId="0" borderId="0"/>
    <xf numFmtId="0" fontId="165" fillId="0" borderId="0"/>
    <xf numFmtId="0" fontId="83" fillId="0" borderId="0"/>
    <xf numFmtId="0" fontId="136" fillId="0" borderId="0"/>
    <xf numFmtId="0" fontId="136" fillId="0" borderId="0"/>
    <xf numFmtId="0" fontId="233" fillId="0" borderId="0"/>
    <xf numFmtId="0" fontId="233" fillId="0" borderId="0"/>
    <xf numFmtId="0" fontId="136" fillId="0" borderId="0"/>
    <xf numFmtId="0" fontId="233" fillId="0" borderId="0"/>
    <xf numFmtId="0" fontId="136" fillId="0" borderId="0"/>
    <xf numFmtId="0" fontId="192" fillId="0" borderId="0"/>
    <xf numFmtId="0" fontId="50" fillId="0" borderId="0"/>
    <xf numFmtId="0" fontId="81" fillId="0" borderId="0"/>
    <xf numFmtId="0" fontId="26" fillId="0" borderId="0"/>
    <xf numFmtId="0" fontId="8" fillId="0" borderId="0"/>
    <xf numFmtId="0" fontId="81" fillId="0" borderId="0"/>
    <xf numFmtId="0" fontId="145" fillId="0" borderId="0"/>
    <xf numFmtId="0" fontId="81" fillId="0" borderId="0"/>
    <xf numFmtId="0" fontId="81" fillId="0" borderId="0"/>
    <xf numFmtId="0" fontId="26" fillId="0" borderId="0"/>
    <xf numFmtId="0" fontId="12" fillId="0" borderId="0"/>
    <xf numFmtId="0" fontId="26" fillId="0" borderId="0"/>
    <xf numFmtId="0" fontId="26" fillId="0" borderId="0"/>
    <xf numFmtId="0" fontId="81" fillId="0" borderId="0"/>
    <xf numFmtId="0" fontId="81" fillId="0" borderId="0"/>
    <xf numFmtId="0" fontId="81" fillId="0" borderId="0"/>
    <xf numFmtId="0" fontId="81" fillId="0" borderId="0"/>
    <xf numFmtId="0" fontId="81" fillId="0" borderId="0"/>
    <xf numFmtId="0" fontId="81" fillId="0" borderId="0"/>
    <xf numFmtId="0" fontId="11" fillId="0" borderId="0"/>
    <xf numFmtId="223" fontId="12" fillId="0" borderId="0" applyFont="0" applyFill="0" applyBorder="0" applyAlignment="0" applyProtection="0"/>
    <xf numFmtId="223" fontId="12" fillId="0" borderId="0" applyFont="0" applyFill="0" applyBorder="0" applyAlignment="0" applyProtection="0"/>
    <xf numFmtId="224" fontId="12" fillId="0" borderId="0" applyFont="0" applyFill="0" applyBorder="0" applyAlignment="0" applyProtection="0"/>
    <xf numFmtId="225" fontId="12" fillId="0" borderId="0" applyFont="0" applyFill="0" applyBorder="0" applyAlignment="0" applyProtection="0"/>
    <xf numFmtId="49" fontId="83" fillId="0" borderId="0" applyFill="0" applyBorder="0" applyAlignment="0"/>
    <xf numFmtId="241" fontId="83" fillId="0" borderId="0" applyFill="0" applyBorder="0" applyAlignment="0"/>
    <xf numFmtId="242" fontId="83" fillId="0" borderId="0" applyFill="0" applyBorder="0" applyAlignment="0"/>
    <xf numFmtId="0" fontId="162" fillId="0" borderId="31">
      <alignment horizontal="center" vertical="center"/>
    </xf>
    <xf numFmtId="0" fontId="27" fillId="0" borderId="0" applyNumberFormat="0" applyFill="0" applyBorder="0" applyAlignment="0" applyProtection="0"/>
    <xf numFmtId="0" fontId="27" fillId="0" borderId="0" applyNumberFormat="0" applyFill="0" applyBorder="0" applyAlignment="0" applyProtection="0"/>
    <xf numFmtId="0" fontId="122" fillId="0" borderId="0" applyNumberFormat="0" applyFill="0" applyBorder="0" applyAlignment="0" applyProtection="0"/>
    <xf numFmtId="0" fontId="123" fillId="0" borderId="0" applyNumberFormat="0" applyFill="0" applyBorder="0" applyAlignment="0" applyProtection="0"/>
    <xf numFmtId="0" fontId="46" fillId="0" borderId="0" applyNumberFormat="0" applyFill="0" applyBorder="0" applyAlignment="0" applyProtection="0"/>
    <xf numFmtId="0" fontId="124" fillId="0" borderId="0" applyNumberFormat="0" applyFill="0" applyBorder="0" applyAlignment="0" applyProtection="0"/>
    <xf numFmtId="0" fontId="4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191"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191"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191" fillId="0" borderId="0" applyNumberFormat="0" applyFill="0" applyBorder="0" applyAlignment="0" applyProtection="0"/>
    <xf numFmtId="0" fontId="46" fillId="0" borderId="0" applyNumberFormat="0" applyFill="0" applyBorder="0" applyAlignment="0" applyProtection="0"/>
    <xf numFmtId="0" fontId="25" fillId="0" borderId="12" applyNumberFormat="0" applyFill="0" applyAlignment="0" applyProtection="0"/>
    <xf numFmtId="0" fontId="25" fillId="0" borderId="32" applyNumberFormat="0" applyFill="0" applyAlignment="0" applyProtection="0"/>
    <xf numFmtId="0" fontId="238" fillId="0" borderId="33" applyNumberFormat="0" applyFill="0" applyAlignment="0" applyProtection="0"/>
    <xf numFmtId="0" fontId="238" fillId="0" borderId="33" applyNumberFormat="0" applyFill="0" applyAlignment="0" applyProtection="0"/>
    <xf numFmtId="0" fontId="239" fillId="0" borderId="33" applyNumberFormat="0" applyFill="0" applyAlignment="0" applyProtection="0"/>
    <xf numFmtId="0" fontId="240" fillId="0" borderId="33" applyNumberFormat="0" applyFill="0" applyAlignment="0" applyProtection="0"/>
    <xf numFmtId="0" fontId="239" fillId="0" borderId="33" applyNumberFormat="0" applyFill="0" applyAlignment="0" applyProtection="0"/>
    <xf numFmtId="0" fontId="169" fillId="0" borderId="12" applyNumberFormat="0" applyFill="0" applyAlignment="0" applyProtection="0"/>
    <xf numFmtId="0" fontId="25" fillId="0" borderId="32" applyNumberFormat="0" applyFill="0" applyAlignment="0" applyProtection="0"/>
    <xf numFmtId="0" fontId="25" fillId="0" borderId="32" applyNumberFormat="0" applyFill="0" applyAlignment="0" applyProtection="0"/>
    <xf numFmtId="0" fontId="141" fillId="0" borderId="34" applyNumberFormat="0" applyFill="0" applyAlignment="0" applyProtection="0"/>
    <xf numFmtId="0" fontId="82" fillId="0" borderId="33" applyNumberFormat="0" applyFill="0" applyAlignment="0" applyProtection="0"/>
    <xf numFmtId="0" fontId="239" fillId="0" borderId="33" applyNumberFormat="0" applyFill="0" applyAlignment="0" applyProtection="0"/>
    <xf numFmtId="0" fontId="169" fillId="0" borderId="12" applyNumberFormat="0" applyFill="0" applyAlignment="0" applyProtection="0"/>
    <xf numFmtId="0" fontId="25" fillId="0" borderId="32" applyNumberFormat="0" applyFill="0" applyAlignment="0" applyProtection="0"/>
    <xf numFmtId="0" fontId="82" fillId="0" borderId="33" applyNumberFormat="0" applyFill="0" applyAlignment="0" applyProtection="0"/>
    <xf numFmtId="0" fontId="240" fillId="0" borderId="33" applyNumberFormat="0" applyFill="0" applyAlignment="0" applyProtection="0"/>
    <xf numFmtId="0" fontId="82" fillId="0" borderId="33" applyNumberFormat="0" applyFill="0" applyAlignment="0" applyProtection="0"/>
    <xf numFmtId="0" fontId="169" fillId="0" borderId="12" applyNumberFormat="0" applyFill="0" applyAlignment="0" applyProtection="0"/>
    <xf numFmtId="0" fontId="25" fillId="0" borderId="12" applyNumberFormat="0" applyFill="0" applyAlignment="0" applyProtection="0"/>
    <xf numFmtId="0" fontId="138" fillId="0" borderId="35" applyNumberFormat="0" applyFont="0" applyFill="0" applyAlignment="0" applyProtection="0"/>
    <xf numFmtId="0" fontId="178" fillId="0" borderId="14">
      <alignment horizontal="left" vertical="center"/>
    </xf>
    <xf numFmtId="0" fontId="191" fillId="0" borderId="0" applyNumberFormat="0" applyFill="0" applyBorder="0" applyAlignment="0" applyProtection="0"/>
    <xf numFmtId="0" fontId="184" fillId="0" borderId="15" applyNumberFormat="0" applyFill="0" applyAlignment="0" applyProtection="0"/>
    <xf numFmtId="0" fontId="185" fillId="0" borderId="18" applyNumberFormat="0" applyFill="0" applyAlignment="0" applyProtection="0"/>
    <xf numFmtId="0" fontId="186" fillId="0" borderId="20" applyNumberFormat="0" applyFill="0" applyAlignment="0" applyProtection="0"/>
    <xf numFmtId="0" fontId="186" fillId="0" borderId="0" applyNumberFormat="0" applyFill="0" applyBorder="0" applyAlignment="0" applyProtection="0"/>
    <xf numFmtId="226" fontId="12" fillId="0" borderId="0" applyFont="0" applyFill="0" applyBorder="0" applyAlignment="0" applyProtection="0"/>
    <xf numFmtId="0" fontId="12" fillId="0" borderId="0"/>
    <xf numFmtId="164" fontId="8" fillId="0" borderId="0" applyFont="0" applyFill="0" applyBorder="0" applyAlignment="0" applyProtection="0"/>
    <xf numFmtId="170" fontId="8" fillId="0" borderId="0" applyFont="0" applyFill="0" applyBorder="0" applyAlignment="0" applyProtection="0"/>
    <xf numFmtId="200" fontId="141" fillId="0" borderId="0" applyFill="0" applyBorder="0" applyAlignment="0" applyProtection="0"/>
    <xf numFmtId="206" fontId="8" fillId="0" borderId="0" applyFont="0" applyFill="0" applyBorder="0" applyAlignment="0" applyProtection="0"/>
    <xf numFmtId="165" fontId="134" fillId="0" borderId="0" applyFont="0" applyFill="0" applyBorder="0" applyAlignment="0" applyProtection="0"/>
    <xf numFmtId="170" fontId="14" fillId="0" borderId="0" applyFont="0" applyFill="0" applyBorder="0" applyAlignment="0" applyProtection="0"/>
    <xf numFmtId="165" fontId="42"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3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71" fontId="1" fillId="0" borderId="0" applyFont="0" applyFill="0" applyBorder="0" applyAlignment="0" applyProtection="0"/>
    <xf numFmtId="169" fontId="8" fillId="0" borderId="0" applyFont="0" applyFill="0" applyBorder="0" applyAlignment="0" applyProtection="0"/>
    <xf numFmtId="171" fontId="14" fillId="0" borderId="0" applyFont="0" applyFill="0" applyBorder="0" applyAlignment="0" applyProtection="0"/>
    <xf numFmtId="171" fontId="8"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207" fontId="148" fillId="0" borderId="0" applyFill="0" applyBorder="0" applyAlignment="0" applyProtection="0"/>
    <xf numFmtId="183" fontId="141" fillId="0" borderId="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14" fillId="0" borderId="0" applyFont="0" applyFill="0" applyBorder="0" applyAlignment="0" applyProtection="0"/>
    <xf numFmtId="183" fontId="11" fillId="0" borderId="0" applyFill="0" applyBorder="0" applyAlignment="0" applyProtection="0"/>
    <xf numFmtId="208" fontId="8" fillId="0" borderId="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85"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8"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7" fontId="34"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208" fontId="11" fillId="0" borderId="0" applyFill="0" applyBorder="0" applyProtection="0">
      <alignment wrapText="1"/>
    </xf>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14"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71" fontId="86" fillId="0" borderId="0" applyFont="0" applyFill="0" applyBorder="0" applyAlignment="0" applyProtection="0"/>
    <xf numFmtId="171" fontId="8" fillId="0" borderId="0" applyFont="0" applyFill="0" applyBorder="0" applyAlignment="0" applyProtection="0"/>
    <xf numFmtId="171" fontId="88" fillId="0" borderId="0" applyFont="0" applyFill="0" applyBorder="0" applyAlignment="0" applyProtection="0"/>
    <xf numFmtId="171" fontId="8" fillId="0" borderId="0" applyFont="0" applyFill="0" applyBorder="0" applyAlignment="0" applyProtection="0"/>
    <xf numFmtId="171" fontId="88" fillId="0" borderId="0" applyFont="0" applyFill="0" applyBorder="0" applyAlignment="0" applyProtection="0"/>
    <xf numFmtId="171" fontId="8" fillId="0" borderId="0" applyFont="0" applyFill="0" applyBorder="0" applyAlignment="0" applyProtection="0"/>
    <xf numFmtId="171" fontId="8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8" fillId="0" borderId="0" applyFont="0" applyFill="0" applyBorder="0" applyAlignment="0" applyProtection="0"/>
    <xf numFmtId="171" fontId="8" fillId="0" borderId="0" applyFont="0" applyFill="0" applyBorder="0" applyAlignment="0" applyProtection="0"/>
    <xf numFmtId="171" fontId="8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2" fontId="5" fillId="0" borderId="0" applyFont="0" applyFill="0" applyBorder="0" applyAlignment="0" applyProtection="0"/>
    <xf numFmtId="171" fontId="2" fillId="0" borderId="0" applyFont="0" applyFill="0" applyBorder="0" applyAlignment="0" applyProtection="0"/>
    <xf numFmtId="0" fontId="188" fillId="0" borderId="23" applyNumberFormat="0" applyFill="0" applyAlignment="0" applyProtection="0"/>
    <xf numFmtId="0" fontId="24" fillId="11" borderId="2" applyNumberFormat="0" applyAlignment="0" applyProtection="0"/>
    <xf numFmtId="0" fontId="223" fillId="24" borderId="44" applyNumberFormat="0" applyAlignment="0" applyProtection="0"/>
    <xf numFmtId="0" fontId="24" fillId="11" borderId="2" applyNumberFormat="0" applyAlignment="0" applyProtection="0"/>
    <xf numFmtId="0" fontId="239" fillId="0" borderId="33" applyNumberFormat="0" applyFill="0" applyAlignment="0" applyProtection="0"/>
    <xf numFmtId="0" fontId="25" fillId="0" borderId="32" applyNumberFormat="0" applyFill="0" applyAlignment="0" applyProtection="0"/>
    <xf numFmtId="0" fontId="239" fillId="0" borderId="33" applyNumberFormat="0" applyFill="0" applyAlignment="0" applyProtection="0"/>
    <xf numFmtId="0" fontId="25" fillId="0" borderId="32" applyNumberFormat="0" applyFill="0" applyAlignment="0" applyProtection="0"/>
    <xf numFmtId="0" fontId="239" fillId="0" borderId="33" applyNumberFormat="0" applyFill="0" applyAlignment="0" applyProtection="0"/>
    <xf numFmtId="0" fontId="25" fillId="0" borderId="32" applyNumberFormat="0" applyFill="0" applyAlignment="0" applyProtection="0"/>
    <xf numFmtId="0" fontId="239" fillId="0" borderId="33" applyNumberFormat="0" applyFill="0" applyAlignment="0" applyProtection="0"/>
    <xf numFmtId="0" fontId="25" fillId="0" borderId="32" applyNumberFormat="0" applyFill="0" applyAlignment="0" applyProtection="0"/>
    <xf numFmtId="0" fontId="239" fillId="0" borderId="33" applyNumberFormat="0" applyFill="0" applyAlignment="0" applyProtection="0"/>
    <xf numFmtId="0" fontId="25" fillId="0" borderId="32" applyNumberFormat="0" applyFill="0" applyAlignment="0" applyProtection="0"/>
    <xf numFmtId="0" fontId="239" fillId="0" borderId="33" applyNumberFormat="0" applyFill="0" applyAlignment="0" applyProtection="0"/>
    <xf numFmtId="0" fontId="25" fillId="0" borderId="32" applyNumberFormat="0" applyFill="0" applyAlignment="0" applyProtection="0"/>
    <xf numFmtId="0" fontId="239" fillId="0" borderId="33" applyNumberFormat="0" applyFill="0" applyAlignment="0" applyProtection="0"/>
    <xf numFmtId="0" fontId="25" fillId="0" borderId="32" applyNumberFormat="0" applyFill="0" applyAlignment="0" applyProtection="0"/>
    <xf numFmtId="0" fontId="239" fillId="0" borderId="33" applyNumberFormat="0" applyFill="0" applyAlignment="0" applyProtection="0"/>
    <xf numFmtId="0" fontId="25" fillId="0" borderId="32" applyNumberFormat="0" applyFill="0" applyAlignment="0" applyProtection="0"/>
    <xf numFmtId="0" fontId="239" fillId="0" borderId="33" applyNumberFormat="0" applyFill="0" applyAlignment="0" applyProtection="0"/>
    <xf numFmtId="0" fontId="25" fillId="0" borderId="32" applyNumberFormat="0" applyFill="0" applyAlignment="0" applyProtection="0"/>
    <xf numFmtId="0" fontId="239" fillId="0" borderId="33" applyNumberFormat="0" applyFill="0" applyAlignment="0" applyProtection="0"/>
    <xf numFmtId="0" fontId="25" fillId="0" borderId="32" applyNumberFormat="0" applyFill="0" applyAlignment="0" applyProtection="0"/>
    <xf numFmtId="0" fontId="25" fillId="0" borderId="12" applyNumberFormat="0" applyFill="0" applyAlignment="0" applyProtection="0"/>
    <xf numFmtId="0" fontId="25" fillId="0" borderId="32" applyNumberFormat="0" applyFill="0" applyAlignment="0" applyProtection="0"/>
    <xf numFmtId="0" fontId="240" fillId="0" borderId="33" applyNumberFormat="0" applyFill="0" applyAlignment="0" applyProtection="0"/>
    <xf numFmtId="0" fontId="239" fillId="0" borderId="33" applyNumberFormat="0" applyFill="0" applyAlignment="0" applyProtection="0"/>
    <xf numFmtId="0" fontId="239" fillId="0" borderId="33" applyNumberFormat="0" applyFill="0" applyAlignment="0" applyProtection="0"/>
    <xf numFmtId="0" fontId="25" fillId="0" borderId="32" applyNumberFormat="0" applyFill="0" applyAlignment="0" applyProtection="0"/>
    <xf numFmtId="0" fontId="239" fillId="0" borderId="33" applyNumberFormat="0" applyFill="0" applyAlignment="0" applyProtection="0"/>
    <xf numFmtId="0" fontId="25" fillId="0" borderId="32" applyNumberFormat="0" applyFill="0" applyAlignment="0" applyProtection="0"/>
    <xf numFmtId="0" fontId="239" fillId="0" borderId="33" applyNumberFormat="0" applyFill="0" applyAlignment="0" applyProtection="0"/>
    <xf numFmtId="0" fontId="25" fillId="0" borderId="32" applyNumberFormat="0" applyFill="0" applyAlignment="0" applyProtection="0"/>
    <xf numFmtId="0" fontId="239" fillId="0" borderId="33" applyNumberFormat="0" applyFill="0" applyAlignment="0" applyProtection="0"/>
    <xf numFmtId="0" fontId="25" fillId="0" borderId="32" applyNumberFormat="0" applyFill="0" applyAlignment="0" applyProtection="0"/>
    <xf numFmtId="0" fontId="239" fillId="0" borderId="33" applyNumberFormat="0" applyFill="0" applyAlignment="0" applyProtection="0"/>
    <xf numFmtId="0" fontId="25" fillId="0" borderId="32" applyNumberFormat="0" applyFill="0" applyAlignment="0" applyProtection="0"/>
    <xf numFmtId="0" fontId="239" fillId="0" borderId="33" applyNumberFormat="0" applyFill="0" applyAlignment="0" applyProtection="0"/>
    <xf numFmtId="0" fontId="25" fillId="0" borderId="32" applyNumberFormat="0" applyFill="0" applyAlignment="0" applyProtection="0"/>
    <xf numFmtId="0" fontId="239" fillId="0" borderId="33" applyNumberFormat="0" applyFill="0" applyAlignment="0" applyProtection="0"/>
    <xf numFmtId="0" fontId="25" fillId="0" borderId="32" applyNumberFormat="0" applyFill="0" applyAlignment="0" applyProtection="0"/>
    <xf numFmtId="0" fontId="239" fillId="0" borderId="33" applyNumberFormat="0" applyFill="0" applyAlignment="0" applyProtection="0"/>
    <xf numFmtId="0" fontId="25" fillId="0" borderId="32" applyNumberFormat="0" applyFill="0" applyAlignment="0" applyProtection="0"/>
    <xf numFmtId="0" fontId="239" fillId="0" borderId="33" applyNumberFormat="0" applyFill="0" applyAlignment="0" applyProtection="0"/>
    <xf numFmtId="0" fontId="25" fillId="0" borderId="32" applyNumberFormat="0" applyFill="0" applyAlignment="0" applyProtection="0"/>
    <xf numFmtId="0" fontId="239" fillId="0" borderId="33" applyNumberFormat="0" applyFill="0" applyAlignment="0" applyProtection="0"/>
    <xf numFmtId="0" fontId="25" fillId="0" borderId="32" applyNumberFormat="0" applyFill="0" applyAlignment="0" applyProtection="0"/>
    <xf numFmtId="0" fontId="25" fillId="0" borderId="12" applyNumberFormat="0" applyFill="0" applyAlignment="0" applyProtection="0"/>
    <xf numFmtId="0" fontId="25" fillId="0" borderId="32" applyNumberFormat="0" applyFill="0" applyAlignment="0" applyProtection="0"/>
    <xf numFmtId="0" fontId="239" fillId="0" borderId="33" applyNumberFormat="0" applyFill="0" applyAlignment="0" applyProtection="0"/>
    <xf numFmtId="0" fontId="239" fillId="0" borderId="33" applyNumberFormat="0" applyFill="0" applyAlignment="0" applyProtection="0"/>
    <xf numFmtId="0" fontId="25" fillId="0" borderId="32" applyNumberFormat="0" applyFill="0" applyAlignment="0" applyProtection="0"/>
    <xf numFmtId="0" fontId="239" fillId="0" borderId="33" applyNumberFormat="0" applyFill="0" applyAlignment="0" applyProtection="0"/>
    <xf numFmtId="0" fontId="25" fillId="0" borderId="32" applyNumberFormat="0" applyFill="0" applyAlignment="0" applyProtection="0"/>
    <xf numFmtId="0" fontId="239" fillId="0" borderId="33" applyNumberFormat="0" applyFill="0" applyAlignment="0" applyProtection="0"/>
    <xf numFmtId="0" fontId="25" fillId="0" borderId="32" applyNumberFormat="0" applyFill="0" applyAlignment="0" applyProtection="0"/>
    <xf numFmtId="0" fontId="239" fillId="0" borderId="33" applyNumberFormat="0" applyFill="0" applyAlignment="0" applyProtection="0"/>
    <xf numFmtId="0" fontId="25" fillId="0" borderId="32" applyNumberFormat="0" applyFill="0" applyAlignment="0" applyProtection="0"/>
    <xf numFmtId="0" fontId="239" fillId="0" borderId="33" applyNumberFormat="0" applyFill="0" applyAlignment="0" applyProtection="0"/>
    <xf numFmtId="0" fontId="25" fillId="0" borderId="32" applyNumberFormat="0" applyFill="0" applyAlignment="0" applyProtection="0"/>
    <xf numFmtId="0" fontId="239" fillId="0" borderId="33" applyNumberFormat="0" applyFill="0" applyAlignment="0" applyProtection="0"/>
    <xf numFmtId="0" fontId="25" fillId="0" borderId="32" applyNumberFormat="0" applyFill="0" applyAlignment="0" applyProtection="0"/>
    <xf numFmtId="209" fontId="81" fillId="0" borderId="0" applyFont="0" applyFill="0" applyBorder="0" applyAlignment="0" applyProtection="0"/>
    <xf numFmtId="0" fontId="168"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41" fillId="0" borderId="0" applyNumberFormat="0" applyFill="0" applyBorder="0" applyAlignment="0" applyProtection="0"/>
    <xf numFmtId="0" fontId="236" fillId="0" borderId="0" applyNumberFormat="0" applyFill="0" applyBorder="0" applyAlignment="0" applyProtection="0"/>
    <xf numFmtId="0" fontId="20" fillId="0" borderId="0" applyNumberFormat="0" applyFill="0" applyBorder="0" applyAlignment="0" applyProtection="0"/>
    <xf numFmtId="0" fontId="168" fillId="0" borderId="0" applyNumberFormat="0" applyFill="0" applyBorder="0" applyAlignment="0" applyProtection="0"/>
    <xf numFmtId="0" fontId="69" fillId="0" borderId="0" applyNumberFormat="0" applyFill="0" applyBorder="0" applyAlignment="0" applyProtection="0"/>
    <xf numFmtId="0" fontId="168" fillId="0" borderId="0" applyNumberFormat="0" applyFill="0" applyBorder="0" applyAlignment="0" applyProtection="0"/>
    <xf numFmtId="0" fontId="69" fillId="0" borderId="0" applyNumberFormat="0" applyFill="0" applyBorder="0" applyAlignment="0" applyProtection="0"/>
    <xf numFmtId="0" fontId="236" fillId="0" borderId="0" applyNumberFormat="0" applyFill="0" applyBorder="0" applyAlignment="0" applyProtection="0"/>
    <xf numFmtId="0" fontId="69" fillId="0" borderId="0" applyNumberFormat="0" applyFill="0" applyBorder="0" applyAlignment="0" applyProtection="0"/>
    <xf numFmtId="0" fontId="168" fillId="0" borderId="0" applyNumberFormat="0" applyFill="0" applyBorder="0" applyAlignment="0" applyProtection="0"/>
    <xf numFmtId="0" fontId="235" fillId="0" borderId="0" applyNumberFormat="0" applyFill="0" applyBorder="0" applyAlignment="0" applyProtection="0"/>
    <xf numFmtId="3" fontId="43" fillId="0" borderId="0"/>
    <xf numFmtId="0" fontId="182" fillId="69" borderId="4" applyNumberFormat="0" applyAlignment="0" applyProtection="0"/>
  </cellStyleXfs>
  <cellXfs count="669">
    <xf numFmtId="0" fontId="0" fillId="0" borderId="0" xfId="0"/>
    <xf numFmtId="0" fontId="8" fillId="0" borderId="0" xfId="1501" applyFont="1" applyFill="1" applyAlignment="1">
      <alignment horizontal="right"/>
    </xf>
    <xf numFmtId="0" fontId="8" fillId="0" borderId="0" xfId="1501" applyFont="1" applyFill="1"/>
    <xf numFmtId="181" fontId="8" fillId="0" borderId="0" xfId="1501" applyNumberFormat="1" applyFont="1" applyFill="1"/>
    <xf numFmtId="0" fontId="10" fillId="0" borderId="0" xfId="1501" applyFont="1" applyFill="1"/>
    <xf numFmtId="49" fontId="8" fillId="0" borderId="0" xfId="1501" applyNumberFormat="1" applyFont="1" applyFill="1" applyAlignment="1">
      <alignment horizontal="center"/>
    </xf>
    <xf numFmtId="181" fontId="8" fillId="0" borderId="0" xfId="3016" applyNumberFormat="1" applyFont="1" applyFill="1"/>
    <xf numFmtId="16" fontId="8" fillId="0" borderId="0" xfId="1501" applyNumberFormat="1" applyFont="1" applyFill="1"/>
    <xf numFmtId="0" fontId="10" fillId="0" borderId="0" xfId="1501" applyFont="1" applyFill="1" applyAlignment="1">
      <alignment horizontal="right"/>
    </xf>
    <xf numFmtId="0" fontId="10" fillId="0" borderId="0" xfId="1368" applyFont="1" applyFill="1" applyAlignment="1">
      <alignment horizontal="right" vertical="center"/>
    </xf>
    <xf numFmtId="181" fontId="10" fillId="0" borderId="7" xfId="3016" applyNumberFormat="1" applyFont="1" applyFill="1" applyBorder="1"/>
    <xf numFmtId="172" fontId="8" fillId="0" borderId="0" xfId="3016" applyFont="1" applyFill="1" applyAlignment="1">
      <alignment horizontal="right"/>
    </xf>
    <xf numFmtId="181" fontId="8" fillId="0" borderId="0" xfId="3016" applyNumberFormat="1" applyFont="1" applyFill="1" applyAlignment="1">
      <alignment horizontal="right"/>
    </xf>
    <xf numFmtId="0" fontId="8" fillId="0" borderId="0" xfId="0" applyFont="1" applyFill="1"/>
    <xf numFmtId="181" fontId="8" fillId="0" borderId="0" xfId="0" applyNumberFormat="1" applyFont="1" applyFill="1"/>
    <xf numFmtId="0" fontId="4" fillId="0" borderId="0" xfId="1501" applyFont="1" applyFill="1" applyAlignment="1">
      <alignment horizontal="right"/>
    </xf>
    <xf numFmtId="0" fontId="4" fillId="0" borderId="0" xfId="1501" applyFont="1" applyFill="1"/>
    <xf numFmtId="181" fontId="4" fillId="0" borderId="0" xfId="1501" applyNumberFormat="1" applyFont="1" applyFill="1"/>
    <xf numFmtId="49" fontId="10" fillId="0" borderId="0" xfId="3017" applyNumberFormat="1" applyFont="1" applyFill="1" applyAlignment="1">
      <alignment horizontal="center" wrapText="1"/>
    </xf>
    <xf numFmtId="0" fontId="10" fillId="0" borderId="0" xfId="3017" applyNumberFormat="1" applyFont="1" applyFill="1" applyAlignment="1">
      <alignment horizontal="left" wrapText="1"/>
    </xf>
    <xf numFmtId="174" fontId="8" fillId="0" borderId="0" xfId="3017" applyNumberFormat="1" applyFont="1" applyFill="1" applyAlignment="1">
      <alignment horizontal="center" wrapText="1"/>
    </xf>
    <xf numFmtId="4" fontId="10" fillId="0" borderId="0" xfId="3017" applyNumberFormat="1" applyFont="1" applyFill="1" applyAlignment="1">
      <alignment horizontal="center" wrapText="1"/>
    </xf>
    <xf numFmtId="181" fontId="10" fillId="0" borderId="0" xfId="3017" applyNumberFormat="1" applyFont="1" applyFill="1" applyAlignment="1">
      <alignment horizontal="right" wrapText="1"/>
    </xf>
    <xf numFmtId="0" fontId="8" fillId="0" borderId="0" xfId="0" applyFont="1" applyFill="1" applyAlignment="1">
      <alignment wrapText="1"/>
    </xf>
    <xf numFmtId="0" fontId="8" fillId="0" borderId="0" xfId="0" applyFont="1" applyFill="1" applyAlignment="1">
      <alignment horizontal="center" wrapText="1"/>
    </xf>
    <xf numFmtId="181" fontId="8" fillId="0" borderId="0" xfId="0" applyNumberFormat="1" applyFont="1" applyFill="1" applyAlignment="1">
      <alignment horizontal="right" wrapText="1"/>
    </xf>
    <xf numFmtId="173" fontId="39" fillId="0" borderId="36" xfId="2926" applyNumberFormat="1" applyFont="1" applyFill="1" applyBorder="1" applyAlignment="1">
      <alignment horizontal="center"/>
    </xf>
    <xf numFmtId="0" fontId="40" fillId="0" borderId="14" xfId="0" applyFont="1" applyFill="1" applyBorder="1" applyAlignment="1">
      <alignment horizontal="center"/>
    </xf>
    <xf numFmtId="176" fontId="39" fillId="0" borderId="14" xfId="0" applyNumberFormat="1" applyFont="1" applyFill="1" applyBorder="1" applyAlignment="1">
      <alignment horizontal="center"/>
    </xf>
    <xf numFmtId="181" fontId="40" fillId="0" borderId="14" xfId="2926" applyNumberFormat="1" applyFont="1" applyFill="1" applyBorder="1" applyAlignment="1">
      <alignment horizontal="right"/>
    </xf>
    <xf numFmtId="181" fontId="40" fillId="0" borderId="37" xfId="2926" applyNumberFormat="1" applyFont="1" applyFill="1" applyBorder="1" applyAlignment="1">
      <alignment horizontal="right"/>
    </xf>
    <xf numFmtId="0" fontId="11" fillId="0" borderId="0" xfId="0" applyFont="1" applyFill="1" applyAlignment="1">
      <alignment vertical="top"/>
    </xf>
    <xf numFmtId="0" fontId="11" fillId="0" borderId="0" xfId="0" applyFont="1" applyFill="1" applyAlignment="1">
      <alignment vertical="top" wrapText="1"/>
    </xf>
    <xf numFmtId="0" fontId="11" fillId="0" borderId="0" xfId="0" applyFont="1" applyFill="1" applyAlignment="1">
      <alignment horizontal="center"/>
    </xf>
    <xf numFmtId="181" fontId="11" fillId="0" borderId="0" xfId="2902" applyNumberFormat="1" applyFont="1" applyFill="1" applyAlignment="1">
      <alignment horizontal="right"/>
    </xf>
    <xf numFmtId="0" fontId="11" fillId="0" borderId="0" xfId="0" applyFont="1" applyFill="1"/>
    <xf numFmtId="173" fontId="15" fillId="0" borderId="0" xfId="2379" applyNumberFormat="1" applyFont="1" applyFill="1" applyAlignment="1">
      <alignment horizontal="center" vertical="top" wrapText="1"/>
    </xf>
    <xf numFmtId="0" fontId="14" fillId="0" borderId="0" xfId="0" applyFont="1" applyFill="1" applyAlignment="1">
      <alignment horizontal="left" vertical="top" wrapText="1"/>
    </xf>
    <xf numFmtId="0" fontId="8" fillId="0" borderId="0" xfId="2381" applyFont="1" applyFill="1" applyAlignment="1">
      <alignment horizontal="center" wrapText="1"/>
    </xf>
    <xf numFmtId="176" fontId="8" fillId="0" borderId="0" xfId="0" applyNumberFormat="1" applyFont="1" applyFill="1" applyAlignment="1">
      <alignment horizontal="center" wrapText="1"/>
    </xf>
    <xf numFmtId="181" fontId="8" fillId="0" borderId="0" xfId="0" applyNumberFormat="1" applyFont="1" applyFill="1" applyAlignment="1" applyProtection="1">
      <alignment horizontal="right" wrapText="1"/>
      <protection locked="0"/>
    </xf>
    <xf numFmtId="181" fontId="8" fillId="0" borderId="0" xfId="1503" applyNumberFormat="1" applyFont="1" applyFill="1" applyAlignment="1">
      <alignment horizontal="right" wrapText="1"/>
    </xf>
    <xf numFmtId="0" fontId="11" fillId="0" borderId="0" xfId="0" applyFont="1" applyFill="1" applyAlignment="1">
      <alignment wrapText="1"/>
    </xf>
    <xf numFmtId="0" fontId="11" fillId="0" borderId="0" xfId="0" applyFont="1" applyFill="1" applyAlignment="1">
      <alignment horizontal="center" wrapText="1"/>
    </xf>
    <xf numFmtId="182" fontId="11" fillId="0" borderId="0" xfId="0" applyNumberFormat="1" applyFont="1" applyFill="1" applyAlignment="1">
      <alignment horizontal="center" wrapText="1"/>
    </xf>
    <xf numFmtId="181" fontId="11" fillId="0" borderId="0" xfId="2915" applyNumberFormat="1" applyFont="1" applyFill="1" applyAlignment="1">
      <alignment horizontal="right" wrapText="1"/>
    </xf>
    <xf numFmtId="181" fontId="11" fillId="0" borderId="0" xfId="2915" applyNumberFormat="1" applyFont="1" applyFill="1" applyAlignment="1">
      <alignment horizontal="right"/>
    </xf>
    <xf numFmtId="0" fontId="39" fillId="0" borderId="0" xfId="0" applyFont="1" applyFill="1" applyAlignment="1">
      <alignment horizontal="center" vertical="top"/>
    </xf>
    <xf numFmtId="0" fontId="14" fillId="0" borderId="0" xfId="0" applyFont="1" applyFill="1" applyAlignment="1">
      <alignment vertical="top" wrapText="1"/>
    </xf>
    <xf numFmtId="176" fontId="11" fillId="0" borderId="0" xfId="0" applyNumberFormat="1" applyFont="1" applyFill="1" applyAlignment="1">
      <alignment horizontal="center"/>
    </xf>
    <xf numFmtId="181" fontId="11" fillId="0" borderId="0" xfId="0" applyNumberFormat="1" applyFont="1" applyFill="1" applyAlignment="1">
      <alignment horizontal="right"/>
    </xf>
    <xf numFmtId="0" fontId="11" fillId="0" borderId="0" xfId="0" applyFont="1" applyFill="1" applyAlignment="1">
      <alignment horizontal="right"/>
    </xf>
    <xf numFmtId="175" fontId="11" fillId="0" borderId="0" xfId="2915" applyNumberFormat="1" applyFont="1" applyFill="1" applyAlignment="1">
      <alignment horizontal="center"/>
    </xf>
    <xf numFmtId="173" fontId="40" fillId="0" borderId="38" xfId="0" applyNumberFormat="1" applyFont="1" applyFill="1" applyBorder="1" applyAlignment="1">
      <alignment horizontal="center"/>
    </xf>
    <xf numFmtId="0" fontId="10" fillId="0" borderId="39" xfId="3017" applyNumberFormat="1" applyFont="1" applyFill="1" applyBorder="1" applyAlignment="1">
      <alignment horizontal="left"/>
    </xf>
    <xf numFmtId="0" fontId="5" fillId="0" borderId="39" xfId="0" applyFont="1" applyFill="1" applyBorder="1" applyAlignment="1">
      <alignment horizontal="center"/>
    </xf>
    <xf numFmtId="0" fontId="36" fillId="0" borderId="39" xfId="0" applyFont="1" applyFill="1" applyBorder="1" applyAlignment="1">
      <alignment horizontal="center"/>
    </xf>
    <xf numFmtId="0" fontId="5" fillId="0" borderId="39" xfId="0" applyFont="1" applyFill="1" applyBorder="1"/>
    <xf numFmtId="181" fontId="36" fillId="0" borderId="40" xfId="0" applyNumberFormat="1" applyFont="1" applyFill="1" applyBorder="1"/>
    <xf numFmtId="0" fontId="10" fillId="0" borderId="0" xfId="3017" applyNumberFormat="1" applyFont="1" applyFill="1" applyAlignment="1">
      <alignment horizontal="left" vertical="top" wrapText="1"/>
    </xf>
    <xf numFmtId="174" fontId="8" fillId="0" borderId="0" xfId="3017" applyNumberFormat="1" applyFont="1" applyFill="1" applyAlignment="1">
      <alignment horizontal="left" wrapText="1"/>
    </xf>
    <xf numFmtId="49" fontId="10" fillId="0" borderId="0" xfId="3017" applyNumberFormat="1" applyFont="1" applyFill="1" applyAlignment="1">
      <alignment horizontal="left" wrapText="1"/>
    </xf>
    <xf numFmtId="0" fontId="8" fillId="0" borderId="0" xfId="0" applyFont="1" applyFill="1" applyAlignment="1">
      <alignment horizontal="left" wrapText="1"/>
    </xf>
    <xf numFmtId="0" fontId="10" fillId="0" borderId="0" xfId="0" applyFont="1" applyFill="1" applyAlignment="1">
      <alignment wrapText="1"/>
    </xf>
    <xf numFmtId="181" fontId="36" fillId="0" borderId="39" xfId="0" applyNumberFormat="1" applyFont="1" applyFill="1" applyBorder="1"/>
    <xf numFmtId="181" fontId="11" fillId="0" borderId="0" xfId="0" applyNumberFormat="1" applyFont="1" applyFill="1"/>
    <xf numFmtId="181" fontId="11" fillId="0" borderId="0" xfId="0" applyNumberFormat="1" applyFont="1" applyFill="1" applyAlignment="1">
      <alignment horizontal="right" wrapText="1"/>
    </xf>
    <xf numFmtId="173" fontId="8" fillId="0" borderId="0" xfId="2379" applyNumberFormat="1" applyFont="1" applyFill="1" applyAlignment="1">
      <alignment horizontal="right" vertical="top" wrapText="1"/>
    </xf>
    <xf numFmtId="0" fontId="11" fillId="0" borderId="0" xfId="0" applyFont="1" applyFill="1" applyAlignment="1">
      <alignment horizontal="left" wrapText="1"/>
    </xf>
    <xf numFmtId="0" fontId="8" fillId="0" borderId="0" xfId="0" applyFont="1" applyFill="1" applyAlignment="1">
      <alignment vertical="top" wrapText="1"/>
    </xf>
    <xf numFmtId="0" fontId="8" fillId="0" borderId="0" xfId="3017" applyNumberFormat="1" applyFont="1" applyFill="1" applyAlignment="1">
      <alignment horizontal="left" vertical="top" wrapText="1"/>
    </xf>
    <xf numFmtId="173" fontId="39" fillId="0" borderId="0" xfId="2926" applyNumberFormat="1" applyFont="1" applyFill="1" applyAlignment="1">
      <alignment horizontal="center"/>
    </xf>
    <xf numFmtId="0" fontId="40" fillId="0" borderId="0" xfId="0" applyFont="1" applyFill="1" applyAlignment="1">
      <alignment horizontal="center"/>
    </xf>
    <xf numFmtId="176" fontId="39" fillId="0" borderId="0" xfId="0" applyNumberFormat="1" applyFont="1" applyFill="1" applyAlignment="1">
      <alignment horizontal="center"/>
    </xf>
    <xf numFmtId="181" fontId="40" fillId="0" borderId="0" xfId="2926" applyNumberFormat="1" applyFont="1" applyFill="1" applyAlignment="1">
      <alignment horizontal="right"/>
    </xf>
    <xf numFmtId="49" fontId="10" fillId="0" borderId="0" xfId="3017" applyNumberFormat="1" applyFont="1" applyFill="1" applyAlignment="1">
      <alignment horizontal="center" vertical="top" wrapText="1"/>
    </xf>
    <xf numFmtId="176" fontId="39" fillId="0" borderId="14" xfId="1326" applyNumberFormat="1" applyFont="1" applyFill="1" applyBorder="1" applyAlignment="1">
      <alignment horizontal="center"/>
    </xf>
    <xf numFmtId="0" fontId="11" fillId="0" borderId="0" xfId="1326" applyFont="1" applyFill="1" applyAlignment="1">
      <alignment horizontal="center"/>
    </xf>
    <xf numFmtId="181" fontId="11" fillId="0" borderId="0" xfId="2915" applyNumberFormat="1" applyFont="1" applyFill="1" applyAlignment="1" applyProtection="1">
      <alignment horizontal="right"/>
      <protection locked="0"/>
    </xf>
    <xf numFmtId="0" fontId="11" fillId="0" borderId="0" xfId="1326" applyFont="1" applyFill="1" applyAlignment="1">
      <alignment horizontal="center" wrapText="1"/>
    </xf>
    <xf numFmtId="0" fontId="11" fillId="0" borderId="0" xfId="1326" applyFont="1" applyFill="1"/>
    <xf numFmtId="0" fontId="11" fillId="0" borderId="0" xfId="1326" applyFont="1" applyFill="1" applyAlignment="1">
      <alignment horizontal="left" wrapText="1"/>
    </xf>
    <xf numFmtId="0" fontId="11" fillId="0" borderId="0" xfId="1326" applyFont="1" applyFill="1" applyAlignment="1">
      <alignment wrapText="1"/>
    </xf>
    <xf numFmtId="181" fontId="8" fillId="0" borderId="0" xfId="0" applyNumberFormat="1" applyFont="1" applyFill="1" applyAlignment="1">
      <alignment horizontal="right"/>
    </xf>
    <xf numFmtId="0" fontId="8" fillId="0" borderId="0" xfId="0" applyFont="1" applyFill="1" applyAlignment="1">
      <alignment horizontal="center"/>
    </xf>
    <xf numFmtId="0" fontId="8" fillId="0" borderId="0" xfId="0" applyFont="1" applyFill="1" applyAlignment="1">
      <alignment horizontal="left" vertical="top" wrapText="1"/>
    </xf>
    <xf numFmtId="0" fontId="40" fillId="0" borderId="14" xfId="0" applyFont="1" applyFill="1" applyBorder="1" applyAlignment="1">
      <alignment horizontal="center" wrapText="1"/>
    </xf>
    <xf numFmtId="0" fontId="40" fillId="0" borderId="0" xfId="0" applyFont="1" applyFill="1" applyAlignment="1">
      <alignment horizontal="center" wrapText="1"/>
    </xf>
    <xf numFmtId="181" fontId="8" fillId="0" borderId="0" xfId="0" applyNumberFormat="1" applyFont="1" applyFill="1" applyProtection="1">
      <protection locked="0"/>
    </xf>
    <xf numFmtId="0" fontId="11" fillId="0" borderId="0" xfId="0" applyFont="1" applyFill="1" applyAlignment="1">
      <alignment horizontal="right" vertical="top"/>
    </xf>
    <xf numFmtId="0" fontId="15" fillId="0" borderId="0" xfId="0" applyFont="1" applyFill="1" applyAlignment="1">
      <alignment horizontal="center" wrapText="1"/>
    </xf>
    <xf numFmtId="181" fontId="11" fillId="0" borderId="0" xfId="2915" applyNumberFormat="1" applyFont="1" applyFill="1" applyAlignment="1" applyProtection="1">
      <alignment horizontal="right" wrapText="1"/>
      <protection locked="0"/>
    </xf>
    <xf numFmtId="0" fontId="11" fillId="0" borderId="0" xfId="0" applyFont="1" applyFill="1" applyAlignment="1">
      <alignment horizontal="center" vertical="top" wrapText="1"/>
    </xf>
    <xf numFmtId="0" fontId="10" fillId="0" borderId="39" xfId="3017" applyNumberFormat="1" applyFont="1" applyFill="1" applyBorder="1" applyAlignment="1">
      <alignment horizontal="left" wrapText="1"/>
    </xf>
    <xf numFmtId="174" fontId="10" fillId="0" borderId="0" xfId="3017" applyNumberFormat="1" applyFont="1" applyFill="1" applyAlignment="1">
      <alignment horizontal="center" wrapText="1"/>
    </xf>
    <xf numFmtId="49" fontId="10" fillId="0" borderId="0" xfId="3017" applyNumberFormat="1" applyFont="1" applyFill="1" applyAlignment="1">
      <alignment vertical="top" wrapText="1"/>
    </xf>
    <xf numFmtId="174" fontId="8" fillId="0" borderId="0" xfId="0" applyNumberFormat="1" applyFont="1" applyFill="1" applyAlignment="1">
      <alignment horizontal="center" wrapText="1"/>
    </xf>
    <xf numFmtId="173" fontId="15" fillId="0" borderId="38" xfId="0" applyNumberFormat="1" applyFont="1" applyFill="1" applyBorder="1" applyAlignment="1">
      <alignment horizontal="center"/>
    </xf>
    <xf numFmtId="0" fontId="8" fillId="0" borderId="39" xfId="0" applyFont="1" applyFill="1" applyBorder="1" applyAlignment="1">
      <alignment horizontal="center"/>
    </xf>
    <xf numFmtId="181" fontId="10" fillId="0" borderId="40" xfId="0" applyNumberFormat="1" applyFont="1" applyFill="1" applyBorder="1"/>
    <xf numFmtId="181" fontId="8" fillId="0" borderId="0" xfId="0" applyNumberFormat="1" applyFont="1" applyFill="1" applyAlignment="1">
      <alignment wrapText="1"/>
    </xf>
    <xf numFmtId="0" fontId="40" fillId="0" borderId="14" xfId="1326" applyFont="1" applyFill="1" applyBorder="1" applyAlignment="1">
      <alignment horizontal="center"/>
    </xf>
    <xf numFmtId="181" fontId="11" fillId="0" borderId="0" xfId="1326" applyNumberFormat="1" applyFont="1" applyFill="1" applyAlignment="1">
      <alignment wrapText="1"/>
    </xf>
    <xf numFmtId="0" fontId="36" fillId="0" borderId="39" xfId="1326" applyFont="1" applyFill="1" applyBorder="1" applyAlignment="1">
      <alignment horizontal="center"/>
    </xf>
    <xf numFmtId="181" fontId="36" fillId="0" borderId="40" xfId="1326" applyNumberFormat="1" applyFont="1" applyFill="1" applyBorder="1"/>
    <xf numFmtId="181" fontId="11" fillId="0" borderId="0" xfId="1326" applyNumberFormat="1" applyFont="1" applyFill="1" applyAlignment="1">
      <alignment horizontal="right" wrapText="1"/>
    </xf>
    <xf numFmtId="2" fontId="11" fillId="0" borderId="0" xfId="2915" applyNumberFormat="1" applyFont="1" applyFill="1" applyAlignment="1">
      <alignment horizontal="center"/>
    </xf>
    <xf numFmtId="0" fontId="8" fillId="0" borderId="0" xfId="1349" applyFont="1" applyFill="1" applyAlignment="1">
      <alignment horizontal="right" vertical="top"/>
    </xf>
    <xf numFmtId="0" fontId="10" fillId="0" borderId="0" xfId="1362" applyFont="1" applyFill="1" applyAlignment="1">
      <alignment horizontal="left" vertical="top" wrapText="1"/>
    </xf>
    <xf numFmtId="0" fontId="10" fillId="0" borderId="0" xfId="1362" applyFont="1" applyFill="1" applyAlignment="1">
      <alignment vertical="top" wrapText="1"/>
    </xf>
    <xf numFmtId="0" fontId="8" fillId="0" borderId="0" xfId="1349" applyFont="1" applyFill="1" applyAlignment="1">
      <alignment horizontal="center"/>
    </xf>
    <xf numFmtId="0" fontId="8" fillId="0" borderId="0" xfId="1349" applyFont="1" applyFill="1"/>
    <xf numFmtId="0" fontId="8" fillId="0" borderId="0" xfId="1349" applyFont="1" applyFill="1" applyAlignment="1">
      <alignment horizontal="justify" vertical="center"/>
    </xf>
    <xf numFmtId="0" fontId="8" fillId="0" borderId="0" xfId="1349" applyFont="1" applyFill="1" applyAlignment="1">
      <alignment horizontal="justify" wrapText="1"/>
    </xf>
    <xf numFmtId="0" fontId="8" fillId="0" borderId="0" xfId="1349" applyFont="1" applyFill="1" applyAlignment="1">
      <alignment vertical="top" wrapText="1"/>
    </xf>
    <xf numFmtId="0" fontId="8" fillId="0" borderId="0" xfId="1326" applyFont="1" applyFill="1" applyAlignment="1">
      <alignment vertical="top" wrapText="1"/>
    </xf>
    <xf numFmtId="0" fontId="8" fillId="0" borderId="0" xfId="1326" applyFont="1" applyFill="1" applyAlignment="1">
      <alignment wrapText="1"/>
    </xf>
    <xf numFmtId="0" fontId="8" fillId="0" borderId="0" xfId="1326" applyFont="1" applyFill="1" applyAlignment="1">
      <alignment horizontal="left" wrapText="1"/>
    </xf>
    <xf numFmtId="0" fontId="8" fillId="0" borderId="0" xfId="1326" applyFont="1" applyFill="1" applyAlignment="1">
      <alignment horizontal="center" wrapText="1"/>
    </xf>
    <xf numFmtId="181" fontId="8" fillId="0" borderId="0" xfId="1326" applyNumberFormat="1" applyFont="1" applyFill="1" applyAlignment="1">
      <alignment horizontal="right" wrapText="1"/>
    </xf>
    <xf numFmtId="0" fontId="8" fillId="0" borderId="0" xfId="1362" applyFont="1" applyFill="1" applyAlignment="1">
      <alignment horizontal="right"/>
    </xf>
    <xf numFmtId="0" fontId="8" fillId="0" borderId="0" xfId="1362" applyFont="1" applyFill="1" applyAlignment="1">
      <alignment horizontal="left" vertical="top" wrapText="1"/>
    </xf>
    <xf numFmtId="0" fontId="8" fillId="0" borderId="0" xfId="1331" applyFont="1" applyFill="1" applyAlignment="1">
      <alignment horizontal="left" vertical="top" wrapText="1"/>
    </xf>
    <xf numFmtId="0" fontId="15" fillId="0" borderId="0" xfId="0" applyFont="1" applyFill="1" applyAlignment="1">
      <alignment vertical="top" wrapText="1"/>
    </xf>
    <xf numFmtId="173" fontId="15" fillId="0" borderId="36" xfId="2926" applyNumberFormat="1" applyFont="1" applyFill="1" applyBorder="1" applyAlignment="1">
      <alignment horizontal="center" vertical="top"/>
    </xf>
    <xf numFmtId="181" fontId="15" fillId="0" borderId="37" xfId="2926" applyNumberFormat="1" applyFont="1" applyFill="1" applyBorder="1" applyAlignment="1">
      <alignment horizontal="right"/>
    </xf>
    <xf numFmtId="0" fontId="15" fillId="0" borderId="0" xfId="0" applyFont="1" applyFill="1" applyAlignment="1">
      <alignment wrapText="1"/>
    </xf>
    <xf numFmtId="174" fontId="8" fillId="0" borderId="0" xfId="2380" applyNumberFormat="1" applyFont="1" applyFill="1" applyBorder="1" applyAlignment="1">
      <alignment horizontal="center" wrapText="1"/>
    </xf>
    <xf numFmtId="184" fontId="8" fillId="0" borderId="0" xfId="2379" applyNumberFormat="1" applyFont="1" applyFill="1" applyBorder="1" applyAlignment="1">
      <alignment horizontal="right" wrapText="1"/>
    </xf>
    <xf numFmtId="174" fontId="8" fillId="0" borderId="39" xfId="0" applyNumberFormat="1" applyFont="1" applyFill="1" applyBorder="1" applyAlignment="1">
      <alignment horizontal="center" wrapText="1"/>
    </xf>
    <xf numFmtId="181" fontId="8" fillId="0" borderId="39" xfId="0" applyNumberFormat="1" applyFont="1" applyFill="1" applyBorder="1" applyAlignment="1">
      <alignment horizontal="right" wrapText="1"/>
    </xf>
    <xf numFmtId="0" fontId="8" fillId="0" borderId="0" xfId="3017" applyNumberFormat="1" applyFont="1" applyFill="1" applyAlignment="1">
      <alignment horizontal="left" wrapText="1"/>
    </xf>
    <xf numFmtId="176" fontId="11" fillId="0" borderId="0" xfId="1326" applyNumberFormat="1" applyFont="1" applyFill="1" applyAlignment="1">
      <alignment horizontal="center"/>
    </xf>
    <xf numFmtId="0" fontId="8" fillId="0" borderId="0" xfId="2381" applyFont="1" applyFill="1" applyAlignment="1">
      <alignment horizontal="left" wrapText="1"/>
    </xf>
    <xf numFmtId="181" fontId="11" fillId="0" borderId="0" xfId="2905" applyNumberFormat="1" applyFont="1" applyFill="1" applyBorder="1" applyAlignment="1" applyProtection="1">
      <alignment horizontal="right"/>
    </xf>
    <xf numFmtId="0" fontId="39" fillId="0" borderId="0" xfId="0" applyFont="1" applyFill="1" applyAlignment="1">
      <alignment horizontal="center" vertical="top" wrapText="1"/>
    </xf>
    <xf numFmtId="181" fontId="8" fillId="0" borderId="0" xfId="0" applyNumberFormat="1" applyFont="1" applyFill="1" applyAlignment="1" applyProtection="1">
      <alignment wrapText="1"/>
      <protection locked="0"/>
    </xf>
    <xf numFmtId="181" fontId="5" fillId="0" borderId="39" xfId="0" applyNumberFormat="1" applyFont="1" applyFill="1" applyBorder="1"/>
    <xf numFmtId="0" fontId="8" fillId="0" borderId="0" xfId="3017" applyNumberFormat="1" applyFont="1" applyFill="1" applyAlignment="1">
      <alignment horizontal="center" wrapText="1"/>
    </xf>
    <xf numFmtId="9" fontId="11" fillId="0" borderId="0" xfId="0" applyNumberFormat="1" applyFont="1" applyFill="1" applyAlignment="1">
      <alignment horizontal="center"/>
    </xf>
    <xf numFmtId="49" fontId="10" fillId="0" borderId="0" xfId="3017" applyNumberFormat="1" applyFont="1" applyFill="1" applyBorder="1" applyAlignment="1" applyProtection="1">
      <alignment horizontal="center" wrapText="1"/>
    </xf>
    <xf numFmtId="0" fontId="10" fillId="0" borderId="0" xfId="3017" applyNumberFormat="1" applyFont="1" applyFill="1" applyBorder="1" applyAlignment="1" applyProtection="1">
      <alignment horizontal="left"/>
    </xf>
    <xf numFmtId="174" fontId="8" fillId="0" borderId="0" xfId="3017" applyNumberFormat="1" applyFont="1" applyFill="1" applyBorder="1" applyAlignment="1" applyProtection="1">
      <alignment horizontal="center" wrapText="1"/>
    </xf>
    <xf numFmtId="4" fontId="10" fillId="0" borderId="0" xfId="3017" applyNumberFormat="1" applyFont="1" applyFill="1" applyBorder="1" applyAlignment="1" applyProtection="1">
      <alignment horizontal="center" wrapText="1"/>
    </xf>
    <xf numFmtId="181" fontId="10" fillId="0" borderId="0" xfId="3017" applyNumberFormat="1" applyFont="1" applyFill="1" applyBorder="1" applyAlignment="1" applyProtection="1">
      <alignment horizontal="right" wrapText="1"/>
    </xf>
    <xf numFmtId="49" fontId="10" fillId="0" borderId="0" xfId="3017" applyNumberFormat="1" applyFont="1" applyFill="1" applyBorder="1" applyAlignment="1" applyProtection="1">
      <alignment horizontal="left" wrapText="1"/>
    </xf>
    <xf numFmtId="0" fontId="10" fillId="0" borderId="0" xfId="3017" applyNumberFormat="1" applyFont="1" applyFill="1" applyBorder="1" applyAlignment="1" applyProtection="1">
      <alignment horizontal="left" wrapText="1"/>
    </xf>
    <xf numFmtId="173" fontId="39" fillId="0" borderId="36" xfId="2926" applyNumberFormat="1" applyFont="1" applyFill="1" applyBorder="1" applyAlignment="1" applyProtection="1">
      <alignment horizontal="center"/>
    </xf>
    <xf numFmtId="181" fontId="40" fillId="0" borderId="14" xfId="2926" applyNumberFormat="1" applyFont="1" applyFill="1" applyBorder="1" applyAlignment="1" applyProtection="1">
      <alignment horizontal="right"/>
    </xf>
    <xf numFmtId="181" fontId="40" fillId="0" borderId="37" xfId="2926" applyNumberFormat="1" applyFont="1" applyFill="1" applyBorder="1" applyAlignment="1" applyProtection="1">
      <alignment horizontal="right"/>
    </xf>
    <xf numFmtId="181" fontId="11" fillId="0" borderId="0" xfId="2998" applyNumberFormat="1" applyFont="1" applyFill="1" applyAlignment="1" applyProtection="1">
      <alignment horizontal="right"/>
    </xf>
    <xf numFmtId="0" fontId="10" fillId="0" borderId="39" xfId="3017" applyNumberFormat="1" applyFont="1" applyFill="1" applyBorder="1" applyAlignment="1" applyProtection="1">
      <alignment horizontal="left"/>
    </xf>
    <xf numFmtId="0" fontId="8" fillId="0" borderId="0" xfId="0" applyFont="1" applyFill="1" applyAlignment="1">
      <alignment vertical="center" wrapText="1"/>
    </xf>
    <xf numFmtId="176" fontId="8" fillId="0" borderId="0" xfId="0" applyNumberFormat="1" applyFont="1" applyFill="1" applyAlignment="1">
      <alignment horizontal="center"/>
    </xf>
    <xf numFmtId="2" fontId="8" fillId="0" borderId="0" xfId="0" applyNumberFormat="1" applyFont="1" applyFill="1" applyAlignment="1">
      <alignment horizontal="center"/>
    </xf>
    <xf numFmtId="49" fontId="8" fillId="0" borderId="0" xfId="0" applyNumberFormat="1" applyFont="1" applyFill="1" applyAlignment="1">
      <alignment wrapText="1"/>
    </xf>
    <xf numFmtId="0" fontId="10" fillId="0" borderId="39" xfId="0" applyFont="1" applyFill="1" applyBorder="1" applyAlignment="1">
      <alignment horizontal="center"/>
    </xf>
    <xf numFmtId="181" fontId="8" fillId="0" borderId="39" xfId="0" applyNumberFormat="1" applyFont="1" applyFill="1" applyBorder="1"/>
    <xf numFmtId="4" fontId="8" fillId="0" borderId="0" xfId="0" applyNumberFormat="1" applyFont="1" applyFill="1" applyAlignment="1">
      <alignment horizontal="center" wrapText="1"/>
    </xf>
    <xf numFmtId="0" fontId="10" fillId="0" borderId="0" xfId="3017" applyNumberFormat="1" applyFont="1" applyFill="1" applyAlignment="1">
      <alignment horizontal="center" wrapText="1"/>
    </xf>
    <xf numFmtId="4" fontId="10" fillId="0" borderId="0" xfId="3017" applyNumberFormat="1" applyFont="1" applyFill="1" applyAlignment="1">
      <alignment horizontal="right" wrapText="1"/>
    </xf>
    <xf numFmtId="49" fontId="8" fillId="0" borderId="0" xfId="1501" applyNumberFormat="1" applyFont="1" applyFill="1" applyAlignment="1">
      <alignment horizontal="center" vertical="top"/>
    </xf>
    <xf numFmtId="0" fontId="88" fillId="0" borderId="0" xfId="0" applyFont="1" applyFill="1"/>
    <xf numFmtId="181" fontId="11" fillId="0" borderId="0" xfId="2915" applyNumberFormat="1" applyFont="1" applyFill="1" applyAlignment="1" applyProtection="1">
      <alignment horizontal="right" vertical="top"/>
      <protection locked="0"/>
    </xf>
    <xf numFmtId="181" fontId="11" fillId="0" borderId="0" xfId="2915" applyNumberFormat="1" applyFont="1" applyFill="1" applyAlignment="1" applyProtection="1">
      <alignment horizontal="right" vertical="top"/>
    </xf>
    <xf numFmtId="174" fontId="88" fillId="0" borderId="0" xfId="0" applyNumberFormat="1" applyFont="1" applyFill="1" applyAlignment="1">
      <alignment horizontal="center" wrapText="1"/>
    </xf>
    <xf numFmtId="184" fontId="8" fillId="0" borderId="0" xfId="2379" applyNumberFormat="1" applyFont="1" applyFill="1" applyBorder="1" applyAlignment="1">
      <alignment wrapText="1"/>
    </xf>
    <xf numFmtId="0" fontId="15" fillId="0" borderId="14" xfId="1326" applyFont="1" applyFill="1" applyBorder="1" applyAlignment="1">
      <alignment horizontal="center" vertical="top"/>
    </xf>
    <xf numFmtId="0" fontId="15" fillId="0" borderId="14" xfId="1326" applyFont="1" applyFill="1" applyBorder="1" applyAlignment="1">
      <alignment horizontal="center"/>
    </xf>
    <xf numFmtId="0" fontId="15" fillId="0" borderId="0" xfId="1326" applyFont="1" applyFill="1" applyAlignment="1">
      <alignment wrapText="1"/>
    </xf>
    <xf numFmtId="173" fontId="15" fillId="0" borderId="38" xfId="1326" applyNumberFormat="1" applyFont="1" applyFill="1" applyBorder="1" applyAlignment="1">
      <alignment horizontal="center"/>
    </xf>
    <xf numFmtId="0" fontId="8" fillId="0" borderId="39" xfId="1326" applyFont="1" applyFill="1" applyBorder="1" applyAlignment="1">
      <alignment horizontal="center"/>
    </xf>
    <xf numFmtId="181" fontId="10" fillId="0" borderId="40" xfId="1326" applyNumberFormat="1" applyFont="1" applyFill="1" applyBorder="1"/>
    <xf numFmtId="174" fontId="8" fillId="0" borderId="0" xfId="1326" applyNumberFormat="1" applyFont="1" applyFill="1" applyAlignment="1">
      <alignment horizontal="center" wrapText="1"/>
    </xf>
    <xf numFmtId="184" fontId="88" fillId="0" borderId="0" xfId="0" applyNumberFormat="1" applyFont="1" applyFill="1" applyAlignment="1">
      <alignment wrapText="1"/>
    </xf>
    <xf numFmtId="0" fontId="11" fillId="0" borderId="0" xfId="0" applyFont="1" applyFill="1" applyAlignment="1">
      <alignment horizontal="center" vertical="top"/>
    </xf>
    <xf numFmtId="176" fontId="11" fillId="0" borderId="0" xfId="0" applyNumberFormat="1" applyFont="1" applyFill="1" applyAlignment="1">
      <alignment horizontal="center" vertical="top"/>
    </xf>
    <xf numFmtId="173" fontId="40" fillId="0" borderId="38" xfId="1326" applyNumberFormat="1" applyFont="1" applyFill="1" applyBorder="1" applyAlignment="1">
      <alignment horizontal="center"/>
    </xf>
    <xf numFmtId="0" fontId="5" fillId="0" borderId="39" xfId="1326" applyFont="1" applyFill="1" applyBorder="1" applyAlignment="1">
      <alignment horizontal="center"/>
    </xf>
    <xf numFmtId="0" fontId="8" fillId="0" borderId="0" xfId="1368" applyFont="1" applyFill="1" applyAlignment="1">
      <alignment wrapText="1"/>
    </xf>
    <xf numFmtId="181" fontId="8" fillId="0" borderId="0" xfId="1368" applyNumberFormat="1" applyFont="1" applyFill="1" applyAlignment="1">
      <alignment horizontal="right" wrapText="1"/>
    </xf>
    <xf numFmtId="0" fontId="8" fillId="0" borderId="0" xfId="1368" applyFont="1" applyFill="1" applyAlignment="1">
      <alignment horizontal="left" wrapText="1"/>
    </xf>
    <xf numFmtId="0" fontId="8" fillId="0" borderId="0" xfId="1368" applyFont="1" applyFill="1" applyAlignment="1">
      <alignment horizontal="right" wrapText="1"/>
    </xf>
    <xf numFmtId="181" fontId="5" fillId="0" borderId="39" xfId="1326" applyNumberFormat="1" applyFont="1" applyFill="1" applyBorder="1"/>
    <xf numFmtId="0" fontId="39" fillId="0" borderId="0" xfId="0" applyFont="1" applyFill="1" applyAlignment="1">
      <alignment horizontal="center"/>
    </xf>
    <xf numFmtId="181" fontId="11" fillId="0" borderId="0" xfId="2902" applyNumberFormat="1" applyFont="1" applyFill="1" applyAlignment="1">
      <alignment horizontal="right" wrapText="1"/>
    </xf>
    <xf numFmtId="0" fontId="39" fillId="0" borderId="0" xfId="0" applyFont="1" applyFill="1" applyAlignment="1">
      <alignment vertical="top"/>
    </xf>
    <xf numFmtId="175" fontId="11" fillId="0" borderId="0" xfId="2915" applyNumberFormat="1" applyFont="1" applyFill="1" applyAlignment="1">
      <alignment horizontal="center" wrapText="1"/>
    </xf>
    <xf numFmtId="181" fontId="11" fillId="0" borderId="0" xfId="2915" applyNumberFormat="1" applyFont="1" applyFill="1" applyAlignment="1">
      <alignment horizontal="right" vertical="top" wrapText="1"/>
    </xf>
    <xf numFmtId="181" fontId="11" fillId="0" borderId="0" xfId="0" applyNumberFormat="1" applyFont="1" applyFill="1" applyAlignment="1">
      <alignment horizontal="right" vertical="top" wrapText="1"/>
    </xf>
    <xf numFmtId="2" fontId="8" fillId="0" borderId="0" xfId="0" applyNumberFormat="1" applyFont="1" applyFill="1" applyAlignment="1">
      <alignment horizontal="left" vertical="top" wrapText="1"/>
    </xf>
    <xf numFmtId="175" fontId="11" fillId="0" borderId="0" xfId="2902" applyNumberFormat="1" applyFont="1" applyFill="1" applyAlignment="1">
      <alignment horizontal="center" wrapText="1"/>
    </xf>
    <xf numFmtId="181" fontId="11" fillId="0" borderId="0" xfId="2902" applyNumberFormat="1" applyFont="1" applyFill="1" applyAlignment="1">
      <alignment horizontal="right" vertical="top" wrapText="1"/>
    </xf>
    <xf numFmtId="0" fontId="5" fillId="0" borderId="0" xfId="1501" applyFont="1" applyFill="1"/>
    <xf numFmtId="49" fontId="9" fillId="0" borderId="0" xfId="1501" applyNumberFormat="1" applyFont="1" applyFill="1" applyAlignment="1">
      <alignment horizontal="center"/>
    </xf>
    <xf numFmtId="0" fontId="7" fillId="0" borderId="0" xfId="1501" applyFont="1" applyFill="1"/>
    <xf numFmtId="0" fontId="6" fillId="0" borderId="0" xfId="1501" applyFont="1" applyFill="1"/>
    <xf numFmtId="0" fontId="9" fillId="0" borderId="0" xfId="1501" applyFont="1" applyFill="1"/>
    <xf numFmtId="175" fontId="8" fillId="0" borderId="0" xfId="2915" applyNumberFormat="1" applyFont="1" applyFill="1" applyAlignment="1">
      <alignment horizontal="distributed" wrapText="1"/>
    </xf>
    <xf numFmtId="173" fontId="15" fillId="0" borderId="36" xfId="2926" applyNumberFormat="1" applyFont="1" applyFill="1" applyBorder="1" applyAlignment="1">
      <alignment horizontal="center" vertical="top" wrapText="1"/>
    </xf>
    <xf numFmtId="0" fontId="15" fillId="0" borderId="14" xfId="0" applyFont="1" applyFill="1" applyBorder="1" applyAlignment="1">
      <alignment horizontal="center" vertical="top" wrapText="1"/>
    </xf>
    <xf numFmtId="0" fontId="15" fillId="0" borderId="14" xfId="0" applyFont="1" applyFill="1" applyBorder="1" applyAlignment="1">
      <alignment horizontal="center" wrapText="1"/>
    </xf>
    <xf numFmtId="174" fontId="15" fillId="0" borderId="14" xfId="0" applyNumberFormat="1" applyFont="1" applyFill="1" applyBorder="1" applyAlignment="1">
      <alignment horizontal="center" wrapText="1"/>
    </xf>
    <xf numFmtId="181" fontId="15" fillId="0" borderId="14" xfId="2926" applyNumberFormat="1" applyFont="1" applyFill="1" applyBorder="1" applyAlignment="1">
      <alignment horizontal="right" wrapText="1"/>
    </xf>
    <xf numFmtId="181" fontId="15" fillId="0" borderId="37" xfId="2926" applyNumberFormat="1" applyFont="1" applyFill="1" applyBorder="1" applyAlignment="1">
      <alignment horizontal="right" wrapText="1"/>
    </xf>
    <xf numFmtId="175" fontId="15" fillId="0" borderId="0" xfId="2915" applyNumberFormat="1" applyFont="1" applyFill="1" applyAlignment="1">
      <alignment horizontal="distributed" wrapText="1"/>
    </xf>
    <xf numFmtId="173" fontId="15" fillId="0" borderId="0" xfId="2926" applyNumberFormat="1" applyFont="1" applyFill="1" applyBorder="1" applyAlignment="1">
      <alignment horizontal="center" vertical="top" wrapText="1"/>
    </xf>
    <xf numFmtId="0" fontId="15" fillId="0" borderId="0" xfId="0" applyFont="1" applyFill="1" applyBorder="1" applyAlignment="1">
      <alignment horizontal="center" vertical="top" wrapText="1"/>
    </xf>
    <xf numFmtId="0" fontId="15" fillId="0" borderId="0" xfId="0" applyFont="1" applyFill="1" applyBorder="1" applyAlignment="1">
      <alignment horizontal="center" wrapText="1"/>
    </xf>
    <xf numFmtId="174" fontId="15" fillId="0" borderId="0" xfId="0" applyNumberFormat="1" applyFont="1" applyFill="1" applyBorder="1" applyAlignment="1">
      <alignment horizontal="center" wrapText="1"/>
    </xf>
    <xf numFmtId="181" fontId="15" fillId="0" borderId="0" xfId="2926" applyNumberFormat="1" applyFont="1" applyFill="1" applyBorder="1" applyAlignment="1">
      <alignment horizontal="right" wrapText="1"/>
    </xf>
    <xf numFmtId="173" fontId="15" fillId="0" borderId="38" xfId="0" applyNumberFormat="1" applyFont="1" applyFill="1" applyBorder="1" applyAlignment="1">
      <alignment horizontal="center" wrapText="1"/>
    </xf>
    <xf numFmtId="0" fontId="8" fillId="0" borderId="39" xfId="0" applyFont="1" applyFill="1" applyBorder="1" applyAlignment="1">
      <alignment horizontal="center" wrapText="1"/>
    </xf>
    <xf numFmtId="181" fontId="10" fillId="0" borderId="40" xfId="0" applyNumberFormat="1" applyFont="1" applyFill="1" applyBorder="1" applyAlignment="1">
      <alignment wrapText="1"/>
    </xf>
    <xf numFmtId="0" fontId="11" fillId="0" borderId="0" xfId="0" applyFont="1" applyFill="1" applyBorder="1" applyAlignment="1">
      <alignment horizontal="center"/>
    </xf>
    <xf numFmtId="49" fontId="10" fillId="0" borderId="0" xfId="3017" applyNumberFormat="1" applyFont="1" applyFill="1" applyAlignment="1">
      <alignment horizontal="right" vertical="top" wrapText="1"/>
    </xf>
    <xf numFmtId="181" fontId="8" fillId="0" borderId="0" xfId="0" applyNumberFormat="1" applyFont="1" applyFill="1" applyBorder="1" applyProtection="1">
      <protection locked="0"/>
    </xf>
    <xf numFmtId="181" fontId="8" fillId="0" borderId="0" xfId="0" applyNumberFormat="1" applyFont="1" applyFill="1" applyBorder="1"/>
    <xf numFmtId="0" fontId="14" fillId="0" borderId="0" xfId="1326" quotePrefix="1" applyFont="1" applyFill="1" applyAlignment="1">
      <alignment horizontal="left" vertical="top" wrapText="1"/>
    </xf>
    <xf numFmtId="181" fontId="8" fillId="0" borderId="0" xfId="1326" applyNumberFormat="1" applyFont="1" applyFill="1" applyAlignment="1" applyProtection="1">
      <alignment horizontal="right" wrapText="1"/>
      <protection locked="0"/>
    </xf>
    <xf numFmtId="0" fontId="11" fillId="0" borderId="0" xfId="1326" applyFont="1" applyFill="1" applyAlignment="1">
      <alignment vertical="top" wrapText="1"/>
    </xf>
    <xf numFmtId="176" fontId="8" fillId="0" borderId="0" xfId="1326" applyNumberFormat="1" applyFont="1" applyFill="1" applyAlignment="1">
      <alignment horizontal="center" wrapText="1"/>
    </xf>
    <xf numFmtId="0" fontId="0" fillId="0" borderId="0" xfId="0" applyFill="1" applyAlignment="1">
      <alignment wrapText="1"/>
    </xf>
    <xf numFmtId="184" fontId="8" fillId="0" borderId="0" xfId="0" applyNumberFormat="1" applyFont="1" applyFill="1" applyAlignment="1">
      <alignment wrapText="1"/>
    </xf>
    <xf numFmtId="173" fontId="15" fillId="0" borderId="0" xfId="2379" applyNumberFormat="1" applyFont="1" applyFill="1" applyBorder="1" applyAlignment="1">
      <alignment horizontal="center" vertical="top" wrapText="1"/>
    </xf>
    <xf numFmtId="3" fontId="8" fillId="0" borderId="0" xfId="0" applyNumberFormat="1" applyFont="1" applyFill="1" applyBorder="1"/>
    <xf numFmtId="0" fontId="0" fillId="0" borderId="0" xfId="0" applyFill="1" applyAlignment="1">
      <alignment horizontal="center" wrapText="1"/>
    </xf>
    <xf numFmtId="176" fontId="11" fillId="0" borderId="0" xfId="0" applyNumberFormat="1" applyFont="1" applyFill="1" applyBorder="1" applyAlignment="1">
      <alignment horizontal="center"/>
    </xf>
    <xf numFmtId="49" fontId="10" fillId="0" borderId="0" xfId="3017" applyNumberFormat="1" applyFont="1" applyFill="1" applyAlignment="1">
      <alignment horizontal="left" vertical="top" wrapText="1"/>
    </xf>
    <xf numFmtId="174" fontId="0" fillId="0" borderId="0" xfId="0" applyNumberFormat="1" applyFill="1" applyAlignment="1">
      <alignment horizontal="center" wrapText="1"/>
    </xf>
    <xf numFmtId="176" fontId="0" fillId="0" borderId="0" xfId="0" applyNumberFormat="1" applyFill="1" applyAlignment="1">
      <alignment horizontal="center" wrapText="1"/>
    </xf>
    <xf numFmtId="182" fontId="0" fillId="0" borderId="0" xfId="0" applyNumberFormat="1" applyFill="1" applyAlignment="1">
      <alignment horizontal="center" wrapText="1"/>
    </xf>
    <xf numFmtId="173" fontId="39" fillId="0" borderId="0" xfId="0" applyNumberFormat="1" applyFont="1" applyFill="1" applyAlignment="1">
      <alignment horizontal="center" vertical="top" wrapText="1"/>
    </xf>
    <xf numFmtId="9" fontId="11" fillId="0" borderId="0" xfId="0" applyNumberFormat="1" applyFont="1" applyFill="1" applyAlignment="1">
      <alignment horizontal="center" wrapText="1"/>
    </xf>
    <xf numFmtId="0" fontId="11" fillId="0" borderId="0" xfId="0" applyFont="1" applyFill="1" applyAlignment="1">
      <alignment horizontal="right" wrapText="1"/>
    </xf>
    <xf numFmtId="173" fontId="40" fillId="0" borderId="38" xfId="0" applyNumberFormat="1" applyFont="1" applyFill="1" applyBorder="1" applyAlignment="1">
      <alignment horizontal="center" wrapText="1"/>
    </xf>
    <xf numFmtId="0" fontId="5" fillId="0" borderId="39" xfId="0" applyFont="1" applyFill="1" applyBorder="1" applyAlignment="1">
      <alignment horizontal="center" wrapText="1"/>
    </xf>
    <xf numFmtId="174" fontId="36" fillId="0" borderId="39" xfId="0" applyNumberFormat="1" applyFont="1" applyFill="1" applyBorder="1" applyAlignment="1">
      <alignment horizontal="center" wrapText="1"/>
    </xf>
    <xf numFmtId="0" fontId="5" fillId="0" borderId="39" xfId="0" applyFont="1" applyFill="1" applyBorder="1" applyAlignment="1">
      <alignment wrapText="1"/>
    </xf>
    <xf numFmtId="181" fontId="36" fillId="0" borderId="40" xfId="0" applyNumberFormat="1" applyFont="1" applyFill="1" applyBorder="1" applyAlignment="1">
      <alignment wrapText="1"/>
    </xf>
    <xf numFmtId="174" fontId="11" fillId="0" borderId="0" xfId="0" applyNumberFormat="1" applyFont="1" applyFill="1" applyAlignment="1">
      <alignment horizontal="center" wrapText="1"/>
    </xf>
    <xf numFmtId="181" fontId="0" fillId="0" borderId="0" xfId="0" applyNumberFormat="1" applyFill="1" applyAlignment="1">
      <alignment horizontal="right" wrapText="1"/>
    </xf>
    <xf numFmtId="0" fontId="125" fillId="0" borderId="0" xfId="0" applyFont="1" applyFill="1" applyAlignment="1">
      <alignment wrapText="1"/>
    </xf>
    <xf numFmtId="0" fontId="5" fillId="0" borderId="0" xfId="1501" applyFill="1"/>
    <xf numFmtId="0" fontId="0" fillId="0" borderId="0" xfId="0" applyFill="1"/>
    <xf numFmtId="181" fontId="8" fillId="0" borderId="0" xfId="1326" applyNumberFormat="1" applyFill="1" applyAlignment="1">
      <alignment horizontal="right" wrapText="1"/>
    </xf>
    <xf numFmtId="0" fontId="12" fillId="0" borderId="0" xfId="0" applyFont="1" applyFill="1" applyAlignment="1">
      <alignment horizontal="left" vertical="top" wrapText="1"/>
    </xf>
    <xf numFmtId="0" fontId="5" fillId="0" borderId="0" xfId="1501"/>
    <xf numFmtId="17" fontId="5" fillId="0" borderId="0" xfId="1501" quotePrefix="1" applyNumberFormat="1"/>
    <xf numFmtId="173" fontId="8" fillId="0" borderId="36" xfId="2926" applyNumberFormat="1" applyFont="1" applyFill="1" applyBorder="1" applyAlignment="1">
      <alignment horizontal="center" wrapText="1"/>
    </xf>
    <xf numFmtId="0" fontId="8" fillId="0" borderId="14" xfId="0" applyFont="1" applyFill="1" applyBorder="1" applyAlignment="1">
      <alignment horizontal="center" wrapText="1"/>
    </xf>
    <xf numFmtId="176" fontId="8" fillId="0" borderId="14" xfId="0" applyNumberFormat="1" applyFont="1" applyFill="1" applyBorder="1" applyAlignment="1">
      <alignment horizontal="center" wrapText="1"/>
    </xf>
    <xf numFmtId="181" fontId="8" fillId="0" borderId="14" xfId="2926" applyNumberFormat="1" applyFont="1" applyFill="1" applyBorder="1" applyAlignment="1">
      <alignment horizontal="right" wrapText="1"/>
    </xf>
    <xf numFmtId="181" fontId="8" fillId="0" borderId="37" xfId="2926" applyNumberFormat="1" applyFont="1" applyFill="1" applyBorder="1" applyAlignment="1">
      <alignment horizontal="right" wrapText="1"/>
    </xf>
    <xf numFmtId="173" fontId="8" fillId="0" borderId="0" xfId="2379" applyNumberFormat="1" applyFont="1" applyFill="1" applyAlignment="1">
      <alignment horizontal="center" vertical="top" wrapText="1"/>
    </xf>
    <xf numFmtId="181" fontId="11" fillId="0" borderId="0" xfId="3001" applyNumberFormat="1" applyFont="1" applyFill="1" applyBorder="1" applyAlignment="1" applyProtection="1">
      <alignment horizontal="right"/>
      <protection locked="0"/>
    </xf>
    <xf numFmtId="181" fontId="11" fillId="0" borderId="0" xfId="3001" applyNumberFormat="1" applyFont="1" applyFill="1" applyBorder="1" applyAlignment="1" applyProtection="1">
      <alignment horizontal="right"/>
    </xf>
    <xf numFmtId="181" fontId="13" fillId="0" borderId="39" xfId="0" applyNumberFormat="1" applyFont="1" applyFill="1" applyBorder="1"/>
    <xf numFmtId="181" fontId="11" fillId="0" borderId="0" xfId="2915" applyNumberFormat="1" applyFont="1" applyFill="1" applyAlignment="1" applyProtection="1">
      <alignment horizontal="right" wrapText="1"/>
    </xf>
    <xf numFmtId="49" fontId="10" fillId="0" borderId="0" xfId="3017" applyNumberFormat="1" applyFont="1" applyFill="1" applyBorder="1" applyAlignment="1" applyProtection="1">
      <alignment horizontal="center" vertical="top" wrapText="1"/>
    </xf>
    <xf numFmtId="181" fontId="39" fillId="0" borderId="14" xfId="2926" applyNumberFormat="1" applyFont="1" applyFill="1" applyBorder="1" applyAlignment="1" applyProtection="1">
      <alignment horizontal="right"/>
    </xf>
    <xf numFmtId="181" fontId="39" fillId="0" borderId="37" xfId="2926" applyNumberFormat="1" applyFont="1" applyFill="1" applyBorder="1" applyAlignment="1" applyProtection="1">
      <alignment horizontal="right"/>
    </xf>
    <xf numFmtId="181" fontId="11" fillId="0" borderId="0" xfId="2905" applyNumberFormat="1" applyFont="1" applyFill="1" applyBorder="1" applyAlignment="1" applyProtection="1">
      <alignment horizontal="right" wrapText="1"/>
    </xf>
    <xf numFmtId="175" fontId="11" fillId="0" borderId="0" xfId="2905" applyNumberFormat="1" applyFont="1" applyFill="1" applyBorder="1" applyAlignment="1" applyProtection="1">
      <alignment horizontal="right"/>
    </xf>
    <xf numFmtId="0" fontId="14" fillId="0" borderId="0" xfId="0" quotePrefix="1" applyFont="1" applyFill="1" applyAlignment="1">
      <alignment horizontal="left" vertical="top" wrapText="1"/>
    </xf>
    <xf numFmtId="0" fontId="5" fillId="0" borderId="0" xfId="0" quotePrefix="1" applyFont="1" applyFill="1" applyAlignment="1">
      <alignment horizontal="left" vertical="top" wrapText="1"/>
    </xf>
    <xf numFmtId="0" fontId="8" fillId="0" borderId="0" xfId="1362" applyFill="1" applyAlignment="1">
      <alignment vertical="top" wrapText="1"/>
    </xf>
    <xf numFmtId="176" fontId="8" fillId="0" borderId="0" xfId="1326" applyNumberFormat="1" applyFill="1" applyAlignment="1">
      <alignment horizontal="center" wrapText="1"/>
    </xf>
    <xf numFmtId="16" fontId="8" fillId="0" borderId="0" xfId="1501" applyNumberFormat="1" applyFont="1" applyFill="1" applyAlignment="1">
      <alignment vertical="top" wrapText="1"/>
    </xf>
    <xf numFmtId="176" fontId="8" fillId="0" borderId="0" xfId="1499" applyNumberFormat="1" applyFont="1" applyFill="1" applyAlignment="1">
      <alignment horizontal="center"/>
    </xf>
    <xf numFmtId="0" fontId="8" fillId="0" borderId="0" xfId="1499" applyFont="1" applyFill="1" applyAlignment="1">
      <alignment horizontal="center"/>
    </xf>
    <xf numFmtId="0" fontId="8" fillId="0" borderId="0" xfId="1499" applyFont="1" applyFill="1"/>
    <xf numFmtId="0" fontId="8" fillId="0" borderId="0" xfId="1499" applyFont="1" applyFill="1" applyAlignment="1">
      <alignment wrapText="1"/>
    </xf>
    <xf numFmtId="0" fontId="40" fillId="0" borderId="41" xfId="0" applyFont="1" applyFill="1" applyBorder="1" applyAlignment="1">
      <alignment horizontal="center" wrapText="1"/>
    </xf>
    <xf numFmtId="0" fontId="11" fillId="0" borderId="41" xfId="0" applyFont="1" applyFill="1" applyBorder="1" applyAlignment="1">
      <alignment horizontal="center"/>
    </xf>
    <xf numFmtId="176" fontId="11" fillId="0" borderId="41" xfId="0" applyNumberFormat="1" applyFont="1" applyFill="1" applyBorder="1" applyAlignment="1">
      <alignment horizontal="center"/>
    </xf>
    <xf numFmtId="181" fontId="8" fillId="0" borderId="41" xfId="0" applyNumberFormat="1" applyFont="1" applyFill="1" applyBorder="1" applyProtection="1">
      <protection locked="0"/>
    </xf>
    <xf numFmtId="181" fontId="8" fillId="0" borderId="41" xfId="0" applyNumberFormat="1" applyFont="1" applyFill="1" applyBorder="1"/>
    <xf numFmtId="0" fontId="10" fillId="0" borderId="0" xfId="3017" applyNumberFormat="1" applyFont="1" applyFill="1" applyAlignment="1">
      <alignment horizontal="justify" wrapText="1"/>
    </xf>
    <xf numFmtId="0" fontId="10" fillId="0" borderId="39" xfId="3017" applyNumberFormat="1" applyFont="1" applyFill="1" applyBorder="1" applyAlignment="1">
      <alignment horizontal="justify"/>
    </xf>
    <xf numFmtId="0" fontId="8" fillId="0" borderId="0" xfId="3017" applyNumberFormat="1" applyFont="1" applyFill="1" applyAlignment="1">
      <alignment horizontal="center"/>
    </xf>
    <xf numFmtId="0" fontId="40" fillId="0" borderId="0" xfId="0" applyFont="1" applyFill="1" applyAlignment="1">
      <alignment horizontal="justify"/>
    </xf>
    <xf numFmtId="0" fontId="11" fillId="0" borderId="0" xfId="0" applyFont="1" applyFill="1" applyAlignment="1">
      <alignment horizontal="justify" vertical="top" wrapText="1"/>
    </xf>
    <xf numFmtId="0" fontId="14" fillId="0" borderId="0" xfId="0" applyFont="1" applyFill="1" applyAlignment="1">
      <alignment horizontal="justify" vertical="top" wrapText="1"/>
    </xf>
    <xf numFmtId="0" fontId="8" fillId="0" borderId="0" xfId="0" applyFont="1" applyFill="1" applyAlignment="1">
      <alignment horizontal="justify" wrapText="1"/>
    </xf>
    <xf numFmtId="0" fontId="13" fillId="0" borderId="0" xfId="0" applyFont="1" applyFill="1" applyAlignment="1">
      <alignment horizontal="justify" wrapText="1"/>
    </xf>
    <xf numFmtId="0" fontId="11" fillId="0" borderId="0" xfId="0" applyFont="1" applyFill="1" applyAlignment="1">
      <alignment horizontal="justify" wrapText="1"/>
    </xf>
    <xf numFmtId="0" fontId="8" fillId="0" borderId="0" xfId="1326" applyFill="1" applyAlignment="1">
      <alignment wrapText="1"/>
    </xf>
    <xf numFmtId="0" fontId="8" fillId="0" borderId="0" xfId="1326" applyFill="1" applyAlignment="1">
      <alignment horizontal="center" wrapText="1"/>
    </xf>
    <xf numFmtId="0" fontId="39" fillId="0" borderId="14" xfId="1326" applyFont="1" applyFill="1" applyBorder="1" applyAlignment="1">
      <alignment horizontal="center"/>
    </xf>
    <xf numFmtId="0" fontId="11" fillId="0" borderId="0" xfId="1337" applyFont="1" applyFill="1" applyAlignment="1">
      <alignment vertical="top" wrapText="1"/>
    </xf>
    <xf numFmtId="0" fontId="8" fillId="0" borderId="0" xfId="1337" applyFill="1" applyAlignment="1">
      <alignment horizontal="center"/>
    </xf>
    <xf numFmtId="176" fontId="8" fillId="0" borderId="0" xfId="1326" applyNumberFormat="1" applyFill="1" applyAlignment="1">
      <alignment horizontal="center"/>
    </xf>
    <xf numFmtId="0" fontId="126" fillId="0" borderId="0" xfId="1326" applyFont="1" applyFill="1" applyAlignment="1">
      <alignment vertical="top" wrapText="1"/>
    </xf>
    <xf numFmtId="0" fontId="78" fillId="0" borderId="0" xfId="1326" applyFont="1" applyFill="1" applyAlignment="1">
      <alignment horizontal="center"/>
    </xf>
    <xf numFmtId="0" fontId="99" fillId="0" borderId="0" xfId="1326" applyFont="1" applyFill="1" applyAlignment="1">
      <alignment vertical="top"/>
    </xf>
    <xf numFmtId="0" fontId="99" fillId="0" borderId="0" xfId="1326" applyFont="1" applyFill="1" applyAlignment="1">
      <alignment horizontal="center"/>
    </xf>
    <xf numFmtId="0" fontId="99" fillId="0" borderId="0" xfId="1326" applyFont="1" applyFill="1"/>
    <xf numFmtId="0" fontId="127" fillId="0" borderId="0" xfId="1326" applyFont="1" applyFill="1" applyAlignment="1">
      <alignment horizontal="center" vertical="top"/>
    </xf>
    <xf numFmtId="0" fontId="128" fillId="0" borderId="0" xfId="1326" applyFont="1" applyFill="1" applyAlignment="1">
      <alignment vertical="top"/>
    </xf>
    <xf numFmtId="0" fontId="127" fillId="0" borderId="0" xfId="1326" applyFont="1" applyFill="1" applyAlignment="1">
      <alignment horizontal="center"/>
    </xf>
    <xf numFmtId="0" fontId="127" fillId="0" borderId="0" xfId="1326" applyFont="1" applyFill="1"/>
    <xf numFmtId="0" fontId="128" fillId="0" borderId="0" xfId="1326" applyFont="1" applyFill="1" applyAlignment="1">
      <alignment vertical="top" wrapText="1"/>
    </xf>
    <xf numFmtId="0" fontId="128" fillId="0" borderId="0" xfId="1326" applyFont="1" applyFill="1" applyAlignment="1">
      <alignment horizontal="center"/>
    </xf>
    <xf numFmtId="0" fontId="128" fillId="0" borderId="0" xfId="1326" applyFont="1" applyFill="1"/>
    <xf numFmtId="0" fontId="129" fillId="0" borderId="0" xfId="1326" applyFont="1" applyFill="1" applyAlignment="1">
      <alignment horizontal="center"/>
    </xf>
    <xf numFmtId="173" fontId="15" fillId="0" borderId="0" xfId="2379" applyNumberFormat="1" applyFont="1" applyFill="1" applyAlignment="1">
      <alignment horizontal="right" vertical="top" wrapText="1"/>
    </xf>
    <xf numFmtId="182" fontId="11" fillId="0" borderId="0" xfId="1326" applyNumberFormat="1" applyFont="1" applyFill="1" applyAlignment="1">
      <alignment horizontal="center" wrapText="1"/>
    </xf>
    <xf numFmtId="181" fontId="11" fillId="0" borderId="0" xfId="1326" applyNumberFormat="1" applyFont="1" applyFill="1" applyAlignment="1" applyProtection="1">
      <alignment wrapText="1"/>
      <protection locked="0"/>
    </xf>
    <xf numFmtId="173" fontId="39" fillId="0" borderId="0" xfId="1326" applyNumberFormat="1" applyFont="1" applyFill="1" applyAlignment="1">
      <alignment horizontal="center" vertical="top"/>
    </xf>
    <xf numFmtId="9" fontId="11" fillId="0" borderId="0" xfId="1326" applyNumberFormat="1" applyFont="1" applyFill="1" applyAlignment="1">
      <alignment horizontal="center" wrapText="1"/>
    </xf>
    <xf numFmtId="0" fontId="11" fillId="0" borderId="0" xfId="1326" applyFont="1" applyFill="1" applyAlignment="1">
      <alignment horizontal="right"/>
    </xf>
    <xf numFmtId="181" fontId="11" fillId="0" borderId="0" xfId="1326" applyNumberFormat="1" applyFont="1" applyFill="1" applyAlignment="1">
      <alignment horizontal="right"/>
    </xf>
    <xf numFmtId="0" fontId="8" fillId="0" borderId="39" xfId="1326" applyFill="1" applyBorder="1" applyAlignment="1">
      <alignment horizontal="center"/>
    </xf>
    <xf numFmtId="0" fontId="10" fillId="0" borderId="39" xfId="1326" applyFont="1" applyFill="1" applyBorder="1" applyAlignment="1">
      <alignment horizontal="center"/>
    </xf>
    <xf numFmtId="181" fontId="8" fillId="0" borderId="39" xfId="1326" applyNumberFormat="1" applyFill="1" applyBorder="1"/>
    <xf numFmtId="0" fontId="8" fillId="0" borderId="0" xfId="1326" applyFill="1" applyAlignment="1">
      <alignment horizontal="center"/>
    </xf>
    <xf numFmtId="0" fontId="8" fillId="0" borderId="0" xfId="1326" applyFill="1" applyAlignment="1">
      <alignment vertical="top" wrapText="1"/>
    </xf>
    <xf numFmtId="173" fontId="39" fillId="0" borderId="0" xfId="0" applyNumberFormat="1" applyFont="1" applyFill="1" applyAlignment="1">
      <alignment horizontal="center" vertical="top"/>
    </xf>
    <xf numFmtId="0" fontId="125" fillId="0" borderId="0" xfId="0" applyFont="1" applyFill="1" applyAlignment="1">
      <alignment horizontal="left" vertical="top" wrapText="1"/>
    </xf>
    <xf numFmtId="0" fontId="11" fillId="0" borderId="0" xfId="1367" applyFont="1" applyFill="1" applyAlignment="1">
      <alignment horizontal="center"/>
    </xf>
    <xf numFmtId="0" fontId="96" fillId="0" borderId="0" xfId="0" applyFont="1" applyFill="1" applyAlignment="1">
      <alignment vertical="top" wrapText="1"/>
    </xf>
    <xf numFmtId="0" fontId="8" fillId="0" borderId="11" xfId="0" applyFont="1" applyFill="1" applyBorder="1" applyAlignment="1">
      <alignment wrapText="1"/>
    </xf>
    <xf numFmtId="173" fontId="93" fillId="0" borderId="0" xfId="2379" applyNumberFormat="1" applyFont="1" applyFill="1" applyAlignment="1">
      <alignment horizontal="center" vertical="top" wrapText="1"/>
    </xf>
    <xf numFmtId="0" fontId="13" fillId="0" borderId="0" xfId="0" applyFont="1" applyFill="1" applyAlignment="1">
      <alignment vertical="top" wrapText="1"/>
    </xf>
    <xf numFmtId="0" fontId="8" fillId="0" borderId="0" xfId="0" applyFont="1" applyFill="1" applyAlignment="1">
      <alignment vertical="top"/>
    </xf>
    <xf numFmtId="0" fontId="100" fillId="0" borderId="0" xfId="1362" applyFont="1" applyFill="1"/>
    <xf numFmtId="196" fontId="4" fillId="0" borderId="0" xfId="1501" applyNumberFormat="1" applyFont="1" applyFill="1"/>
    <xf numFmtId="4" fontId="8" fillId="0" borderId="0" xfId="0" applyNumberFormat="1" applyFont="1" applyFill="1" applyAlignment="1">
      <alignment horizontal="left" wrapText="1"/>
    </xf>
    <xf numFmtId="184" fontId="8" fillId="0" borderId="0" xfId="0" applyNumberFormat="1" applyFont="1" applyFill="1" applyAlignment="1">
      <alignment horizontal="right" wrapText="1"/>
    </xf>
    <xf numFmtId="0" fontId="127" fillId="0" borderId="0" xfId="1348" applyFont="1" applyFill="1" applyAlignment="1"/>
    <xf numFmtId="0" fontId="5" fillId="0" borderId="39" xfId="1326" applyFont="1" applyFill="1" applyBorder="1" applyAlignment="1"/>
    <xf numFmtId="181" fontId="36" fillId="0" borderId="39" xfId="1326" applyNumberFormat="1" applyFont="1" applyFill="1" applyBorder="1" applyAlignment="1"/>
    <xf numFmtId="181" fontId="8" fillId="0" borderId="0" xfId="1326" applyNumberFormat="1" applyFont="1" applyFill="1" applyAlignment="1">
      <alignment wrapText="1"/>
    </xf>
    <xf numFmtId="0" fontId="11" fillId="0" borderId="42" xfId="1326" applyFont="1" applyFill="1" applyBorder="1" applyAlignment="1">
      <alignment horizontal="center"/>
    </xf>
    <xf numFmtId="0" fontId="13" fillId="0" borderId="0" xfId="1337" applyFont="1" applyFill="1" applyAlignment="1">
      <alignment vertical="top" wrapText="1"/>
    </xf>
    <xf numFmtId="173" fontId="11" fillId="0" borderId="36" xfId="2926" applyNumberFormat="1" applyFont="1" applyFill="1" applyBorder="1" applyAlignment="1" applyProtection="1">
      <alignment horizontal="center"/>
    </xf>
    <xf numFmtId="0" fontId="11" fillId="0" borderId="14" xfId="1326" applyFont="1" applyFill="1" applyBorder="1" applyAlignment="1">
      <alignment horizontal="center"/>
    </xf>
    <xf numFmtId="176" fontId="11" fillId="0" borderId="14" xfId="1326" applyNumberFormat="1" applyFont="1" applyFill="1" applyBorder="1" applyAlignment="1">
      <alignment horizontal="center"/>
    </xf>
    <xf numFmtId="181" fontId="11" fillId="0" borderId="14" xfId="2926" applyNumberFormat="1" applyFont="1" applyFill="1" applyBorder="1" applyAlignment="1" applyProtection="1">
      <alignment horizontal="right"/>
    </xf>
    <xf numFmtId="181" fontId="11" fillId="0" borderId="37" xfId="2926" applyNumberFormat="1" applyFont="1" applyFill="1" applyBorder="1" applyAlignment="1" applyProtection="1">
      <alignment horizontal="right"/>
    </xf>
    <xf numFmtId="0" fontId="8" fillId="0" borderId="0" xfId="1337" applyFont="1" applyFill="1" applyAlignment="1">
      <alignment horizontal="center"/>
    </xf>
    <xf numFmtId="176" fontId="8" fillId="0" borderId="0" xfId="1326" applyNumberFormat="1" applyFont="1" applyFill="1" applyAlignment="1">
      <alignment horizontal="center"/>
    </xf>
    <xf numFmtId="181" fontId="8" fillId="0" borderId="0" xfId="1326" applyNumberFormat="1" applyFont="1" applyFill="1" applyProtection="1">
      <protection locked="0"/>
    </xf>
    <xf numFmtId="0" fontId="67" fillId="0" borderId="0" xfId="1326" applyFont="1" applyFill="1" applyAlignment="1">
      <alignment horizontal="center"/>
    </xf>
    <xf numFmtId="0" fontId="67" fillId="0" borderId="0" xfId="1326" applyFont="1" applyFill="1" applyAlignment="1">
      <alignment horizontal="right"/>
    </xf>
    <xf numFmtId="0" fontId="67" fillId="0" borderId="0" xfId="1326" applyFont="1" applyFill="1"/>
    <xf numFmtId="0" fontId="131" fillId="0" borderId="0" xfId="1326" applyFont="1" applyFill="1" applyAlignment="1">
      <alignment horizontal="center" vertical="top"/>
    </xf>
    <xf numFmtId="0" fontId="131" fillId="0" borderId="0" xfId="1326" applyFont="1" applyFill="1" applyAlignment="1">
      <alignment horizontal="center"/>
    </xf>
    <xf numFmtId="0" fontId="131" fillId="0" borderId="0" xfId="1326" applyFont="1" applyFill="1"/>
    <xf numFmtId="4" fontId="131" fillId="0" borderId="0" xfId="1326" applyNumberFormat="1" applyFont="1" applyFill="1" applyAlignment="1">
      <alignment horizontal="center"/>
    </xf>
    <xf numFmtId="4" fontId="131" fillId="0" borderId="0" xfId="1326" applyNumberFormat="1" applyFont="1" applyFill="1" applyAlignment="1">
      <alignment horizontal="right"/>
    </xf>
    <xf numFmtId="173" fontId="8" fillId="0" borderId="42" xfId="2379" applyNumberFormat="1" applyFont="1" applyFill="1" applyBorder="1" applyAlignment="1">
      <alignment horizontal="center" vertical="top" wrapText="1"/>
    </xf>
    <xf numFmtId="176" fontId="8" fillId="0" borderId="42" xfId="1326" applyNumberFormat="1" applyFont="1" applyFill="1" applyBorder="1" applyAlignment="1">
      <alignment horizontal="center"/>
    </xf>
    <xf numFmtId="181" fontId="8" fillId="0" borderId="42" xfId="1326" applyNumberFormat="1" applyFont="1" applyFill="1" applyBorder="1" applyProtection="1">
      <protection locked="0"/>
    </xf>
    <xf numFmtId="181" fontId="8" fillId="0" borderId="42" xfId="1326" applyNumberFormat="1" applyFont="1" applyFill="1" applyBorder="1" applyAlignment="1">
      <alignment wrapText="1"/>
    </xf>
    <xf numFmtId="0" fontId="131" fillId="0" borderId="0" xfId="1326" applyFont="1" applyFill="1" applyAlignment="1">
      <alignment vertical="top" wrapText="1"/>
    </xf>
    <xf numFmtId="3" fontId="8" fillId="0" borderId="0" xfId="1326" applyNumberFormat="1" applyFont="1" applyFill="1" applyAlignment="1">
      <alignment horizontal="center" wrapText="1"/>
    </xf>
    <xf numFmtId="181" fontId="8" fillId="0" borderId="0" xfId="1326" applyNumberFormat="1" applyFont="1" applyFill="1"/>
    <xf numFmtId="173" fontId="8" fillId="0" borderId="38" xfId="1326" applyNumberFormat="1" applyFont="1" applyFill="1" applyBorder="1" applyAlignment="1">
      <alignment horizontal="center"/>
    </xf>
    <xf numFmtId="181" fontId="8" fillId="0" borderId="39" xfId="1326" applyNumberFormat="1" applyFont="1" applyFill="1" applyBorder="1"/>
    <xf numFmtId="0" fontId="14" fillId="0" borderId="0" xfId="1337" applyFont="1" applyFill="1" applyAlignment="1">
      <alignment vertical="top" wrapText="1"/>
    </xf>
    <xf numFmtId="176" fontId="8" fillId="0" borderId="0" xfId="3017" applyNumberFormat="1" applyFont="1" applyFill="1" applyAlignment="1">
      <alignment horizontal="center" wrapText="1"/>
    </xf>
    <xf numFmtId="179" fontId="11" fillId="0" borderId="0" xfId="2905" applyNumberFormat="1" applyFont="1" applyFill="1" applyAlignment="1">
      <alignment horizontal="right" wrapText="1"/>
    </xf>
    <xf numFmtId="179" fontId="11" fillId="0" borderId="0" xfId="2905" applyNumberFormat="1" applyFont="1" applyFill="1" applyAlignment="1">
      <alignment horizontal="right"/>
    </xf>
    <xf numFmtId="175" fontId="11" fillId="0" borderId="0" xfId="2905" applyNumberFormat="1" applyFont="1" applyFill="1" applyBorder="1" applyAlignment="1" applyProtection="1">
      <alignment horizontal="center"/>
    </xf>
    <xf numFmtId="176" fontId="39" fillId="0" borderId="0" xfId="0" applyNumberFormat="1" applyFont="1" applyFill="1" applyBorder="1" applyAlignment="1">
      <alignment horizontal="center"/>
    </xf>
    <xf numFmtId="173" fontId="15" fillId="0" borderId="0" xfId="2926" applyNumberFormat="1" applyFont="1" applyFill="1" applyBorder="1" applyAlignment="1">
      <alignment horizontal="center" vertical="top"/>
    </xf>
    <xf numFmtId="0" fontId="15" fillId="0" borderId="0" xfId="1326" applyFont="1" applyFill="1" applyBorder="1" applyAlignment="1">
      <alignment horizontal="center" vertical="top"/>
    </xf>
    <xf numFmtId="0" fontId="15" fillId="0" borderId="0" xfId="1326" applyFont="1" applyFill="1" applyBorder="1" applyAlignment="1">
      <alignment horizontal="center"/>
    </xf>
    <xf numFmtId="181" fontId="15" fillId="0" borderId="0" xfId="2926" applyNumberFormat="1" applyFont="1" applyFill="1" applyBorder="1" applyAlignment="1">
      <alignment horizontal="right"/>
    </xf>
    <xf numFmtId="0" fontId="37" fillId="0" borderId="0" xfId="0" applyFont="1" applyFill="1"/>
    <xf numFmtId="184" fontId="8" fillId="0" borderId="42" xfId="2379" applyNumberFormat="1" applyFont="1" applyFill="1" applyBorder="1" applyAlignment="1">
      <alignment wrapText="1"/>
    </xf>
    <xf numFmtId="49" fontId="8" fillId="0" borderId="0" xfId="1501" applyNumberFormat="1" applyFont="1" applyFill="1"/>
    <xf numFmtId="49" fontId="8" fillId="0" borderId="0" xfId="1501" applyNumberFormat="1" applyFont="1" applyFill="1" applyAlignment="1">
      <alignment vertical="top" wrapText="1"/>
    </xf>
    <xf numFmtId="0" fontId="92" fillId="0" borderId="0" xfId="0" applyFont="1" applyFill="1"/>
    <xf numFmtId="0" fontId="8" fillId="0" borderId="0" xfId="3017" applyNumberFormat="1" applyFont="1" applyFill="1" applyBorder="1" applyAlignment="1">
      <alignment horizontal="center" wrapText="1"/>
    </xf>
    <xf numFmtId="173" fontId="15" fillId="0" borderId="36" xfId="2926" applyNumberFormat="1" applyFont="1" applyFill="1" applyBorder="1" applyAlignment="1">
      <alignment horizontal="center"/>
    </xf>
    <xf numFmtId="0" fontId="15" fillId="0" borderId="14" xfId="0" applyFont="1" applyFill="1" applyBorder="1" applyAlignment="1">
      <alignment horizontal="center"/>
    </xf>
    <xf numFmtId="176" fontId="15" fillId="0" borderId="14" xfId="0" applyNumberFormat="1" applyFont="1" applyFill="1" applyBorder="1" applyAlignment="1">
      <alignment horizontal="center"/>
    </xf>
    <xf numFmtId="4" fontId="15" fillId="0" borderId="14" xfId="2926" applyNumberFormat="1" applyFont="1" applyFill="1" applyBorder="1" applyAlignment="1">
      <alignment horizontal="right"/>
    </xf>
    <xf numFmtId="4" fontId="15" fillId="0" borderId="37" xfId="2926" applyNumberFormat="1" applyFont="1" applyFill="1" applyBorder="1" applyAlignment="1">
      <alignment horizontal="right"/>
    </xf>
    <xf numFmtId="173" fontId="15" fillId="0" borderId="0" xfId="2926" applyNumberFormat="1" applyFont="1" applyFill="1" applyBorder="1" applyAlignment="1">
      <alignment horizontal="center"/>
    </xf>
    <xf numFmtId="0" fontId="15" fillId="0" borderId="0" xfId="0" applyFont="1" applyFill="1" applyBorder="1" applyAlignment="1">
      <alignment horizontal="center"/>
    </xf>
    <xf numFmtId="176" fontId="15" fillId="0" borderId="0" xfId="0" applyNumberFormat="1" applyFont="1" applyFill="1" applyBorder="1" applyAlignment="1">
      <alignment horizontal="center"/>
    </xf>
    <xf numFmtId="4" fontId="15" fillId="0" borderId="0" xfId="2926" applyNumberFormat="1" applyFont="1" applyFill="1" applyBorder="1" applyAlignment="1">
      <alignment horizontal="right"/>
    </xf>
    <xf numFmtId="181" fontId="8" fillId="0" borderId="0" xfId="2905" applyNumberFormat="1" applyFont="1" applyFill="1" applyAlignment="1">
      <alignment horizontal="right"/>
    </xf>
    <xf numFmtId="0" fontId="8" fillId="0" borderId="0" xfId="0" applyFont="1" applyFill="1" applyAlignment="1">
      <alignment horizontal="center" vertical="top"/>
    </xf>
    <xf numFmtId="181" fontId="8" fillId="0" borderId="0" xfId="0" applyNumberFormat="1" applyFont="1" applyFill="1" applyAlignment="1">
      <alignment vertical="top"/>
    </xf>
    <xf numFmtId="181" fontId="8" fillId="0" borderId="0" xfId="2902" applyNumberFormat="1" applyFont="1" applyFill="1" applyAlignment="1">
      <alignment horizontal="right" vertical="top"/>
    </xf>
    <xf numFmtId="181" fontId="8" fillId="0" borderId="0" xfId="3001" applyNumberFormat="1" applyFont="1" applyFill="1" applyBorder="1" applyAlignment="1" applyProtection="1">
      <alignment horizontal="right"/>
      <protection locked="0"/>
    </xf>
    <xf numFmtId="181" fontId="8" fillId="0" borderId="0" xfId="3001" applyNumberFormat="1" applyFont="1" applyFill="1" applyBorder="1" applyAlignment="1" applyProtection="1">
      <alignment horizontal="right"/>
    </xf>
    <xf numFmtId="0" fontId="8" fillId="0" borderId="42" xfId="0" applyFont="1" applyFill="1" applyBorder="1" applyAlignment="1">
      <alignment vertical="top" wrapText="1"/>
    </xf>
    <xf numFmtId="0" fontId="8" fillId="0" borderId="42" xfId="0" applyFont="1" applyFill="1" applyBorder="1" applyAlignment="1">
      <alignment horizontal="center"/>
    </xf>
    <xf numFmtId="181" fontId="8" fillId="0" borderId="42" xfId="3001" applyNumberFormat="1" applyFont="1" applyFill="1" applyBorder="1" applyAlignment="1" applyProtection="1">
      <alignment horizontal="right"/>
      <protection locked="0"/>
    </xf>
    <xf numFmtId="181" fontId="8" fillId="0" borderId="42" xfId="3001" applyNumberFormat="1" applyFont="1" applyFill="1" applyBorder="1" applyAlignment="1" applyProtection="1">
      <alignment horizontal="right"/>
    </xf>
    <xf numFmtId="0" fontId="8" fillId="0" borderId="0" xfId="0" applyFont="1" applyFill="1" applyBorder="1" applyAlignment="1">
      <alignment vertical="top" wrapText="1"/>
    </xf>
    <xf numFmtId="0" fontId="8" fillId="0" borderId="0" xfId="0" applyFont="1" applyFill="1" applyBorder="1" applyAlignment="1">
      <alignment horizontal="center"/>
    </xf>
    <xf numFmtId="184" fontId="8" fillId="0" borderId="0" xfId="0" applyNumberFormat="1" applyFont="1" applyFill="1" applyBorder="1" applyAlignment="1">
      <alignment wrapText="1"/>
    </xf>
    <xf numFmtId="181" fontId="8" fillId="0" borderId="0" xfId="2905" applyNumberFormat="1" applyFont="1" applyFill="1" applyBorder="1" applyAlignment="1">
      <alignment horizontal="right"/>
    </xf>
    <xf numFmtId="184" fontId="8" fillId="0" borderId="42" xfId="0" applyNumberFormat="1" applyFont="1" applyFill="1" applyBorder="1" applyAlignment="1">
      <alignment wrapText="1"/>
    </xf>
    <xf numFmtId="181" fontId="8" fillId="0" borderId="42" xfId="2905" applyNumberFormat="1" applyFont="1" applyFill="1" applyBorder="1" applyAlignment="1">
      <alignment horizontal="right"/>
    </xf>
    <xf numFmtId="181" fontId="8" fillId="0" borderId="0" xfId="2915" applyNumberFormat="1" applyFont="1" applyFill="1" applyBorder="1" applyAlignment="1" applyProtection="1">
      <alignment horizontal="right"/>
    </xf>
    <xf numFmtId="4" fontId="8" fillId="0" borderId="0" xfId="0" applyNumberFormat="1" applyFont="1" applyFill="1" applyAlignment="1">
      <alignment horizontal="center"/>
    </xf>
    <xf numFmtId="181" fontId="8" fillId="0" borderId="0" xfId="2915" applyNumberFormat="1" applyFont="1" applyFill="1" applyAlignment="1">
      <alignment horizontal="right"/>
    </xf>
    <xf numFmtId="181" fontId="8" fillId="0" borderId="0" xfId="2905" applyNumberFormat="1" applyFont="1" applyFill="1" applyBorder="1" applyAlignment="1" applyProtection="1">
      <alignment horizontal="right"/>
    </xf>
    <xf numFmtId="1" fontId="8" fillId="0" borderId="0" xfId="0" applyNumberFormat="1" applyFont="1" applyFill="1" applyAlignment="1">
      <alignment vertical="top" wrapText="1"/>
    </xf>
    <xf numFmtId="0" fontId="8" fillId="0" borderId="0" xfId="0" applyFont="1" applyFill="1" applyAlignment="1">
      <alignment horizontal="center" vertical="top" wrapText="1"/>
    </xf>
    <xf numFmtId="0" fontId="8" fillId="0" borderId="0" xfId="0" quotePrefix="1" applyFont="1" applyFill="1" applyAlignment="1">
      <alignment horizontal="left" vertical="top" wrapText="1"/>
    </xf>
    <xf numFmtId="0" fontId="95" fillId="0" borderId="0" xfId="0" applyFont="1" applyFill="1"/>
    <xf numFmtId="2" fontId="8" fillId="0" borderId="0" xfId="0" applyNumberFormat="1" applyFont="1" applyFill="1" applyAlignment="1">
      <alignment horizontal="left" wrapText="1"/>
    </xf>
    <xf numFmtId="9" fontId="8" fillId="0" borderId="0" xfId="0" applyNumberFormat="1" applyFont="1" applyFill="1" applyAlignment="1">
      <alignment horizontal="center" vertical="center" wrapText="1"/>
    </xf>
    <xf numFmtId="2" fontId="8" fillId="0" borderId="0" xfId="2905" applyNumberFormat="1" applyFont="1" applyFill="1" applyAlignment="1">
      <alignment horizontal="center" vertical="center" wrapText="1"/>
    </xf>
    <xf numFmtId="0" fontId="8" fillId="0" borderId="0" xfId="0" applyFont="1" applyFill="1" applyAlignment="1">
      <alignment horizontal="center" vertical="center" wrapText="1"/>
    </xf>
    <xf numFmtId="181" fontId="8" fillId="0" borderId="0" xfId="2915" applyNumberFormat="1" applyFont="1" applyFill="1" applyAlignment="1">
      <alignment horizontal="right" wrapText="1"/>
    </xf>
    <xf numFmtId="0" fontId="15" fillId="0" borderId="0" xfId="0" applyFont="1" applyFill="1" applyAlignment="1">
      <alignment horizontal="center" vertical="top"/>
    </xf>
    <xf numFmtId="0" fontId="8" fillId="0" borderId="0" xfId="1388" applyFont="1" applyFill="1" applyAlignment="1">
      <alignment vertical="top" wrapText="1"/>
    </xf>
    <xf numFmtId="181" fontId="8" fillId="0" borderId="0" xfId="2902" applyNumberFormat="1" applyFont="1" applyFill="1" applyAlignment="1">
      <alignment horizontal="right" wrapText="1"/>
    </xf>
    <xf numFmtId="181" fontId="8" fillId="0" borderId="0" xfId="2902" applyNumberFormat="1" applyFont="1" applyFill="1" applyAlignment="1">
      <alignment horizontal="right"/>
    </xf>
    <xf numFmtId="181" fontId="8" fillId="0" borderId="0" xfId="2902" applyNumberFormat="1" applyFont="1" applyFill="1" applyAlignment="1">
      <alignment horizontal="right" vertical="top" wrapText="1"/>
    </xf>
    <xf numFmtId="181" fontId="8" fillId="0" borderId="0" xfId="0" applyNumberFormat="1" applyFont="1" applyFill="1" applyAlignment="1">
      <alignment horizontal="right" vertical="top" wrapText="1"/>
    </xf>
    <xf numFmtId="0" fontId="8" fillId="0" borderId="39" xfId="0" applyFont="1" applyFill="1" applyBorder="1"/>
    <xf numFmtId="181" fontId="10" fillId="0" borderId="39" xfId="0" applyNumberFormat="1" applyFont="1" applyFill="1" applyBorder="1"/>
    <xf numFmtId="49" fontId="201" fillId="0" borderId="0" xfId="1868" applyNumberFormat="1" applyFont="1" applyFill="1" applyAlignment="1">
      <alignment vertical="center" wrapText="1"/>
    </xf>
    <xf numFmtId="49" fontId="8" fillId="0" borderId="0" xfId="0" applyNumberFormat="1" applyFont="1" applyFill="1" applyAlignment="1">
      <alignment vertical="top" wrapText="1"/>
    </xf>
    <xf numFmtId="49" fontId="8" fillId="0" borderId="42" xfId="0" applyNumberFormat="1" applyFont="1" applyFill="1" applyBorder="1" applyAlignment="1">
      <alignment vertical="top" wrapText="1"/>
    </xf>
    <xf numFmtId="49" fontId="10" fillId="0" borderId="0" xfId="0" quotePrefix="1" applyNumberFormat="1" applyFont="1" applyFill="1" applyAlignment="1">
      <alignment horizontal="left" vertical="center" wrapText="1"/>
    </xf>
    <xf numFmtId="49" fontId="8" fillId="0" borderId="0" xfId="0" quotePrefix="1" applyNumberFormat="1" applyFont="1" applyFill="1" applyAlignment="1">
      <alignment horizontal="left" vertical="center" wrapText="1"/>
    </xf>
    <xf numFmtId="0" fontId="8" fillId="0" borderId="0" xfId="0" applyFont="1" applyFill="1" applyBorder="1"/>
    <xf numFmtId="0" fontId="8" fillId="0" borderId="0" xfId="1904" applyFont="1" applyFill="1" applyBorder="1" applyAlignment="1">
      <alignment vertical="center" wrapText="1"/>
    </xf>
    <xf numFmtId="0" fontId="10" fillId="0" borderId="0" xfId="2148" applyFont="1" applyFill="1" applyAlignment="1">
      <alignment horizontal="left" vertical="center" wrapText="1"/>
    </xf>
    <xf numFmtId="0" fontId="8" fillId="0" borderId="42" xfId="0" applyFont="1" applyFill="1" applyBorder="1" applyAlignment="1">
      <alignment wrapText="1"/>
    </xf>
    <xf numFmtId="184" fontId="8" fillId="0" borderId="0" xfId="0" applyNumberFormat="1" applyFont="1" applyFill="1"/>
    <xf numFmtId="184" fontId="8" fillId="0" borderId="42" xfId="0" applyNumberFormat="1" applyFont="1" applyFill="1" applyBorder="1"/>
    <xf numFmtId="184" fontId="8" fillId="0" borderId="0" xfId="0" applyNumberFormat="1" applyFont="1" applyFill="1" applyBorder="1"/>
    <xf numFmtId="182" fontId="8" fillId="0" borderId="0" xfId="0" applyNumberFormat="1" applyFont="1" applyFill="1" applyAlignment="1">
      <alignment horizontal="center"/>
    </xf>
    <xf numFmtId="182" fontId="8" fillId="0" borderId="42" xfId="0" applyNumberFormat="1" applyFont="1" applyFill="1" applyBorder="1" applyAlignment="1">
      <alignment horizontal="center"/>
    </xf>
    <xf numFmtId="0" fontId="8" fillId="0" borderId="0" xfId="0" applyFont="1" applyFill="1" applyAlignment="1"/>
    <xf numFmtId="0" fontId="37" fillId="0" borderId="0" xfId="0" applyFont="1" applyFill="1" applyAlignment="1">
      <alignment horizontal="center"/>
    </xf>
    <xf numFmtId="4" fontId="37" fillId="0" borderId="0" xfId="0" applyNumberFormat="1" applyFont="1" applyFill="1" applyAlignment="1">
      <alignment horizontal="center"/>
    </xf>
    <xf numFmtId="0" fontId="8" fillId="0" borderId="42" xfId="0" applyFont="1" applyFill="1" applyBorder="1" applyAlignment="1">
      <alignment horizontal="center" wrapText="1"/>
    </xf>
    <xf numFmtId="4" fontId="37" fillId="0" borderId="42" xfId="0" applyNumberFormat="1" applyFont="1" applyFill="1" applyBorder="1" applyAlignment="1">
      <alignment horizontal="center"/>
    </xf>
    <xf numFmtId="0" fontId="8" fillId="0" borderId="0" xfId="2379" applyNumberFormat="1" applyFont="1" applyFill="1" applyAlignment="1">
      <alignment horizontal="center" wrapText="1"/>
    </xf>
    <xf numFmtId="4" fontId="8" fillId="0" borderId="0" xfId="2379" applyNumberFormat="1" applyFont="1" applyFill="1" applyAlignment="1">
      <alignment horizontal="center" wrapText="1"/>
    </xf>
    <xf numFmtId="0" fontId="8" fillId="0" borderId="0" xfId="2148" applyFont="1" applyFill="1" applyAlignment="1">
      <alignment horizontal="center" wrapText="1"/>
    </xf>
    <xf numFmtId="0" fontId="37" fillId="0" borderId="0" xfId="1868" applyFont="1" applyFill="1" applyAlignment="1">
      <alignment horizontal="center" wrapText="1"/>
    </xf>
    <xf numFmtId="4" fontId="37" fillId="0" borderId="0" xfId="1868" applyNumberFormat="1" applyFont="1" applyFill="1" applyAlignment="1">
      <alignment horizontal="center" wrapText="1"/>
    </xf>
    <xf numFmtId="4" fontId="8" fillId="0" borderId="0" xfId="2161" applyNumberFormat="1" applyFont="1" applyFill="1" applyAlignment="1">
      <alignment horizontal="center"/>
    </xf>
    <xf numFmtId="4" fontId="8" fillId="0" borderId="42" xfId="2161" applyNumberFormat="1" applyFont="1" applyFill="1" applyBorder="1" applyAlignment="1">
      <alignment horizontal="center"/>
    </xf>
    <xf numFmtId="198" fontId="8" fillId="0" borderId="0" xfId="2161" applyNumberFormat="1" applyFont="1" applyFill="1" applyBorder="1" applyAlignment="1">
      <alignment horizontal="center"/>
    </xf>
    <xf numFmtId="4" fontId="8" fillId="0" borderId="0" xfId="2161" applyNumberFormat="1" applyFont="1" applyFill="1" applyBorder="1" applyAlignment="1">
      <alignment horizontal="center"/>
    </xf>
    <xf numFmtId="0" fontId="10" fillId="0" borderId="0" xfId="2148" applyFont="1" applyFill="1" applyAlignment="1">
      <alignment horizontal="center" wrapText="1"/>
    </xf>
    <xf numFmtId="4" fontId="10" fillId="0" borderId="0" xfId="2148" applyNumberFormat="1" applyFont="1" applyFill="1" applyAlignment="1">
      <alignment horizontal="center" wrapText="1"/>
    </xf>
    <xf numFmtId="0" fontId="8" fillId="0" borderId="42" xfId="2148" applyFont="1" applyFill="1" applyBorder="1" applyAlignment="1">
      <alignment horizontal="center" wrapText="1"/>
    </xf>
    <xf numFmtId="184" fontId="11" fillId="0" borderId="0" xfId="2915" applyNumberFormat="1" applyFont="1" applyFill="1" applyAlignment="1" applyProtection="1">
      <alignment horizontal="right" vertical="top" wrapText="1"/>
      <protection locked="0"/>
    </xf>
    <xf numFmtId="184" fontId="11" fillId="0" borderId="0" xfId="2915" applyNumberFormat="1" applyFont="1" applyFill="1" applyAlignment="1" applyProtection="1">
      <alignment horizontal="right" vertical="top" wrapText="1"/>
    </xf>
    <xf numFmtId="174" fontId="11" fillId="0" borderId="0" xfId="0" applyNumberFormat="1" applyFont="1" applyFill="1" applyAlignment="1">
      <alignment horizontal="center" vertical="top" wrapText="1"/>
    </xf>
    <xf numFmtId="184" fontId="8" fillId="0" borderId="0" xfId="0" applyNumberFormat="1" applyFont="1" applyFill="1" applyAlignment="1" applyProtection="1">
      <alignment wrapText="1"/>
      <protection locked="0"/>
    </xf>
    <xf numFmtId="184" fontId="8" fillId="0" borderId="0" xfId="3017" applyNumberFormat="1" applyFont="1" applyFill="1" applyAlignment="1">
      <alignment horizontal="right" wrapText="1"/>
    </xf>
    <xf numFmtId="184" fontId="8" fillId="0" borderId="0" xfId="1326" applyNumberFormat="1" applyFill="1"/>
    <xf numFmtId="184" fontId="8" fillId="0" borderId="0" xfId="1326" applyNumberFormat="1" applyFill="1" applyAlignment="1">
      <alignment wrapText="1"/>
    </xf>
    <xf numFmtId="184" fontId="11" fillId="0" borderId="0" xfId="2915" applyNumberFormat="1" applyFont="1" applyFill="1" applyAlignment="1">
      <alignment horizontal="right"/>
    </xf>
    <xf numFmtId="184" fontId="11" fillId="0" borderId="0" xfId="2915" applyNumberFormat="1" applyFont="1" applyFill="1" applyAlignment="1" applyProtection="1">
      <alignment horizontal="right"/>
    </xf>
    <xf numFmtId="184" fontId="11" fillId="0" borderId="0" xfId="2905" applyNumberFormat="1" applyFont="1" applyFill="1" applyBorder="1" applyAlignment="1" applyProtection="1">
      <alignment horizontal="right"/>
    </xf>
    <xf numFmtId="184" fontId="8" fillId="0" borderId="0" xfId="991" applyNumberFormat="1" applyFont="1" applyFill="1" applyBorder="1" applyAlignment="1" applyProtection="1">
      <alignment horizontal="right" wrapText="1"/>
      <protection locked="0"/>
    </xf>
    <xf numFmtId="184" fontId="8" fillId="0" borderId="0" xfId="991" applyNumberFormat="1" applyFont="1" applyFill="1" applyBorder="1" applyAlignment="1" applyProtection="1">
      <alignment horizontal="right" wrapText="1"/>
    </xf>
    <xf numFmtId="184" fontId="11" fillId="0" borderId="0" xfId="2915" applyNumberFormat="1" applyFont="1" applyFill="1" applyAlignment="1" applyProtection="1">
      <alignment horizontal="right"/>
      <protection locked="0"/>
    </xf>
    <xf numFmtId="184" fontId="11" fillId="0" borderId="0" xfId="2915" applyNumberFormat="1" applyFont="1" applyFill="1" applyAlignment="1" applyProtection="1">
      <alignment horizontal="right" wrapText="1"/>
    </xf>
    <xf numFmtId="174" fontId="8" fillId="0" borderId="0" xfId="1326" applyNumberFormat="1" applyFill="1" applyAlignment="1">
      <alignment horizontal="center"/>
    </xf>
    <xf numFmtId="174" fontId="8" fillId="0" borderId="0" xfId="1326" applyNumberFormat="1" applyFill="1" applyAlignment="1">
      <alignment horizontal="center" wrapText="1"/>
    </xf>
    <xf numFmtId="174" fontId="99" fillId="0" borderId="0" xfId="1326" applyNumberFormat="1" applyFont="1" applyFill="1" applyAlignment="1">
      <alignment horizontal="center"/>
    </xf>
    <xf numFmtId="174" fontId="127" fillId="0" borderId="0" xfId="1326" applyNumberFormat="1" applyFont="1" applyFill="1"/>
    <xf numFmtId="174" fontId="128" fillId="0" borderId="0" xfId="1326" applyNumberFormat="1" applyFont="1" applyFill="1" applyAlignment="1">
      <alignment horizontal="center"/>
    </xf>
    <xf numFmtId="174" fontId="11" fillId="0" borderId="0" xfId="1326" applyNumberFormat="1" applyFont="1" applyFill="1" applyAlignment="1">
      <alignment horizontal="center" wrapText="1"/>
    </xf>
    <xf numFmtId="174" fontId="11" fillId="0" borderId="0" xfId="1326" applyNumberFormat="1" applyFont="1" applyFill="1" applyAlignment="1">
      <alignment horizontal="center"/>
    </xf>
    <xf numFmtId="184" fontId="8" fillId="0" borderId="0" xfId="1326" applyNumberFormat="1" applyFill="1" applyProtection="1">
      <protection locked="0"/>
    </xf>
    <xf numFmtId="184" fontId="8" fillId="0" borderId="0" xfId="1326" applyNumberFormat="1" applyFill="1" applyAlignment="1">
      <alignment horizontal="right" wrapText="1"/>
    </xf>
    <xf numFmtId="184" fontId="99" fillId="0" borderId="0" xfId="1326" applyNumberFormat="1" applyFont="1" applyFill="1" applyAlignment="1">
      <alignment horizontal="center"/>
    </xf>
    <xf numFmtId="184" fontId="99" fillId="0" borderId="0" xfId="1326" applyNumberFormat="1" applyFont="1" applyFill="1" applyAlignment="1">
      <alignment horizontal="right"/>
    </xf>
    <xf numFmtId="184" fontId="127" fillId="0" borderId="0" xfId="1326" applyNumberFormat="1" applyFont="1" applyFill="1" applyAlignment="1">
      <alignment horizontal="center"/>
    </xf>
    <xf numFmtId="184" fontId="127" fillId="0" borderId="0" xfId="1326" applyNumberFormat="1" applyFont="1" applyFill="1" applyAlignment="1">
      <alignment horizontal="right"/>
    </xf>
    <xf numFmtId="184" fontId="128" fillId="0" borderId="0" xfId="1326" applyNumberFormat="1" applyFont="1" applyFill="1" applyAlignment="1">
      <alignment horizontal="center"/>
    </xf>
    <xf numFmtId="184" fontId="128" fillId="0" borderId="0" xfId="1326" applyNumberFormat="1" applyFont="1" applyFill="1" applyAlignment="1">
      <alignment horizontal="right"/>
    </xf>
    <xf numFmtId="184" fontId="11" fillId="0" borderId="0" xfId="2905" applyNumberFormat="1" applyFont="1" applyFill="1" applyBorder="1" applyAlignment="1" applyProtection="1">
      <alignment horizontal="right" wrapText="1"/>
    </xf>
    <xf numFmtId="184" fontId="11" fillId="0" borderId="0" xfId="1326" applyNumberFormat="1" applyFont="1" applyFill="1"/>
    <xf numFmtId="184" fontId="11" fillId="0" borderId="0" xfId="2915" applyNumberFormat="1" applyFont="1" applyFill="1" applyBorder="1" applyAlignment="1" applyProtection="1">
      <alignment horizontal="right" wrapText="1"/>
    </xf>
    <xf numFmtId="184" fontId="11" fillId="0" borderId="0" xfId="2915" applyNumberFormat="1" applyFont="1" applyFill="1" applyBorder="1" applyAlignment="1" applyProtection="1">
      <alignment horizontal="right"/>
    </xf>
    <xf numFmtId="0" fontId="40" fillId="0" borderId="14" xfId="1326" applyFont="1" applyFill="1" applyBorder="1" applyAlignment="1">
      <alignment horizontal="center" wrapText="1"/>
    </xf>
    <xf numFmtId="0" fontId="10" fillId="0" borderId="39" xfId="3017" applyNumberFormat="1" applyFont="1" applyFill="1" applyBorder="1" applyAlignment="1" applyProtection="1">
      <alignment horizontal="left" wrapText="1"/>
    </xf>
    <xf numFmtId="174" fontId="0" fillId="0" borderId="0" xfId="0" applyNumberFormat="1" applyFill="1"/>
    <xf numFmtId="174" fontId="8" fillId="0" borderId="0" xfId="0" applyNumberFormat="1" applyFont="1" applyFill="1" applyAlignment="1">
      <alignment wrapText="1"/>
    </xf>
    <xf numFmtId="184" fontId="0" fillId="0" borderId="0" xfId="0" applyNumberFormat="1" applyFill="1"/>
    <xf numFmtId="49" fontId="10" fillId="0" borderId="0" xfId="3017" applyNumberFormat="1" applyFont="1" applyFill="1" applyBorder="1" applyAlignment="1" applyProtection="1">
      <alignment horizontal="right" wrapText="1"/>
    </xf>
    <xf numFmtId="0" fontId="8" fillId="0" borderId="0" xfId="1326" applyFont="1" applyFill="1" applyAlignment="1">
      <alignment horizontal="right" wrapText="1"/>
    </xf>
    <xf numFmtId="173" fontId="39" fillId="0" borderId="36" xfId="2926" applyNumberFormat="1" applyFont="1" applyFill="1" applyBorder="1" applyAlignment="1" applyProtection="1">
      <alignment horizontal="right"/>
    </xf>
    <xf numFmtId="173" fontId="15" fillId="0" borderId="38" xfId="1326" applyNumberFormat="1" applyFont="1" applyFill="1" applyBorder="1" applyAlignment="1">
      <alignment horizontal="right"/>
    </xf>
    <xf numFmtId="0" fontId="8" fillId="0" borderId="0" xfId="0" applyFont="1" applyFill="1" applyAlignment="1">
      <alignment horizontal="right" wrapText="1"/>
    </xf>
    <xf numFmtId="10" fontId="0" fillId="0" borderId="0" xfId="0" applyNumberFormat="1" applyFill="1"/>
    <xf numFmtId="0" fontId="8" fillId="0" borderId="43" xfId="0" applyFont="1" applyFill="1" applyBorder="1" applyAlignment="1">
      <alignment vertical="top" wrapText="1"/>
    </xf>
    <xf numFmtId="0" fontId="102" fillId="0" borderId="10" xfId="0" applyFont="1" applyFill="1" applyBorder="1" applyAlignment="1">
      <alignment vertical="top" wrapText="1"/>
    </xf>
    <xf numFmtId="0" fontId="8" fillId="0" borderId="10" xfId="0" applyFont="1" applyFill="1" applyBorder="1" applyAlignment="1">
      <alignment vertical="top" wrapText="1"/>
    </xf>
    <xf numFmtId="0" fontId="12" fillId="0" borderId="10" xfId="0" applyFont="1" applyFill="1" applyBorder="1" applyAlignment="1">
      <alignment vertical="top" wrapText="1"/>
    </xf>
    <xf numFmtId="184" fontId="8" fillId="0" borderId="10" xfId="0" applyNumberFormat="1" applyFont="1" applyFill="1" applyBorder="1" applyAlignment="1" applyProtection="1">
      <alignment vertical="top" wrapText="1"/>
      <protection locked="0"/>
    </xf>
    <xf numFmtId="184" fontId="8" fillId="0" borderId="10" xfId="0" applyNumberFormat="1" applyFont="1" applyFill="1" applyBorder="1" applyAlignment="1">
      <alignment vertical="top" wrapText="1"/>
    </xf>
    <xf numFmtId="0" fontId="10" fillId="0" borderId="10" xfId="0" applyFont="1" applyFill="1" applyBorder="1" applyAlignment="1">
      <alignment horizontal="center" vertical="top" wrapText="1"/>
    </xf>
    <xf numFmtId="49" fontId="8" fillId="0" borderId="0" xfId="1498" applyNumberFormat="1" applyFont="1" applyFill="1"/>
    <xf numFmtId="1" fontId="8" fillId="0" borderId="0" xfId="1498" applyNumberFormat="1" applyFont="1" applyFill="1" applyAlignment="1">
      <alignment horizontal="center"/>
    </xf>
    <xf numFmtId="49" fontId="14" fillId="0" borderId="0" xfId="1362" applyNumberFormat="1" applyFont="1" applyFill="1" applyAlignment="1">
      <alignment wrapText="1"/>
    </xf>
    <xf numFmtId="181" fontId="8" fillId="0" borderId="0" xfId="1368" applyNumberFormat="1" applyFont="1" applyFill="1" applyAlignment="1">
      <alignment horizontal="center" wrapText="1"/>
    </xf>
    <xf numFmtId="1" fontId="14" fillId="0" borderId="0" xfId="1362" applyNumberFormat="1" applyFont="1" applyFill="1" applyAlignment="1">
      <alignment horizontal="center"/>
    </xf>
    <xf numFmtId="0" fontId="11" fillId="0" borderId="0" xfId="1337" quotePrefix="1" applyFont="1" applyFill="1" applyAlignment="1">
      <alignment vertical="top" wrapText="1"/>
    </xf>
    <xf numFmtId="184" fontId="11" fillId="0" borderId="0" xfId="1326" applyNumberFormat="1" applyFont="1" applyFill="1" applyAlignment="1" applyProtection="1">
      <alignment wrapText="1"/>
      <protection locked="0"/>
    </xf>
    <xf numFmtId="0" fontId="12" fillId="0" borderId="0" xfId="0" applyFont="1" applyFill="1" applyBorder="1" applyAlignment="1">
      <alignment horizontal="left" vertical="top" wrapText="1"/>
    </xf>
    <xf numFmtId="176" fontId="8" fillId="0" borderId="0" xfId="0" applyNumberFormat="1" applyFont="1" applyFill="1" applyBorder="1" applyAlignment="1">
      <alignment horizontal="center" wrapText="1"/>
    </xf>
    <xf numFmtId="181" fontId="8" fillId="0" borderId="0" xfId="0" applyNumberFormat="1" applyFont="1" applyFill="1" applyBorder="1" applyAlignment="1">
      <alignment horizontal="right" wrapText="1"/>
    </xf>
    <xf numFmtId="0" fontId="8" fillId="0" borderId="0" xfId="0" applyFont="1" applyFill="1" applyBorder="1" applyAlignment="1">
      <alignment wrapText="1"/>
    </xf>
    <xf numFmtId="0" fontId="37" fillId="0" borderId="0" xfId="0" applyFont="1" applyFill="1" applyBorder="1" applyAlignment="1">
      <alignment wrapText="1"/>
    </xf>
    <xf numFmtId="181" fontId="11" fillId="0" borderId="0" xfId="2915" applyNumberFormat="1" applyFont="1" applyFill="1" applyBorder="1" applyAlignment="1" applyProtection="1">
      <alignment horizontal="right"/>
      <protection locked="0"/>
    </xf>
    <xf numFmtId="181" fontId="11" fillId="0" borderId="0" xfId="2998" applyNumberFormat="1" applyFont="1" applyFill="1" applyBorder="1" applyAlignment="1" applyProtection="1">
      <alignment horizontal="right"/>
    </xf>
    <xf numFmtId="173" fontId="15" fillId="0" borderId="42" xfId="2379" applyNumberFormat="1" applyFont="1" applyFill="1" applyBorder="1" applyAlignment="1">
      <alignment horizontal="center" vertical="top" wrapText="1"/>
    </xf>
    <xf numFmtId="0" fontId="37" fillId="0" borderId="42" xfId="0" applyFont="1" applyFill="1" applyBorder="1" applyAlignment="1">
      <alignment vertical="top" wrapText="1"/>
    </xf>
    <xf numFmtId="0" fontId="11" fillId="0" borderId="42" xfId="0" applyFont="1" applyFill="1" applyBorder="1" applyAlignment="1">
      <alignment horizontal="center"/>
    </xf>
    <xf numFmtId="176" fontId="8" fillId="0" borderId="42" xfId="0" applyNumberFormat="1" applyFont="1" applyFill="1" applyBorder="1" applyAlignment="1">
      <alignment horizontal="center" wrapText="1"/>
    </xf>
    <xf numFmtId="181" fontId="11" fillId="0" borderId="42" xfId="2915" applyNumberFormat="1" applyFont="1" applyFill="1" applyBorder="1" applyAlignment="1" applyProtection="1">
      <alignment horizontal="right"/>
      <protection locked="0"/>
    </xf>
    <xf numFmtId="181" fontId="11" fillId="0" borderId="42" xfId="2998" applyNumberFormat="1" applyFont="1" applyFill="1" applyBorder="1" applyAlignment="1" applyProtection="1">
      <alignment horizontal="right"/>
    </xf>
    <xf numFmtId="0" fontId="93" fillId="0" borderId="0" xfId="0" applyFont="1" applyFill="1" applyBorder="1" applyAlignment="1">
      <alignment vertical="top" wrapText="1"/>
    </xf>
    <xf numFmtId="0" fontId="37" fillId="0" borderId="0" xfId="0" applyFont="1" applyFill="1" applyBorder="1" applyAlignment="1">
      <alignment vertical="top" wrapText="1"/>
    </xf>
    <xf numFmtId="0" fontId="37" fillId="0" borderId="0" xfId="0" applyFont="1" applyFill="1" applyBorder="1" applyAlignment="1">
      <alignment horizontal="center" wrapText="1"/>
    </xf>
    <xf numFmtId="174" fontId="37" fillId="0" borderId="0" xfId="0" applyNumberFormat="1" applyFont="1" applyFill="1" applyBorder="1" applyAlignment="1">
      <alignment horizontal="center" wrapText="1"/>
    </xf>
    <xf numFmtId="0" fontId="11" fillId="0" borderId="0" xfId="0" applyFont="1" applyFill="1" applyBorder="1"/>
    <xf numFmtId="0" fontId="11" fillId="0" borderId="0" xfId="0" applyFont="1" applyFill="1" applyAlignment="1">
      <alignment horizontal="left" vertical="top" wrapText="1"/>
    </xf>
    <xf numFmtId="179" fontId="8" fillId="0" borderId="0" xfId="0" applyNumberFormat="1" applyFont="1" applyFill="1" applyAlignment="1" applyProtection="1">
      <alignment horizontal="right" wrapText="1"/>
      <protection locked="0"/>
    </xf>
    <xf numFmtId="179" fontId="8" fillId="0" borderId="0" xfId="1503" applyNumberFormat="1" applyFont="1" applyFill="1" applyAlignment="1">
      <alignment horizontal="right" wrapText="1"/>
    </xf>
    <xf numFmtId="179" fontId="8" fillId="0" borderId="0" xfId="0" applyNumberFormat="1" applyFont="1" applyFill="1" applyAlignment="1">
      <alignment horizontal="right"/>
    </xf>
    <xf numFmtId="179" fontId="8" fillId="0" borderId="0" xfId="0" applyNumberFormat="1" applyFont="1" applyFill="1" applyAlignment="1">
      <alignment horizontal="right" wrapText="1"/>
    </xf>
    <xf numFmtId="0" fontId="0" fillId="0" borderId="0" xfId="0" applyFill="1" applyAlignment="1">
      <alignment horizontal="right"/>
    </xf>
    <xf numFmtId="0" fontId="15" fillId="0" borderId="0" xfId="0" applyFont="1" applyFill="1" applyAlignment="1">
      <alignment horizontal="right"/>
    </xf>
    <xf numFmtId="0" fontId="0" fillId="0" borderId="42" xfId="0" applyFill="1" applyBorder="1" applyAlignment="1">
      <alignment wrapText="1"/>
    </xf>
    <xf numFmtId="0" fontId="0" fillId="0" borderId="42" xfId="0" applyFill="1" applyBorder="1"/>
    <xf numFmtId="174" fontId="0" fillId="0" borderId="42" xfId="0" applyNumberFormat="1" applyFill="1" applyBorder="1"/>
    <xf numFmtId="184" fontId="0" fillId="0" borderId="42" xfId="0" applyNumberFormat="1" applyFill="1" applyBorder="1"/>
    <xf numFmtId="0" fontId="0" fillId="0" borderId="0" xfId="0" applyFill="1" applyAlignment="1">
      <alignment horizontal="center"/>
    </xf>
    <xf numFmtId="184" fontId="8" fillId="0" borderId="0" xfId="0" applyNumberFormat="1" applyFont="1" applyFill="1" applyAlignment="1" applyProtection="1">
      <alignment horizontal="right" wrapText="1"/>
      <protection locked="0"/>
    </xf>
    <xf numFmtId="184" fontId="8" fillId="0" borderId="0" xfId="1503" applyNumberFormat="1" applyFont="1" applyFill="1" applyAlignment="1">
      <alignment horizontal="right" wrapText="1"/>
    </xf>
    <xf numFmtId="174" fontId="0" fillId="0" borderId="0" xfId="0" applyNumberFormat="1" applyFill="1" applyAlignment="1">
      <alignment horizontal="center"/>
    </xf>
    <xf numFmtId="0" fontId="0" fillId="0" borderId="42" xfId="0" applyFill="1" applyBorder="1" applyAlignment="1">
      <alignment horizontal="center"/>
    </xf>
    <xf numFmtId="174" fontId="0" fillId="0" borderId="42" xfId="0" applyNumberFormat="1" applyFill="1" applyBorder="1" applyAlignment="1">
      <alignment horizontal="center"/>
    </xf>
    <xf numFmtId="0" fontId="8" fillId="0" borderId="0" xfId="1362" applyFill="1" applyAlignment="1">
      <alignment wrapText="1"/>
    </xf>
    <xf numFmtId="184" fontId="8" fillId="0" borderId="0" xfId="1362" applyNumberFormat="1" applyFill="1" applyAlignment="1">
      <alignment wrapText="1"/>
    </xf>
    <xf numFmtId="1" fontId="101" fillId="0" borderId="0" xfId="0" applyNumberFormat="1" applyFont="1" applyFill="1" applyAlignment="1">
      <alignment horizontal="left" vertical="top"/>
    </xf>
    <xf numFmtId="2" fontId="14" fillId="0" borderId="0" xfId="0" applyNumberFormat="1" applyFont="1" applyFill="1" applyAlignment="1">
      <alignment horizontal="left" vertical="top" wrapText="1"/>
    </xf>
    <xf numFmtId="0" fontId="14" fillId="0" borderId="0" xfId="1367" applyFont="1" applyFill="1" applyAlignment="1">
      <alignment horizontal="center"/>
    </xf>
    <xf numFmtId="174" fontId="14" fillId="0" borderId="0" xfId="0" applyNumberFormat="1" applyFont="1" applyFill="1" applyAlignment="1">
      <alignment horizontal="center" wrapText="1"/>
    </xf>
    <xf numFmtId="181" fontId="14" fillId="0" borderId="0" xfId="0" applyNumberFormat="1" applyFont="1" applyFill="1" applyAlignment="1" applyProtection="1">
      <alignment wrapText="1"/>
      <protection locked="0"/>
    </xf>
    <xf numFmtId="2" fontId="11" fillId="0" borderId="0" xfId="0" applyNumberFormat="1" applyFont="1" applyFill="1" applyAlignment="1">
      <alignment horizontal="right"/>
    </xf>
    <xf numFmtId="0" fontId="101" fillId="0" borderId="0" xfId="0" applyFont="1" applyFill="1" applyAlignment="1">
      <alignment horizontal="left" vertical="top" wrapText="1"/>
    </xf>
    <xf numFmtId="49" fontId="101" fillId="0" borderId="0" xfId="2378" applyNumberFormat="1" applyFont="1" applyFill="1" applyAlignment="1">
      <alignment horizontal="left" vertical="top" wrapText="1"/>
    </xf>
    <xf numFmtId="184" fontId="8" fillId="0" borderId="0" xfId="0" applyNumberFormat="1" applyFont="1" applyFill="1" applyProtection="1">
      <protection locked="0"/>
    </xf>
    <xf numFmtId="0" fontId="95" fillId="0" borderId="0" xfId="0" applyFont="1" applyFill="1" applyAlignment="1">
      <alignment vertical="top" wrapText="1"/>
    </xf>
    <xf numFmtId="0" fontId="11" fillId="0" borderId="0" xfId="1326" applyFont="1" applyFill="1" applyAlignment="1">
      <alignment horizontal="left" vertical="top" wrapText="1"/>
    </xf>
    <xf numFmtId="0" fontId="11" fillId="0" borderId="0" xfId="1326" applyFont="1" applyFill="1" applyAlignment="1">
      <alignment vertical="top"/>
    </xf>
    <xf numFmtId="0" fontId="132" fillId="0" borderId="0" xfId="1326" applyFont="1" applyFill="1" applyAlignment="1">
      <alignment vertical="top"/>
    </xf>
    <xf numFmtId="0" fontId="130" fillId="0" borderId="0" xfId="0" applyFont="1" applyFill="1" applyAlignment="1">
      <alignment horizontal="left" vertical="top"/>
    </xf>
    <xf numFmtId="0" fontId="132" fillId="0" borderId="0" xfId="0" applyFont="1" applyFill="1" applyAlignment="1">
      <alignment horizontal="left" vertical="top"/>
    </xf>
    <xf numFmtId="0" fontId="132" fillId="0" borderId="0" xfId="0" applyFont="1" applyFill="1" applyAlignment="1">
      <alignment vertical="top"/>
    </xf>
    <xf numFmtId="0" fontId="132" fillId="0" borderId="0" xfId="1326" applyFont="1" applyFill="1" applyAlignment="1">
      <alignment wrapText="1"/>
    </xf>
    <xf numFmtId="0" fontId="8" fillId="0" borderId="0" xfId="3017" applyNumberFormat="1" applyFont="1" applyFill="1" applyBorder="1" applyAlignment="1" applyProtection="1">
      <alignment horizontal="left" vertical="top" wrapText="1"/>
    </xf>
    <xf numFmtId="0" fontId="11" fillId="0" borderId="0" xfId="1337" applyFont="1" applyFill="1" applyAlignment="1">
      <alignment horizontal="center"/>
    </xf>
    <xf numFmtId="184" fontId="11" fillId="0" borderId="0" xfId="2926" applyNumberFormat="1" applyFont="1" applyFill="1" applyAlignment="1" applyProtection="1">
      <alignment horizontal="right"/>
      <protection locked="0"/>
    </xf>
    <xf numFmtId="0" fontId="95" fillId="0" borderId="0" xfId="0" applyFont="1" applyFill="1" applyAlignment="1">
      <alignment wrapText="1"/>
    </xf>
    <xf numFmtId="176" fontId="11" fillId="0" borderId="0" xfId="0" applyNumberFormat="1" applyFont="1" applyFill="1" applyAlignment="1">
      <alignment horizontal="center" wrapText="1"/>
    </xf>
    <xf numFmtId="0" fontId="0" fillId="0" borderId="0" xfId="0" applyFill="1" applyAlignment="1">
      <alignment horizontal="right" vertical="top" wrapText="1"/>
    </xf>
    <xf numFmtId="0" fontId="8" fillId="0" borderId="42" xfId="3017" applyNumberFormat="1" applyFont="1" applyFill="1" applyBorder="1" applyAlignment="1">
      <alignment horizontal="left" wrapText="1"/>
    </xf>
    <xf numFmtId="174" fontId="0" fillId="0" borderId="42" xfId="0" applyNumberFormat="1" applyFill="1" applyBorder="1" applyAlignment="1">
      <alignment horizontal="center" wrapText="1"/>
    </xf>
    <xf numFmtId="184" fontId="8" fillId="0" borderId="42" xfId="0" applyNumberFormat="1" applyFont="1" applyFill="1" applyBorder="1" applyAlignment="1" applyProtection="1">
      <alignment wrapText="1"/>
      <protection locked="0"/>
    </xf>
    <xf numFmtId="174" fontId="0" fillId="0" borderId="41" xfId="0" applyNumberFormat="1" applyFill="1" applyBorder="1" applyAlignment="1">
      <alignment horizontal="center" wrapText="1"/>
    </xf>
    <xf numFmtId="0" fontId="11" fillId="0" borderId="0" xfId="0" applyFont="1" applyFill="1" applyAlignment="1">
      <alignment horizontal="left"/>
    </xf>
    <xf numFmtId="184" fontId="11" fillId="0" borderId="0" xfId="0" applyNumberFormat="1" applyFont="1" applyFill="1" applyAlignment="1">
      <alignment horizontal="right"/>
    </xf>
    <xf numFmtId="49" fontId="8" fillId="0" borderId="0" xfId="1500" applyNumberFormat="1" applyFill="1" applyAlignment="1">
      <alignment horizontal="center" vertical="top"/>
    </xf>
    <xf numFmtId="0" fontId="8" fillId="0" borderId="0" xfId="1500" quotePrefix="1" applyFill="1" applyAlignment="1">
      <alignment horizontal="left" vertical="top" wrapText="1"/>
    </xf>
    <xf numFmtId="0" fontId="8" fillId="0" borderId="0" xfId="1502" applyFont="1" applyFill="1" applyAlignment="1">
      <alignment horizontal="center" wrapText="1"/>
    </xf>
    <xf numFmtId="0" fontId="14" fillId="0" borderId="0" xfId="0" applyFont="1" applyFill="1" applyProtection="1">
      <protection locked="0"/>
    </xf>
    <xf numFmtId="0" fontId="8" fillId="0" borderId="0" xfId="1500" applyFill="1" applyAlignment="1">
      <alignment horizontal="left" vertical="top" wrapText="1"/>
    </xf>
    <xf numFmtId="174" fontId="8" fillId="0" borderId="0" xfId="1502" applyNumberFormat="1" applyFont="1" applyFill="1" applyAlignment="1">
      <alignment horizontal="center" wrapText="1"/>
    </xf>
    <xf numFmtId="0" fontId="103" fillId="0" borderId="0" xfId="0" applyFont="1" applyFill="1" applyProtection="1">
      <protection locked="0"/>
    </xf>
    <xf numFmtId="197" fontId="8" fillId="0" borderId="0" xfId="1500" applyNumberFormat="1" applyFill="1" applyAlignment="1">
      <alignment horizontal="center"/>
    </xf>
    <xf numFmtId="174" fontId="8" fillId="0" borderId="0" xfId="1500" applyNumberFormat="1" applyFill="1" applyAlignment="1">
      <alignment horizontal="center"/>
    </xf>
    <xf numFmtId="0" fontId="94" fillId="0" borderId="0" xfId="0" applyFont="1" applyFill="1"/>
    <xf numFmtId="0" fontId="94" fillId="0" borderId="0" xfId="0" applyFont="1" applyFill="1" applyAlignment="1">
      <alignment vertical="top" wrapText="1"/>
    </xf>
    <xf numFmtId="181" fontId="8" fillId="0" borderId="0" xfId="1499" applyNumberFormat="1" applyFont="1" applyFill="1" applyProtection="1">
      <protection locked="0"/>
    </xf>
    <xf numFmtId="0" fontId="8" fillId="0" borderId="11" xfId="0" applyFont="1" applyFill="1" applyBorder="1" applyAlignment="1">
      <alignment vertical="top" wrapText="1"/>
    </xf>
    <xf numFmtId="175" fontId="8" fillId="0" borderId="0" xfId="2915" applyNumberFormat="1" applyFont="1" applyFill="1" applyAlignment="1">
      <alignment horizontal="distributed"/>
    </xf>
    <xf numFmtId="175" fontId="15" fillId="0" borderId="0" xfId="2915" applyNumberFormat="1" applyFont="1" applyFill="1" applyAlignment="1">
      <alignment horizontal="distributed"/>
    </xf>
    <xf numFmtId="0" fontId="10" fillId="0" borderId="0" xfId="1326" applyFont="1" applyFill="1" applyAlignment="1">
      <alignment horizontal="left" vertical="top" wrapText="1"/>
    </xf>
    <xf numFmtId="0" fontId="8" fillId="0" borderId="0" xfId="1326" applyFont="1" applyFill="1" applyAlignment="1">
      <alignment horizontal="center"/>
    </xf>
    <xf numFmtId="184" fontId="8" fillId="0" borderId="0" xfId="2926" applyNumberFormat="1" applyFont="1" applyFill="1" applyAlignment="1">
      <alignment horizontal="right"/>
    </xf>
    <xf numFmtId="0" fontId="201" fillId="0" borderId="0" xfId="0" applyFont="1" applyFill="1" applyAlignment="1">
      <alignment wrapText="1"/>
    </xf>
    <xf numFmtId="173" fontId="8" fillId="0" borderId="0" xfId="2379" applyNumberFormat="1" applyFont="1" applyFill="1" applyAlignment="1">
      <alignment horizontal="left" vertical="center" wrapText="1"/>
    </xf>
    <xf numFmtId="173" fontId="8" fillId="0" borderId="0" xfId="2379" applyNumberFormat="1" applyFont="1" applyFill="1" applyAlignment="1">
      <alignment horizontal="center" vertical="center" wrapText="1"/>
    </xf>
    <xf numFmtId="49" fontId="8" fillId="0" borderId="0" xfId="0" quotePrefix="1" applyNumberFormat="1" applyFont="1" applyFill="1" applyAlignment="1">
      <alignment horizontal="left" vertical="top" wrapText="1"/>
    </xf>
    <xf numFmtId="49" fontId="8" fillId="0" borderId="42" xfId="0" quotePrefix="1" applyNumberFormat="1" applyFont="1" applyFill="1" applyBorder="1" applyAlignment="1">
      <alignment horizontal="left" vertical="center" wrapText="1"/>
    </xf>
    <xf numFmtId="4" fontId="8" fillId="0" borderId="42" xfId="0" applyNumberFormat="1" applyFont="1" applyFill="1" applyBorder="1" applyAlignment="1">
      <alignment horizontal="center" wrapText="1"/>
    </xf>
    <xf numFmtId="0" fontId="8" fillId="0" borderId="0" xfId="2148" applyFont="1" applyFill="1" applyAlignment="1">
      <alignment horizontal="left" vertical="center" wrapText="1"/>
    </xf>
    <xf numFmtId="4" fontId="8" fillId="0" borderId="0" xfId="2148" applyNumberFormat="1" applyFont="1" applyFill="1" applyAlignment="1">
      <alignment horizontal="center" wrapText="1"/>
    </xf>
    <xf numFmtId="0" fontId="8" fillId="0" borderId="0" xfId="1904" applyFont="1" applyFill="1" applyAlignment="1">
      <alignment vertical="center" wrapText="1"/>
    </xf>
    <xf numFmtId="198" fontId="8" fillId="0" borderId="0" xfId="2161" applyNumberFormat="1" applyFont="1" applyFill="1" applyAlignment="1">
      <alignment horizontal="center"/>
    </xf>
    <xf numFmtId="0" fontId="8" fillId="0" borderId="0" xfId="2161" applyFont="1" applyFill="1" applyAlignment="1">
      <alignment vertical="center" wrapText="1"/>
    </xf>
    <xf numFmtId="0" fontId="8" fillId="0" borderId="42" xfId="2161" applyFont="1" applyFill="1" applyBorder="1" applyAlignment="1">
      <alignment vertical="center" wrapText="1"/>
    </xf>
    <xf numFmtId="198" fontId="8" fillId="0" borderId="42" xfId="2161" applyNumberFormat="1" applyFont="1" applyFill="1" applyBorder="1" applyAlignment="1">
      <alignment horizontal="center"/>
    </xf>
    <xf numFmtId="49" fontId="8" fillId="0" borderId="0" xfId="2152" quotePrefix="1" applyNumberFormat="1" applyFont="1" applyFill="1" applyAlignment="1">
      <alignment horizontal="left" vertical="center" wrapText="1"/>
    </xf>
    <xf numFmtId="0" fontId="8" fillId="0" borderId="0" xfId="2152" applyFont="1" applyFill="1" applyAlignment="1">
      <alignment horizontal="center" wrapText="1"/>
    </xf>
    <xf numFmtId="4" fontId="8" fillId="0" borderId="0" xfId="2152" applyNumberFormat="1" applyFont="1" applyFill="1" applyAlignment="1">
      <alignment horizontal="center" wrapText="1"/>
    </xf>
    <xf numFmtId="0" fontId="37" fillId="0" borderId="0" xfId="1910" applyFont="1" applyFill="1" applyBorder="1" applyAlignment="1">
      <alignment vertical="center" wrapText="1"/>
    </xf>
    <xf numFmtId="0" fontId="8" fillId="0" borderId="0" xfId="2161" applyFont="1" applyFill="1" applyBorder="1" applyAlignment="1">
      <alignment vertical="center" wrapText="1"/>
    </xf>
    <xf numFmtId="0" fontId="8" fillId="0" borderId="0" xfId="1527" applyFont="1" applyFill="1"/>
    <xf numFmtId="0" fontId="8" fillId="0" borderId="0" xfId="1326" applyFont="1" applyFill="1" applyBorder="1" applyAlignment="1">
      <alignment vertical="top" wrapText="1"/>
    </xf>
    <xf numFmtId="0" fontId="8" fillId="0" borderId="0" xfId="1326" applyFont="1" applyFill="1" applyBorder="1" applyAlignment="1">
      <alignment horizontal="center" wrapText="1"/>
    </xf>
    <xf numFmtId="4" fontId="8" fillId="0" borderId="0" xfId="0" applyNumberFormat="1" applyFont="1" applyFill="1" applyBorder="1" applyAlignment="1">
      <alignment horizontal="center"/>
    </xf>
    <xf numFmtId="0" fontId="10" fillId="0" borderId="0" xfId="0" applyFont="1" applyFill="1" applyBorder="1" applyAlignment="1">
      <alignment wrapText="1"/>
    </xf>
    <xf numFmtId="10" fontId="8" fillId="0" borderId="0" xfId="0" applyNumberFormat="1" applyFont="1" applyFill="1" applyAlignment="1">
      <alignment horizontal="center"/>
    </xf>
    <xf numFmtId="10" fontId="8" fillId="0" borderId="42" xfId="0" applyNumberFormat="1" applyFont="1" applyFill="1" applyBorder="1" applyAlignment="1">
      <alignment horizontal="center"/>
    </xf>
    <xf numFmtId="184" fontId="8" fillId="0" borderId="0" xfId="2379" applyNumberFormat="1" applyFont="1" applyFill="1" applyBorder="1" applyAlignment="1">
      <alignment horizontal="center" wrapText="1"/>
    </xf>
    <xf numFmtId="4" fontId="8" fillId="0" borderId="0" xfId="2379" applyNumberFormat="1" applyFont="1" applyFill="1" applyBorder="1" applyAlignment="1">
      <alignment horizontal="center" wrapText="1"/>
    </xf>
    <xf numFmtId="173" fontId="202" fillId="0" borderId="0" xfId="2379" applyNumberFormat="1" applyFont="1" applyFill="1" applyAlignment="1">
      <alignment horizontal="center" vertical="top" wrapText="1"/>
    </xf>
    <xf numFmtId="0" fontId="10" fillId="0" borderId="0" xfId="1326" applyFont="1" applyFill="1" applyAlignment="1">
      <alignment horizontal="center" wrapText="1"/>
    </xf>
    <xf numFmtId="4" fontId="10" fillId="0" borderId="0" xfId="0" applyNumberFormat="1" applyFont="1" applyFill="1" applyAlignment="1">
      <alignment horizontal="center"/>
    </xf>
    <xf numFmtId="184" fontId="10" fillId="0" borderId="0" xfId="2379" applyNumberFormat="1" applyFont="1" applyFill="1" applyBorder="1" applyAlignment="1">
      <alignment wrapText="1"/>
    </xf>
    <xf numFmtId="184" fontId="10" fillId="0" borderId="0" xfId="0" applyNumberFormat="1" applyFont="1" applyFill="1"/>
    <xf numFmtId="49" fontId="201" fillId="0" borderId="0" xfId="1868" applyNumberFormat="1" applyFont="1" applyFill="1" applyBorder="1" applyAlignment="1">
      <alignment vertical="center" wrapText="1"/>
    </xf>
    <xf numFmtId="0" fontId="8" fillId="0" borderId="0" xfId="0" applyFont="1" applyFill="1" applyBorder="1" applyAlignment="1">
      <alignment horizontal="left" vertical="top" wrapText="1"/>
    </xf>
    <xf numFmtId="49" fontId="10" fillId="0" borderId="0" xfId="0" quotePrefix="1" applyNumberFormat="1" applyFont="1" applyFill="1" applyBorder="1" applyAlignment="1">
      <alignment horizontal="left" vertical="center" wrapText="1"/>
    </xf>
    <xf numFmtId="181" fontId="11" fillId="0" borderId="0" xfId="2905" applyNumberFormat="1" applyFont="1" applyFill="1" applyAlignment="1" applyProtection="1">
      <alignment horizontal="right" wrapText="1"/>
      <protection locked="0"/>
    </xf>
    <xf numFmtId="9" fontId="11" fillId="0" borderId="0" xfId="1326" applyNumberFormat="1" applyFont="1" applyFill="1" applyAlignment="1">
      <alignment horizontal="center"/>
    </xf>
    <xf numFmtId="0" fontId="11" fillId="0" borderId="0" xfId="1326" applyFont="1" applyFill="1" applyAlignment="1">
      <alignment horizontal="justify" vertical="top" wrapText="1"/>
    </xf>
    <xf numFmtId="2" fontId="11" fillId="0" borderId="0" xfId="3001" applyNumberFormat="1" applyFont="1" applyFill="1" applyBorder="1" applyAlignment="1" applyProtection="1">
      <alignment horizontal="right"/>
      <protection locked="0"/>
    </xf>
    <xf numFmtId="2" fontId="11" fillId="0" borderId="0" xfId="3001" applyNumberFormat="1" applyFont="1" applyFill="1" applyBorder="1" applyAlignment="1" applyProtection="1">
      <alignment horizontal="right"/>
    </xf>
    <xf numFmtId="0" fontId="8" fillId="0" borderId="0" xfId="1331" applyFill="1" applyAlignment="1">
      <alignment horizontal="left" vertical="top" wrapText="1"/>
    </xf>
    <xf numFmtId="176" fontId="8" fillId="99" borderId="0" xfId="0" applyNumberFormat="1" applyFont="1" applyFill="1" applyAlignment="1">
      <alignment horizontal="center" wrapText="1"/>
    </xf>
    <xf numFmtId="0" fontId="10" fillId="0" borderId="0" xfId="0" applyFont="1" applyFill="1"/>
    <xf numFmtId="0" fontId="10" fillId="0" borderId="0" xfId="0" applyFont="1" applyFill="1" applyAlignment="1">
      <alignment horizontal="center"/>
    </xf>
    <xf numFmtId="4" fontId="201" fillId="0" borderId="0" xfId="0" applyNumberFormat="1" applyFont="1" applyFill="1" applyAlignment="1">
      <alignment horizontal="center"/>
    </xf>
    <xf numFmtId="0" fontId="11" fillId="99" borderId="0" xfId="0" applyFont="1" applyFill="1" applyAlignment="1">
      <alignment vertical="top" wrapText="1"/>
    </xf>
    <xf numFmtId="173" fontId="15" fillId="100" borderId="0" xfId="2379" applyNumberFormat="1" applyFont="1" applyFill="1" applyAlignment="1">
      <alignment horizontal="center" vertical="top" wrapText="1"/>
    </xf>
    <xf numFmtId="0" fontId="14" fillId="100" borderId="0" xfId="0" applyFont="1" applyFill="1" applyAlignment="1">
      <alignment horizontal="justify" vertical="top" wrapText="1"/>
    </xf>
    <xf numFmtId="0" fontId="8" fillId="100" borderId="0" xfId="2381" applyFont="1" applyFill="1" applyAlignment="1">
      <alignment horizontal="center" wrapText="1"/>
    </xf>
    <xf numFmtId="176" fontId="8" fillId="100" borderId="0" xfId="0" applyNumberFormat="1" applyFont="1" applyFill="1" applyAlignment="1">
      <alignment horizontal="center" wrapText="1"/>
    </xf>
    <xf numFmtId="181" fontId="8" fillId="100" borderId="0" xfId="0" applyNumberFormat="1" applyFont="1" applyFill="1" applyAlignment="1" applyProtection="1">
      <alignment horizontal="right" wrapText="1"/>
      <protection locked="0"/>
    </xf>
    <xf numFmtId="181" fontId="8" fillId="100" borderId="0" xfId="1503" applyNumberFormat="1" applyFont="1" applyFill="1" applyAlignment="1">
      <alignment horizontal="right" wrapText="1"/>
    </xf>
    <xf numFmtId="0" fontId="14" fillId="100" borderId="0" xfId="0" applyFont="1" applyFill="1" applyAlignment="1">
      <alignment horizontal="left" vertical="top" wrapText="1"/>
    </xf>
    <xf numFmtId="4" fontId="10" fillId="100" borderId="0" xfId="3017" applyNumberFormat="1" applyFont="1" applyFill="1" applyAlignment="1">
      <alignment horizontal="center" wrapText="1"/>
    </xf>
    <xf numFmtId="0" fontId="8" fillId="100" borderId="0" xfId="0" applyFont="1" applyFill="1" applyAlignment="1">
      <alignment horizontal="center" wrapText="1"/>
    </xf>
    <xf numFmtId="176" fontId="15" fillId="100" borderId="14" xfId="0" applyNumberFormat="1" applyFont="1" applyFill="1" applyBorder="1" applyAlignment="1">
      <alignment horizontal="center"/>
    </xf>
    <xf numFmtId="176" fontId="15" fillId="100" borderId="0" xfId="0" applyNumberFormat="1" applyFont="1" applyFill="1" applyBorder="1" applyAlignment="1">
      <alignment horizontal="center"/>
    </xf>
    <xf numFmtId="176" fontId="8" fillId="100" borderId="0" xfId="0" applyNumberFormat="1" applyFont="1" applyFill="1" applyAlignment="1">
      <alignment horizontal="center"/>
    </xf>
    <xf numFmtId="176" fontId="8" fillId="100" borderId="42" xfId="0" applyNumberFormat="1" applyFont="1" applyFill="1" applyBorder="1" applyAlignment="1">
      <alignment horizontal="center"/>
    </xf>
    <xf numFmtId="176" fontId="8" fillId="100" borderId="0" xfId="0" applyNumberFormat="1" applyFont="1" applyFill="1" applyBorder="1" applyAlignment="1">
      <alignment horizontal="center"/>
    </xf>
    <xf numFmtId="4" fontId="8" fillId="100" borderId="0" xfId="0" applyNumberFormat="1" applyFont="1" applyFill="1" applyAlignment="1">
      <alignment horizontal="center"/>
    </xf>
    <xf numFmtId="0" fontId="8" fillId="100" borderId="0" xfId="0" applyFont="1" applyFill="1" applyAlignment="1">
      <alignment wrapText="1"/>
    </xf>
    <xf numFmtId="0" fontId="8" fillId="100" borderId="0" xfId="0" applyFont="1" applyFill="1" applyAlignment="1">
      <alignment vertical="top" wrapText="1"/>
    </xf>
    <xf numFmtId="176" fontId="37" fillId="100" borderId="0" xfId="0" applyNumberFormat="1" applyFont="1" applyFill="1" applyAlignment="1">
      <alignment horizontal="center"/>
    </xf>
    <xf numFmtId="182" fontId="8" fillId="100" borderId="0" xfId="0" applyNumberFormat="1" applyFont="1" applyFill="1" applyAlignment="1">
      <alignment horizontal="center" wrapText="1"/>
    </xf>
    <xf numFmtId="175" fontId="8" fillId="100" borderId="0" xfId="2902" applyNumberFormat="1" applyFont="1" applyFill="1" applyAlignment="1">
      <alignment horizontal="center" wrapText="1"/>
    </xf>
    <xf numFmtId="0" fontId="10" fillId="100" borderId="39" xfId="0" applyFont="1" applyFill="1" applyBorder="1" applyAlignment="1">
      <alignment horizontal="center"/>
    </xf>
    <xf numFmtId="174" fontId="8" fillId="100" borderId="0" xfId="1326" applyNumberFormat="1" applyFont="1" applyFill="1" applyAlignment="1">
      <alignment horizontal="center" wrapText="1"/>
    </xf>
    <xf numFmtId="174" fontId="0" fillId="100" borderId="0" xfId="0" applyNumberFormat="1" applyFill="1"/>
    <xf numFmtId="4" fontId="10" fillId="0" borderId="40" xfId="1326" applyNumberFormat="1" applyFont="1" applyFill="1" applyBorder="1"/>
    <xf numFmtId="0" fontId="8" fillId="0" borderId="0" xfId="0" applyFont="1" applyFill="1" applyAlignment="1">
      <alignment vertical="top" wrapText="1"/>
    </xf>
    <xf numFmtId="0" fontId="8" fillId="0" borderId="0" xfId="0" applyFont="1" applyFill="1" applyAlignment="1">
      <alignment wrapText="1"/>
    </xf>
    <xf numFmtId="0" fontId="0" fillId="0" borderId="0" xfId="0" applyFill="1" applyAlignment="1">
      <alignment wrapText="1"/>
    </xf>
  </cellXfs>
  <cellStyles count="3098">
    <cellStyle name="_x000d__x000a_JournalTemplate=C:\COMFO\CTALK\JOURSTD.TPL_x000d__x000a_LbStateAddress=3 3 0 251 1 89 2 311_x000d__x000a_LbStateJou" xfId="1"/>
    <cellStyle name="_x000d__x000a_JournalTemplate=C:\COMFO\CTALK\JOURSTD.TPL_x000d__x000a_LbStateAddress=3 3 0 251 1 89 2 311_x000d__x000a_LbStateJou 2" xfId="2"/>
    <cellStyle name="_x000d__x000a_JournalTemplate=C:\COMFO\CTALK\JOURSTD.TPL_x000d__x000a_LbStateAddress=3 3 0 251 1 89 2 311_x000d__x000a_LbStateJou 2 2" xfId="3"/>
    <cellStyle name="_x000d__x000a_JournalTemplate=C:\COMFO\CTALK\JOURSTD.TPL_x000d__x000a_LbStateAddress=3 3 0 251 1 89 2 311_x000d__x000a_LbStateJou_Copy of FY12 Ref Price customer file Jan macro wip" xfId="4"/>
    <cellStyle name="_2009-05-25_Terminal Wroclaw_Internal_pl" xfId="5"/>
    <cellStyle name="_2012_04_01 Sales per customer FY12 Oct-Mar12 SIEMENS and SES" xfId="6"/>
    <cellStyle name="_2012-01-03 Sales per customer FY11-FY12 YTD Dec" xfId="7"/>
    <cellStyle name="_2012-05-01 Sales per customer FY11-FY12 YTD Apr" xfId="8"/>
    <cellStyle name="_ABACUS_Matstamm" xfId="9"/>
    <cellStyle name="_CCTV" xfId="10"/>
    <cellStyle name="_CPS FS price list BY13 WR-SEE w-o TR 2012-08-22" xfId="11"/>
    <cellStyle name="_FD Pricelist BY12 FIRE WR-SEE" xfId="12"/>
    <cellStyle name="_FS-DU Pricelist Distribution Log BY08" xfId="13"/>
    <cellStyle name="_FS-Pricelist BY11" xfId="14"/>
    <cellStyle name="_Kalk" xfId="15"/>
    <cellStyle name="_Kalk (2)" xfId="16"/>
    <cellStyle name="_KalktoolFY08-04" xfId="17"/>
    <cellStyle name="_List of SES - FS materials" xfId="18"/>
    <cellStyle name="_List10" xfId="19"/>
    <cellStyle name="_PL SB FS-FIRE BY10 WR_AT 2009-08-31" xfId="20"/>
    <cellStyle name="_Price list FY2013_CEE_V2.00_SINORIX" xfId="21"/>
    <cellStyle name="_Thoenig_warennummer_Artikel L2_Ergänzung_29 4 2008" xfId="22"/>
    <cellStyle name="_Thoenig_warennummer_ursprung20080508" xfId="23"/>
    <cellStyle name="_zahtevek" xfId="24"/>
    <cellStyle name="_zahtevek_1" xfId="25"/>
    <cellStyle name="20 % – Poudarek1 2" xfId="26"/>
    <cellStyle name="20 % – Poudarek1 2 2" xfId="27"/>
    <cellStyle name="20 % – Poudarek1 2 3" xfId="28"/>
    <cellStyle name="20 % – Poudarek1 2 4" xfId="29"/>
    <cellStyle name="20 % – Poudarek2 2" xfId="30"/>
    <cellStyle name="20 % – Poudarek2 2 2" xfId="31"/>
    <cellStyle name="20 % – Poudarek2 2 3" xfId="32"/>
    <cellStyle name="20 % – Poudarek2 2 4" xfId="33"/>
    <cellStyle name="20 % – Poudarek3 2" xfId="34"/>
    <cellStyle name="20 % – Poudarek3 2 2" xfId="35"/>
    <cellStyle name="20 % – Poudarek3 2 3" xfId="36"/>
    <cellStyle name="20 % – Poudarek3 2 4" xfId="37"/>
    <cellStyle name="20 % – Poudarek4 2" xfId="38"/>
    <cellStyle name="20 % – Poudarek4 2 2" xfId="39"/>
    <cellStyle name="20 % – Poudarek4 2 3" xfId="40"/>
    <cellStyle name="20 % – Poudarek4 2 4" xfId="41"/>
    <cellStyle name="20 % – Poudarek5 2" xfId="42"/>
    <cellStyle name="20 % – Poudarek5 2 2" xfId="43"/>
    <cellStyle name="20 % – Poudarek5 2 3" xfId="44"/>
    <cellStyle name="20 % – Poudarek5 2 4" xfId="45"/>
    <cellStyle name="20 % – Poudarek6 2" xfId="46"/>
    <cellStyle name="20 % – Poudarek6 2 2" xfId="47"/>
    <cellStyle name="20 % – Poudarek6 2 3" xfId="48"/>
    <cellStyle name="20 % – Poudarek6 2 4" xfId="49"/>
    <cellStyle name="20% - Accent1" xfId="50"/>
    <cellStyle name="20% - Accent1 2" xfId="51"/>
    <cellStyle name="20% - Accent1 2 2" xfId="52"/>
    <cellStyle name="20% - Accent1 2 2 2" xfId="53"/>
    <cellStyle name="20% - Accent1 2 2 3" xfId="54"/>
    <cellStyle name="20% - Accent1 2 3" xfId="55"/>
    <cellStyle name="20% - Accent1 2 3 2" xfId="56"/>
    <cellStyle name="20% - Accent1 2 4" xfId="57"/>
    <cellStyle name="20% - Accent1 2 5" xfId="58"/>
    <cellStyle name="20% - Accent1 3" xfId="59"/>
    <cellStyle name="20% - Accent1 3 2" xfId="60"/>
    <cellStyle name="20% - Accent1 3 3" xfId="61"/>
    <cellStyle name="20% - Accent1 4" xfId="62"/>
    <cellStyle name="20% - Accent1 4 2" xfId="63"/>
    <cellStyle name="20% - Accent1 4 3" xfId="64"/>
    <cellStyle name="20% - Accent1 5" xfId="65"/>
    <cellStyle name="20% - Accent1 5 2" xfId="66"/>
    <cellStyle name="20% - Accent1 6" xfId="67"/>
    <cellStyle name="20% - Accent1 7" xfId="68"/>
    <cellStyle name="20% - Accent2" xfId="69"/>
    <cellStyle name="20% - Accent2 2" xfId="70"/>
    <cellStyle name="20% - Accent2 2 2" xfId="71"/>
    <cellStyle name="20% - Accent2 2 2 2" xfId="72"/>
    <cellStyle name="20% - Accent2 2 2 3" xfId="73"/>
    <cellStyle name="20% - Accent2 2 3" xfId="74"/>
    <cellStyle name="20% - Accent2 2 3 2" xfId="75"/>
    <cellStyle name="20% - Accent2 2 4" xfId="76"/>
    <cellStyle name="20% - Accent2 2 5" xfId="77"/>
    <cellStyle name="20% - Accent2 3" xfId="78"/>
    <cellStyle name="20% - Accent2 3 2" xfId="79"/>
    <cellStyle name="20% - Accent2 3 3" xfId="80"/>
    <cellStyle name="20% - Accent2 4" xfId="81"/>
    <cellStyle name="20% - Accent2 4 2" xfId="82"/>
    <cellStyle name="20% - Accent2 4 3" xfId="83"/>
    <cellStyle name="20% - Accent2 5" xfId="84"/>
    <cellStyle name="20% - Accent2 5 2" xfId="85"/>
    <cellStyle name="20% - Accent2 6" xfId="86"/>
    <cellStyle name="20% - Accent2 7" xfId="87"/>
    <cellStyle name="20% - Accent3" xfId="88"/>
    <cellStyle name="20% - Accent3 2" xfId="89"/>
    <cellStyle name="20% - Accent3 2 2" xfId="90"/>
    <cellStyle name="20% - Accent3 2 2 2" xfId="91"/>
    <cellStyle name="20% - Accent3 2 2 3" xfId="92"/>
    <cellStyle name="20% - Accent3 2 3" xfId="93"/>
    <cellStyle name="20% - Accent3 2 3 2" xfId="94"/>
    <cellStyle name="20% - Accent3 2 4" xfId="95"/>
    <cellStyle name="20% - Accent3 2 5" xfId="96"/>
    <cellStyle name="20% - Accent3 3" xfId="97"/>
    <cellStyle name="20% - Accent3 3 2" xfId="98"/>
    <cellStyle name="20% - Accent3 3 3" xfId="99"/>
    <cellStyle name="20% - Accent3 4" xfId="100"/>
    <cellStyle name="20% - Accent3 4 2" xfId="101"/>
    <cellStyle name="20% - Accent3 4 3" xfId="102"/>
    <cellStyle name="20% - Accent3 5" xfId="103"/>
    <cellStyle name="20% - Accent3 5 2" xfId="104"/>
    <cellStyle name="20% - Accent3 6" xfId="105"/>
    <cellStyle name="20% - Accent3 7" xfId="106"/>
    <cellStyle name="20% - Accent4" xfId="107"/>
    <cellStyle name="20% - Accent4 2" xfId="108"/>
    <cellStyle name="20% - Accent4 2 2" xfId="109"/>
    <cellStyle name="20% - Accent4 2 2 2" xfId="110"/>
    <cellStyle name="20% - Accent4 2 2 3" xfId="111"/>
    <cellStyle name="20% - Accent4 2 3" xfId="112"/>
    <cellStyle name="20% - Accent4 2 3 2" xfId="113"/>
    <cellStyle name="20% - Accent4 2 4" xfId="114"/>
    <cellStyle name="20% - Accent4 2 5" xfId="115"/>
    <cellStyle name="20% - Accent4 3" xfId="116"/>
    <cellStyle name="20% - Accent4 3 2" xfId="117"/>
    <cellStyle name="20% - Accent4 3 3" xfId="118"/>
    <cellStyle name="20% - Accent4 4" xfId="119"/>
    <cellStyle name="20% - Accent4 4 2" xfId="120"/>
    <cellStyle name="20% - Accent4 4 3" xfId="121"/>
    <cellStyle name="20% - Accent4 5" xfId="122"/>
    <cellStyle name="20% - Accent4 5 2" xfId="123"/>
    <cellStyle name="20% - Accent4 6" xfId="124"/>
    <cellStyle name="20% - Accent4 7" xfId="125"/>
    <cellStyle name="20% - Accent5" xfId="126"/>
    <cellStyle name="20% - Accent5 2" xfId="127"/>
    <cellStyle name="20% - Accent5 2 2" xfId="128"/>
    <cellStyle name="20% - Accent5 2 2 2" xfId="129"/>
    <cellStyle name="20% - Accent5 2 3" xfId="130"/>
    <cellStyle name="20% - Accent5 2 3 2" xfId="131"/>
    <cellStyle name="20% - Accent5 3" xfId="132"/>
    <cellStyle name="20% - Accent5 3 2" xfId="133"/>
    <cellStyle name="20% - Accent5 4" xfId="134"/>
    <cellStyle name="20% - Accent5 4 2" xfId="135"/>
    <cellStyle name="20% - Accent5 4 3" xfId="136"/>
    <cellStyle name="20% - Accent5 5" xfId="137"/>
    <cellStyle name="20% - Accent5 5 2" xfId="138"/>
    <cellStyle name="20% - Accent5 6" xfId="139"/>
    <cellStyle name="20% - Accent5 7" xfId="140"/>
    <cellStyle name="20% - Accent6" xfId="141"/>
    <cellStyle name="20% - Accent6 2" xfId="142"/>
    <cellStyle name="20% - Accent6 2 2" xfId="143"/>
    <cellStyle name="20% - Accent6 2 2 2" xfId="144"/>
    <cellStyle name="20% - Accent6 2 2 3" xfId="145"/>
    <cellStyle name="20% - Accent6 2 3" xfId="146"/>
    <cellStyle name="20% - Accent6 2 3 2" xfId="147"/>
    <cellStyle name="20% - Accent6 2 4" xfId="148"/>
    <cellStyle name="20% - Accent6 2 5" xfId="149"/>
    <cellStyle name="20% - Accent6 3" xfId="150"/>
    <cellStyle name="20% - Accent6 3 2" xfId="151"/>
    <cellStyle name="20% - Accent6 3 3" xfId="152"/>
    <cellStyle name="20% - Accent6 4" xfId="153"/>
    <cellStyle name="20% - Accent6 4 2" xfId="154"/>
    <cellStyle name="20% - Accent6 4 3" xfId="155"/>
    <cellStyle name="20% - Accent6 5" xfId="156"/>
    <cellStyle name="20% - Accent6 5 2" xfId="157"/>
    <cellStyle name="20% - Accent6 6" xfId="158"/>
    <cellStyle name="20% - Accent6 7" xfId="159"/>
    <cellStyle name="20% - Akzent1" xfId="160"/>
    <cellStyle name="20% - Akzent2" xfId="161"/>
    <cellStyle name="20% - Akzent3" xfId="162"/>
    <cellStyle name="20% - Akzent4" xfId="163"/>
    <cellStyle name="20% - Akzent5" xfId="164"/>
    <cellStyle name="20% - Akzent6" xfId="165"/>
    <cellStyle name="40 % – Poudarek1 2" xfId="166"/>
    <cellStyle name="40 % – Poudarek1 2 2" xfId="167"/>
    <cellStyle name="40 % – Poudarek1 2 3" xfId="168"/>
    <cellStyle name="40 % – Poudarek1 2 4" xfId="169"/>
    <cellStyle name="40 % – Poudarek2 2" xfId="170"/>
    <cellStyle name="40 % – Poudarek2 2 2" xfId="171"/>
    <cellStyle name="40 % – Poudarek2 2 3" xfId="172"/>
    <cellStyle name="40 % – Poudarek2 2 4" xfId="173"/>
    <cellStyle name="40 % – Poudarek3 2" xfId="174"/>
    <cellStyle name="40 % – Poudarek3 2 2" xfId="175"/>
    <cellStyle name="40 % – Poudarek3 2 3" xfId="176"/>
    <cellStyle name="40 % – Poudarek3 2 4" xfId="177"/>
    <cellStyle name="40 % – Poudarek4 2" xfId="178"/>
    <cellStyle name="40 % – Poudarek4 2 2" xfId="179"/>
    <cellStyle name="40 % – Poudarek4 2 3" xfId="180"/>
    <cellStyle name="40 % – Poudarek4 2 4" xfId="181"/>
    <cellStyle name="40 % – Poudarek5 2" xfId="182"/>
    <cellStyle name="40 % – Poudarek5 2 2" xfId="183"/>
    <cellStyle name="40 % – Poudarek5 2 3" xfId="184"/>
    <cellStyle name="40 % – Poudarek5 2 4" xfId="185"/>
    <cellStyle name="40 % – Poudarek6 2" xfId="186"/>
    <cellStyle name="40 % – Poudarek6 2 2" xfId="187"/>
    <cellStyle name="40 % – Poudarek6 2 3" xfId="188"/>
    <cellStyle name="40 % – Poudarek6 2 4" xfId="189"/>
    <cellStyle name="40% - Accent1" xfId="190"/>
    <cellStyle name="40% - Accent1 2" xfId="191"/>
    <cellStyle name="40% - Accent1 2 2" xfId="192"/>
    <cellStyle name="40% - Accent1 2 2 2" xfId="193"/>
    <cellStyle name="40% - Accent1 2 2 3" xfId="194"/>
    <cellStyle name="40% - Accent1 2 3" xfId="195"/>
    <cellStyle name="40% - Accent1 2 3 2" xfId="196"/>
    <cellStyle name="40% - Accent1 2 4" xfId="197"/>
    <cellStyle name="40% - Accent1 2 5" xfId="198"/>
    <cellStyle name="40% - Accent1 3" xfId="199"/>
    <cellStyle name="40% - Accent1 3 2" xfId="200"/>
    <cellStyle name="40% - Accent1 3 3" xfId="201"/>
    <cellStyle name="40% - Accent1 4" xfId="202"/>
    <cellStyle name="40% - Accent1 4 2" xfId="203"/>
    <cellStyle name="40% - Accent1 4 3" xfId="204"/>
    <cellStyle name="40% - Accent1 5" xfId="205"/>
    <cellStyle name="40% - Accent1 5 2" xfId="206"/>
    <cellStyle name="40% - Accent1 6" xfId="207"/>
    <cellStyle name="40% - Accent1 7" xfId="208"/>
    <cellStyle name="40% - Accent2" xfId="209"/>
    <cellStyle name="40% - Accent2 2" xfId="210"/>
    <cellStyle name="40% - Accent2 2 2" xfId="211"/>
    <cellStyle name="40% - Accent2 2 2 2" xfId="212"/>
    <cellStyle name="40% - Accent2 2 3" xfId="213"/>
    <cellStyle name="40% - Accent2 2 3 2" xfId="214"/>
    <cellStyle name="40% - Accent2 3" xfId="215"/>
    <cellStyle name="40% - Accent2 3 2" xfId="216"/>
    <cellStyle name="40% - Accent2 4" xfId="217"/>
    <cellStyle name="40% - Accent2 4 2" xfId="218"/>
    <cellStyle name="40% - Accent2 4 3" xfId="219"/>
    <cellStyle name="40% - Accent2 5" xfId="220"/>
    <cellStyle name="40% - Accent2 5 2" xfId="221"/>
    <cellStyle name="40% - Accent2 6" xfId="222"/>
    <cellStyle name="40% - Accent2 7" xfId="223"/>
    <cellStyle name="40% - Accent3" xfId="224"/>
    <cellStyle name="40% - Accent3 2" xfId="225"/>
    <cellStyle name="40% - Accent3 2 2" xfId="226"/>
    <cellStyle name="40% - Accent3 2 2 2" xfId="227"/>
    <cellStyle name="40% - Accent3 2 2 3" xfId="228"/>
    <cellStyle name="40% - Accent3 2 3" xfId="229"/>
    <cellStyle name="40% - Accent3 2 3 2" xfId="230"/>
    <cellStyle name="40% - Accent3 2 4" xfId="231"/>
    <cellStyle name="40% - Accent3 2 5" xfId="232"/>
    <cellStyle name="40% - Accent3 3" xfId="233"/>
    <cellStyle name="40% - Accent3 3 2" xfId="234"/>
    <cellStyle name="40% - Accent3 3 3" xfId="235"/>
    <cellStyle name="40% - Accent3 4" xfId="236"/>
    <cellStyle name="40% - Accent3 4 2" xfId="237"/>
    <cellStyle name="40% - Accent3 4 3" xfId="238"/>
    <cellStyle name="40% - Accent3 5" xfId="239"/>
    <cellStyle name="40% - Accent3 5 2" xfId="240"/>
    <cellStyle name="40% - Accent3 6" xfId="241"/>
    <cellStyle name="40% - Accent3 7" xfId="242"/>
    <cellStyle name="40% - Accent4" xfId="243"/>
    <cellStyle name="40% - Accent4 2" xfId="244"/>
    <cellStyle name="40% - Accent4 2 2" xfId="245"/>
    <cellStyle name="40% - Accent4 2 2 2" xfId="246"/>
    <cellStyle name="40% - Accent4 2 2 3" xfId="247"/>
    <cellStyle name="40% - Accent4 2 3" xfId="248"/>
    <cellStyle name="40% - Accent4 2 3 2" xfId="249"/>
    <cellStyle name="40% - Accent4 2 4" xfId="250"/>
    <cellStyle name="40% - Accent4 2 5" xfId="251"/>
    <cellStyle name="40% - Accent4 3" xfId="252"/>
    <cellStyle name="40% - Accent4 3 2" xfId="253"/>
    <cellStyle name="40% - Accent4 3 3" xfId="254"/>
    <cellStyle name="40% - Accent4 4" xfId="255"/>
    <cellStyle name="40% - Accent4 4 2" xfId="256"/>
    <cellStyle name="40% - Accent4 4 3" xfId="257"/>
    <cellStyle name="40% - Accent4 5" xfId="258"/>
    <cellStyle name="40% - Accent4 5 2" xfId="259"/>
    <cellStyle name="40% - Accent4 6" xfId="260"/>
    <cellStyle name="40% - Accent4 7" xfId="261"/>
    <cellStyle name="40% - Accent5" xfId="262"/>
    <cellStyle name="40% - Accent5 2" xfId="263"/>
    <cellStyle name="40% - Accent5 2 2" xfId="264"/>
    <cellStyle name="40% - Accent5 2 2 2" xfId="265"/>
    <cellStyle name="40% - Accent5 2 2 3" xfId="266"/>
    <cellStyle name="40% - Accent5 2 3" xfId="267"/>
    <cellStyle name="40% - Accent5 2 3 2" xfId="268"/>
    <cellStyle name="40% - Accent5 2 4" xfId="269"/>
    <cellStyle name="40% - Accent5 2 5" xfId="270"/>
    <cellStyle name="40% - Accent5 3" xfId="271"/>
    <cellStyle name="40% - Accent5 3 2" xfId="272"/>
    <cellStyle name="40% - Accent5 3 3" xfId="273"/>
    <cellStyle name="40% - Accent5 4" xfId="274"/>
    <cellStyle name="40% - Accent5 4 2" xfId="275"/>
    <cellStyle name="40% - Accent5 4 3" xfId="276"/>
    <cellStyle name="40% - Accent5 5" xfId="277"/>
    <cellStyle name="40% - Accent5 5 2" xfId="278"/>
    <cellStyle name="40% - Accent5 6" xfId="279"/>
    <cellStyle name="40% - Accent5 7" xfId="280"/>
    <cellStyle name="40% - Accent6" xfId="281"/>
    <cellStyle name="40% - Accent6 2" xfId="282"/>
    <cellStyle name="40% - Accent6 2 2" xfId="283"/>
    <cellStyle name="40% - Accent6 2 2 2" xfId="284"/>
    <cellStyle name="40% - Accent6 2 2 3" xfId="285"/>
    <cellStyle name="40% - Accent6 2 3" xfId="286"/>
    <cellStyle name="40% - Accent6 2 3 2" xfId="287"/>
    <cellStyle name="40% - Accent6 2 4" xfId="288"/>
    <cellStyle name="40% - Accent6 2 5" xfId="289"/>
    <cellStyle name="40% - Accent6 3" xfId="290"/>
    <cellStyle name="40% - Accent6 3 2" xfId="291"/>
    <cellStyle name="40% - Accent6 3 3" xfId="292"/>
    <cellStyle name="40% - Accent6 4" xfId="293"/>
    <cellStyle name="40% - Accent6 4 2" xfId="294"/>
    <cellStyle name="40% - Accent6 4 3" xfId="295"/>
    <cellStyle name="40% - Accent6 5" xfId="296"/>
    <cellStyle name="40% - Accent6 5 2" xfId="297"/>
    <cellStyle name="40% - Accent6 6" xfId="298"/>
    <cellStyle name="40% - Accent6 7" xfId="299"/>
    <cellStyle name="40% - Akzent1" xfId="300"/>
    <cellStyle name="40% - Akzent2" xfId="301"/>
    <cellStyle name="40% - Akzent3" xfId="302"/>
    <cellStyle name="40% - Akzent4" xfId="303"/>
    <cellStyle name="40% - Akzent5" xfId="304"/>
    <cellStyle name="40% - Akzent6" xfId="305"/>
    <cellStyle name="60 % – Poudarek1 2" xfId="306"/>
    <cellStyle name="60 % – Poudarek1 2 2" xfId="307"/>
    <cellStyle name="60 % – Poudarek1 2 3" xfId="308"/>
    <cellStyle name="60 % – Poudarek1 2 4" xfId="309"/>
    <cellStyle name="60 % – Poudarek2 2" xfId="310"/>
    <cellStyle name="60 % – Poudarek2 2 2" xfId="311"/>
    <cellStyle name="60 % – Poudarek2 2 3" xfId="312"/>
    <cellStyle name="60 % – Poudarek2 2 4" xfId="313"/>
    <cellStyle name="60 % – Poudarek3 2" xfId="314"/>
    <cellStyle name="60 % – Poudarek3 2 2" xfId="315"/>
    <cellStyle name="60 % – Poudarek3 2 3" xfId="316"/>
    <cellStyle name="60 % – Poudarek3 2 4" xfId="317"/>
    <cellStyle name="60 % – Poudarek4 2" xfId="318"/>
    <cellStyle name="60 % – Poudarek4 2 2" xfId="319"/>
    <cellStyle name="60 % – Poudarek4 2 3" xfId="320"/>
    <cellStyle name="60 % – Poudarek4 2 4" xfId="321"/>
    <cellStyle name="60 % – Poudarek5 2" xfId="322"/>
    <cellStyle name="60 % – Poudarek5 2 2" xfId="323"/>
    <cellStyle name="60 % – Poudarek5 2 3" xfId="324"/>
    <cellStyle name="60 % – Poudarek5 2 4" xfId="325"/>
    <cellStyle name="60 % – Poudarek6 2" xfId="326"/>
    <cellStyle name="60 % – Poudarek6 2 2" xfId="327"/>
    <cellStyle name="60 % – Poudarek6 2 3" xfId="328"/>
    <cellStyle name="60 % – Poudarek6 2 4" xfId="329"/>
    <cellStyle name="60% - Accent1" xfId="330"/>
    <cellStyle name="60% - Accent1 2" xfId="331"/>
    <cellStyle name="60% - Accent1 2 2" xfId="332"/>
    <cellStyle name="60% - Accent1 2 2 2" xfId="333"/>
    <cellStyle name="60% - Accent1 2 2 3" xfId="334"/>
    <cellStyle name="60% - Accent1 2 3" xfId="335"/>
    <cellStyle name="60% - Accent1 2 3 2" xfId="336"/>
    <cellStyle name="60% - Accent1 2 4" xfId="337"/>
    <cellStyle name="60% - Accent1 2 5" xfId="338"/>
    <cellStyle name="60% - Accent1 3" xfId="339"/>
    <cellStyle name="60% - Accent1 3 2" xfId="340"/>
    <cellStyle name="60% - Accent1 3 3" xfId="341"/>
    <cellStyle name="60% - Accent1 4" xfId="342"/>
    <cellStyle name="60% - Accent1 4 2" xfId="343"/>
    <cellStyle name="60% - Accent1 5" xfId="344"/>
    <cellStyle name="60% - Accent1 5 2" xfId="345"/>
    <cellStyle name="60% - Accent1 6" xfId="346"/>
    <cellStyle name="60% - Accent1 7" xfId="347"/>
    <cellStyle name="60% - Accent2" xfId="348"/>
    <cellStyle name="60% - Accent2 2" xfId="349"/>
    <cellStyle name="60% - Accent2 2 2" xfId="350"/>
    <cellStyle name="60% - Accent2 2 2 2" xfId="351"/>
    <cellStyle name="60% - Accent2 2 2 3" xfId="352"/>
    <cellStyle name="60% - Accent2 2 3" xfId="353"/>
    <cellStyle name="60% - Accent2 2 3 2" xfId="354"/>
    <cellStyle name="60% - Accent2 2 4" xfId="355"/>
    <cellStyle name="60% - Accent2 2 5" xfId="356"/>
    <cellStyle name="60% - Accent2 3" xfId="357"/>
    <cellStyle name="60% - Accent2 3 2" xfId="358"/>
    <cellStyle name="60% - Accent2 3 3" xfId="359"/>
    <cellStyle name="60% - Accent2 4" xfId="360"/>
    <cellStyle name="60% - Accent2 4 2" xfId="361"/>
    <cellStyle name="60% - Accent2 5" xfId="362"/>
    <cellStyle name="60% - Accent2 5 2" xfId="363"/>
    <cellStyle name="60% - Accent2 6" xfId="364"/>
    <cellStyle name="60% - Accent2 7" xfId="365"/>
    <cellStyle name="60% - Accent3" xfId="366"/>
    <cellStyle name="60% - Accent3 2" xfId="367"/>
    <cellStyle name="60% - Accent3 2 2" xfId="368"/>
    <cellStyle name="60% - Accent3 2 2 2" xfId="369"/>
    <cellStyle name="60% - Accent3 2 2 3" xfId="370"/>
    <cellStyle name="60% - Accent3 2 3" xfId="371"/>
    <cellStyle name="60% - Accent3 2 3 2" xfId="372"/>
    <cellStyle name="60% - Accent3 2 4" xfId="373"/>
    <cellStyle name="60% - Accent3 2 5" xfId="374"/>
    <cellStyle name="60% - Accent3 3" xfId="375"/>
    <cellStyle name="60% - Accent3 3 2" xfId="376"/>
    <cellStyle name="60% - Accent3 3 3" xfId="377"/>
    <cellStyle name="60% - Accent3 4" xfId="378"/>
    <cellStyle name="60% - Accent3 4 2" xfId="379"/>
    <cellStyle name="60% - Accent3 5" xfId="380"/>
    <cellStyle name="60% - Accent3 5 2" xfId="381"/>
    <cellStyle name="60% - Accent3 6" xfId="382"/>
    <cellStyle name="60% - Accent3 7" xfId="383"/>
    <cellStyle name="60% - Accent4" xfId="384"/>
    <cellStyle name="60% - Accent4 2" xfId="385"/>
    <cellStyle name="60% - Accent4 2 2" xfId="386"/>
    <cellStyle name="60% - Accent4 2 2 2" xfId="387"/>
    <cellStyle name="60% - Accent4 2 2 3" xfId="388"/>
    <cellStyle name="60% - Accent4 2 3" xfId="389"/>
    <cellStyle name="60% - Accent4 2 3 2" xfId="390"/>
    <cellStyle name="60% - Accent4 2 4" xfId="391"/>
    <cellStyle name="60% - Accent4 2 5" xfId="392"/>
    <cellStyle name="60% - Accent4 3" xfId="393"/>
    <cellStyle name="60% - Accent4 3 2" xfId="394"/>
    <cellStyle name="60% - Accent4 3 3" xfId="395"/>
    <cellStyle name="60% - Accent4 4" xfId="396"/>
    <cellStyle name="60% - Accent4 4 2" xfId="397"/>
    <cellStyle name="60% - Accent4 5" xfId="398"/>
    <cellStyle name="60% - Accent4 5 2" xfId="399"/>
    <cellStyle name="60% - Accent4 6" xfId="400"/>
    <cellStyle name="60% - Accent4 7" xfId="401"/>
    <cellStyle name="60% - Accent5" xfId="402"/>
    <cellStyle name="60% - Accent5 2" xfId="403"/>
    <cellStyle name="60% - Accent5 2 2" xfId="404"/>
    <cellStyle name="60% - Accent5 2 2 2" xfId="405"/>
    <cellStyle name="60% - Accent5 2 2 3" xfId="406"/>
    <cellStyle name="60% - Accent5 2 3" xfId="407"/>
    <cellStyle name="60% - Accent5 2 3 2" xfId="408"/>
    <cellStyle name="60% - Accent5 2 4" xfId="409"/>
    <cellStyle name="60% - Accent5 2 5" xfId="410"/>
    <cellStyle name="60% - Accent5 3" xfId="411"/>
    <cellStyle name="60% - Accent5 3 2" xfId="412"/>
    <cellStyle name="60% - Accent5 3 3" xfId="413"/>
    <cellStyle name="60% - Accent5 4" xfId="414"/>
    <cellStyle name="60% - Accent5 4 2" xfId="415"/>
    <cellStyle name="60% - Accent5 5" xfId="416"/>
    <cellStyle name="60% - Accent5 5 2" xfId="417"/>
    <cellStyle name="60% - Accent5 6" xfId="418"/>
    <cellStyle name="60% - Accent5 7" xfId="419"/>
    <cellStyle name="60% - Accent6" xfId="420"/>
    <cellStyle name="60% - Accent6 2" xfId="421"/>
    <cellStyle name="60% - Accent6 2 2" xfId="422"/>
    <cellStyle name="60% - Accent6 2 2 2" xfId="423"/>
    <cellStyle name="60% - Accent6 2 2 3" xfId="424"/>
    <cellStyle name="60% - Accent6 2 3" xfId="425"/>
    <cellStyle name="60% - Accent6 2 3 2" xfId="426"/>
    <cellStyle name="60% - Accent6 2 4" xfId="427"/>
    <cellStyle name="60% - Accent6 2 5" xfId="428"/>
    <cellStyle name="60% - Accent6 3" xfId="429"/>
    <cellStyle name="60% - Accent6 3 2" xfId="430"/>
    <cellStyle name="60% - Accent6 3 3" xfId="431"/>
    <cellStyle name="60% - Accent6 4" xfId="432"/>
    <cellStyle name="60% - Accent6 4 2" xfId="433"/>
    <cellStyle name="60% - Accent6 5" xfId="434"/>
    <cellStyle name="60% - Accent6 5 2" xfId="435"/>
    <cellStyle name="60% - Accent6 6" xfId="436"/>
    <cellStyle name="60% - Accent6 7" xfId="437"/>
    <cellStyle name="60% - Akzent1" xfId="438"/>
    <cellStyle name="60% - Akzent2" xfId="439"/>
    <cellStyle name="60% - Akzent3" xfId="440"/>
    <cellStyle name="60% - Akzent4" xfId="441"/>
    <cellStyle name="60% - Akzent5" xfId="442"/>
    <cellStyle name="60% - Akzent6" xfId="443"/>
    <cellStyle name="A4 Small 210 x 297 mm" xfId="444"/>
    <cellStyle name="A4 Small 210 x 297 mm 2" xfId="445"/>
    <cellStyle name="A4 Small 210 x 297 mm 2 2" xfId="446"/>
    <cellStyle name="A4 Small 210 x 297 mm 3" xfId="447"/>
    <cellStyle name="Accent1" xfId="448"/>
    <cellStyle name="Accent1 - 20%" xfId="449"/>
    <cellStyle name="Accent1 - 20% 2" xfId="450"/>
    <cellStyle name="Accent1 - 20% 3" xfId="451"/>
    <cellStyle name="Accent1 - 40%" xfId="452"/>
    <cellStyle name="Accent1 - 40% 2" xfId="453"/>
    <cellStyle name="Accent1 - 40% 3" xfId="454"/>
    <cellStyle name="Accent1 - 60%" xfId="455"/>
    <cellStyle name="Accent1 - 60% 2" xfId="456"/>
    <cellStyle name="Accent1 - 60% 3" xfId="457"/>
    <cellStyle name="Accent1 10" xfId="458"/>
    <cellStyle name="Accent1 11" xfId="459"/>
    <cellStyle name="Accent1 12" xfId="460"/>
    <cellStyle name="Accent1 13" xfId="461"/>
    <cellStyle name="Accent1 14" xfId="462"/>
    <cellStyle name="Accent1 15" xfId="463"/>
    <cellStyle name="Accent1 16" xfId="464"/>
    <cellStyle name="Accent1 17" xfId="465"/>
    <cellStyle name="Accent1 2" xfId="466"/>
    <cellStyle name="Accent1 2 2" xfId="467"/>
    <cellStyle name="Accent1 2 2 2" xfId="468"/>
    <cellStyle name="Accent1 2 2 3" xfId="469"/>
    <cellStyle name="Accent1 2 3" xfId="470"/>
    <cellStyle name="Accent1 2 3 2" xfId="471"/>
    <cellStyle name="Accent1 2 4" xfId="472"/>
    <cellStyle name="Accent1 2 5" xfId="473"/>
    <cellStyle name="Accent1 3" xfId="474"/>
    <cellStyle name="Accent1 3 2" xfId="475"/>
    <cellStyle name="Accent1 3 2 2" xfId="476"/>
    <cellStyle name="Accent1 3 3" xfId="477"/>
    <cellStyle name="Accent1 4" xfId="478"/>
    <cellStyle name="Accent1 4 2" xfId="479"/>
    <cellStyle name="Accent1 4 2 2" xfId="480"/>
    <cellStyle name="Accent1 4 3" xfId="481"/>
    <cellStyle name="Accent1 5" xfId="482"/>
    <cellStyle name="Accent1 5 2" xfId="483"/>
    <cellStyle name="Accent1 5 3" xfId="484"/>
    <cellStyle name="Accent1 6" xfId="485"/>
    <cellStyle name="Accent1 6 2" xfId="486"/>
    <cellStyle name="Accent1 7" xfId="487"/>
    <cellStyle name="Accent1 8" xfId="488"/>
    <cellStyle name="Accent1 9" xfId="489"/>
    <cellStyle name="Accent2" xfId="490"/>
    <cellStyle name="Accent2 - 20%" xfId="491"/>
    <cellStyle name="Accent2 - 20% 2" xfId="492"/>
    <cellStyle name="Accent2 - 20% 3" xfId="493"/>
    <cellStyle name="Accent2 - 40%" xfId="494"/>
    <cellStyle name="Accent2 - 40% 2" xfId="495"/>
    <cellStyle name="Accent2 - 40% 3" xfId="496"/>
    <cellStyle name="Accent2 - 60%" xfId="497"/>
    <cellStyle name="Accent2 - 60% 2" xfId="498"/>
    <cellStyle name="Accent2 - 60% 3" xfId="499"/>
    <cellStyle name="Accent2 10" xfId="500"/>
    <cellStyle name="Accent2 11" xfId="501"/>
    <cellStyle name="Accent2 12" xfId="502"/>
    <cellStyle name="Accent2 13" xfId="503"/>
    <cellStyle name="Accent2 14" xfId="504"/>
    <cellStyle name="Accent2 15" xfId="505"/>
    <cellStyle name="Accent2 16" xfId="506"/>
    <cellStyle name="Accent2 17" xfId="507"/>
    <cellStyle name="Accent2 2" xfId="508"/>
    <cellStyle name="Accent2 2 2" xfId="509"/>
    <cellStyle name="Accent2 2 2 2" xfId="510"/>
    <cellStyle name="Accent2 2 2 3" xfId="511"/>
    <cellStyle name="Accent2 2 3" xfId="512"/>
    <cellStyle name="Accent2 2 3 2" xfId="513"/>
    <cellStyle name="Accent2 2 4" xfId="514"/>
    <cellStyle name="Accent2 2 5" xfId="515"/>
    <cellStyle name="Accent2 3" xfId="516"/>
    <cellStyle name="Accent2 3 2" xfId="517"/>
    <cellStyle name="Accent2 3 2 2" xfId="518"/>
    <cellStyle name="Accent2 3 3" xfId="519"/>
    <cellStyle name="Accent2 4" xfId="520"/>
    <cellStyle name="Accent2 4 2" xfId="521"/>
    <cellStyle name="Accent2 4 2 2" xfId="522"/>
    <cellStyle name="Accent2 4 3" xfId="523"/>
    <cellStyle name="Accent2 5" xfId="524"/>
    <cellStyle name="Accent2 5 2" xfId="525"/>
    <cellStyle name="Accent2 5 3" xfId="526"/>
    <cellStyle name="Accent2 6" xfId="527"/>
    <cellStyle name="Accent2 6 2" xfId="528"/>
    <cellStyle name="Accent2 7" xfId="529"/>
    <cellStyle name="Accent2 8" xfId="530"/>
    <cellStyle name="Accent2 9" xfId="531"/>
    <cellStyle name="Accent3" xfId="532"/>
    <cellStyle name="Accent3 - 20%" xfId="533"/>
    <cellStyle name="Accent3 - 20% 2" xfId="534"/>
    <cellStyle name="Accent3 - 20% 3" xfId="535"/>
    <cellStyle name="Accent3 - 40%" xfId="536"/>
    <cellStyle name="Accent3 - 40% 2" xfId="537"/>
    <cellStyle name="Accent3 - 40% 3" xfId="538"/>
    <cellStyle name="Accent3 - 60%" xfId="539"/>
    <cellStyle name="Accent3 - 60% 2" xfId="540"/>
    <cellStyle name="Accent3 - 60% 3" xfId="541"/>
    <cellStyle name="Accent3 10" xfId="542"/>
    <cellStyle name="Accent3 11" xfId="543"/>
    <cellStyle name="Accent3 12" xfId="544"/>
    <cellStyle name="Accent3 13" xfId="545"/>
    <cellStyle name="Accent3 14" xfId="546"/>
    <cellStyle name="Accent3 15" xfId="547"/>
    <cellStyle name="Accent3 16" xfId="548"/>
    <cellStyle name="Accent3 17" xfId="549"/>
    <cellStyle name="Accent3 2" xfId="550"/>
    <cellStyle name="Accent3 2 2" xfId="551"/>
    <cellStyle name="Accent3 2 2 2" xfId="552"/>
    <cellStyle name="Accent3 2 2 3" xfId="553"/>
    <cellStyle name="Accent3 2 3" xfId="554"/>
    <cellStyle name="Accent3 2 3 2" xfId="555"/>
    <cellStyle name="Accent3 2 4" xfId="556"/>
    <cellStyle name="Accent3 2 5" xfId="557"/>
    <cellStyle name="Accent3 3" xfId="558"/>
    <cellStyle name="Accent3 3 2" xfId="559"/>
    <cellStyle name="Accent3 3 2 2" xfId="560"/>
    <cellStyle name="Accent3 3 3" xfId="561"/>
    <cellStyle name="Accent3 4" xfId="562"/>
    <cellStyle name="Accent3 4 2" xfId="563"/>
    <cellStyle name="Accent3 4 2 2" xfId="564"/>
    <cellStyle name="Accent3 4 3" xfId="565"/>
    <cellStyle name="Accent3 5" xfId="566"/>
    <cellStyle name="Accent3 5 2" xfId="567"/>
    <cellStyle name="Accent3 5 3" xfId="568"/>
    <cellStyle name="Accent3 6" xfId="569"/>
    <cellStyle name="Accent3 6 2" xfId="570"/>
    <cellStyle name="Accent3 7" xfId="571"/>
    <cellStyle name="Accent3 8" xfId="572"/>
    <cellStyle name="Accent3 9" xfId="573"/>
    <cellStyle name="Accent4" xfId="574"/>
    <cellStyle name="Accent4 - 20%" xfId="575"/>
    <cellStyle name="Accent4 - 20% 2" xfId="576"/>
    <cellStyle name="Accent4 - 20% 3" xfId="577"/>
    <cellStyle name="Accent4 - 40%" xfId="578"/>
    <cellStyle name="Accent4 - 40% 2" xfId="579"/>
    <cellStyle name="Accent4 - 40% 3" xfId="580"/>
    <cellStyle name="Accent4 - 60%" xfId="581"/>
    <cellStyle name="Accent4 - 60% 2" xfId="582"/>
    <cellStyle name="Accent4 - 60% 3" xfId="583"/>
    <cellStyle name="Accent4 10" xfId="584"/>
    <cellStyle name="Accent4 11" xfId="585"/>
    <cellStyle name="Accent4 12" xfId="586"/>
    <cellStyle name="Accent4 13" xfId="587"/>
    <cellStyle name="Accent4 14" xfId="588"/>
    <cellStyle name="Accent4 15" xfId="589"/>
    <cellStyle name="Accent4 16" xfId="590"/>
    <cellStyle name="Accent4 17" xfId="591"/>
    <cellStyle name="Accent4 2" xfId="592"/>
    <cellStyle name="Accent4 2 2" xfId="593"/>
    <cellStyle name="Accent4 2 2 2" xfId="594"/>
    <cellStyle name="Accent4 2 2 3" xfId="595"/>
    <cellStyle name="Accent4 2 3" xfId="596"/>
    <cellStyle name="Accent4 2 3 2" xfId="597"/>
    <cellStyle name="Accent4 2 4" xfId="598"/>
    <cellStyle name="Accent4 2 5" xfId="599"/>
    <cellStyle name="Accent4 3" xfId="600"/>
    <cellStyle name="Accent4 3 2" xfId="601"/>
    <cellStyle name="Accent4 3 2 2" xfId="602"/>
    <cellStyle name="Accent4 3 3" xfId="603"/>
    <cellStyle name="Accent4 4" xfId="604"/>
    <cellStyle name="Accent4 4 2" xfId="605"/>
    <cellStyle name="Accent4 4 2 2" xfId="606"/>
    <cellStyle name="Accent4 4 3" xfId="607"/>
    <cellStyle name="Accent4 5" xfId="608"/>
    <cellStyle name="Accent4 5 2" xfId="609"/>
    <cellStyle name="Accent4 5 3" xfId="610"/>
    <cellStyle name="Accent4 6" xfId="611"/>
    <cellStyle name="Accent4 6 2" xfId="612"/>
    <cellStyle name="Accent4 7" xfId="613"/>
    <cellStyle name="Accent4 8" xfId="614"/>
    <cellStyle name="Accent4 9" xfId="615"/>
    <cellStyle name="Accent5" xfId="616"/>
    <cellStyle name="Accent5 - 20%" xfId="617"/>
    <cellStyle name="Accent5 - 20% 2" xfId="618"/>
    <cellStyle name="Accent5 - 20% 3" xfId="619"/>
    <cellStyle name="Accent5 - 40%" xfId="620"/>
    <cellStyle name="Accent5 - 40% 2" xfId="621"/>
    <cellStyle name="Accent5 - 40% 3" xfId="622"/>
    <cellStyle name="Accent5 - 60%" xfId="623"/>
    <cellStyle name="Accent5 - 60% 2" xfId="624"/>
    <cellStyle name="Accent5 - 60% 3" xfId="625"/>
    <cellStyle name="Accent5 2" xfId="626"/>
    <cellStyle name="Accent5 2 2" xfId="627"/>
    <cellStyle name="Accent5 2 2 2" xfId="628"/>
    <cellStyle name="Accent5 2 3" xfId="629"/>
    <cellStyle name="Accent5 2 3 2" xfId="630"/>
    <cellStyle name="Accent5 3" xfId="631"/>
    <cellStyle name="Accent5 3 2" xfId="632"/>
    <cellStyle name="Accent5 3 3" xfId="633"/>
    <cellStyle name="Accent5 4" xfId="634"/>
    <cellStyle name="Accent5 4 2" xfId="635"/>
    <cellStyle name="Accent5 4 3" xfId="636"/>
    <cellStyle name="Accent5 5" xfId="637"/>
    <cellStyle name="Accent5 5 2" xfId="638"/>
    <cellStyle name="Accent5 6" xfId="639"/>
    <cellStyle name="Accent5 7" xfId="640"/>
    <cellStyle name="Accent5 8" xfId="641"/>
    <cellStyle name="Accent5 9" xfId="642"/>
    <cellStyle name="Accent6" xfId="643"/>
    <cellStyle name="Accent6 - 20%" xfId="644"/>
    <cellStyle name="Accent6 - 20% 2" xfId="645"/>
    <cellStyle name="Accent6 - 20% 3" xfId="646"/>
    <cellStyle name="Accent6 - 40%" xfId="647"/>
    <cellStyle name="Accent6 - 40% 2" xfId="648"/>
    <cellStyle name="Accent6 - 40% 3" xfId="649"/>
    <cellStyle name="Accent6 - 60%" xfId="650"/>
    <cellStyle name="Accent6 - 60% 2" xfId="651"/>
    <cellStyle name="Accent6 - 60% 3" xfId="652"/>
    <cellStyle name="Accent6 10" xfId="653"/>
    <cellStyle name="Accent6 11" xfId="654"/>
    <cellStyle name="Accent6 12" xfId="655"/>
    <cellStyle name="Accent6 13" xfId="656"/>
    <cellStyle name="Accent6 14" xfId="657"/>
    <cellStyle name="Accent6 15" xfId="658"/>
    <cellStyle name="Accent6 16" xfId="659"/>
    <cellStyle name="Accent6 17" xfId="660"/>
    <cellStyle name="Accent6 2" xfId="661"/>
    <cellStyle name="Accent6 2 2" xfId="662"/>
    <cellStyle name="Accent6 2 2 2" xfId="663"/>
    <cellStyle name="Accent6 2 2 3" xfId="664"/>
    <cellStyle name="Accent6 2 3" xfId="665"/>
    <cellStyle name="Accent6 2 3 2" xfId="666"/>
    <cellStyle name="Accent6 2 4" xfId="667"/>
    <cellStyle name="Accent6 2 5" xfId="668"/>
    <cellStyle name="Accent6 3" xfId="669"/>
    <cellStyle name="Accent6 3 2" xfId="670"/>
    <cellStyle name="Accent6 3 2 2" xfId="671"/>
    <cellStyle name="Accent6 3 3" xfId="672"/>
    <cellStyle name="Accent6 4" xfId="673"/>
    <cellStyle name="Accent6 4 2" xfId="674"/>
    <cellStyle name="Accent6 4 2 2" xfId="675"/>
    <cellStyle name="Accent6 4 3" xfId="676"/>
    <cellStyle name="Accent6 5" xfId="677"/>
    <cellStyle name="Accent6 5 2" xfId="678"/>
    <cellStyle name="Accent6 5 3" xfId="679"/>
    <cellStyle name="Accent6 6" xfId="680"/>
    <cellStyle name="Accent6 6 2" xfId="681"/>
    <cellStyle name="Accent6 7" xfId="682"/>
    <cellStyle name="Accent6 8" xfId="683"/>
    <cellStyle name="Accent6 9" xfId="684"/>
    <cellStyle name="Akzent1" xfId="685"/>
    <cellStyle name="Akzent2" xfId="686"/>
    <cellStyle name="Akzent3" xfId="687"/>
    <cellStyle name="Akzent4" xfId="688"/>
    <cellStyle name="Akzent5" xfId="689"/>
    <cellStyle name="Akzent6" xfId="690"/>
    <cellStyle name="Ausgabe" xfId="691"/>
    <cellStyle name="Bad" xfId="692"/>
    <cellStyle name="Bad 2" xfId="693"/>
    <cellStyle name="Bad 2 2" xfId="694"/>
    <cellStyle name="Bad 2 2 2" xfId="695"/>
    <cellStyle name="Bad 2 2 3" xfId="696"/>
    <cellStyle name="Bad 2 3" xfId="697"/>
    <cellStyle name="Bad 2 3 2" xfId="698"/>
    <cellStyle name="Bad 2 4" xfId="699"/>
    <cellStyle name="Bad 2 4 2" xfId="700"/>
    <cellStyle name="Bad 3" xfId="701"/>
    <cellStyle name="Bad 3 2" xfId="702"/>
    <cellStyle name="Bad 3 3" xfId="703"/>
    <cellStyle name="Bad 4" xfId="704"/>
    <cellStyle name="Bad 4 2" xfId="705"/>
    <cellStyle name="Bad 5" xfId="706"/>
    <cellStyle name="Bad 6" xfId="707"/>
    <cellStyle name="Bad 7" xfId="708"/>
    <cellStyle name="Berechnung" xfId="709"/>
    <cellStyle name="Calc Currency (0)" xfId="710"/>
    <cellStyle name="Calc Currency (2)" xfId="711"/>
    <cellStyle name="Calc Percent (0)" xfId="712"/>
    <cellStyle name="Calc Percent (1)" xfId="713"/>
    <cellStyle name="Calc Percent (2)" xfId="714"/>
    <cellStyle name="Calc Units (0)" xfId="715"/>
    <cellStyle name="Calc Units (1)" xfId="716"/>
    <cellStyle name="Calc Units (2)" xfId="717"/>
    <cellStyle name="Calculation" xfId="718"/>
    <cellStyle name="Calculation 2" xfId="719"/>
    <cellStyle name="Calculation 2 2" xfId="720"/>
    <cellStyle name="Calculation 2 2 2" xfId="721"/>
    <cellStyle name="Calculation 2 2 3" xfId="722"/>
    <cellStyle name="Calculation 2 3" xfId="723"/>
    <cellStyle name="Calculation 2 3 2" xfId="724"/>
    <cellStyle name="Calculation 2 4" xfId="725"/>
    <cellStyle name="Calculation 3" xfId="726"/>
    <cellStyle name="Calculation 3 2" xfId="727"/>
    <cellStyle name="Calculation 3 3" xfId="728"/>
    <cellStyle name="Calculation 4" xfId="729"/>
    <cellStyle name="Calculation 4 2" xfId="730"/>
    <cellStyle name="Calculation 5" xfId="731"/>
    <cellStyle name="Calculation 5 2" xfId="732"/>
    <cellStyle name="Calculation 6" xfId="733"/>
    <cellStyle name="Calculation 7" xfId="734"/>
    <cellStyle name="Ceny" xfId="735"/>
    <cellStyle name="Check Cell" xfId="736"/>
    <cellStyle name="Check Cell 2" xfId="737"/>
    <cellStyle name="Check Cell 2 2" xfId="738"/>
    <cellStyle name="Check Cell 2 2 2" xfId="739"/>
    <cellStyle name="Check Cell 2 3" xfId="740"/>
    <cellStyle name="Check Cell 2 3 2" xfId="741"/>
    <cellStyle name="Check Cell 3" xfId="742"/>
    <cellStyle name="Check Cell 3 2" xfId="743"/>
    <cellStyle name="Check Cell 4" xfId="744"/>
    <cellStyle name="Check Cell 4 2" xfId="745"/>
    <cellStyle name="Check Cell 5" xfId="746"/>
    <cellStyle name="Check Cell 5 2" xfId="747"/>
    <cellStyle name="Check Cell 6" xfId="748"/>
    <cellStyle name="Check Cell 7" xfId="749"/>
    <cellStyle name="CHF 2_-" xfId="750"/>
    <cellStyle name="CHF±0_-" xfId="751"/>
    <cellStyle name="ColStyle1" xfId="752"/>
    <cellStyle name="ColStyle1 2" xfId="753"/>
    <cellStyle name="ColStyle2" xfId="754"/>
    <cellStyle name="ColStyle2 2" xfId="755"/>
    <cellStyle name="ColStyle3" xfId="756"/>
    <cellStyle name="ColStyle3 2" xfId="757"/>
    <cellStyle name="Comma [00]" xfId="758"/>
    <cellStyle name="Comma 10" xfId="759"/>
    <cellStyle name="Comma 10 2" xfId="760"/>
    <cellStyle name="Comma 10 3" xfId="761"/>
    <cellStyle name="Comma 10 4" xfId="762"/>
    <cellStyle name="Comma 11" xfId="763"/>
    <cellStyle name="Comma 11 2" xfId="764"/>
    <cellStyle name="Comma 11 3" xfId="765"/>
    <cellStyle name="Comma 12" xfId="766"/>
    <cellStyle name="Comma 12 10" xfId="767"/>
    <cellStyle name="Comma 12 11" xfId="768"/>
    <cellStyle name="Comma 12 12" xfId="769"/>
    <cellStyle name="Comma 12 13" xfId="770"/>
    <cellStyle name="Comma 12 14" xfId="771"/>
    <cellStyle name="Comma 12 15" xfId="772"/>
    <cellStyle name="Comma 12 16" xfId="773"/>
    <cellStyle name="Comma 12 16 2" xfId="774"/>
    <cellStyle name="Comma 12 17" xfId="775"/>
    <cellStyle name="Comma 12 18" xfId="776"/>
    <cellStyle name="Comma 12 2" xfId="777"/>
    <cellStyle name="Comma 12 2 2" xfId="778"/>
    <cellStyle name="Comma 12 3" xfId="779"/>
    <cellStyle name="Comma 12 4" xfId="780"/>
    <cellStyle name="Comma 12 5" xfId="781"/>
    <cellStyle name="Comma 12 6" xfId="782"/>
    <cellStyle name="Comma 12 7" xfId="783"/>
    <cellStyle name="Comma 12 8" xfId="784"/>
    <cellStyle name="Comma 12 9" xfId="785"/>
    <cellStyle name="Comma 13" xfId="786"/>
    <cellStyle name="Comma 13 2" xfId="787"/>
    <cellStyle name="Comma 13 3" xfId="788"/>
    <cellStyle name="Comma 14" xfId="789"/>
    <cellStyle name="Comma 14 2" xfId="790"/>
    <cellStyle name="Comma 2" xfId="791"/>
    <cellStyle name="Comma 2 10" xfId="792"/>
    <cellStyle name="Comma 2 10 2" xfId="793"/>
    <cellStyle name="Comma 2 11" xfId="794"/>
    <cellStyle name="Comma 2 11 3" xfId="795"/>
    <cellStyle name="Comma 2 12" xfId="796"/>
    <cellStyle name="Comma 2 13" xfId="797"/>
    <cellStyle name="Comma 2 14" xfId="798"/>
    <cellStyle name="Comma 2 14 2" xfId="799"/>
    <cellStyle name="Comma 2 14 3" xfId="800"/>
    <cellStyle name="Comma 2 15" xfId="801"/>
    <cellStyle name="Comma 2 15 2" xfId="802"/>
    <cellStyle name="Comma 2 15 3" xfId="803"/>
    <cellStyle name="Comma 2 15 4" xfId="804"/>
    <cellStyle name="Comma 2 16" xfId="805"/>
    <cellStyle name="Comma 2 16 2" xfId="806"/>
    <cellStyle name="Comma 2 16 3" xfId="807"/>
    <cellStyle name="Comma 2 17" xfId="808"/>
    <cellStyle name="Comma 2 17 2" xfId="809"/>
    <cellStyle name="Comma 2 17 3" xfId="810"/>
    <cellStyle name="Comma 2 18" xfId="811"/>
    <cellStyle name="Comma 2 19" xfId="812"/>
    <cellStyle name="Comma 2 2" xfId="813"/>
    <cellStyle name="Comma 2 2 2" xfId="814"/>
    <cellStyle name="Comma 2 2 3" xfId="815"/>
    <cellStyle name="Comma 2 20" xfId="816"/>
    <cellStyle name="Comma 2 21" xfId="817"/>
    <cellStyle name="Comma 2 22" xfId="818"/>
    <cellStyle name="Comma 2 23" xfId="819"/>
    <cellStyle name="Comma 2 24" xfId="820"/>
    <cellStyle name="Comma 2 25" xfId="821"/>
    <cellStyle name="Comma 2 26" xfId="822"/>
    <cellStyle name="Comma 2 27" xfId="823"/>
    <cellStyle name="Comma 2 28" xfId="824"/>
    <cellStyle name="Comma 2 29" xfId="825"/>
    <cellStyle name="Comma 2 3" xfId="826"/>
    <cellStyle name="Comma 2 3 2" xfId="827"/>
    <cellStyle name="Comma 2 30" xfId="828"/>
    <cellStyle name="Comma 2 31" xfId="829"/>
    <cellStyle name="Comma 2 32" xfId="830"/>
    <cellStyle name="Comma 2 33" xfId="831"/>
    <cellStyle name="Comma 2 34" xfId="832"/>
    <cellStyle name="Comma 2 35" xfId="833"/>
    <cellStyle name="Comma 2 4" xfId="834"/>
    <cellStyle name="Comma 2 5" xfId="835"/>
    <cellStyle name="Comma 2 6" xfId="836"/>
    <cellStyle name="Comma 2 7" xfId="837"/>
    <cellStyle name="Comma 2 8" xfId="838"/>
    <cellStyle name="Comma 2 9" xfId="839"/>
    <cellStyle name="Comma 2 9 2" xfId="840"/>
    <cellStyle name="Comma 25" xfId="841"/>
    <cellStyle name="Comma 3" xfId="842"/>
    <cellStyle name="Comma 3 2" xfId="843"/>
    <cellStyle name="Comma 3 2 2" xfId="844"/>
    <cellStyle name="Comma 3 2 2 2" xfId="845"/>
    <cellStyle name="Comma 3 2 3" xfId="846"/>
    <cellStyle name="Comma 3 2 3 2" xfId="847"/>
    <cellStyle name="Comma 3 2 4" xfId="848"/>
    <cellStyle name="Comma 3 2 5" xfId="849"/>
    <cellStyle name="Comma 3 2 6" xfId="850"/>
    <cellStyle name="Comma 3 2 7" xfId="851"/>
    <cellStyle name="Comma 3 3" xfId="852"/>
    <cellStyle name="Comma 3 3 2" xfId="853"/>
    <cellStyle name="Comma 3 3 2 2" xfId="854"/>
    <cellStyle name="Comma 3 3 3" xfId="855"/>
    <cellStyle name="Comma 3 3 4" xfId="856"/>
    <cellStyle name="Comma 3 3 4 2" xfId="857"/>
    <cellStyle name="Comma 3 3 5" xfId="858"/>
    <cellStyle name="Comma 3 4" xfId="859"/>
    <cellStyle name="Comma 3 4 2" xfId="860"/>
    <cellStyle name="Comma 3 5" xfId="861"/>
    <cellStyle name="Comma 3 5 2" xfId="862"/>
    <cellStyle name="Comma 3 6" xfId="863"/>
    <cellStyle name="Comma 3 7" xfId="864"/>
    <cellStyle name="Comma 4" xfId="865"/>
    <cellStyle name="Comma 4 2" xfId="866"/>
    <cellStyle name="Comma 4 2 2" xfId="867"/>
    <cellStyle name="Comma 4 2 2 2" xfId="868"/>
    <cellStyle name="Comma 4 2 3" xfId="869"/>
    <cellStyle name="Comma 4 3" xfId="870"/>
    <cellStyle name="Comma 4 3 2" xfId="871"/>
    <cellStyle name="Comma 4 4" xfId="872"/>
    <cellStyle name="Comma 4 5" xfId="873"/>
    <cellStyle name="Comma 4 6" xfId="874"/>
    <cellStyle name="Comma 5" xfId="875"/>
    <cellStyle name="Comma 5 2" xfId="876"/>
    <cellStyle name="Comma 5 2 2" xfId="877"/>
    <cellStyle name="Comma 5 2 3" xfId="878"/>
    <cellStyle name="Comma 5 3" xfId="879"/>
    <cellStyle name="Comma 5 3 2" xfId="880"/>
    <cellStyle name="Comma 5 3 3" xfId="881"/>
    <cellStyle name="Comma 5 4" xfId="882"/>
    <cellStyle name="Comma 5 5" xfId="883"/>
    <cellStyle name="Comma 6" xfId="884"/>
    <cellStyle name="Comma 6 2" xfId="885"/>
    <cellStyle name="Comma 6 3" xfId="886"/>
    <cellStyle name="Comma 6 4" xfId="887"/>
    <cellStyle name="Comma 7" xfId="888"/>
    <cellStyle name="Comma 7 2" xfId="889"/>
    <cellStyle name="Comma 7 2 2" xfId="890"/>
    <cellStyle name="Comma 7 3" xfId="891"/>
    <cellStyle name="Comma 8" xfId="892"/>
    <cellStyle name="Comma 8 2" xfId="893"/>
    <cellStyle name="Comma 9" xfId="894"/>
    <cellStyle name="Comma 9 2" xfId="895"/>
    <cellStyle name="Comma 9 3" xfId="896"/>
    <cellStyle name="Comma 9 4" xfId="897"/>
    <cellStyle name="Comma_Sheet1" xfId="898"/>
    <cellStyle name="Comma0" xfId="899"/>
    <cellStyle name="Comma0 2" xfId="900"/>
    <cellStyle name="Currency [00]" xfId="901"/>
    <cellStyle name="Currency 2" xfId="902"/>
    <cellStyle name="Currency 2 2" xfId="903"/>
    <cellStyle name="Currency 2 2 2" xfId="904"/>
    <cellStyle name="Currency 2 2 2 2" xfId="905"/>
    <cellStyle name="Currency 2 2 3" xfId="906"/>
    <cellStyle name="Currency 2 2 4" xfId="907"/>
    <cellStyle name="Currency 2 3" xfId="908"/>
    <cellStyle name="Currency 2 3 2" xfId="909"/>
    <cellStyle name="Currency 2 3 2 2" xfId="910"/>
    <cellStyle name="Currency 2 3 3" xfId="911"/>
    <cellStyle name="Currency 2 4" xfId="912"/>
    <cellStyle name="Currency 2 4 2" xfId="913"/>
    <cellStyle name="Currency 2 5" xfId="914"/>
    <cellStyle name="Currency 2 6" xfId="915"/>
    <cellStyle name="Currency 3" xfId="916"/>
    <cellStyle name="Currency 3 2" xfId="917"/>
    <cellStyle name="Currency 3 2 2" xfId="918"/>
    <cellStyle name="Currency 3 3" xfId="919"/>
    <cellStyle name="Currency 3 3 2" xfId="920"/>
    <cellStyle name="Currency 3 4" xfId="921"/>
    <cellStyle name="Currency 4" xfId="922"/>
    <cellStyle name="Currency 4 2" xfId="923"/>
    <cellStyle name="Currency 4 2 2" xfId="924"/>
    <cellStyle name="Currency 4 3" xfId="925"/>
    <cellStyle name="Currency 4 3 2" xfId="926"/>
    <cellStyle name="Currency 4 4" xfId="927"/>
    <cellStyle name="Currency 5" xfId="928"/>
    <cellStyle name="Currency 5 2" xfId="929"/>
    <cellStyle name="Currency 6" xfId="930"/>
    <cellStyle name="Currency 6 2" xfId="931"/>
    <cellStyle name="Currency 7" xfId="932"/>
    <cellStyle name="Currency 8" xfId="933"/>
    <cellStyle name="Currency0" xfId="934"/>
    <cellStyle name="Currency0 2" xfId="935"/>
    <cellStyle name="Date" xfId="936"/>
    <cellStyle name="Date 2" xfId="937"/>
    <cellStyle name="Date Short" xfId="938"/>
    <cellStyle name="Dezi ±0_-" xfId="939"/>
    <cellStyle name="Dezi ±1_-" xfId="940"/>
    <cellStyle name="Dezi 0_-" xfId="941"/>
    <cellStyle name="Dezi 1_-" xfId="942"/>
    <cellStyle name="Dezi 2_-" xfId="943"/>
    <cellStyle name="Dezi 3_-" xfId="944"/>
    <cellStyle name="Dezi 4_-" xfId="945"/>
    <cellStyle name="Dezi 6_-" xfId="946"/>
    <cellStyle name="Dezi 8_-" xfId="947"/>
    <cellStyle name="Dezimal [0]_paolo" xfId="948"/>
    <cellStyle name="Dezimal 2" xfId="949"/>
    <cellStyle name="Dezimal 3" xfId="950"/>
    <cellStyle name="Dezimal_080616_Intrusion_HQ_Ref_PriceList" xfId="951"/>
    <cellStyle name="Dobro 2" xfId="952"/>
    <cellStyle name="Dobro 2 2" xfId="953"/>
    <cellStyle name="Dobro 2 3" xfId="954"/>
    <cellStyle name="Dobro 2 4" xfId="955"/>
    <cellStyle name="Dobro 3" xfId="956"/>
    <cellStyle name="Dobro 5" xfId="957"/>
    <cellStyle name="Eingabe" xfId="958"/>
    <cellStyle name="Element-delo" xfId="959"/>
    <cellStyle name="Element-delo 2" xfId="960"/>
    <cellStyle name="Element-delo 2 2" xfId="961"/>
    <cellStyle name="Element-delo 3" xfId="962"/>
    <cellStyle name="Element-delo_Gorenje Indop_cerberus_693" xfId="963"/>
    <cellStyle name="Emphasis 1" xfId="964"/>
    <cellStyle name="Emphasis 1 2" xfId="965"/>
    <cellStyle name="Emphasis 1 3" xfId="966"/>
    <cellStyle name="Emphasis 2" xfId="967"/>
    <cellStyle name="Emphasis 2 2" xfId="968"/>
    <cellStyle name="Emphasis 2 3" xfId="969"/>
    <cellStyle name="Emphasis 3" xfId="970"/>
    <cellStyle name="Emphasis 3 2" xfId="971"/>
    <cellStyle name="Emphasis 3 3" xfId="972"/>
    <cellStyle name="Enter Currency (0)" xfId="973"/>
    <cellStyle name="Enter Currency (2)" xfId="974"/>
    <cellStyle name="Enter Units (0)" xfId="975"/>
    <cellStyle name="Enter Units (1)" xfId="976"/>
    <cellStyle name="Enter Units (2)" xfId="977"/>
    <cellStyle name="Ergebnis" xfId="978"/>
    <cellStyle name="Erklärender Text" xfId="979"/>
    <cellStyle name="Euro" xfId="980"/>
    <cellStyle name="Euro 10" xfId="981"/>
    <cellStyle name="Euro 11" xfId="982"/>
    <cellStyle name="Euro 12" xfId="983"/>
    <cellStyle name="Euro 13" xfId="984"/>
    <cellStyle name="Euro 14" xfId="985"/>
    <cellStyle name="Euro 15" xfId="986"/>
    <cellStyle name="Euro 16" xfId="987"/>
    <cellStyle name="Euro 17" xfId="988"/>
    <cellStyle name="Euro 17 2" xfId="989"/>
    <cellStyle name="Euro 18" xfId="990"/>
    <cellStyle name="Euro 2" xfId="991"/>
    <cellStyle name="Euro 2 2" xfId="992"/>
    <cellStyle name="Euro 2 2 2" xfId="993"/>
    <cellStyle name="Euro 2 2 3" xfId="994"/>
    <cellStyle name="Euro 2 3" xfId="995"/>
    <cellStyle name="Euro 2 3 2" xfId="996"/>
    <cellStyle name="Euro 2 4" xfId="997"/>
    <cellStyle name="Euro 3" xfId="998"/>
    <cellStyle name="Euro 3 2" xfId="999"/>
    <cellStyle name="Euro 4" xfId="1000"/>
    <cellStyle name="Euro 5" xfId="1001"/>
    <cellStyle name="Euro 6" xfId="1002"/>
    <cellStyle name="Euro 7" xfId="1003"/>
    <cellStyle name="Euro 8" xfId="1004"/>
    <cellStyle name="Euro 9" xfId="1005"/>
    <cellStyle name="Excel Built-in Normal" xfId="1006"/>
    <cellStyle name="Excel Built-in Normal 1" xfId="1007"/>
    <cellStyle name="Excel Built-in Normal 2" xfId="1008"/>
    <cellStyle name="Explanatory Text" xfId="1009"/>
    <cellStyle name="Explanatory Text 2" xfId="1010"/>
    <cellStyle name="Explanatory Text 2 2" xfId="1011"/>
    <cellStyle name="Explanatory Text 2 2 2" xfId="1012"/>
    <cellStyle name="Explanatory Text 2 3" xfId="1013"/>
    <cellStyle name="Explanatory Text 2 4" xfId="1014"/>
    <cellStyle name="Explanatory Text 3" xfId="1015"/>
    <cellStyle name="Explanatory Text 3 2" xfId="1016"/>
    <cellStyle name="Explanatory Text 4" xfId="1017"/>
    <cellStyle name="Explanatory Text 4 2" xfId="1018"/>
    <cellStyle name="Explanatory Text 5" xfId="1019"/>
    <cellStyle name="Explanatory Text 5 2" xfId="1020"/>
    <cellStyle name="Fixed" xfId="1021"/>
    <cellStyle name="Fixed 2" xfId="1022"/>
    <cellStyle name="Flag" xfId="1023"/>
    <cellStyle name="Followed Hyperlink_Popis Etk" xfId="1024"/>
    <cellStyle name="general" xfId="1025"/>
    <cellStyle name="general 2" xfId="1026"/>
    <cellStyle name="Good" xfId="1027"/>
    <cellStyle name="Good 2" xfId="1028"/>
    <cellStyle name="Good 2 2" xfId="1029"/>
    <cellStyle name="Good 2 2 2" xfId="1030"/>
    <cellStyle name="Good 2 2 3" xfId="1031"/>
    <cellStyle name="Good 2 3" xfId="1032"/>
    <cellStyle name="Good 2 3 2" xfId="1033"/>
    <cellStyle name="Good 2 4" xfId="1034"/>
    <cellStyle name="Good 2 5" xfId="1035"/>
    <cellStyle name="Good 3" xfId="1036"/>
    <cellStyle name="Good 3 2" xfId="1037"/>
    <cellStyle name="Good 3 3" xfId="1038"/>
    <cellStyle name="Good 4" xfId="1039"/>
    <cellStyle name="Good 4 2" xfId="1040"/>
    <cellStyle name="Good 5" xfId="1041"/>
    <cellStyle name="Good 5 2" xfId="1042"/>
    <cellStyle name="Good 6" xfId="1043"/>
    <cellStyle name="Good 7" xfId="1044"/>
    <cellStyle name="Good 8" xfId="1045"/>
    <cellStyle name="Grey" xfId="1046"/>
    <cellStyle name="Gut" xfId="1047"/>
    <cellStyle name="Gut 2" xfId="1048"/>
    <cellStyle name="Header1" xfId="1049"/>
    <cellStyle name="Header2" xfId="1050"/>
    <cellStyle name="Heading" xfId="1051"/>
    <cellStyle name="Heading 1" xfId="1052"/>
    <cellStyle name="Heading 1 2" xfId="1053"/>
    <cellStyle name="Heading 1 2 2" xfId="1054"/>
    <cellStyle name="Heading 1 2 2 2" xfId="1055"/>
    <cellStyle name="Heading 1 2 2 3" xfId="1056"/>
    <cellStyle name="Heading 1 2 3" xfId="1057"/>
    <cellStyle name="Heading 1 2 3 2" xfId="1058"/>
    <cellStyle name="Heading 1 2 4" xfId="1059"/>
    <cellStyle name="Heading 1 2 5" xfId="1060"/>
    <cellStyle name="Heading 1 2 6" xfId="1061"/>
    <cellStyle name="Heading 1 3" xfId="1062"/>
    <cellStyle name="Heading 1 3 2" xfId="1063"/>
    <cellStyle name="Heading 1 3 2 2" xfId="1064"/>
    <cellStyle name="Heading 1 3 3" xfId="1065"/>
    <cellStyle name="Heading 1 4" xfId="1066"/>
    <cellStyle name="Heading 1 4 2" xfId="1067"/>
    <cellStyle name="Heading 1 4 3" xfId="1068"/>
    <cellStyle name="Heading 1 5" xfId="1069"/>
    <cellStyle name="Heading 1 5 2" xfId="1070"/>
    <cellStyle name="Heading 1 6" xfId="1071"/>
    <cellStyle name="Heading 1 7" xfId="1072"/>
    <cellStyle name="Heading 2" xfId="1073"/>
    <cellStyle name="Heading 2 2" xfId="1074"/>
    <cellStyle name="Heading 2 2 2" xfId="1075"/>
    <cellStyle name="Heading 2 2 2 2" xfId="1076"/>
    <cellStyle name="Heading 2 2 2 3" xfId="1077"/>
    <cellStyle name="Heading 2 2 3" xfId="1078"/>
    <cellStyle name="Heading 2 2 3 2" xfId="1079"/>
    <cellStyle name="Heading 2 2 4" xfId="1080"/>
    <cellStyle name="Heading 2 2 5" xfId="1081"/>
    <cellStyle name="Heading 2 2 6" xfId="1082"/>
    <cellStyle name="Heading 2 3" xfId="1083"/>
    <cellStyle name="Heading 2 3 2" xfId="1084"/>
    <cellStyle name="Heading 2 3 2 2" xfId="1085"/>
    <cellStyle name="Heading 2 3 3" xfId="1086"/>
    <cellStyle name="Heading 2 4" xfId="1087"/>
    <cellStyle name="Heading 2 4 2" xfId="1088"/>
    <cellStyle name="Heading 2 4 3" xfId="1089"/>
    <cellStyle name="Heading 2 5" xfId="1090"/>
    <cellStyle name="Heading 2 5 2" xfId="1091"/>
    <cellStyle name="Heading 2 6" xfId="1092"/>
    <cellStyle name="Heading 2 7" xfId="1093"/>
    <cellStyle name="Heading 3" xfId="1094"/>
    <cellStyle name="Heading 3 2" xfId="1095"/>
    <cellStyle name="Heading 3 2 2" xfId="1096"/>
    <cellStyle name="Heading 3 2 2 2" xfId="1097"/>
    <cellStyle name="Heading 3 2 2 3" xfId="1098"/>
    <cellStyle name="Heading 3 2 3" xfId="1099"/>
    <cellStyle name="Heading 3 2 4" xfId="1100"/>
    <cellStyle name="Heading 3 2 5" xfId="1101"/>
    <cellStyle name="Heading 3 2 6" xfId="1102"/>
    <cellStyle name="Heading 3 3" xfId="1103"/>
    <cellStyle name="Heading 3 3 2" xfId="1104"/>
    <cellStyle name="Heading 3 3 3" xfId="1105"/>
    <cellStyle name="Heading 3 4" xfId="1106"/>
    <cellStyle name="Heading 3 4 2" xfId="1107"/>
    <cellStyle name="Heading 3 5" xfId="1108"/>
    <cellStyle name="Heading 3 5 2" xfId="1109"/>
    <cellStyle name="Heading 3 6" xfId="1110"/>
    <cellStyle name="Heading 4" xfId="1111"/>
    <cellStyle name="Heading 4 2" xfId="1112"/>
    <cellStyle name="Heading 4 2 2" xfId="1113"/>
    <cellStyle name="Heading 4 2 2 2" xfId="1114"/>
    <cellStyle name="Heading 4 2 2 3" xfId="1115"/>
    <cellStyle name="Heading 4 2 3" xfId="1116"/>
    <cellStyle name="Heading 4 2 4" xfId="1117"/>
    <cellStyle name="Heading 4 2 5" xfId="1118"/>
    <cellStyle name="Heading 4 3" xfId="1119"/>
    <cellStyle name="Heading 4 3 2" xfId="1120"/>
    <cellStyle name="Heading 4 3 3" xfId="1121"/>
    <cellStyle name="Heading 4 4" xfId="1122"/>
    <cellStyle name="Heading 4 4 2" xfId="1123"/>
    <cellStyle name="Heading 4 5" xfId="1124"/>
    <cellStyle name="Heading 4 5 2" xfId="1125"/>
    <cellStyle name="Heading 4 6" xfId="1126"/>
    <cellStyle name="Heading2" xfId="1127"/>
    <cellStyle name="Hiperpovezava 2" xfId="1128"/>
    <cellStyle name="Hiperpovezava 2 2" xfId="1129"/>
    <cellStyle name="Hyperlink 2" xfId="1130"/>
    <cellStyle name="Hyperlink 2 2" xfId="1131"/>
    <cellStyle name="Hyperlink 2 2 2" xfId="1132"/>
    <cellStyle name="Hyperlink 2 3" xfId="1133"/>
    <cellStyle name="Hyperlink_Popis Etk" xfId="1134"/>
    <cellStyle name="Ilosc" xfId="1135"/>
    <cellStyle name="Input" xfId="1136"/>
    <cellStyle name="Input [yellow]" xfId="1137"/>
    <cellStyle name="Input 10" xfId="1138"/>
    <cellStyle name="Input 2" xfId="1139"/>
    <cellStyle name="Input 2 2" xfId="1140"/>
    <cellStyle name="Input 2 2 2" xfId="1141"/>
    <cellStyle name="Input 2 2 3" xfId="1142"/>
    <cellStyle name="Input 2 3" xfId="1143"/>
    <cellStyle name="Input 2 3 2" xfId="1144"/>
    <cellStyle name="Input 2 4" xfId="1145"/>
    <cellStyle name="Input 2 5" xfId="1146"/>
    <cellStyle name="Input 3" xfId="1147"/>
    <cellStyle name="Input 3 2" xfId="1148"/>
    <cellStyle name="Input 3 3" xfId="1149"/>
    <cellStyle name="Input 4" xfId="1150"/>
    <cellStyle name="Input 4 2" xfId="1151"/>
    <cellStyle name="Input 5" xfId="1152"/>
    <cellStyle name="Input 5 2" xfId="1153"/>
    <cellStyle name="Input 6" xfId="1154"/>
    <cellStyle name="Input 6 2" xfId="1155"/>
    <cellStyle name="Input 7" xfId="1156"/>
    <cellStyle name="Input 8" xfId="1157"/>
    <cellStyle name="Input 9" xfId="1158"/>
    <cellStyle name="Izhod 2" xfId="1159"/>
    <cellStyle name="Izhod 2 2" xfId="1160"/>
    <cellStyle name="Izhod 2 3" xfId="1161"/>
    <cellStyle name="Izhod 2 4" xfId="1162"/>
    <cellStyle name="Izhod 3" xfId="1163"/>
    <cellStyle name="Komma [0]_laroux" xfId="1164"/>
    <cellStyle name="Komma_laroux" xfId="1165"/>
    <cellStyle name="Komma0" xfId="1166"/>
    <cellStyle name="Kos" xfId="1167"/>
    <cellStyle name="L.p." xfId="1168"/>
    <cellStyle name="ĹëČ­ [0]_laroux" xfId="1169"/>
    <cellStyle name="ĹëČ­_laroux" xfId="1170"/>
    <cellStyle name="Link Currency (0)" xfId="1171"/>
    <cellStyle name="Link Currency (2)" xfId="1172"/>
    <cellStyle name="Link Units (0)" xfId="1173"/>
    <cellStyle name="Link Units (1)" xfId="1174"/>
    <cellStyle name="Link Units (2)" xfId="1175"/>
    <cellStyle name="Linked Cell" xfId="1176"/>
    <cellStyle name="Linked Cell 2" xfId="1177"/>
    <cellStyle name="Linked Cell 2 2" xfId="1178"/>
    <cellStyle name="Linked Cell 2 2 2" xfId="1179"/>
    <cellStyle name="Linked Cell 2 2 3" xfId="1180"/>
    <cellStyle name="Linked Cell 2 3" xfId="1181"/>
    <cellStyle name="Linked Cell 2 4" xfId="1182"/>
    <cellStyle name="Linked Cell 2 4 2" xfId="1183"/>
    <cellStyle name="Linked Cell 2 5" xfId="1184"/>
    <cellStyle name="Linked Cell 2 6" xfId="1185"/>
    <cellStyle name="Linked Cell 3" xfId="1186"/>
    <cellStyle name="Linked Cell 3 2" xfId="1187"/>
    <cellStyle name="Linked Cell 3 3" xfId="1188"/>
    <cellStyle name="Linked Cell 4" xfId="1189"/>
    <cellStyle name="Linked Cell 4 2" xfId="1190"/>
    <cellStyle name="Linked Cell 5" xfId="1191"/>
    <cellStyle name="Linked Cell 5 2" xfId="1192"/>
    <cellStyle name="Linked Cell 6" xfId="1193"/>
    <cellStyle name="Milliers 2" xfId="1194"/>
    <cellStyle name="Monétaire [0]_NEGS" xfId="1195"/>
    <cellStyle name="Monétaire_NEGS" xfId="1196"/>
    <cellStyle name="Naslov 1 1" xfId="1197"/>
    <cellStyle name="Naslov 1 1 2" xfId="1198"/>
    <cellStyle name="Naslov 1 10" xfId="1199"/>
    <cellStyle name="Naslov 1 10 2" xfId="1200"/>
    <cellStyle name="Naslov 1 11" xfId="1201"/>
    <cellStyle name="Naslov 1 11 2" xfId="1202"/>
    <cellStyle name="Naslov 1 12" xfId="1203"/>
    <cellStyle name="Naslov 1 12 2" xfId="1204"/>
    <cellStyle name="Naslov 1 13" xfId="1205"/>
    <cellStyle name="Naslov 1 13 2" xfId="1206"/>
    <cellStyle name="Naslov 1 14" xfId="1207"/>
    <cellStyle name="Naslov 1 14 2" xfId="1208"/>
    <cellStyle name="Naslov 1 15" xfId="1209"/>
    <cellStyle name="Naslov 1 15 2" xfId="1210"/>
    <cellStyle name="Naslov 1 16" xfId="1211"/>
    <cellStyle name="Naslov 1 16 2" xfId="1212"/>
    <cellStyle name="Naslov 1 17" xfId="1213"/>
    <cellStyle name="Naslov 1 17 2" xfId="1214"/>
    <cellStyle name="Naslov 1 18" xfId="1215"/>
    <cellStyle name="Naslov 1 18 2" xfId="1216"/>
    <cellStyle name="Naslov 1 19" xfId="1217"/>
    <cellStyle name="Naslov 1 19 2" xfId="1218"/>
    <cellStyle name="Naslov 1 2" xfId="1219"/>
    <cellStyle name="Naslov 1 2 2" xfId="1220"/>
    <cellStyle name="Naslov 1 2 3" xfId="1221"/>
    <cellStyle name="Naslov 1 2 4" xfId="1222"/>
    <cellStyle name="Naslov 1 20" xfId="1223"/>
    <cellStyle name="Naslov 1 20 2" xfId="1224"/>
    <cellStyle name="Naslov 1 21" xfId="1225"/>
    <cellStyle name="Naslov 1 21 2" xfId="1226"/>
    <cellStyle name="Naslov 1 22" xfId="1227"/>
    <cellStyle name="Naslov 1 22 2" xfId="1228"/>
    <cellStyle name="Naslov 1 23" xfId="1229"/>
    <cellStyle name="Naslov 1 23 2" xfId="1230"/>
    <cellStyle name="Naslov 1 24" xfId="1231"/>
    <cellStyle name="Naslov 1 24 2" xfId="1232"/>
    <cellStyle name="Naslov 1 25" xfId="1233"/>
    <cellStyle name="Naslov 1 25 2" xfId="1234"/>
    <cellStyle name="Naslov 1 26" xfId="1235"/>
    <cellStyle name="Naslov 1 26 2" xfId="1236"/>
    <cellStyle name="Naslov 1 27" xfId="1237"/>
    <cellStyle name="Naslov 1 27 2" xfId="1238"/>
    <cellStyle name="Naslov 1 28" xfId="1239"/>
    <cellStyle name="Naslov 1 28 2" xfId="1240"/>
    <cellStyle name="Naslov 1 29" xfId="1241"/>
    <cellStyle name="Naslov 1 29 2" xfId="1242"/>
    <cellStyle name="Naslov 1 3" xfId="1243"/>
    <cellStyle name="Naslov 1 3 2" xfId="1244"/>
    <cellStyle name="Naslov 1 4" xfId="1245"/>
    <cellStyle name="Naslov 1 4 2" xfId="1246"/>
    <cellStyle name="Naslov 1 5" xfId="1247"/>
    <cellStyle name="Naslov 1 5 2" xfId="1248"/>
    <cellStyle name="Naslov 1 6" xfId="1249"/>
    <cellStyle name="Naslov 1 6 2" xfId="1250"/>
    <cellStyle name="Naslov 1 7" xfId="1251"/>
    <cellStyle name="Naslov 1 7 2" xfId="1252"/>
    <cellStyle name="Naslov 1 8" xfId="1253"/>
    <cellStyle name="Naslov 1 8 2" xfId="1254"/>
    <cellStyle name="Naslov 1 9" xfId="1255"/>
    <cellStyle name="Naslov 1 9 2" xfId="1256"/>
    <cellStyle name="Naslov 2 10" xfId="1257"/>
    <cellStyle name="Naslov 2 10 2" xfId="1258"/>
    <cellStyle name="Naslov 2 11" xfId="1259"/>
    <cellStyle name="Naslov 2 11 2" xfId="1260"/>
    <cellStyle name="Naslov 2 12" xfId="1261"/>
    <cellStyle name="Naslov 2 12 2" xfId="1262"/>
    <cellStyle name="Naslov 2 13" xfId="1263"/>
    <cellStyle name="Naslov 2 13 2" xfId="1264"/>
    <cellStyle name="Naslov 2 14" xfId="1265"/>
    <cellStyle name="Naslov 2 14 2" xfId="1266"/>
    <cellStyle name="Naslov 2 15" xfId="1267"/>
    <cellStyle name="Naslov 2 15 2" xfId="1268"/>
    <cellStyle name="Naslov 2 16" xfId="1269"/>
    <cellStyle name="Naslov 2 16 2" xfId="1270"/>
    <cellStyle name="Naslov 2 17" xfId="1271"/>
    <cellStyle name="Naslov 2 17 2" xfId="1272"/>
    <cellStyle name="Naslov 2 18" xfId="1273"/>
    <cellStyle name="Naslov 2 18 2" xfId="1274"/>
    <cellStyle name="Naslov 2 19" xfId="1275"/>
    <cellStyle name="Naslov 2 19 2" xfId="1276"/>
    <cellStyle name="Naslov 2 2" xfId="1277"/>
    <cellStyle name="Naslov 2 2 2" xfId="1278"/>
    <cellStyle name="Naslov 2 2 2 2" xfId="1279"/>
    <cellStyle name="Naslov 2 2 3" xfId="1280"/>
    <cellStyle name="Naslov 2 2 4" xfId="1281"/>
    <cellStyle name="Naslov 2 20" xfId="1282"/>
    <cellStyle name="Naslov 2 20 2" xfId="1283"/>
    <cellStyle name="Naslov 2 21" xfId="1284"/>
    <cellStyle name="Naslov 2 21 2" xfId="1285"/>
    <cellStyle name="Naslov 2 22" xfId="1286"/>
    <cellStyle name="Naslov 2 22 2" xfId="1287"/>
    <cellStyle name="Naslov 2 23" xfId="1288"/>
    <cellStyle name="Naslov 2 23 2" xfId="1289"/>
    <cellStyle name="Naslov 2 24" xfId="1290"/>
    <cellStyle name="Naslov 2 24 2" xfId="1291"/>
    <cellStyle name="Naslov 2 25" xfId="1292"/>
    <cellStyle name="Naslov 2 25 2" xfId="1293"/>
    <cellStyle name="Naslov 2 26" xfId="1294"/>
    <cellStyle name="Naslov 2 26 2" xfId="1295"/>
    <cellStyle name="Naslov 2 27" xfId="1296"/>
    <cellStyle name="Naslov 2 27 2" xfId="1297"/>
    <cellStyle name="Naslov 2 28" xfId="1298"/>
    <cellStyle name="Naslov 2 28 2" xfId="1299"/>
    <cellStyle name="Naslov 2 29" xfId="1300"/>
    <cellStyle name="Naslov 2 29 2" xfId="1301"/>
    <cellStyle name="Naslov 2 3" xfId="1302"/>
    <cellStyle name="Naslov 2 3 2" xfId="1303"/>
    <cellStyle name="Naslov 2 4" xfId="1304"/>
    <cellStyle name="Naslov 2 4 2" xfId="1305"/>
    <cellStyle name="Naslov 2 5" xfId="1306"/>
    <cellStyle name="Naslov 2 5 2" xfId="1307"/>
    <cellStyle name="Naslov 2 6" xfId="1308"/>
    <cellStyle name="Naslov 2 6 2" xfId="1309"/>
    <cellStyle name="Naslov 2 7" xfId="1310"/>
    <cellStyle name="Naslov 2 7 2" xfId="1311"/>
    <cellStyle name="Naslov 2 8" xfId="1312"/>
    <cellStyle name="Naslov 2 8 2" xfId="1313"/>
    <cellStyle name="Naslov 2 9" xfId="1314"/>
    <cellStyle name="Naslov 2 9 2" xfId="1315"/>
    <cellStyle name="Naslov 3 2" xfId="1316"/>
    <cellStyle name="Naslov 3 2 2" xfId="1317"/>
    <cellStyle name="Naslov 4 2" xfId="1318"/>
    <cellStyle name="Naslov 4 2 2" xfId="1319"/>
    <cellStyle name="Naslov 5" xfId="1320"/>
    <cellStyle name="Naslov 5 2" xfId="1321"/>
    <cellStyle name="Naslov 5 3" xfId="1322"/>
    <cellStyle name="Naslov 6" xfId="1323"/>
    <cellStyle name="Navadno" xfId="0" builtinId="0"/>
    <cellStyle name="Navadno 10" xfId="1324"/>
    <cellStyle name="Navadno 10 2" xfId="1325"/>
    <cellStyle name="Navadno 10 2 2" xfId="1326"/>
    <cellStyle name="Navadno 10 2 3" xfId="1327"/>
    <cellStyle name="Navadno 10 3" xfId="1328"/>
    <cellStyle name="Navadno 10 4" xfId="1329"/>
    <cellStyle name="Navadno 11" xfId="1330"/>
    <cellStyle name="Navadno 11 10" xfId="1331"/>
    <cellStyle name="Navadno 11 2" xfId="1332"/>
    <cellStyle name="Navadno 11 3" xfId="1333"/>
    <cellStyle name="Navadno 12" xfId="1334"/>
    <cellStyle name="Navadno 12 2" xfId="1335"/>
    <cellStyle name="Navadno 13" xfId="1336"/>
    <cellStyle name="Navadno 13 2" xfId="1337"/>
    <cellStyle name="Navadno 13 2 2" xfId="1338"/>
    <cellStyle name="Navadno 13 3" xfId="1339"/>
    <cellStyle name="Navadno 14" xfId="1340"/>
    <cellStyle name="Navadno 14 2" xfId="1341"/>
    <cellStyle name="Navadno 15" xfId="1342"/>
    <cellStyle name="Navadno 15 2" xfId="1343"/>
    <cellStyle name="Navadno 15 3" xfId="1344"/>
    <cellStyle name="Navadno 15 4" xfId="1345"/>
    <cellStyle name="Navadno 15 5" xfId="1346"/>
    <cellStyle name="Navadno 15 6" xfId="1347"/>
    <cellStyle name="Navadno 16" xfId="1348"/>
    <cellStyle name="Navadno 16 2" xfId="1349"/>
    <cellStyle name="Navadno 16 2 2" xfId="1350"/>
    <cellStyle name="Navadno 16 3" xfId="1351"/>
    <cellStyle name="Navadno 16 4" xfId="1352"/>
    <cellStyle name="Navadno 16 5" xfId="1353"/>
    <cellStyle name="Navadno 16 6" xfId="1354"/>
    <cellStyle name="Navadno 17" xfId="1355"/>
    <cellStyle name="Navadno 18" xfId="1356"/>
    <cellStyle name="Navadno 18 2" xfId="1357"/>
    <cellStyle name="Navadno 19" xfId="1358"/>
    <cellStyle name="Navadno 19 2" xfId="1359"/>
    <cellStyle name="Navadno 2" xfId="1360"/>
    <cellStyle name="Navadno 2 2" xfId="1361"/>
    <cellStyle name="Navadno 2 2 2" xfId="1362"/>
    <cellStyle name="Navadno 2 2 2 2" xfId="1363"/>
    <cellStyle name="Navadno 2 2 2 2 2" xfId="1364"/>
    <cellStyle name="Navadno 2 2 2 3" xfId="1365"/>
    <cellStyle name="Navadno 2 2 2 4" xfId="1366"/>
    <cellStyle name="Navadno 2 2 24" xfId="1367"/>
    <cellStyle name="Navadno 2 3" xfId="1368"/>
    <cellStyle name="Navadno 2 3 2" xfId="1369"/>
    <cellStyle name="Navadno 2 3 2 2" xfId="1370"/>
    <cellStyle name="Navadno 2 3 2 2 2" xfId="1371"/>
    <cellStyle name="Navadno 2 3 3" xfId="1372"/>
    <cellStyle name="Navadno 2 3 4" xfId="1373"/>
    <cellStyle name="Navadno 2 4" xfId="1374"/>
    <cellStyle name="Navadno 2 4 2" xfId="1375"/>
    <cellStyle name="Navadno 2 6" xfId="1376"/>
    <cellStyle name="Navadno 2_EVAKUACIJA" xfId="1377"/>
    <cellStyle name="Navadno 20" xfId="1378"/>
    <cellStyle name="Navadno 22" xfId="1379"/>
    <cellStyle name="Navadno 23" xfId="1380"/>
    <cellStyle name="Navadno 24" xfId="1381"/>
    <cellStyle name="Navadno 25" xfId="1382"/>
    <cellStyle name="Navadno 26" xfId="1383"/>
    <cellStyle name="Navadno 26 2" xfId="1384"/>
    <cellStyle name="Navadno 27" xfId="1385"/>
    <cellStyle name="Navadno 3" xfId="1386"/>
    <cellStyle name="Navadno 3 2" xfId="1387"/>
    <cellStyle name="Navadno 3 2 2" xfId="1388"/>
    <cellStyle name="Navadno 3 2 2 2" xfId="1389"/>
    <cellStyle name="Navadno 3 2 2 3" xfId="1390"/>
    <cellStyle name="Navadno 3 2 3" xfId="1391"/>
    <cellStyle name="Navadno 3 2 4" xfId="1392"/>
    <cellStyle name="Navadno 3 3" xfId="1393"/>
    <cellStyle name="Navadno 3 3 2" xfId="1394"/>
    <cellStyle name="Navadno 3 3 3" xfId="1395"/>
    <cellStyle name="Navadno 3 4" xfId="1396"/>
    <cellStyle name="Navadno 3 5" xfId="1397"/>
    <cellStyle name="Navadno 3 6" xfId="1398"/>
    <cellStyle name="Navadno 3 7" xfId="1399"/>
    <cellStyle name="Navadno 3 8" xfId="1400"/>
    <cellStyle name="Navadno 3 9" xfId="1401"/>
    <cellStyle name="Navadno 3_EVAKUACIJA" xfId="1402"/>
    <cellStyle name="Navadno 4" xfId="1403"/>
    <cellStyle name="Navadno 4 2" xfId="1404"/>
    <cellStyle name="Navadno 4 2 2" xfId="1405"/>
    <cellStyle name="Navadno 4 2 2 2" xfId="1406"/>
    <cellStyle name="Navadno 4 2 3" xfId="1407"/>
    <cellStyle name="Navadno 4 3" xfId="1408"/>
    <cellStyle name="Navadno 4 3 2" xfId="1409"/>
    <cellStyle name="Navadno 4 4" xfId="1410"/>
    <cellStyle name="Navadno 5" xfId="1411"/>
    <cellStyle name="Navadno 5 2" xfId="1412"/>
    <cellStyle name="Navadno 5 2 2" xfId="1413"/>
    <cellStyle name="Navadno 5 3" xfId="1414"/>
    <cellStyle name="Navadno 5 4" xfId="1415"/>
    <cellStyle name="Navadno 5 5" xfId="1416"/>
    <cellStyle name="Navadno 5 6" xfId="1417"/>
    <cellStyle name="Navadno 5 6 2" xfId="1418"/>
    <cellStyle name="Navadno 5 6 2 2" xfId="1419"/>
    <cellStyle name="Navadno 5 6 2 3" xfId="1420"/>
    <cellStyle name="Navadno 5 6 2 4" xfId="1421"/>
    <cellStyle name="Navadno 5 6 2 5" xfId="1422"/>
    <cellStyle name="Navadno 5 6 3" xfId="1423"/>
    <cellStyle name="Navadno 5 6 4" xfId="1424"/>
    <cellStyle name="Navadno 5 6 5" xfId="1425"/>
    <cellStyle name="Navadno 5 6 6" xfId="1426"/>
    <cellStyle name="Navadno 5 7" xfId="1427"/>
    <cellStyle name="Navadno 6" xfId="1428"/>
    <cellStyle name="Navadno 6 2" xfId="1429"/>
    <cellStyle name="Navadno 6 2 2" xfId="1430"/>
    <cellStyle name="Navadno 6 2 3" xfId="1431"/>
    <cellStyle name="Navadno 6 2 4" xfId="1432"/>
    <cellStyle name="Navadno 6 3" xfId="1433"/>
    <cellStyle name="Navadno 6 3 2" xfId="1434"/>
    <cellStyle name="Navadno 6 4" xfId="1435"/>
    <cellStyle name="Navadno 6 5" xfId="1436"/>
    <cellStyle name="Navadno 6 6" xfId="1437"/>
    <cellStyle name="Navadno 6 7" xfId="1438"/>
    <cellStyle name="Navadno 7" xfId="1439"/>
    <cellStyle name="Navadno 7 2" xfId="1440"/>
    <cellStyle name="Navadno 7 3" xfId="1441"/>
    <cellStyle name="Navadno 7 4" xfId="1442"/>
    <cellStyle name="Navadno 7 5" xfId="1443"/>
    <cellStyle name="Navadno 8" xfId="1444"/>
    <cellStyle name="Navadno 8 10" xfId="1445"/>
    <cellStyle name="Navadno 8 11" xfId="1446"/>
    <cellStyle name="Navadno 8 12" xfId="1447"/>
    <cellStyle name="Navadno 8 2" xfId="1448"/>
    <cellStyle name="Navadno 8 2 2" xfId="1449"/>
    <cellStyle name="Navadno 8 2 2 2" xfId="1450"/>
    <cellStyle name="Navadno 8 2 3" xfId="1451"/>
    <cellStyle name="Navadno 8 3" xfId="1452"/>
    <cellStyle name="Navadno 8 3 2" xfId="1453"/>
    <cellStyle name="Navadno 8 3 3" xfId="1454"/>
    <cellStyle name="Navadno 8 3 3 2" xfId="1455"/>
    <cellStyle name="Navadno 8 3 3 2 2" xfId="1456"/>
    <cellStyle name="Navadno 8 3 3 2 3" xfId="1457"/>
    <cellStyle name="Navadno 8 3 3 2 4" xfId="1458"/>
    <cellStyle name="Navadno 8 3 3 2 5" xfId="1459"/>
    <cellStyle name="Navadno 8 3 3 3" xfId="1460"/>
    <cellStyle name="Navadno 8 3 3 4" xfId="1461"/>
    <cellStyle name="Navadno 8 3 3 5" xfId="1462"/>
    <cellStyle name="Navadno 8 3 3 6" xfId="1463"/>
    <cellStyle name="Navadno 8 3 4" xfId="1464"/>
    <cellStyle name="Navadno 8 3 4 2" xfId="1465"/>
    <cellStyle name="Navadno 8 3 4 3" xfId="1466"/>
    <cellStyle name="Navadno 8 3 4 4" xfId="1467"/>
    <cellStyle name="Navadno 8 3 4 5" xfId="1468"/>
    <cellStyle name="Navadno 8 3 5" xfId="1469"/>
    <cellStyle name="Navadno 8 3 6" xfId="1470"/>
    <cellStyle name="Navadno 8 3 7" xfId="1471"/>
    <cellStyle name="Navadno 8 3 8" xfId="1472"/>
    <cellStyle name="Navadno 8 3 9" xfId="1473"/>
    <cellStyle name="Navadno 8 4" xfId="1474"/>
    <cellStyle name="Navadno 8 5" xfId="1475"/>
    <cellStyle name="Navadno 8 6" xfId="1476"/>
    <cellStyle name="Navadno 8 6 2" xfId="1477"/>
    <cellStyle name="Navadno 8 6 2 2" xfId="1478"/>
    <cellStyle name="Navadno 8 6 2 3" xfId="1479"/>
    <cellStyle name="Navadno 8 6 2 4" xfId="1480"/>
    <cellStyle name="Navadno 8 6 2 5" xfId="1481"/>
    <cellStyle name="Navadno 8 6 3" xfId="1482"/>
    <cellStyle name="Navadno 8 6 4" xfId="1483"/>
    <cellStyle name="Navadno 8 6 5" xfId="1484"/>
    <cellStyle name="Navadno 8 6 6" xfId="1485"/>
    <cellStyle name="Navadno 8 7" xfId="1486"/>
    <cellStyle name="Navadno 8 7 2" xfId="1487"/>
    <cellStyle name="Navadno 8 7 3" xfId="1488"/>
    <cellStyle name="Navadno 8 7 4" xfId="1489"/>
    <cellStyle name="Navadno 8 7 5" xfId="1490"/>
    <cellStyle name="Navadno 8 8" xfId="1491"/>
    <cellStyle name="Navadno 8 9" xfId="1492"/>
    <cellStyle name="Navadno 9" xfId="1493"/>
    <cellStyle name="Navadno 9 2" xfId="1494"/>
    <cellStyle name="Navadno 9 2 2" xfId="1495"/>
    <cellStyle name="Navadno 9 2 3" xfId="1496"/>
    <cellStyle name="Navadno 9 3" xfId="1497"/>
    <cellStyle name="Navadno_046-12-4-N485-M1" xfId="1498"/>
    <cellStyle name="Navadno_2266" xfId="1499"/>
    <cellStyle name="Navadno_Električne instalacije Revizija DF" xfId="1500"/>
    <cellStyle name="Navadno_K 18581_ popis pzi-rekap" xfId="1501"/>
    <cellStyle name="Navadno_POPIS-PZR-GARAZE-NADZEMNI" xfId="1502"/>
    <cellStyle name="Navadno_popis-splošno-zun.ured" xfId="1503"/>
    <cellStyle name="Neutral" xfId="1504"/>
    <cellStyle name="Neutral 2" xfId="1505"/>
    <cellStyle name="Neutral 2 2" xfId="1506"/>
    <cellStyle name="Neutral 2 2 2" xfId="1507"/>
    <cellStyle name="Neutral 2 2 3" xfId="1508"/>
    <cellStyle name="Neutral 2 3" xfId="1509"/>
    <cellStyle name="Neutral 2 3 2" xfId="1510"/>
    <cellStyle name="Neutral 2 4" xfId="1511"/>
    <cellStyle name="Neutral 2 5" xfId="1512"/>
    <cellStyle name="Neutral 3" xfId="1513"/>
    <cellStyle name="Neutral 3 2" xfId="1514"/>
    <cellStyle name="Neutral 3 3" xfId="1515"/>
    <cellStyle name="Neutral 4" xfId="1516"/>
    <cellStyle name="Neutral 4 2" xfId="1517"/>
    <cellStyle name="Neutral 5" xfId="1518"/>
    <cellStyle name="Neutral 5 2" xfId="1519"/>
    <cellStyle name="Neutral 6" xfId="1520"/>
    <cellStyle name="Neutral 7" xfId="1521"/>
    <cellStyle name="Nevtralno 2" xfId="1522"/>
    <cellStyle name="Nevtralno 2 2" xfId="1523"/>
    <cellStyle name="Nevtralno 3" xfId="1524"/>
    <cellStyle name="Normal - Style1" xfId="1525"/>
    <cellStyle name="Normal 10" xfId="1526"/>
    <cellStyle name="Normal 10 2" xfId="1527"/>
    <cellStyle name="Normal 10 2 2" xfId="1528"/>
    <cellStyle name="Normal 10 3" xfId="1529"/>
    <cellStyle name="Normal 10 3 2" xfId="1530"/>
    <cellStyle name="Normal 10 4" xfId="1531"/>
    <cellStyle name="Normal 10 4 2" xfId="1532"/>
    <cellStyle name="Normal 11" xfId="1533"/>
    <cellStyle name="Normal 11 2" xfId="1534"/>
    <cellStyle name="Normal 11 2 2" xfId="1535"/>
    <cellStyle name="Normal 11 2 3" xfId="1536"/>
    <cellStyle name="Normal 11 3" xfId="1537"/>
    <cellStyle name="Normal 11 3 2" xfId="1538"/>
    <cellStyle name="Normal 11 3 3" xfId="1539"/>
    <cellStyle name="Normal 11 4" xfId="1540"/>
    <cellStyle name="Normal 11 4 2" xfId="1541"/>
    <cellStyle name="Normal 12" xfId="1542"/>
    <cellStyle name="Normal 12 2" xfId="1543"/>
    <cellStyle name="Normal 12 2 2" xfId="1544"/>
    <cellStyle name="Normal 12 3" xfId="1545"/>
    <cellStyle name="Normal 12 3 2" xfId="1546"/>
    <cellStyle name="Normal 12 4" xfId="1547"/>
    <cellStyle name="Normal 12 4 2" xfId="1548"/>
    <cellStyle name="Normal 13" xfId="1549"/>
    <cellStyle name="Normal 13 10" xfId="1550"/>
    <cellStyle name="Normal 13 11" xfId="1551"/>
    <cellStyle name="Normal 13 12" xfId="1552"/>
    <cellStyle name="Normal 13 13" xfId="1553"/>
    <cellStyle name="Normal 13 14" xfId="1554"/>
    <cellStyle name="Normal 13 15" xfId="1555"/>
    <cellStyle name="Normal 13 16" xfId="1556"/>
    <cellStyle name="Normal 13 16 2" xfId="1557"/>
    <cellStyle name="Normal 13 17" xfId="1558"/>
    <cellStyle name="Normal 13 2" xfId="1559"/>
    <cellStyle name="Normal 13 2 2" xfId="1560"/>
    <cellStyle name="Normal 13 3" xfId="1561"/>
    <cellStyle name="Normal 13 3 2" xfId="1562"/>
    <cellStyle name="Normal 13 3 3" xfId="1563"/>
    <cellStyle name="Normal 13 4" xfId="1564"/>
    <cellStyle name="Normal 13 4 2" xfId="1565"/>
    <cellStyle name="Normal 13 5" xfId="1566"/>
    <cellStyle name="Normal 13 6" xfId="1567"/>
    <cellStyle name="Normal 13 7" xfId="1568"/>
    <cellStyle name="Normal 13 8" xfId="1569"/>
    <cellStyle name="Normal 13 9" xfId="1570"/>
    <cellStyle name="Normal 130" xfId="1571"/>
    <cellStyle name="Normal 14" xfId="1572"/>
    <cellStyle name="Normal 14 10" xfId="1573"/>
    <cellStyle name="Normal 14 11" xfId="1574"/>
    <cellStyle name="Normal 14 12" xfId="1575"/>
    <cellStyle name="Normal 14 2" xfId="1576"/>
    <cellStyle name="Normal 14 2 2" xfId="1577"/>
    <cellStyle name="Normal 14 2 3" xfId="1578"/>
    <cellStyle name="Normal 14 3" xfId="1579"/>
    <cellStyle name="Normal 14 3 2" xfId="1580"/>
    <cellStyle name="Normal 14 3 2 2" xfId="1581"/>
    <cellStyle name="Normal 14 3 2 2 2" xfId="1582"/>
    <cellStyle name="Normal 14 3 2 2 3" xfId="1583"/>
    <cellStyle name="Normal 14 3 2 2 4" xfId="1584"/>
    <cellStyle name="Normal 14 3 2 2 5" xfId="1585"/>
    <cellStyle name="Normal 14 3 2 3" xfId="1586"/>
    <cellStyle name="Normal 14 3 2 4" xfId="1587"/>
    <cellStyle name="Normal 14 3 2 5" xfId="1588"/>
    <cellStyle name="Normal 14 3 2 6" xfId="1589"/>
    <cellStyle name="Normal 14 3 3" xfId="1590"/>
    <cellStyle name="Normal 14 3 3 2" xfId="1591"/>
    <cellStyle name="Normal 14 3 3 3" xfId="1592"/>
    <cellStyle name="Normal 14 3 3 4" xfId="1593"/>
    <cellStyle name="Normal 14 3 3 5" xfId="1594"/>
    <cellStyle name="Normal 14 3 4" xfId="1595"/>
    <cellStyle name="Normal 14 3 5" xfId="1596"/>
    <cellStyle name="Normal 14 3 6" xfId="1597"/>
    <cellStyle name="Normal 14 3 7" xfId="1598"/>
    <cellStyle name="Normal 14 3 8" xfId="1599"/>
    <cellStyle name="Normal 14 3 9" xfId="1600"/>
    <cellStyle name="Normal 14 4" xfId="1601"/>
    <cellStyle name="Normal 14 4 2" xfId="1602"/>
    <cellStyle name="Normal 14 4 2 2" xfId="1603"/>
    <cellStyle name="Normal 14 4 2 2 2" xfId="1604"/>
    <cellStyle name="Normal 14 4 2 2 3" xfId="1605"/>
    <cellStyle name="Normal 14 4 2 2 4" xfId="1606"/>
    <cellStyle name="Normal 14 4 2 2 5" xfId="1607"/>
    <cellStyle name="Normal 14 4 2 3" xfId="1608"/>
    <cellStyle name="Normal 14 4 2 4" xfId="1609"/>
    <cellStyle name="Normal 14 4 2 5" xfId="1610"/>
    <cellStyle name="Normal 14 4 2 6" xfId="1611"/>
    <cellStyle name="Normal 14 4 3" xfId="1612"/>
    <cellStyle name="Normal 14 4 3 2" xfId="1613"/>
    <cellStyle name="Normal 14 4 3 3" xfId="1614"/>
    <cellStyle name="Normal 14 4 3 4" xfId="1615"/>
    <cellStyle name="Normal 14 4 3 5" xfId="1616"/>
    <cellStyle name="Normal 14 4 4" xfId="1617"/>
    <cellStyle name="Normal 14 4 5" xfId="1618"/>
    <cellStyle name="Normal 14 4 6" xfId="1619"/>
    <cellStyle name="Normal 14 4 7" xfId="1620"/>
    <cellStyle name="Normal 14 5" xfId="1621"/>
    <cellStyle name="Normal 14 5 2" xfId="1622"/>
    <cellStyle name="Normal 14 5 2 2" xfId="1623"/>
    <cellStyle name="Normal 14 5 2 3" xfId="1624"/>
    <cellStyle name="Normal 14 5 2 4" xfId="1625"/>
    <cellStyle name="Normal 14 5 2 5" xfId="1626"/>
    <cellStyle name="Normal 14 5 3" xfId="1627"/>
    <cellStyle name="Normal 14 5 4" xfId="1628"/>
    <cellStyle name="Normal 14 5 5" xfId="1629"/>
    <cellStyle name="Normal 14 5 6" xfId="1630"/>
    <cellStyle name="Normal 14 6" xfId="1631"/>
    <cellStyle name="Normal 14 6 2" xfId="1632"/>
    <cellStyle name="Normal 14 6 3" xfId="1633"/>
    <cellStyle name="Normal 14 6 4" xfId="1634"/>
    <cellStyle name="Normal 14 6 5" xfId="1635"/>
    <cellStyle name="Normal 14 7" xfId="1636"/>
    <cellStyle name="Normal 14 8" xfId="1637"/>
    <cellStyle name="Normal 14 9" xfId="1638"/>
    <cellStyle name="Normal 15" xfId="1639"/>
    <cellStyle name="Normal 15 10" xfId="1640"/>
    <cellStyle name="Normal 15 11" xfId="1641"/>
    <cellStyle name="Normal 15 12" xfId="1642"/>
    <cellStyle name="Normal 15 2" xfId="1643"/>
    <cellStyle name="Normal 15 2 2" xfId="1644"/>
    <cellStyle name="Normal 15 2 3" xfId="1645"/>
    <cellStyle name="Normal 15 2 4" xfId="1646"/>
    <cellStyle name="Normal 15 3" xfId="1647"/>
    <cellStyle name="Normal 15 3 2" xfId="1648"/>
    <cellStyle name="Normal 15 3 2 2" xfId="1649"/>
    <cellStyle name="Normal 15 3 2 2 2" xfId="1650"/>
    <cellStyle name="Normal 15 3 2 2 3" xfId="1651"/>
    <cellStyle name="Normal 15 3 2 2 4" xfId="1652"/>
    <cellStyle name="Normal 15 3 2 2 5" xfId="1653"/>
    <cellStyle name="Normal 15 3 2 3" xfId="1654"/>
    <cellStyle name="Normal 15 3 2 4" xfId="1655"/>
    <cellStyle name="Normal 15 3 2 5" xfId="1656"/>
    <cellStyle name="Normal 15 3 2 6" xfId="1657"/>
    <cellStyle name="Normal 15 3 2 7" xfId="1658"/>
    <cellStyle name="Normal 15 3 3" xfId="1659"/>
    <cellStyle name="Normal 15 3 3 2" xfId="1660"/>
    <cellStyle name="Normal 15 3 3 3" xfId="1661"/>
    <cellStyle name="Normal 15 3 3 4" xfId="1662"/>
    <cellStyle name="Normal 15 3 3 5" xfId="1663"/>
    <cellStyle name="Normal 15 3 4" xfId="1664"/>
    <cellStyle name="Normal 15 3 5" xfId="1665"/>
    <cellStyle name="Normal 15 3 6" xfId="1666"/>
    <cellStyle name="Normal 15 3 7" xfId="1667"/>
    <cellStyle name="Normal 15 3 8" xfId="1668"/>
    <cellStyle name="Normal 15 4" xfId="1669"/>
    <cellStyle name="Normal 15 4 2" xfId="1670"/>
    <cellStyle name="Normal 15 4 2 2" xfId="1671"/>
    <cellStyle name="Normal 15 4 2 2 2" xfId="1672"/>
    <cellStyle name="Normal 15 4 2 2 3" xfId="1673"/>
    <cellStyle name="Normal 15 4 2 2 4" xfId="1674"/>
    <cellStyle name="Normal 15 4 2 2 5" xfId="1675"/>
    <cellStyle name="Normal 15 4 2 3" xfId="1676"/>
    <cellStyle name="Normal 15 4 2 4" xfId="1677"/>
    <cellStyle name="Normal 15 4 2 5" xfId="1678"/>
    <cellStyle name="Normal 15 4 2 6" xfId="1679"/>
    <cellStyle name="Normal 15 4 3" xfId="1680"/>
    <cellStyle name="Normal 15 4 3 2" xfId="1681"/>
    <cellStyle name="Normal 15 4 3 3" xfId="1682"/>
    <cellStyle name="Normal 15 4 3 4" xfId="1683"/>
    <cellStyle name="Normal 15 4 3 5" xfId="1684"/>
    <cellStyle name="Normal 15 4 4" xfId="1685"/>
    <cellStyle name="Normal 15 4 5" xfId="1686"/>
    <cellStyle name="Normal 15 4 6" xfId="1687"/>
    <cellStyle name="Normal 15 4 7" xfId="1688"/>
    <cellStyle name="Normal 15 4 8" xfId="1689"/>
    <cellStyle name="Normal 15 5" xfId="1690"/>
    <cellStyle name="Normal 15 5 2" xfId="1691"/>
    <cellStyle name="Normal 15 5 2 2" xfId="1692"/>
    <cellStyle name="Normal 15 5 2 3" xfId="1693"/>
    <cellStyle name="Normal 15 5 2 4" xfId="1694"/>
    <cellStyle name="Normal 15 5 2 5" xfId="1695"/>
    <cellStyle name="Normal 15 5 3" xfId="1696"/>
    <cellStyle name="Normal 15 5 4" xfId="1697"/>
    <cellStyle name="Normal 15 5 5" xfId="1698"/>
    <cellStyle name="Normal 15 5 6" xfId="1699"/>
    <cellStyle name="Normal 15 5 7" xfId="1700"/>
    <cellStyle name="Normal 15 6" xfId="1701"/>
    <cellStyle name="Normal 15 6 2" xfId="1702"/>
    <cellStyle name="Normal 15 6 3" xfId="1703"/>
    <cellStyle name="Normal 15 6 4" xfId="1704"/>
    <cellStyle name="Normal 15 6 5" xfId="1705"/>
    <cellStyle name="Normal 15 7" xfId="1706"/>
    <cellStyle name="Normal 15 8" xfId="1707"/>
    <cellStyle name="Normal 15 9" xfId="1708"/>
    <cellStyle name="Normal 16" xfId="1709"/>
    <cellStyle name="Normal 16 2" xfId="1710"/>
    <cellStyle name="Normal 16 2 2" xfId="1711"/>
    <cellStyle name="Normal 16 3" xfId="1712"/>
    <cellStyle name="Normal 16 4" xfId="1713"/>
    <cellStyle name="Normal 16 4 2" xfId="1714"/>
    <cellStyle name="Normal 16 5" xfId="1715"/>
    <cellStyle name="Normal 16 6" xfId="1716"/>
    <cellStyle name="normal 16 7" xfId="1717"/>
    <cellStyle name="normal 16 8" xfId="1718"/>
    <cellStyle name="normal 16 9" xfId="1719"/>
    <cellStyle name="Normal 17" xfId="1720"/>
    <cellStyle name="Normal 17 2" xfId="1721"/>
    <cellStyle name="Normal 17 2 2" xfId="1722"/>
    <cellStyle name="Normal 17 2 3" xfId="1723"/>
    <cellStyle name="Normal 17 3" xfId="1724"/>
    <cellStyle name="Normal 17 4" xfId="1725"/>
    <cellStyle name="Normal 17 4 2" xfId="1726"/>
    <cellStyle name="Normal 17 5" xfId="1727"/>
    <cellStyle name="Normal 17 6" xfId="1728"/>
    <cellStyle name="Normal 18" xfId="1729"/>
    <cellStyle name="Normal 18 10" xfId="1730"/>
    <cellStyle name="Normal 18 11" xfId="1731"/>
    <cellStyle name="Normal 18 12" xfId="1732"/>
    <cellStyle name="Normal 18 2" xfId="1733"/>
    <cellStyle name="Normal 18 2 2" xfId="1734"/>
    <cellStyle name="Normal 18 2 3" xfId="1735"/>
    <cellStyle name="Normal 18 3" xfId="1736"/>
    <cellStyle name="Normal 18 3 2" xfId="1737"/>
    <cellStyle name="Normal 18 3 2 2" xfId="1738"/>
    <cellStyle name="Normal 18 3 2 2 2" xfId="1739"/>
    <cellStyle name="Normal 18 3 2 2 3" xfId="1740"/>
    <cellStyle name="Normal 18 3 2 2 4" xfId="1741"/>
    <cellStyle name="Normal 18 3 2 2 5" xfId="1742"/>
    <cellStyle name="Normal 18 3 2 3" xfId="1743"/>
    <cellStyle name="Normal 18 3 2 4" xfId="1744"/>
    <cellStyle name="Normal 18 3 2 5" xfId="1745"/>
    <cellStyle name="Normal 18 3 2 6" xfId="1746"/>
    <cellStyle name="Normal 18 3 3" xfId="1747"/>
    <cellStyle name="Normal 18 3 3 2" xfId="1748"/>
    <cellStyle name="Normal 18 3 3 3" xfId="1749"/>
    <cellStyle name="Normal 18 3 3 4" xfId="1750"/>
    <cellStyle name="Normal 18 3 3 5" xfId="1751"/>
    <cellStyle name="Normal 18 3 4" xfId="1752"/>
    <cellStyle name="Normal 18 3 5" xfId="1753"/>
    <cellStyle name="Normal 18 3 6" xfId="1754"/>
    <cellStyle name="Normal 18 3 7" xfId="1755"/>
    <cellStyle name="Normal 18 3 8" xfId="1756"/>
    <cellStyle name="Normal 18 4" xfId="1757"/>
    <cellStyle name="Normal 18 4 2" xfId="1758"/>
    <cellStyle name="Normal 18 4 2 2" xfId="1759"/>
    <cellStyle name="Normal 18 4 2 2 2" xfId="1760"/>
    <cellStyle name="Normal 18 4 2 2 3" xfId="1761"/>
    <cellStyle name="Normal 18 4 2 2 4" xfId="1762"/>
    <cellStyle name="Normal 18 4 2 2 5" xfId="1763"/>
    <cellStyle name="Normal 18 4 2 3" xfId="1764"/>
    <cellStyle name="Normal 18 4 2 4" xfId="1765"/>
    <cellStyle name="Normal 18 4 2 5" xfId="1766"/>
    <cellStyle name="Normal 18 4 2 6" xfId="1767"/>
    <cellStyle name="Normal 18 4 2 7" xfId="1768"/>
    <cellStyle name="Normal 18 4 3" xfId="1769"/>
    <cellStyle name="Normal 18 4 3 2" xfId="1770"/>
    <cellStyle name="Normal 18 4 3 3" xfId="1771"/>
    <cellStyle name="Normal 18 4 3 4" xfId="1772"/>
    <cellStyle name="Normal 18 4 3 5" xfId="1773"/>
    <cellStyle name="Normal 18 4 4" xfId="1774"/>
    <cellStyle name="Normal 18 4 5" xfId="1775"/>
    <cellStyle name="Normal 18 4 6" xfId="1776"/>
    <cellStyle name="Normal 18 4 7" xfId="1777"/>
    <cellStyle name="Normal 18 4 8" xfId="1778"/>
    <cellStyle name="Normal 18 5" xfId="1779"/>
    <cellStyle name="Normal 18 5 2" xfId="1780"/>
    <cellStyle name="Normal 18 5 2 2" xfId="1781"/>
    <cellStyle name="Normal 18 5 2 3" xfId="1782"/>
    <cellStyle name="Normal 18 5 2 4" xfId="1783"/>
    <cellStyle name="Normal 18 5 2 5" xfId="1784"/>
    <cellStyle name="Normal 18 5 3" xfId="1785"/>
    <cellStyle name="Normal 18 5 4" xfId="1786"/>
    <cellStyle name="Normal 18 5 5" xfId="1787"/>
    <cellStyle name="Normal 18 5 6" xfId="1788"/>
    <cellStyle name="Normal 18 5 7" xfId="1789"/>
    <cellStyle name="Normal 18 6" xfId="1790"/>
    <cellStyle name="Normal 18 6 2" xfId="1791"/>
    <cellStyle name="Normal 18 6 3" xfId="1792"/>
    <cellStyle name="Normal 18 6 4" xfId="1793"/>
    <cellStyle name="Normal 18 6 5" xfId="1794"/>
    <cellStyle name="Normal 18 7" xfId="1795"/>
    <cellStyle name="Normal 18 8" xfId="1796"/>
    <cellStyle name="Normal 18 9" xfId="1797"/>
    <cellStyle name="Normal 19" xfId="1798"/>
    <cellStyle name="Normal 19 10" xfId="1799"/>
    <cellStyle name="Normal 19 11" xfId="1800"/>
    <cellStyle name="Normal 19 12" xfId="1801"/>
    <cellStyle name="Normal 19 2" xfId="1802"/>
    <cellStyle name="Normal 19 2 2" xfId="1803"/>
    <cellStyle name="Normal 19 2 3" xfId="1804"/>
    <cellStyle name="Normal 19 2 4" xfId="1805"/>
    <cellStyle name="Normal 19 3" xfId="1806"/>
    <cellStyle name="Normal 19 3 2" xfId="1807"/>
    <cellStyle name="Normal 19 3 2 2" xfId="1808"/>
    <cellStyle name="Normal 19 3 2 2 2" xfId="1809"/>
    <cellStyle name="Normal 19 3 2 2 3" xfId="1810"/>
    <cellStyle name="Normal 19 3 2 2 4" xfId="1811"/>
    <cellStyle name="Normal 19 3 2 2 5" xfId="1812"/>
    <cellStyle name="Normal 19 3 2 3" xfId="1813"/>
    <cellStyle name="Normal 19 3 2 4" xfId="1814"/>
    <cellStyle name="Normal 19 3 2 5" xfId="1815"/>
    <cellStyle name="Normal 19 3 2 6" xfId="1816"/>
    <cellStyle name="Normal 19 3 3" xfId="1817"/>
    <cellStyle name="Normal 19 3 3 2" xfId="1818"/>
    <cellStyle name="Normal 19 3 3 3" xfId="1819"/>
    <cellStyle name="Normal 19 3 3 4" xfId="1820"/>
    <cellStyle name="Normal 19 3 3 5" xfId="1821"/>
    <cellStyle name="Normal 19 3 4" xfId="1822"/>
    <cellStyle name="Normal 19 3 5" xfId="1823"/>
    <cellStyle name="Normal 19 3 6" xfId="1824"/>
    <cellStyle name="Normal 19 3 7" xfId="1825"/>
    <cellStyle name="Normal 19 3 8" xfId="1826"/>
    <cellStyle name="Normal 19 4" xfId="1827"/>
    <cellStyle name="Normal 19 4 2" xfId="1828"/>
    <cellStyle name="Normal 19 4 2 2" xfId="1829"/>
    <cellStyle name="Normal 19 4 2 2 2" xfId="1830"/>
    <cellStyle name="Normal 19 4 2 2 3" xfId="1831"/>
    <cellStyle name="Normal 19 4 2 2 4" xfId="1832"/>
    <cellStyle name="Normal 19 4 2 2 5" xfId="1833"/>
    <cellStyle name="Normal 19 4 2 3" xfId="1834"/>
    <cellStyle name="Normal 19 4 2 4" xfId="1835"/>
    <cellStyle name="Normal 19 4 2 5" xfId="1836"/>
    <cellStyle name="Normal 19 4 2 6" xfId="1837"/>
    <cellStyle name="Normal 19 4 2 7" xfId="1838"/>
    <cellStyle name="Normal 19 4 3" xfId="1839"/>
    <cellStyle name="Normal 19 4 3 2" xfId="1840"/>
    <cellStyle name="Normal 19 4 3 3" xfId="1841"/>
    <cellStyle name="Normal 19 4 3 4" xfId="1842"/>
    <cellStyle name="Normal 19 4 3 5" xfId="1843"/>
    <cellStyle name="Normal 19 4 4" xfId="1844"/>
    <cellStyle name="Normal 19 4 5" xfId="1845"/>
    <cellStyle name="Normal 19 4 6" xfId="1846"/>
    <cellStyle name="Normal 19 4 7" xfId="1847"/>
    <cellStyle name="Normal 19 4 8" xfId="1848"/>
    <cellStyle name="Normal 19 5" xfId="1849"/>
    <cellStyle name="Normal 19 5 2" xfId="1850"/>
    <cellStyle name="Normal 19 5 2 2" xfId="1851"/>
    <cellStyle name="Normal 19 5 2 3" xfId="1852"/>
    <cellStyle name="Normal 19 5 2 4" xfId="1853"/>
    <cellStyle name="Normal 19 5 2 5" xfId="1854"/>
    <cellStyle name="Normal 19 5 3" xfId="1855"/>
    <cellStyle name="Normal 19 5 4" xfId="1856"/>
    <cellStyle name="Normal 19 5 5" xfId="1857"/>
    <cellStyle name="Normal 19 5 6" xfId="1858"/>
    <cellStyle name="Normal 19 5 7" xfId="1859"/>
    <cellStyle name="Normal 19 6" xfId="1860"/>
    <cellStyle name="Normal 19 6 2" xfId="1861"/>
    <cellStyle name="Normal 19 6 3" xfId="1862"/>
    <cellStyle name="Normal 19 6 4" xfId="1863"/>
    <cellStyle name="Normal 19 6 5" xfId="1864"/>
    <cellStyle name="Normal 19 7" xfId="1865"/>
    <cellStyle name="Normal 19 8" xfId="1866"/>
    <cellStyle name="Normal 19 9" xfId="1867"/>
    <cellStyle name="Normal 2" xfId="1868"/>
    <cellStyle name="Normal 2 10" xfId="1869"/>
    <cellStyle name="Normal 2 10 2" xfId="1870"/>
    <cellStyle name="Normal 2 11" xfId="1871"/>
    <cellStyle name="Normal 2 12" xfId="1872"/>
    <cellStyle name="normal 2 12 2" xfId="1873"/>
    <cellStyle name="Normal 2 13" xfId="1874"/>
    <cellStyle name="Normal 2 14" xfId="1875"/>
    <cellStyle name="Normal 2 14 2" xfId="1876"/>
    <cellStyle name="Normal 2 15" xfId="1877"/>
    <cellStyle name="Normal 2 15 2" xfId="1878"/>
    <cellStyle name="Normal 2 15 3" xfId="1879"/>
    <cellStyle name="normal 2 15 4" xfId="1880"/>
    <cellStyle name="Normal 2 16" xfId="1881"/>
    <cellStyle name="Normal 2 16 2" xfId="1882"/>
    <cellStyle name="normal 2 16 3" xfId="1883"/>
    <cellStyle name="Normal 2 17" xfId="1884"/>
    <cellStyle name="Normal 2 17 2" xfId="1885"/>
    <cellStyle name="normal 2 17 3" xfId="1886"/>
    <cellStyle name="Normal 2 18" xfId="1887"/>
    <cellStyle name="Normal 2 18 2" xfId="1888"/>
    <cellStyle name="normal 2 18 3" xfId="1889"/>
    <cellStyle name="Normal 2 19" xfId="1890"/>
    <cellStyle name="Normal 2 19 2" xfId="1891"/>
    <cellStyle name="normal 2 19 3" xfId="1892"/>
    <cellStyle name="Normal 2 19 4" xfId="1893"/>
    <cellStyle name="Normal 2 2" xfId="1894"/>
    <cellStyle name="Normal 2 2 2" xfId="1895"/>
    <cellStyle name="Normal 2 2 2 2" xfId="1896"/>
    <cellStyle name="Normal 2 2 2 2 2" xfId="1897"/>
    <cellStyle name="Normal 2 2 2 3" xfId="1898"/>
    <cellStyle name="Normal 2 2 2 4" xfId="1899"/>
    <cellStyle name="Normal 2 2 2 5" xfId="1900"/>
    <cellStyle name="Normal 2 2 2 6" xfId="1901"/>
    <cellStyle name="Normal 2 2 2 7" xfId="1902"/>
    <cellStyle name="Normal 2 2 3" xfId="1903"/>
    <cellStyle name="Normal 2 2 3 2" xfId="1904"/>
    <cellStyle name="Normal 2 2 3 3" xfId="1905"/>
    <cellStyle name="Normal 2 2 4" xfId="1906"/>
    <cellStyle name="Normal 2 2 5" xfId="1907"/>
    <cellStyle name="Normal 2 2 6" xfId="1908"/>
    <cellStyle name="Normal 2 2 7" xfId="1909"/>
    <cellStyle name="Normal 2 2 8" xfId="1910"/>
    <cellStyle name="Normal 2 20" xfId="1911"/>
    <cellStyle name="Normal 2 20 2" xfId="1912"/>
    <cellStyle name="normal 2 20 3" xfId="1913"/>
    <cellStyle name="Normal 2 21" xfId="1914"/>
    <cellStyle name="Normal 2 21 2" xfId="1915"/>
    <cellStyle name="Normal 2 21 3" xfId="1916"/>
    <cellStyle name="Normal 2 22" xfId="1917"/>
    <cellStyle name="Normal 2 22 2" xfId="1918"/>
    <cellStyle name="Normal 2 22 3" xfId="1919"/>
    <cellStyle name="Normal 2 23" xfId="1920"/>
    <cellStyle name="Normal 2 23 2" xfId="1921"/>
    <cellStyle name="normal 2 23 3" xfId="1922"/>
    <cellStyle name="Normal 2 24" xfId="1923"/>
    <cellStyle name="Normal 2 24 2" xfId="1924"/>
    <cellStyle name="normal 2 24 3" xfId="1925"/>
    <cellStyle name="Normal 2 25" xfId="1926"/>
    <cellStyle name="Normal 2 25 2" xfId="1927"/>
    <cellStyle name="Normal 2 25 3" xfId="1928"/>
    <cellStyle name="Normal 2 26" xfId="1929"/>
    <cellStyle name="Normal 2 26 2" xfId="1930"/>
    <cellStyle name="Normal 2 26 3" xfId="1931"/>
    <cellStyle name="Normal 2 27" xfId="1932"/>
    <cellStyle name="Normal 2 28" xfId="1933"/>
    <cellStyle name="Normal 2 29" xfId="1934"/>
    <cellStyle name="Normal 2 3" xfId="1935"/>
    <cellStyle name="Normal 2 3 2" xfId="1936"/>
    <cellStyle name="Normal 2 3 2 2" xfId="1937"/>
    <cellStyle name="Normal 2 3 2 3" xfId="1938"/>
    <cellStyle name="Normal 2 3 3" xfId="1939"/>
    <cellStyle name="Normal 2 3 4" xfId="1940"/>
    <cellStyle name="normal 2 30" xfId="1941"/>
    <cellStyle name="normal 2 31" xfId="1942"/>
    <cellStyle name="normal 2 32" xfId="1943"/>
    <cellStyle name="normal 2 33" xfId="1944"/>
    <cellStyle name="normal 2 34" xfId="1945"/>
    <cellStyle name="normal 2 35" xfId="1946"/>
    <cellStyle name="normal 2 36" xfId="1947"/>
    <cellStyle name="normal 2 37" xfId="1948"/>
    <cellStyle name="normal 2 38" xfId="1949"/>
    <cellStyle name="normal 2 39" xfId="1950"/>
    <cellStyle name="Normal 2 4" xfId="1951"/>
    <cellStyle name="Normal 2 4 2" xfId="1952"/>
    <cellStyle name="Normal 2 4 2 2" xfId="1953"/>
    <cellStyle name="Normal 2 4 2 3" xfId="1954"/>
    <cellStyle name="Normal 2 4 2 4" xfId="1955"/>
    <cellStyle name="Normal 2 4 2 5" xfId="1956"/>
    <cellStyle name="Normal 2 4 3" xfId="1957"/>
    <cellStyle name="normal 2 40" xfId="1958"/>
    <cellStyle name="normal 2 41" xfId="1959"/>
    <cellStyle name="normal 2 42" xfId="1960"/>
    <cellStyle name="Normal 2 5" xfId="1961"/>
    <cellStyle name="Normal 2 5 2" xfId="1962"/>
    <cellStyle name="Normal 2 5 2 2" xfId="1963"/>
    <cellStyle name="Normal 2 5 2 3" xfId="1964"/>
    <cellStyle name="Normal 2 5 2 4" xfId="1965"/>
    <cellStyle name="Normal 2 5 3" xfId="1966"/>
    <cellStyle name="Normal 2 6" xfId="1967"/>
    <cellStyle name="Normal 2 6 2" xfId="1968"/>
    <cellStyle name="Normal 2 6 2 2" xfId="1969"/>
    <cellStyle name="Normal 2 6 2 3" xfId="1970"/>
    <cellStyle name="Normal 2 6 2 4" xfId="1971"/>
    <cellStyle name="Normal 2 7" xfId="1972"/>
    <cellStyle name="Normal 2 7 2" xfId="1973"/>
    <cellStyle name="Normal 2 7 2 2" xfId="1974"/>
    <cellStyle name="Normal 2 7 2 2 2" xfId="1975"/>
    <cellStyle name="Normal 2 7 2 2 3" xfId="1976"/>
    <cellStyle name="Normal 2 7 2 3" xfId="1977"/>
    <cellStyle name="Normal 2 8" xfId="1978"/>
    <cellStyle name="Normal 2 8 2" xfId="1979"/>
    <cellStyle name="Normal 2 8 2 2" xfId="1980"/>
    <cellStyle name="Normal 2 8 2 3" xfId="1981"/>
    <cellStyle name="Normal 2 8 2 4" xfId="1982"/>
    <cellStyle name="Normal 2 9" xfId="1983"/>
    <cellStyle name="Normal 2_T113830_POPIS_ŠOLA_PZI - MS" xfId="1984"/>
    <cellStyle name="Normal 20" xfId="1985"/>
    <cellStyle name="Normal 20 10" xfId="1986"/>
    <cellStyle name="Normal 20 11" xfId="1987"/>
    <cellStyle name="Normal 20 12" xfId="1988"/>
    <cellStyle name="Normal 20 2" xfId="1989"/>
    <cellStyle name="Normal 20 2 2" xfId="1990"/>
    <cellStyle name="Normal 20 2 3" xfId="1991"/>
    <cellStyle name="Normal 20 3" xfId="1992"/>
    <cellStyle name="Normal 20 3 2" xfId="1993"/>
    <cellStyle name="Normal 20 3 2 2" xfId="1994"/>
    <cellStyle name="Normal 20 3 2 2 2" xfId="1995"/>
    <cellStyle name="Normal 20 3 2 2 3" xfId="1996"/>
    <cellStyle name="Normal 20 3 2 2 4" xfId="1997"/>
    <cellStyle name="Normal 20 3 2 2 5" xfId="1998"/>
    <cellStyle name="Normal 20 3 2 3" xfId="1999"/>
    <cellStyle name="Normal 20 3 2 4" xfId="2000"/>
    <cellStyle name="Normal 20 3 2 5" xfId="2001"/>
    <cellStyle name="Normal 20 3 2 6" xfId="2002"/>
    <cellStyle name="Normal 20 3 2 7" xfId="2003"/>
    <cellStyle name="Normal 20 3 3" xfId="2004"/>
    <cellStyle name="Normal 20 3 3 2" xfId="2005"/>
    <cellStyle name="Normal 20 3 3 3" xfId="2006"/>
    <cellStyle name="Normal 20 3 3 4" xfId="2007"/>
    <cellStyle name="Normal 20 3 3 5" xfId="2008"/>
    <cellStyle name="Normal 20 3 4" xfId="2009"/>
    <cellStyle name="Normal 20 3 5" xfId="2010"/>
    <cellStyle name="Normal 20 3 6" xfId="2011"/>
    <cellStyle name="Normal 20 3 7" xfId="2012"/>
    <cellStyle name="Normal 20 3 8" xfId="2013"/>
    <cellStyle name="Normal 20 4" xfId="2014"/>
    <cellStyle name="Normal 20 4 2" xfId="2015"/>
    <cellStyle name="Normal 20 4 2 2" xfId="2016"/>
    <cellStyle name="Normal 20 4 2 2 2" xfId="2017"/>
    <cellStyle name="Normal 20 4 2 2 3" xfId="2018"/>
    <cellStyle name="Normal 20 4 2 2 4" xfId="2019"/>
    <cellStyle name="Normal 20 4 2 2 5" xfId="2020"/>
    <cellStyle name="Normal 20 4 2 3" xfId="2021"/>
    <cellStyle name="Normal 20 4 2 4" xfId="2022"/>
    <cellStyle name="Normal 20 4 2 5" xfId="2023"/>
    <cellStyle name="Normal 20 4 2 6" xfId="2024"/>
    <cellStyle name="Normal 20 4 3" xfId="2025"/>
    <cellStyle name="Normal 20 4 3 2" xfId="2026"/>
    <cellStyle name="Normal 20 4 3 3" xfId="2027"/>
    <cellStyle name="Normal 20 4 3 4" xfId="2028"/>
    <cellStyle name="Normal 20 4 3 5" xfId="2029"/>
    <cellStyle name="Normal 20 4 4" xfId="2030"/>
    <cellStyle name="Normal 20 4 5" xfId="2031"/>
    <cellStyle name="Normal 20 4 6" xfId="2032"/>
    <cellStyle name="Normal 20 4 7" xfId="2033"/>
    <cellStyle name="Normal 20 5" xfId="2034"/>
    <cellStyle name="Normal 20 5 2" xfId="2035"/>
    <cellStyle name="Normal 20 5 2 2" xfId="2036"/>
    <cellStyle name="Normal 20 5 2 3" xfId="2037"/>
    <cellStyle name="Normal 20 5 2 4" xfId="2038"/>
    <cellStyle name="Normal 20 5 2 5" xfId="2039"/>
    <cellStyle name="Normal 20 5 3" xfId="2040"/>
    <cellStyle name="Normal 20 5 4" xfId="2041"/>
    <cellStyle name="Normal 20 5 5" xfId="2042"/>
    <cellStyle name="Normal 20 5 6" xfId="2043"/>
    <cellStyle name="Normal 20 6" xfId="2044"/>
    <cellStyle name="Normal 20 6 2" xfId="2045"/>
    <cellStyle name="Normal 20 6 3" xfId="2046"/>
    <cellStyle name="Normal 20 6 4" xfId="2047"/>
    <cellStyle name="Normal 20 6 5" xfId="2048"/>
    <cellStyle name="Normal 20 7" xfId="2049"/>
    <cellStyle name="Normal 20 8" xfId="2050"/>
    <cellStyle name="Normal 20 9" xfId="2051"/>
    <cellStyle name="Normal 21" xfId="2052"/>
    <cellStyle name="Normal 21 10" xfId="2053"/>
    <cellStyle name="Normal 21 11" xfId="2054"/>
    <cellStyle name="Normal 21 12" xfId="2055"/>
    <cellStyle name="Normal 21 2" xfId="2056"/>
    <cellStyle name="Normal 21 2 2" xfId="2057"/>
    <cellStyle name="Normal 21 2 3" xfId="2058"/>
    <cellStyle name="Normal 21 3" xfId="2059"/>
    <cellStyle name="Normal 21 3 2" xfId="2060"/>
    <cellStyle name="Normal 21 3 2 2" xfId="2061"/>
    <cellStyle name="Normal 21 3 2 2 2" xfId="2062"/>
    <cellStyle name="Normal 21 3 2 2 3" xfId="2063"/>
    <cellStyle name="Normal 21 3 2 2 4" xfId="2064"/>
    <cellStyle name="Normal 21 3 2 2 5" xfId="2065"/>
    <cellStyle name="Normal 21 3 2 3" xfId="2066"/>
    <cellStyle name="Normal 21 3 2 4" xfId="2067"/>
    <cellStyle name="Normal 21 3 2 5" xfId="2068"/>
    <cellStyle name="Normal 21 3 2 6" xfId="2069"/>
    <cellStyle name="Normal 21 3 3" xfId="2070"/>
    <cellStyle name="Normal 21 3 3 2" xfId="2071"/>
    <cellStyle name="Normal 21 3 3 3" xfId="2072"/>
    <cellStyle name="Normal 21 3 3 4" xfId="2073"/>
    <cellStyle name="Normal 21 3 3 5" xfId="2074"/>
    <cellStyle name="Normal 21 3 4" xfId="2075"/>
    <cellStyle name="Normal 21 3 5" xfId="2076"/>
    <cellStyle name="Normal 21 3 6" xfId="2077"/>
    <cellStyle name="Normal 21 3 7" xfId="2078"/>
    <cellStyle name="Normal 21 3 8" xfId="2079"/>
    <cellStyle name="Normal 21 4" xfId="2080"/>
    <cellStyle name="Normal 21 4 2" xfId="2081"/>
    <cellStyle name="Normal 21 4 2 2" xfId="2082"/>
    <cellStyle name="Normal 21 4 2 2 2" xfId="2083"/>
    <cellStyle name="Normal 21 4 2 2 3" xfId="2084"/>
    <cellStyle name="Normal 21 4 2 2 4" xfId="2085"/>
    <cellStyle name="Normal 21 4 2 2 5" xfId="2086"/>
    <cellStyle name="Normal 21 4 2 3" xfId="2087"/>
    <cellStyle name="Normal 21 4 2 4" xfId="2088"/>
    <cellStyle name="Normal 21 4 2 5" xfId="2089"/>
    <cellStyle name="Normal 21 4 2 6" xfId="2090"/>
    <cellStyle name="Normal 21 4 2 7" xfId="2091"/>
    <cellStyle name="Normal 21 4 3" xfId="2092"/>
    <cellStyle name="Normal 21 4 3 2" xfId="2093"/>
    <cellStyle name="Normal 21 4 3 3" xfId="2094"/>
    <cellStyle name="Normal 21 4 3 4" xfId="2095"/>
    <cellStyle name="Normal 21 4 3 5" xfId="2096"/>
    <cellStyle name="Normal 21 4 4" xfId="2097"/>
    <cellStyle name="Normal 21 4 5" xfId="2098"/>
    <cellStyle name="Normal 21 4 6" xfId="2099"/>
    <cellStyle name="Normal 21 4 7" xfId="2100"/>
    <cellStyle name="Normal 21 4 8" xfId="2101"/>
    <cellStyle name="Normal 21 5" xfId="2102"/>
    <cellStyle name="Normal 21 5 2" xfId="2103"/>
    <cellStyle name="Normal 21 5 2 2" xfId="2104"/>
    <cellStyle name="Normal 21 5 2 3" xfId="2105"/>
    <cellStyle name="Normal 21 5 2 4" xfId="2106"/>
    <cellStyle name="Normal 21 5 2 5" xfId="2107"/>
    <cellStyle name="Normal 21 5 2 6" xfId="2108"/>
    <cellStyle name="Normal 21 5 3" xfId="2109"/>
    <cellStyle name="Normal 21 5 4" xfId="2110"/>
    <cellStyle name="Normal 21 5 5" xfId="2111"/>
    <cellStyle name="Normal 21 5 6" xfId="2112"/>
    <cellStyle name="Normal 21 5 7" xfId="2113"/>
    <cellStyle name="Normal 21 6" xfId="2114"/>
    <cellStyle name="Normal 21 6 2" xfId="2115"/>
    <cellStyle name="Normal 21 6 3" xfId="2116"/>
    <cellStyle name="Normal 21 6 4" xfId="2117"/>
    <cellStyle name="Normal 21 6 5" xfId="2118"/>
    <cellStyle name="Normal 21 7" xfId="2119"/>
    <cellStyle name="Normal 21 8" xfId="2120"/>
    <cellStyle name="Normal 21 9" xfId="2121"/>
    <cellStyle name="Normal 22" xfId="2122"/>
    <cellStyle name="Normal 22 2" xfId="2123"/>
    <cellStyle name="Normal 22 2 2" xfId="2124"/>
    <cellStyle name="Normal 22 3" xfId="2125"/>
    <cellStyle name="Normal 22 3 2" xfId="2126"/>
    <cellStyle name="Normal 22 4" xfId="2127"/>
    <cellStyle name="Normal 22 5" xfId="2128"/>
    <cellStyle name="Normal 22 6" xfId="2129"/>
    <cellStyle name="normal 22 7" xfId="2130"/>
    <cellStyle name="normal 22 8" xfId="2131"/>
    <cellStyle name="normal 22 9" xfId="2132"/>
    <cellStyle name="Normal 23" xfId="2133"/>
    <cellStyle name="Normal 23 2" xfId="2134"/>
    <cellStyle name="Normal 23 2 2" xfId="2135"/>
    <cellStyle name="Normal 23 2 3" xfId="2136"/>
    <cellStyle name="Normal 23 3" xfId="2137"/>
    <cellStyle name="Normal 23 3 2" xfId="2138"/>
    <cellStyle name="Normal 23 4" xfId="2139"/>
    <cellStyle name="Normal 23 5" xfId="2140"/>
    <cellStyle name="Normal 23 6" xfId="2141"/>
    <cellStyle name="Normal 24" xfId="2142"/>
    <cellStyle name="Normal 24 2" xfId="2143"/>
    <cellStyle name="Normal 24 3" xfId="2144"/>
    <cellStyle name="Normal 25" xfId="2145"/>
    <cellStyle name="Normal 25 2" xfId="2146"/>
    <cellStyle name="Normal 25 3" xfId="2147"/>
    <cellStyle name="Normal 26" xfId="2148"/>
    <cellStyle name="Normal 26 2" xfId="2149"/>
    <cellStyle name="Normal 26 3" xfId="2150"/>
    <cellStyle name="Normal 26 4" xfId="2151"/>
    <cellStyle name="Normal 27" xfId="2152"/>
    <cellStyle name="Normal 27 2" xfId="2153"/>
    <cellStyle name="Normal 27 3" xfId="2154"/>
    <cellStyle name="Normal 27 4" xfId="2155"/>
    <cellStyle name="Normal 28" xfId="2156"/>
    <cellStyle name="Normal 28 2" xfId="2157"/>
    <cellStyle name="Normal 28 3" xfId="2158"/>
    <cellStyle name="Normal 29" xfId="2159"/>
    <cellStyle name="normal 3" xfId="2160"/>
    <cellStyle name="Normal 3 10" xfId="2161"/>
    <cellStyle name="Normal 3 11" xfId="2162"/>
    <cellStyle name="Normal 3 12" xfId="2163"/>
    <cellStyle name="Normal 3 13" xfId="2164"/>
    <cellStyle name="Normal 3 2" xfId="2165"/>
    <cellStyle name="Normal 3 2 2" xfId="2166"/>
    <cellStyle name="Normal 3 2 2 2" xfId="2167"/>
    <cellStyle name="Normal 3 2 2 2 2" xfId="2168"/>
    <cellStyle name="Normal 3 2 3" xfId="2169"/>
    <cellStyle name="Normal 3 2 3 2" xfId="2170"/>
    <cellStyle name="Normal 3 2 4" xfId="2171"/>
    <cellStyle name="Normal 3 2 5" xfId="2172"/>
    <cellStyle name="Normal 3 3" xfId="2173"/>
    <cellStyle name="Normal 3 3 2" xfId="2174"/>
    <cellStyle name="Normal 3 3 3" xfId="2175"/>
    <cellStyle name="Normal 3 4" xfId="2176"/>
    <cellStyle name="Normal 3 4 2" xfId="2177"/>
    <cellStyle name="Normal 3 5" xfId="2178"/>
    <cellStyle name="Normal 3 5 2" xfId="2179"/>
    <cellStyle name="Normal 3 6" xfId="2180"/>
    <cellStyle name="normal 3 6 2" xfId="2181"/>
    <cellStyle name="Normal 3 7" xfId="2182"/>
    <cellStyle name="normal 3 7 2" xfId="2183"/>
    <cellStyle name="Normal 3 8" xfId="2184"/>
    <cellStyle name="normal 3 8 2" xfId="2185"/>
    <cellStyle name="Normal 3 9" xfId="2186"/>
    <cellStyle name="Normal 3 9 2" xfId="2187"/>
    <cellStyle name="Normal 3 9 3" xfId="2188"/>
    <cellStyle name="Normal 30" xfId="2189"/>
    <cellStyle name="Normal 31" xfId="2190"/>
    <cellStyle name="Normal 32" xfId="2191"/>
    <cellStyle name="Normal 33" xfId="2192"/>
    <cellStyle name="Normal 34" xfId="2193"/>
    <cellStyle name="Normal 35" xfId="2194"/>
    <cellStyle name="Normal 35 2" xfId="2195"/>
    <cellStyle name="Normal 36" xfId="2196"/>
    <cellStyle name="Normal 36 2" xfId="2197"/>
    <cellStyle name="Normal 37" xfId="2198"/>
    <cellStyle name="Normal 37 2" xfId="2199"/>
    <cellStyle name="Normal 38" xfId="2200"/>
    <cellStyle name="Normal 38 2" xfId="2201"/>
    <cellStyle name="Normal 39" xfId="2202"/>
    <cellStyle name="Normal 39 2" xfId="2203"/>
    <cellStyle name="Normal 4" xfId="2204"/>
    <cellStyle name="Normal 4 10" xfId="2205"/>
    <cellStyle name="Normal 4 2" xfId="2206"/>
    <cellStyle name="Normal 4 2 2" xfId="2207"/>
    <cellStyle name="Normal 4 2 2 2" xfId="2208"/>
    <cellStyle name="Normal 4 2 3" xfId="2209"/>
    <cellStyle name="Normal 4 2 4" xfId="2210"/>
    <cellStyle name="Normal 4 2 4 2" xfId="2211"/>
    <cellStyle name="Normal 4 2 5" xfId="2212"/>
    <cellStyle name="Normal 4 3" xfId="2213"/>
    <cellStyle name="Normal 4 3 2" xfId="2214"/>
    <cellStyle name="Normal 4 3 2 2" xfId="2215"/>
    <cellStyle name="Normal 4 3 3" xfId="2216"/>
    <cellStyle name="Normal 4 3 3 2" xfId="2217"/>
    <cellStyle name="Normal 4 3 4" xfId="2218"/>
    <cellStyle name="Normal 4 3 5" xfId="2219"/>
    <cellStyle name="Normal 4 3 6" xfId="2220"/>
    <cellStyle name="Normal 4 4" xfId="2221"/>
    <cellStyle name="Normal 4 4 2" xfId="2222"/>
    <cellStyle name="Normal 4 5" xfId="2223"/>
    <cellStyle name="Normal 4 5 2" xfId="2224"/>
    <cellStyle name="Normal 4 6" xfId="2225"/>
    <cellStyle name="Normal 4 6 2" xfId="2226"/>
    <cellStyle name="Normal 4 7" xfId="2227"/>
    <cellStyle name="Normal 4 8" xfId="2228"/>
    <cellStyle name="Normal 40" xfId="2229"/>
    <cellStyle name="Normal 40 2" xfId="2230"/>
    <cellStyle name="Normal 41" xfId="2231"/>
    <cellStyle name="Normal 42" xfId="2232"/>
    <cellStyle name="Normal 43" xfId="2233"/>
    <cellStyle name="Normal 44" xfId="2234"/>
    <cellStyle name="Normal 45" xfId="2235"/>
    <cellStyle name="Normal 46" xfId="2236"/>
    <cellStyle name="Normal 47" xfId="2237"/>
    <cellStyle name="Normal 48" xfId="2238"/>
    <cellStyle name="Normal 49" xfId="2239"/>
    <cellStyle name="Normal 5" xfId="2240"/>
    <cellStyle name="Normal 5 10" xfId="2241"/>
    <cellStyle name="Normal 5 10 2" xfId="2242"/>
    <cellStyle name="Normal 5 11" xfId="2243"/>
    <cellStyle name="Normal 5 12" xfId="2244"/>
    <cellStyle name="Normal 5 13" xfId="2245"/>
    <cellStyle name="Normal 5 14" xfId="2246"/>
    <cellStyle name="Normal 5 2" xfId="2247"/>
    <cellStyle name="Normal 5 2 2" xfId="2248"/>
    <cellStyle name="Normal 5 2 2 2" xfId="2249"/>
    <cellStyle name="Normal 5 2 2 3" xfId="2250"/>
    <cellStyle name="Normal 5 2 3" xfId="2251"/>
    <cellStyle name="Normal 5 2 4" xfId="2252"/>
    <cellStyle name="Normal 5 3" xfId="2253"/>
    <cellStyle name="Normal 5 3 2" xfId="2254"/>
    <cellStyle name="Normal 5 3 3" xfId="2255"/>
    <cellStyle name="Normal 5 4" xfId="2256"/>
    <cellStyle name="Normal 5 4 2" xfId="2257"/>
    <cellStyle name="Normal 5 4 3" xfId="2258"/>
    <cellStyle name="normal 5 5" xfId="2259"/>
    <cellStyle name="Normal 5 5 2" xfId="2260"/>
    <cellStyle name="Normal 5 5 2 2" xfId="2261"/>
    <cellStyle name="Normal 5 5 2 2 2" xfId="2262"/>
    <cellStyle name="Normal 5 5 2 2 3" xfId="2263"/>
    <cellStyle name="Normal 5 5 2 2 4" xfId="2264"/>
    <cellStyle name="Normal 5 5 2 2 5" xfId="2265"/>
    <cellStyle name="Normal 5 5 2 3" xfId="2266"/>
    <cellStyle name="Normal 5 5 2 4" xfId="2267"/>
    <cellStyle name="Normal 5 5 2 5" xfId="2268"/>
    <cellStyle name="Normal 5 5 2 6" xfId="2269"/>
    <cellStyle name="Normal 5 5 2 7" xfId="2270"/>
    <cellStyle name="Normal 5 5 3" xfId="2271"/>
    <cellStyle name="Normal 5 5 3 2" xfId="2272"/>
    <cellStyle name="Normal 5 5 3 3" xfId="2273"/>
    <cellStyle name="Normal 5 5 3 4" xfId="2274"/>
    <cellStyle name="Normal 5 5 3 5" xfId="2275"/>
    <cellStyle name="Normal 5 5 4" xfId="2276"/>
    <cellStyle name="Normal 5 5 5" xfId="2277"/>
    <cellStyle name="Normal 5 5 6" xfId="2278"/>
    <cellStyle name="Normal 5 5 7" xfId="2279"/>
    <cellStyle name="Normal 5 5 8" xfId="2280"/>
    <cellStyle name="Normal 5 6" xfId="2281"/>
    <cellStyle name="Normal 5 6 2" xfId="2282"/>
    <cellStyle name="Normal 5 6 2 2" xfId="2283"/>
    <cellStyle name="Normal 5 6 2 2 2" xfId="2284"/>
    <cellStyle name="Normal 5 6 2 2 3" xfId="2285"/>
    <cellStyle name="Normal 5 6 2 2 4" xfId="2286"/>
    <cellStyle name="Normal 5 6 2 2 5" xfId="2287"/>
    <cellStyle name="Normal 5 6 2 3" xfId="2288"/>
    <cellStyle name="Normal 5 6 2 4" xfId="2289"/>
    <cellStyle name="Normal 5 6 2 5" xfId="2290"/>
    <cellStyle name="Normal 5 6 2 6" xfId="2291"/>
    <cellStyle name="Normal 5 6 3" xfId="2292"/>
    <cellStyle name="Normal 5 6 3 2" xfId="2293"/>
    <cellStyle name="Normal 5 6 3 3" xfId="2294"/>
    <cellStyle name="Normal 5 6 3 4" xfId="2295"/>
    <cellStyle name="Normal 5 6 3 5" xfId="2296"/>
    <cellStyle name="Normal 5 6 4" xfId="2297"/>
    <cellStyle name="Normal 5 6 5" xfId="2298"/>
    <cellStyle name="Normal 5 6 6" xfId="2299"/>
    <cellStyle name="Normal 5 6 7" xfId="2300"/>
    <cellStyle name="Normal 5 6 8" xfId="2301"/>
    <cellStyle name="Normal 5 7" xfId="2302"/>
    <cellStyle name="Normal 5 7 2" xfId="2303"/>
    <cellStyle name="Normal 5 7 2 2" xfId="2304"/>
    <cellStyle name="Normal 5 7 2 3" xfId="2305"/>
    <cellStyle name="Normal 5 7 2 4" xfId="2306"/>
    <cellStyle name="Normal 5 7 2 5" xfId="2307"/>
    <cellStyle name="Normal 5 7 3" xfId="2308"/>
    <cellStyle name="Normal 5 7 4" xfId="2309"/>
    <cellStyle name="Normal 5 7 5" xfId="2310"/>
    <cellStyle name="Normal 5 7 6" xfId="2311"/>
    <cellStyle name="Normal 5 7 7" xfId="2312"/>
    <cellStyle name="Normal 5 8" xfId="2313"/>
    <cellStyle name="Normal 5 8 2" xfId="2314"/>
    <cellStyle name="Normal 5 8 3" xfId="2315"/>
    <cellStyle name="Normal 5 8 4" xfId="2316"/>
    <cellStyle name="Normal 5 8 5" xfId="2317"/>
    <cellStyle name="Normal 5 8 6" xfId="2318"/>
    <cellStyle name="Normal 5 9" xfId="2319"/>
    <cellStyle name="Normal 5 9 2" xfId="2320"/>
    <cellStyle name="Normal 50" xfId="2321"/>
    <cellStyle name="Normal 51" xfId="2322"/>
    <cellStyle name="Normal 52" xfId="2323"/>
    <cellStyle name="Normal 6" xfId="2324"/>
    <cellStyle name="Normal 6 2" xfId="2325"/>
    <cellStyle name="Normal 6 2 2" xfId="2326"/>
    <cellStyle name="Normal 6 2 2 2" xfId="2327"/>
    <cellStyle name="Normal 6 2 3" xfId="2328"/>
    <cellStyle name="Normal 6 2 4" xfId="2329"/>
    <cellStyle name="Normal 6 3" xfId="2330"/>
    <cellStyle name="Normal 6 3 2" xfId="2331"/>
    <cellStyle name="Normal 6 3 3" xfId="2332"/>
    <cellStyle name="Normal 6 4" xfId="2333"/>
    <cellStyle name="Normal 6 5" xfId="2334"/>
    <cellStyle name="Normal 6 6" xfId="2335"/>
    <cellStyle name="Normal 6 7" xfId="2336"/>
    <cellStyle name="Normal 7" xfId="2337"/>
    <cellStyle name="Normal 7 2" xfId="2338"/>
    <cellStyle name="Normal 7 2 2" xfId="2339"/>
    <cellStyle name="Normal 7 2 2 2" xfId="2340"/>
    <cellStyle name="Normal 7 2 3" xfId="2341"/>
    <cellStyle name="Normal 7 3" xfId="2342"/>
    <cellStyle name="Normal 7 3 2" xfId="2343"/>
    <cellStyle name="Normal 7 4" xfId="2344"/>
    <cellStyle name="Normal 7 4 2" xfId="2345"/>
    <cellStyle name="Normal 7 5" xfId="2346"/>
    <cellStyle name="Normal 7 5 2" xfId="2347"/>
    <cellStyle name="Normal 7 5 3" xfId="2348"/>
    <cellStyle name="Normal 7 5 4" xfId="2349"/>
    <cellStyle name="Normal 7 6" xfId="2350"/>
    <cellStyle name="Normal 8" xfId="2351"/>
    <cellStyle name="Normal 8 2" xfId="2352"/>
    <cellStyle name="Normal 8 2 2" xfId="2353"/>
    <cellStyle name="Normal 8 2 2 2" xfId="2354"/>
    <cellStyle name="Normal 8 2 3" xfId="2355"/>
    <cellStyle name="Normal 8 3" xfId="2356"/>
    <cellStyle name="Normal 8 3 2" xfId="2357"/>
    <cellStyle name="Normal 8 3 3" xfId="2358"/>
    <cellStyle name="Normal 8 4" xfId="2359"/>
    <cellStyle name="Normal 8 4 2" xfId="2360"/>
    <cellStyle name="Normal 8 5" xfId="2361"/>
    <cellStyle name="Normal 8 5 2" xfId="2362"/>
    <cellStyle name="Normal 8 6" xfId="2363"/>
    <cellStyle name="Normal 8 7" xfId="2364"/>
    <cellStyle name="Normal 8 8" xfId="2365"/>
    <cellStyle name="Normal 9" xfId="2366"/>
    <cellStyle name="Normal 9 2" xfId="2367"/>
    <cellStyle name="Normal 9 2 2" xfId="2368"/>
    <cellStyle name="Normal 9 3" xfId="2369"/>
    <cellStyle name="Normal 9 3 2" xfId="2370"/>
    <cellStyle name="Normal 9 3 3" xfId="2371"/>
    <cellStyle name="Normal 9 4" xfId="2372"/>
    <cellStyle name="Normal 9 4 2" xfId="2373"/>
    <cellStyle name="Normal 9 5" xfId="2374"/>
    <cellStyle name="Normal 9 6" xfId="2375"/>
    <cellStyle name="Normal 91" xfId="2376"/>
    <cellStyle name="Normal_03 popis elektro instalacije" xfId="2377"/>
    <cellStyle name="Normal_iskra sistemi.15" xfId="2378"/>
    <cellStyle name="Normal_Sheet1" xfId="2379"/>
    <cellStyle name="Normal_Sheet2" xfId="2380"/>
    <cellStyle name="Normal_SKUPNO" xfId="2381"/>
    <cellStyle name="Normalan 2" xfId="2382"/>
    <cellStyle name="Normale_CCTV Price List Jan-Jun 2005" xfId="2383"/>
    <cellStyle name="Normalny_CCTV 7_06_04" xfId="2384"/>
    <cellStyle name="Note" xfId="2385"/>
    <cellStyle name="Note 2" xfId="2386"/>
    <cellStyle name="Note 2 10" xfId="2387"/>
    <cellStyle name="Note 2 10 2" xfId="2388"/>
    <cellStyle name="Note 2 11" xfId="2389"/>
    <cellStyle name="Note 2 11 2" xfId="2390"/>
    <cellStyle name="Note 2 12" xfId="2391"/>
    <cellStyle name="Note 2 12 2" xfId="2392"/>
    <cellStyle name="Note 2 13" xfId="2393"/>
    <cellStyle name="Note 2 13 2" xfId="2394"/>
    <cellStyle name="Note 2 14" xfId="2395"/>
    <cellStyle name="Note 2 14 2" xfId="2396"/>
    <cellStyle name="Note 2 15" xfId="2397"/>
    <cellStyle name="Note 2 15 2" xfId="2398"/>
    <cellStyle name="Note 2 16" xfId="2399"/>
    <cellStyle name="Note 2 17" xfId="2400"/>
    <cellStyle name="Note 2 18" xfId="2401"/>
    <cellStyle name="Note 2 2" xfId="2402"/>
    <cellStyle name="Note 2 2 2" xfId="2403"/>
    <cellStyle name="Note 2 2 2 2" xfId="2404"/>
    <cellStyle name="Note 2 2 2 2 2" xfId="2405"/>
    <cellStyle name="Note 2 2 3" xfId="2406"/>
    <cellStyle name="Note 2 2 4" xfId="2407"/>
    <cellStyle name="Note 2 2 4 2" xfId="2408"/>
    <cellStyle name="Note 2 2 5" xfId="2409"/>
    <cellStyle name="Note 2 3" xfId="2410"/>
    <cellStyle name="Note 2 3 2" xfId="2411"/>
    <cellStyle name="Note 2 3 3" xfId="2412"/>
    <cellStyle name="Note 2 3 4" xfId="2413"/>
    <cellStyle name="Note 2 3 5" xfId="2414"/>
    <cellStyle name="Note 2 4" xfId="2415"/>
    <cellStyle name="Note 2 4 2" xfId="2416"/>
    <cellStyle name="Note 2 4 3" xfId="2417"/>
    <cellStyle name="Note 2 4 4" xfId="2418"/>
    <cellStyle name="Note 2 4 5" xfId="2419"/>
    <cellStyle name="Note 2 5" xfId="2420"/>
    <cellStyle name="Note 2 5 2" xfId="2421"/>
    <cellStyle name="Note 2 5 3" xfId="2422"/>
    <cellStyle name="Note 2 5 4" xfId="2423"/>
    <cellStyle name="Note 2 6" xfId="2424"/>
    <cellStyle name="Note 2 6 2" xfId="2425"/>
    <cellStyle name="Note 2 7" xfId="2426"/>
    <cellStyle name="Note 2 7 2" xfId="2427"/>
    <cellStyle name="Note 2 8" xfId="2428"/>
    <cellStyle name="Note 2 8 2" xfId="2429"/>
    <cellStyle name="Note 2 9" xfId="2430"/>
    <cellStyle name="Note 2 9 2" xfId="2431"/>
    <cellStyle name="Note 3" xfId="2432"/>
    <cellStyle name="Note 3 10" xfId="2433"/>
    <cellStyle name="Note 3 10 2" xfId="2434"/>
    <cellStyle name="Note 3 11" xfId="2435"/>
    <cellStyle name="Note 3 11 2" xfId="2436"/>
    <cellStyle name="Note 3 12" xfId="2437"/>
    <cellStyle name="Note 3 12 2" xfId="2438"/>
    <cellStyle name="Note 3 13" xfId="2439"/>
    <cellStyle name="Note 3 13 2" xfId="2440"/>
    <cellStyle name="Note 3 14" xfId="2441"/>
    <cellStyle name="Note 3 14 2" xfId="2442"/>
    <cellStyle name="Note 3 15" xfId="2443"/>
    <cellStyle name="Note 3 15 2" xfId="2444"/>
    <cellStyle name="Note 3 16" xfId="2445"/>
    <cellStyle name="Note 3 17" xfId="2446"/>
    <cellStyle name="Note 3 2" xfId="2447"/>
    <cellStyle name="Note 3 2 2" xfId="2448"/>
    <cellStyle name="Note 3 2 2 2" xfId="2449"/>
    <cellStyle name="Note 3 2 2 2 2" xfId="2450"/>
    <cellStyle name="Note 3 2 3" xfId="2451"/>
    <cellStyle name="Note 3 2 4" xfId="2452"/>
    <cellStyle name="Note 3 3" xfId="2453"/>
    <cellStyle name="Note 3 3 2" xfId="2454"/>
    <cellStyle name="Note 3 3 2 2" xfId="2455"/>
    <cellStyle name="Note 3 4" xfId="2456"/>
    <cellStyle name="Note 3 4 2" xfId="2457"/>
    <cellStyle name="Note 3 5" xfId="2458"/>
    <cellStyle name="Note 3 5 2" xfId="2459"/>
    <cellStyle name="Note 3 6" xfId="2460"/>
    <cellStyle name="Note 3 6 2" xfId="2461"/>
    <cellStyle name="Note 3 7" xfId="2462"/>
    <cellStyle name="Note 3 7 2" xfId="2463"/>
    <cellStyle name="Note 3 8" xfId="2464"/>
    <cellStyle name="Note 3 8 2" xfId="2465"/>
    <cellStyle name="Note 3 9" xfId="2466"/>
    <cellStyle name="Note 3 9 2" xfId="2467"/>
    <cellStyle name="Note 4" xfId="2468"/>
    <cellStyle name="Note 4 10" xfId="2469"/>
    <cellStyle name="Note 4 10 2" xfId="2470"/>
    <cellStyle name="Note 4 11" xfId="2471"/>
    <cellStyle name="Note 4 11 2" xfId="2472"/>
    <cellStyle name="Note 4 12" xfId="2473"/>
    <cellStyle name="Note 4 12 2" xfId="2474"/>
    <cellStyle name="Note 4 13" xfId="2475"/>
    <cellStyle name="Note 4 13 2" xfId="2476"/>
    <cellStyle name="Note 4 14" xfId="2477"/>
    <cellStyle name="Note 4 14 2" xfId="2478"/>
    <cellStyle name="Note 4 15" xfId="2479"/>
    <cellStyle name="Note 4 15 2" xfId="2480"/>
    <cellStyle name="Note 4 16" xfId="2481"/>
    <cellStyle name="Note 4 17" xfId="2482"/>
    <cellStyle name="Note 4 2" xfId="2483"/>
    <cellStyle name="Note 4 2 2" xfId="2484"/>
    <cellStyle name="Note 4 2 2 2" xfId="2485"/>
    <cellStyle name="Note 4 2 2 2 2" xfId="2486"/>
    <cellStyle name="Note 4 2 3" xfId="2487"/>
    <cellStyle name="Note 4 2 4" xfId="2488"/>
    <cellStyle name="Note 4 2 5" xfId="2489"/>
    <cellStyle name="Note 4 3" xfId="2490"/>
    <cellStyle name="Note 4 3 2" xfId="2491"/>
    <cellStyle name="Note 4 3 2 2" xfId="2492"/>
    <cellStyle name="Note 4 4" xfId="2493"/>
    <cellStyle name="Note 4 4 2" xfId="2494"/>
    <cellStyle name="Note 4 5" xfId="2495"/>
    <cellStyle name="Note 4 5 2" xfId="2496"/>
    <cellStyle name="Note 4 6" xfId="2497"/>
    <cellStyle name="Note 4 6 2" xfId="2498"/>
    <cellStyle name="Note 4 7" xfId="2499"/>
    <cellStyle name="Note 4 7 2" xfId="2500"/>
    <cellStyle name="Note 4 8" xfId="2501"/>
    <cellStyle name="Note 4 8 2" xfId="2502"/>
    <cellStyle name="Note 4 9" xfId="2503"/>
    <cellStyle name="Note 4 9 2" xfId="2504"/>
    <cellStyle name="Note 5" xfId="2505"/>
    <cellStyle name="Note 5 10" xfId="2506"/>
    <cellStyle name="Note 5 10 2" xfId="2507"/>
    <cellStyle name="Note 5 11" xfId="2508"/>
    <cellStyle name="Note 5 11 2" xfId="2509"/>
    <cellStyle name="Note 5 12" xfId="2510"/>
    <cellStyle name="Note 5 12 2" xfId="2511"/>
    <cellStyle name="Note 5 13" xfId="2512"/>
    <cellStyle name="Note 5 13 2" xfId="2513"/>
    <cellStyle name="Note 5 14" xfId="2514"/>
    <cellStyle name="Note 5 14 2" xfId="2515"/>
    <cellStyle name="Note 5 15" xfId="2516"/>
    <cellStyle name="Note 5 15 2" xfId="2517"/>
    <cellStyle name="Note 5 16" xfId="2518"/>
    <cellStyle name="Note 5 17" xfId="2519"/>
    <cellStyle name="Note 5 2" xfId="2520"/>
    <cellStyle name="Note 5 2 2" xfId="2521"/>
    <cellStyle name="Note 5 2 2 2" xfId="2522"/>
    <cellStyle name="Note 5 2 2 2 2" xfId="2523"/>
    <cellStyle name="Note 5 2 3" xfId="2524"/>
    <cellStyle name="Note 5 2 4" xfId="2525"/>
    <cellStyle name="Note 5 3" xfId="2526"/>
    <cellStyle name="Note 5 3 2" xfId="2527"/>
    <cellStyle name="Note 5 3 2 2" xfId="2528"/>
    <cellStyle name="Note 5 4" xfId="2529"/>
    <cellStyle name="Note 5 4 2" xfId="2530"/>
    <cellStyle name="Note 5 5" xfId="2531"/>
    <cellStyle name="Note 5 5 2" xfId="2532"/>
    <cellStyle name="Note 5 6" xfId="2533"/>
    <cellStyle name="Note 5 6 2" xfId="2534"/>
    <cellStyle name="Note 5 7" xfId="2535"/>
    <cellStyle name="Note 5 7 2" xfId="2536"/>
    <cellStyle name="Note 5 8" xfId="2537"/>
    <cellStyle name="Note 5 8 2" xfId="2538"/>
    <cellStyle name="Note 5 9" xfId="2539"/>
    <cellStyle name="Note 5 9 2" xfId="2540"/>
    <cellStyle name="Note 6" xfId="2541"/>
    <cellStyle name="Note 6 10" xfId="2542"/>
    <cellStyle name="Note 6 10 2" xfId="2543"/>
    <cellStyle name="Note 6 11" xfId="2544"/>
    <cellStyle name="Note 6 11 2" xfId="2545"/>
    <cellStyle name="Note 6 12" xfId="2546"/>
    <cellStyle name="Note 6 12 2" xfId="2547"/>
    <cellStyle name="Note 6 13" xfId="2548"/>
    <cellStyle name="Note 6 13 2" xfId="2549"/>
    <cellStyle name="Note 6 14" xfId="2550"/>
    <cellStyle name="Note 6 14 2" xfId="2551"/>
    <cellStyle name="Note 6 15" xfId="2552"/>
    <cellStyle name="Note 6 15 2" xfId="2553"/>
    <cellStyle name="Note 6 16" xfId="2554"/>
    <cellStyle name="Note 6 2" xfId="2555"/>
    <cellStyle name="Note 6 2 2" xfId="2556"/>
    <cellStyle name="Note 6 2 2 2" xfId="2557"/>
    <cellStyle name="Note 6 2 2 2 2" xfId="2558"/>
    <cellStyle name="Note 6 2 3" xfId="2559"/>
    <cellStyle name="Note 6 2 4" xfId="2560"/>
    <cellStyle name="Note 6 3" xfId="2561"/>
    <cellStyle name="Note 6 3 2" xfId="2562"/>
    <cellStyle name="Note 6 3 2 2" xfId="2563"/>
    <cellStyle name="Note 6 4" xfId="2564"/>
    <cellStyle name="Note 6 4 2" xfId="2565"/>
    <cellStyle name="Note 6 5" xfId="2566"/>
    <cellStyle name="Note 6 5 2" xfId="2567"/>
    <cellStyle name="Note 6 6" xfId="2568"/>
    <cellStyle name="Note 6 6 2" xfId="2569"/>
    <cellStyle name="Note 6 7" xfId="2570"/>
    <cellStyle name="Note 6 7 2" xfId="2571"/>
    <cellStyle name="Note 6 8" xfId="2572"/>
    <cellStyle name="Note 6 8 2" xfId="2573"/>
    <cellStyle name="Note 6 9" xfId="2574"/>
    <cellStyle name="Note 6 9 2" xfId="2575"/>
    <cellStyle name="Note 7" xfId="2576"/>
    <cellStyle name="Note 7 10" xfId="2577"/>
    <cellStyle name="Note 7 10 2" xfId="2578"/>
    <cellStyle name="Note 7 11" xfId="2579"/>
    <cellStyle name="Note 7 11 2" xfId="2580"/>
    <cellStyle name="Note 7 12" xfId="2581"/>
    <cellStyle name="Note 7 12 2" xfId="2582"/>
    <cellStyle name="Note 7 13" xfId="2583"/>
    <cellStyle name="Note 7 13 2" xfId="2584"/>
    <cellStyle name="Note 7 14" xfId="2585"/>
    <cellStyle name="Note 7 14 2" xfId="2586"/>
    <cellStyle name="Note 7 15" xfId="2587"/>
    <cellStyle name="Note 7 15 2" xfId="2588"/>
    <cellStyle name="Note 7 16" xfId="2589"/>
    <cellStyle name="Note 7 2" xfId="2590"/>
    <cellStyle name="Note 7 2 2" xfId="2591"/>
    <cellStyle name="Note 7 2 2 2" xfId="2592"/>
    <cellStyle name="Note 7 2 2 2 2" xfId="2593"/>
    <cellStyle name="Note 7 2 3" xfId="2594"/>
    <cellStyle name="Note 7 2 4" xfId="2595"/>
    <cellStyle name="Note 7 3" xfId="2596"/>
    <cellStyle name="Note 7 3 2" xfId="2597"/>
    <cellStyle name="Note 7 3 2 2" xfId="2598"/>
    <cellStyle name="Note 7 4" xfId="2599"/>
    <cellStyle name="Note 7 4 2" xfId="2600"/>
    <cellStyle name="Note 7 5" xfId="2601"/>
    <cellStyle name="Note 7 5 2" xfId="2602"/>
    <cellStyle name="Note 7 6" xfId="2603"/>
    <cellStyle name="Note 7 6 2" xfId="2604"/>
    <cellStyle name="Note 7 7" xfId="2605"/>
    <cellStyle name="Note 7 7 2" xfId="2606"/>
    <cellStyle name="Note 7 8" xfId="2607"/>
    <cellStyle name="Note 7 8 2" xfId="2608"/>
    <cellStyle name="Note 7 9" xfId="2609"/>
    <cellStyle name="Note 7 9 2" xfId="2610"/>
    <cellStyle name="Note 8" xfId="2611"/>
    <cellStyle name="Note 9" xfId="2612"/>
    <cellStyle name="Notiz" xfId="2613"/>
    <cellStyle name="Notiz 2" xfId="2614"/>
    <cellStyle name="NOVO" xfId="2615"/>
    <cellStyle name="NOVO 2" xfId="2616"/>
    <cellStyle name="Odstotek 2" xfId="2617"/>
    <cellStyle name="Odstotek 2 2" xfId="2618"/>
    <cellStyle name="Odstotek 2 2 2" xfId="2619"/>
    <cellStyle name="Odstotek 2 3" xfId="2620"/>
    <cellStyle name="Odstotek 2 4" xfId="2621"/>
    <cellStyle name="Odstotek 2 5" xfId="2622"/>
    <cellStyle name="Ohne F" xfId="2623"/>
    <cellStyle name="Ohne F 2" xfId="2624"/>
    <cellStyle name="OPIS" xfId="2625"/>
    <cellStyle name="Opomba 2" xfId="2626"/>
    <cellStyle name="Opomba 2 2" xfId="2627"/>
    <cellStyle name="Opomba 2 2 2" xfId="2628"/>
    <cellStyle name="Opomba 2 3" xfId="2629"/>
    <cellStyle name="Opomba 2_EVAKUACIJA" xfId="2630"/>
    <cellStyle name="Opomba 3" xfId="2631"/>
    <cellStyle name="Opozorilo 2" xfId="2632"/>
    <cellStyle name="Opozorilo 2 2" xfId="2633"/>
    <cellStyle name="Output" xfId="2634"/>
    <cellStyle name="Output 2" xfId="2635"/>
    <cellStyle name="Output 2 2" xfId="2636"/>
    <cellStyle name="Output 2 2 2" xfId="2637"/>
    <cellStyle name="Output 2 2 3" xfId="2638"/>
    <cellStyle name="Output 2 3" xfId="2639"/>
    <cellStyle name="Output 2 3 2" xfId="2640"/>
    <cellStyle name="Output 2 4" xfId="2641"/>
    <cellStyle name="Output 2 5" xfId="2642"/>
    <cellStyle name="Output 3" xfId="2643"/>
    <cellStyle name="Output 3 2" xfId="2644"/>
    <cellStyle name="Output 3 3" xfId="2645"/>
    <cellStyle name="Output 4" xfId="2646"/>
    <cellStyle name="Output 4 2" xfId="2647"/>
    <cellStyle name="Output 5" xfId="2648"/>
    <cellStyle name="Output 5 2" xfId="2649"/>
    <cellStyle name="Output 6" xfId="2650"/>
    <cellStyle name="Output 7" xfId="2651"/>
    <cellStyle name="Output 8" xfId="2652"/>
    <cellStyle name="Percent [0]" xfId="2653"/>
    <cellStyle name="Percent [00]" xfId="2654"/>
    <cellStyle name="Percent [2]" xfId="2655"/>
    <cellStyle name="Percent 10" xfId="2656"/>
    <cellStyle name="Percent 11" xfId="2657"/>
    <cellStyle name="Percent 12" xfId="2658"/>
    <cellStyle name="Percent 13" xfId="2659"/>
    <cellStyle name="Percent 2" xfId="2660"/>
    <cellStyle name="Percent 2 2" xfId="2661"/>
    <cellStyle name="Percent 2 2 2" xfId="2662"/>
    <cellStyle name="Percent 2 2 3" xfId="2663"/>
    <cellStyle name="Percent 2 3" xfId="2664"/>
    <cellStyle name="Percent 2 4" xfId="2665"/>
    <cellStyle name="Percent 2 5" xfId="2666"/>
    <cellStyle name="Percent 3" xfId="2667"/>
    <cellStyle name="Percent 3 2" xfId="2668"/>
    <cellStyle name="Percent 3 2 2" xfId="2669"/>
    <cellStyle name="Percent 3 2 3" xfId="2670"/>
    <cellStyle name="Percent 3 3" xfId="2671"/>
    <cellStyle name="Percent 3 4" xfId="2672"/>
    <cellStyle name="Percent 3 5" xfId="2673"/>
    <cellStyle name="Percent 4" xfId="2674"/>
    <cellStyle name="Percent 4 2" xfId="2675"/>
    <cellStyle name="Percent 4 2 2" xfId="2676"/>
    <cellStyle name="Percent 4 3" xfId="2677"/>
    <cellStyle name="Percent 4 3 2" xfId="2678"/>
    <cellStyle name="Percent 4 4" xfId="2679"/>
    <cellStyle name="Percent 4 5" xfId="2680"/>
    <cellStyle name="Percent 5" xfId="2681"/>
    <cellStyle name="Percent 5 2" xfId="2682"/>
    <cellStyle name="Percent 5 2 2" xfId="2683"/>
    <cellStyle name="Percent 5 3" xfId="2684"/>
    <cellStyle name="Percent 5 3 2" xfId="2685"/>
    <cellStyle name="Percent 5 4" xfId="2686"/>
    <cellStyle name="Percent 5 5" xfId="2687"/>
    <cellStyle name="Percent 6" xfId="2688"/>
    <cellStyle name="Percent 6 2" xfId="2689"/>
    <cellStyle name="Percent 6 3" xfId="2690"/>
    <cellStyle name="Percent 6 3 2" xfId="2691"/>
    <cellStyle name="Percent 6 4" xfId="2692"/>
    <cellStyle name="Percent 6 4 2" xfId="2693"/>
    <cellStyle name="Percent 6 5" xfId="2694"/>
    <cellStyle name="Percent 7" xfId="2695"/>
    <cellStyle name="Percent 7 2" xfId="2696"/>
    <cellStyle name="Percent 8" xfId="2697"/>
    <cellStyle name="Percent 8 2" xfId="2698"/>
    <cellStyle name="Percent 9" xfId="2699"/>
    <cellStyle name="Podtytul" xfId="2700"/>
    <cellStyle name="Pojasnjevalno besedilo 2" xfId="2701"/>
    <cellStyle name="Pojasnjevalno besedilo 2 2" xfId="2702"/>
    <cellStyle name="Pomoc" xfId="2703"/>
    <cellStyle name="Popis Evo" xfId="2704"/>
    <cellStyle name="Popis Evo 2" xfId="2705"/>
    <cellStyle name="pos" xfId="2706"/>
    <cellStyle name="Poudarek1 2" xfId="2707"/>
    <cellStyle name="Poudarek1 2 2" xfId="2708"/>
    <cellStyle name="Poudarek2 2" xfId="2709"/>
    <cellStyle name="Poudarek2 2 2" xfId="2710"/>
    <cellStyle name="Poudarek3 2" xfId="2711"/>
    <cellStyle name="Poudarek3 2 2" xfId="2712"/>
    <cellStyle name="Poudarek4 2" xfId="2713"/>
    <cellStyle name="Poudarek4 2 2" xfId="2714"/>
    <cellStyle name="Poudarek5 2" xfId="2715"/>
    <cellStyle name="Poudarek5 2 2" xfId="2716"/>
    <cellStyle name="Poudarek6 2" xfId="2717"/>
    <cellStyle name="Poudarek6 2 2" xfId="2718"/>
    <cellStyle name="Pourcentage 2" xfId="2719"/>
    <cellStyle name="Povezana celica 2" xfId="2720"/>
    <cellStyle name="Povezana celica 2 2" xfId="2721"/>
    <cellStyle name="PrePop Currency (0)" xfId="2722"/>
    <cellStyle name="PrePop Currency (2)" xfId="2723"/>
    <cellStyle name="PrePop Units (0)" xfId="2724"/>
    <cellStyle name="PrePop Units (1)" xfId="2725"/>
    <cellStyle name="PrePop Units (2)" xfId="2726"/>
    <cellStyle name="Preveri celico 2" xfId="2727"/>
    <cellStyle name="Preveri celico 2 2" xfId="2728"/>
    <cellStyle name="Prozent 2" xfId="2729"/>
    <cellStyle name="Prozent_paolo" xfId="2730"/>
    <cellStyle name="PRVA VRSTA Element delo" xfId="2731"/>
    <cellStyle name="PRVA VRSTA Element delo 2" xfId="2732"/>
    <cellStyle name="PRVA VRSTA Element delo 3" xfId="2733"/>
    <cellStyle name="PRVA VRSTA Element delo 3 2" xfId="2734"/>
    <cellStyle name="Računanje 2" xfId="2735"/>
    <cellStyle name="Računanje 2 2" xfId="2736"/>
    <cellStyle name="Računanje 3" xfId="2737"/>
    <cellStyle name="Rekapitulacija" xfId="2738"/>
    <cellStyle name="SAPBEXaggData" xfId="2739"/>
    <cellStyle name="SAPBEXaggDataEmph" xfId="2740"/>
    <cellStyle name="SAPBEXaggItem" xfId="2741"/>
    <cellStyle name="SAPBEXaggItemX" xfId="2742"/>
    <cellStyle name="SAPBEXchaText" xfId="2743"/>
    <cellStyle name="SAPBEXexcBad7" xfId="2744"/>
    <cellStyle name="SAPBEXexcBad8" xfId="2745"/>
    <cellStyle name="SAPBEXexcBad9" xfId="2746"/>
    <cellStyle name="SAPBEXexcCritical4" xfId="2747"/>
    <cellStyle name="SAPBEXexcCritical5" xfId="2748"/>
    <cellStyle name="SAPBEXexcCritical6" xfId="2749"/>
    <cellStyle name="SAPBEXexcGood1" xfId="2750"/>
    <cellStyle name="SAPBEXexcGood2" xfId="2751"/>
    <cellStyle name="SAPBEXexcGood3" xfId="2752"/>
    <cellStyle name="SAPBEXfilterDrill" xfId="2753"/>
    <cellStyle name="SAPBEXfilterItem" xfId="2754"/>
    <cellStyle name="SAPBEXfilterText" xfId="2755"/>
    <cellStyle name="SAPBEXfilterText 2" xfId="2756"/>
    <cellStyle name="SAPBEXformats" xfId="2757"/>
    <cellStyle name="SAPBEXheaderItem" xfId="2758"/>
    <cellStyle name="SAPBEXheaderItem 2" xfId="2759"/>
    <cellStyle name="SAPBEXheaderItem 3" xfId="2760"/>
    <cellStyle name="SAPBEXheaderText" xfId="2761"/>
    <cellStyle name="SAPBEXheaderText 2" xfId="2762"/>
    <cellStyle name="SAPBEXheaderText 3" xfId="2763"/>
    <cellStyle name="SAPBEXHLevel0" xfId="2764"/>
    <cellStyle name="SAPBEXHLevel0X" xfId="2765"/>
    <cellStyle name="SAPBEXHLevel1" xfId="2766"/>
    <cellStyle name="SAPBEXHLevel1X" xfId="2767"/>
    <cellStyle name="SAPBEXHLevel2" xfId="2768"/>
    <cellStyle name="SAPBEXHLevel2X" xfId="2769"/>
    <cellStyle name="SAPBEXHLevel3" xfId="2770"/>
    <cellStyle name="SAPBEXHLevel3X" xfId="2771"/>
    <cellStyle name="SAPBEXresData" xfId="2772"/>
    <cellStyle name="SAPBEXresDataEmph" xfId="2773"/>
    <cellStyle name="SAPBEXresItem" xfId="2774"/>
    <cellStyle name="SAPBEXresItemX" xfId="2775"/>
    <cellStyle name="SAPBEXstdData" xfId="2776"/>
    <cellStyle name="SAPBEXstdDataEmph" xfId="2777"/>
    <cellStyle name="SAPBEXstdItem" xfId="2778"/>
    <cellStyle name="SAPBEXstdItemX" xfId="2779"/>
    <cellStyle name="SAPBEXtitle" xfId="2780"/>
    <cellStyle name="SAPBEXtitle 2" xfId="2781"/>
    <cellStyle name="SAPBEXundefined" xfId="2782"/>
    <cellStyle name="Schlecht" xfId="2783"/>
    <cellStyle name="Sheet Title" xfId="2784"/>
    <cellStyle name="siatka2" xfId="2785"/>
    <cellStyle name="Skupaj cena" xfId="2786"/>
    <cellStyle name="Skupaj cena 2" xfId="2787"/>
    <cellStyle name="Skupaj cena 2 2" xfId="2788"/>
    <cellStyle name="Skupaj cena 3" xfId="2789"/>
    <cellStyle name="Skupaj cena_popis_vlom DS7400" xfId="2790"/>
    <cellStyle name="Slabo 2" xfId="2791"/>
    <cellStyle name="Slog 1" xfId="2792"/>
    <cellStyle name="Slog 1 2" xfId="2793"/>
    <cellStyle name="Standaard_laroux" xfId="2794"/>
    <cellStyle name="Standard 2" xfId="2795"/>
    <cellStyle name="Standard 2 2" xfId="2796"/>
    <cellStyle name="Standard 3" xfId="2797"/>
    <cellStyle name="Standard 4" xfId="2798"/>
    <cellStyle name="Standard 5" xfId="2799"/>
    <cellStyle name="Standard 6" xfId="2800"/>
    <cellStyle name="Standard 7" xfId="2801"/>
    <cellStyle name="Standard_01 PL FS FIRE MasterPrice List Cerberus PRO BY09 2009-06-25" xfId="2802"/>
    <cellStyle name="Stil 1" xfId="2803"/>
    <cellStyle name="Style 1" xfId="2804"/>
    <cellStyle name="Style 1 2" xfId="2805"/>
    <cellStyle name="Style 1 2 2" xfId="2806"/>
    <cellStyle name="Style 1 2 2 2" xfId="2807"/>
    <cellStyle name="Style 1 2 3" xfId="2808"/>
    <cellStyle name="Style 1 2 4" xfId="2809"/>
    <cellStyle name="Style 1 2_PO9504F_IBM_CRM_2_kalk (2)" xfId="2810"/>
    <cellStyle name="Style 1 3" xfId="2811"/>
    <cellStyle name="Style 1 3 2" xfId="2812"/>
    <cellStyle name="Style 1 3 2 2" xfId="2813"/>
    <cellStyle name="Style 1 3 3" xfId="2814"/>
    <cellStyle name="Style 1 3 4" xfId="2815"/>
    <cellStyle name="Style 1 3_PO9504F_IBM_CRM_2_kalk (2)" xfId="2816"/>
    <cellStyle name="Style 1 4" xfId="2817"/>
    <cellStyle name="Style 1 5" xfId="2818"/>
    <cellStyle name="Style 1 6" xfId="2819"/>
    <cellStyle name="Style 1 7" xfId="2820"/>
    <cellStyle name="Style 1 8" xfId="2821"/>
    <cellStyle name="Style 1 9" xfId="2822"/>
    <cellStyle name="T. MMMM YYYY" xfId="2823"/>
    <cellStyle name="T. MMMM YYYY 2" xfId="2824"/>
    <cellStyle name="T.M.JJ_" xfId="2825"/>
    <cellStyle name="T.M.JJJJ_" xfId="2826"/>
    <cellStyle name="Text Indent A" xfId="2827"/>
    <cellStyle name="Text Indent B" xfId="2828"/>
    <cellStyle name="Text Indent C" xfId="2829"/>
    <cellStyle name="Titel" xfId="2830"/>
    <cellStyle name="Title" xfId="2831"/>
    <cellStyle name="Title 2" xfId="2832"/>
    <cellStyle name="Title 2 2" xfId="2833"/>
    <cellStyle name="Title 2 2 2" xfId="2834"/>
    <cellStyle name="Title 2 2 3" xfId="2835"/>
    <cellStyle name="Title 2 3" xfId="2836"/>
    <cellStyle name="Title 2 4" xfId="2837"/>
    <cellStyle name="Title 2 5" xfId="2838"/>
    <cellStyle name="Title 2 6" xfId="2839"/>
    <cellStyle name="Title 2 7" xfId="2840"/>
    <cellStyle name="Title 3" xfId="2841"/>
    <cellStyle name="Title 3 2" xfId="2842"/>
    <cellStyle name="Title 3 3" xfId="2843"/>
    <cellStyle name="Title 4" xfId="2844"/>
    <cellStyle name="Title 4 2" xfId="2845"/>
    <cellStyle name="Title 5" xfId="2846"/>
    <cellStyle name="Title 5 2" xfId="2847"/>
    <cellStyle name="Title 6" xfId="2848"/>
    <cellStyle name="Total" xfId="2849"/>
    <cellStyle name="Total 2" xfId="2850"/>
    <cellStyle name="Total 2 2" xfId="2851"/>
    <cellStyle name="Total 2 2 2" xfId="2852"/>
    <cellStyle name="Total 2 2 3" xfId="2853"/>
    <cellStyle name="Total 2 2 4" xfId="2854"/>
    <cellStyle name="Total 2 3" xfId="2855"/>
    <cellStyle name="Total 2 3 2" xfId="2856"/>
    <cellStyle name="Total 2 4" xfId="2857"/>
    <cellStyle name="Total 2 5" xfId="2858"/>
    <cellStyle name="Total 2 6" xfId="2859"/>
    <cellStyle name="Total 3" xfId="2860"/>
    <cellStyle name="Total 3 2" xfId="2861"/>
    <cellStyle name="Total 3 2 2" xfId="2862"/>
    <cellStyle name="Total 3 3" xfId="2863"/>
    <cellStyle name="Total 4" xfId="2864"/>
    <cellStyle name="Total 4 2" xfId="2865"/>
    <cellStyle name="Total 5" xfId="2866"/>
    <cellStyle name="Total 5 2" xfId="2867"/>
    <cellStyle name="Total 6" xfId="2868"/>
    <cellStyle name="Total 7" xfId="2869"/>
    <cellStyle name="Tytul" xfId="2870"/>
    <cellStyle name="Überschrift" xfId="2871"/>
    <cellStyle name="Überschrift 1" xfId="2872"/>
    <cellStyle name="Überschrift 2" xfId="2873"/>
    <cellStyle name="Überschrift 3" xfId="2874"/>
    <cellStyle name="Überschrift 4" xfId="2875"/>
    <cellStyle name="Uhrzeit_" xfId="2876"/>
    <cellStyle name="Unit" xfId="2877"/>
    <cellStyle name="Valuta (0)_LACEYS TV price list 20030603" xfId="2878"/>
    <cellStyle name="Valuta 2" xfId="2879"/>
    <cellStyle name="Valuta 2 2" xfId="2880"/>
    <cellStyle name="Valuta 2 2 2" xfId="2881"/>
    <cellStyle name="Valuta 2 3" xfId="2882"/>
    <cellStyle name="Valuta 2 4" xfId="2883"/>
    <cellStyle name="Valuta 3" xfId="2884"/>
    <cellStyle name="Valuta 3 2" xfId="2885"/>
    <cellStyle name="Valuta 3 2 2" xfId="2886"/>
    <cellStyle name="Valuta 3 3" xfId="2887"/>
    <cellStyle name="Valuta 3 3 2" xfId="2888"/>
    <cellStyle name="Valuta 3 4" xfId="2889"/>
    <cellStyle name="Valuta 4" xfId="2890"/>
    <cellStyle name="Valuta 4 2" xfId="2891"/>
    <cellStyle name="Valuta 4 2 2" xfId="2892"/>
    <cellStyle name="Valuta 4 3" xfId="2893"/>
    <cellStyle name="Valuta 4 3 2" xfId="2894"/>
    <cellStyle name="Valuta 4 4" xfId="2895"/>
    <cellStyle name="Valuta 5" xfId="2896"/>
    <cellStyle name="Valuta 5 2" xfId="2897"/>
    <cellStyle name="Valuta 5 2 2" xfId="2898"/>
    <cellStyle name="Valuta 5 3" xfId="2899"/>
    <cellStyle name="Valuta 5 3 2" xfId="2900"/>
    <cellStyle name="Valuta 5 4" xfId="2901"/>
    <cellStyle name="Vejica" xfId="2902" builtinId="3"/>
    <cellStyle name="Vejica [0] 2" xfId="2903"/>
    <cellStyle name="Vejica 10" xfId="2904"/>
    <cellStyle name="Vejica 100" xfId="2905"/>
    <cellStyle name="Vejica 11" xfId="2906"/>
    <cellStyle name="Vejica 12" xfId="2907"/>
    <cellStyle name="Vejica 13" xfId="2908"/>
    <cellStyle name="Vejica 14" xfId="2909"/>
    <cellStyle name="Vejica 15" xfId="2910"/>
    <cellStyle name="Vejica 16" xfId="2911"/>
    <cellStyle name="Vejica 17" xfId="2912"/>
    <cellStyle name="Vejica 18" xfId="2913"/>
    <cellStyle name="Vejica 19" xfId="2914"/>
    <cellStyle name="Vejica 2" xfId="2915"/>
    <cellStyle name="Vejica 2 10" xfId="2916"/>
    <cellStyle name="Vejica 2 11" xfId="2917"/>
    <cellStyle name="Vejica 2 12" xfId="2918"/>
    <cellStyle name="Vejica 2 13" xfId="2919"/>
    <cellStyle name="Vejica 2 14" xfId="2920"/>
    <cellStyle name="Vejica 2 15" xfId="2921"/>
    <cellStyle name="Vejica 2 16" xfId="2922"/>
    <cellStyle name="Vejica 2 17" xfId="2923"/>
    <cellStyle name="Vejica 2 18" xfId="2924"/>
    <cellStyle name="Vejica 2 19" xfId="2925"/>
    <cellStyle name="Vejica 2 2" xfId="2926"/>
    <cellStyle name="Vejica 2 2 2" xfId="2927"/>
    <cellStyle name="Vejica 2 2 3" xfId="2928"/>
    <cellStyle name="Vejica 2 2 4" xfId="2929"/>
    <cellStyle name="Vejica 2 2 5" xfId="2930"/>
    <cellStyle name="Vejica 2 2 6" xfId="2931"/>
    <cellStyle name="Vejica 2 2 7" xfId="2932"/>
    <cellStyle name="Vejica 2 2 8" xfId="2933"/>
    <cellStyle name="Vejica 2 20" xfId="2934"/>
    <cellStyle name="Vejica 2 21" xfId="2935"/>
    <cellStyle name="Vejica 2 22" xfId="2936"/>
    <cellStyle name="Vejica 2 23" xfId="2937"/>
    <cellStyle name="Vejica 2 24" xfId="2938"/>
    <cellStyle name="Vejica 2 25" xfId="2939"/>
    <cellStyle name="Vejica 2 3" xfId="2940"/>
    <cellStyle name="Vejica 2 3 2" xfId="2941"/>
    <cellStyle name="Vejica 2 3 3" xfId="2942"/>
    <cellStyle name="Vejica 2 4" xfId="2943"/>
    <cellStyle name="Vejica 2 4 2" xfId="2944"/>
    <cellStyle name="Vejica 2 5" xfId="2945"/>
    <cellStyle name="Vejica 2 6" xfId="2946"/>
    <cellStyle name="Vejica 2 7" xfId="2947"/>
    <cellStyle name="Vejica 2 8" xfId="2948"/>
    <cellStyle name="Vejica 2 9" xfId="2949"/>
    <cellStyle name="Vejica 20" xfId="2950"/>
    <cellStyle name="Vejica 21" xfId="2951"/>
    <cellStyle name="Vejica 22" xfId="2952"/>
    <cellStyle name="Vejica 23" xfId="2953"/>
    <cellStyle name="Vejica 24" xfId="2954"/>
    <cellStyle name="Vejica 25" xfId="2955"/>
    <cellStyle name="Vejica 26" xfId="2956"/>
    <cellStyle name="Vejica 26 2" xfId="2957"/>
    <cellStyle name="Vejica 27" xfId="2958"/>
    <cellStyle name="Vejica 28" xfId="2959"/>
    <cellStyle name="Vejica 29" xfId="2960"/>
    <cellStyle name="Vejica 3" xfId="2961"/>
    <cellStyle name="Vejica 3 10" xfId="2962"/>
    <cellStyle name="Vejica 3 11" xfId="2963"/>
    <cellStyle name="Vejica 3 12" xfId="2964"/>
    <cellStyle name="Vejica 3 13" xfId="2965"/>
    <cellStyle name="Vejica 3 14" xfId="2966"/>
    <cellStyle name="Vejica 3 15" xfId="2967"/>
    <cellStyle name="Vejica 3 16" xfId="2968"/>
    <cellStyle name="Vejica 3 17" xfId="2969"/>
    <cellStyle name="Vejica 3 18" xfId="2970"/>
    <cellStyle name="Vejica 3 19" xfId="2971"/>
    <cellStyle name="Vejica 3 2" xfId="2972"/>
    <cellStyle name="Vejica 3 3" xfId="2973"/>
    <cellStyle name="Vejica 3 4" xfId="2974"/>
    <cellStyle name="Vejica 3 5" xfId="2975"/>
    <cellStyle name="Vejica 3 6" xfId="2976"/>
    <cellStyle name="Vejica 3 7" xfId="2977"/>
    <cellStyle name="Vejica 3 8" xfId="2978"/>
    <cellStyle name="Vejica 3 9" xfId="2979"/>
    <cellStyle name="Vejica 30" xfId="2980"/>
    <cellStyle name="Vejica 31" xfId="2981"/>
    <cellStyle name="Vejica 32" xfId="2982"/>
    <cellStyle name="Vejica 33" xfId="2983"/>
    <cellStyle name="Vejica 34" xfId="2984"/>
    <cellStyle name="Vejica 35" xfId="2985"/>
    <cellStyle name="Vejica 36" xfId="2986"/>
    <cellStyle name="Vejica 37" xfId="2987"/>
    <cellStyle name="Vejica 38" xfId="2988"/>
    <cellStyle name="Vejica 39" xfId="2989"/>
    <cellStyle name="Vejica 4" xfId="2990"/>
    <cellStyle name="Vejica 4 2" xfId="2991"/>
    <cellStyle name="Vejica 40" xfId="2992"/>
    <cellStyle name="Vejica 41" xfId="2993"/>
    <cellStyle name="Vejica 42" xfId="2994"/>
    <cellStyle name="Vejica 43" xfId="2995"/>
    <cellStyle name="Vejica 44" xfId="2996"/>
    <cellStyle name="Vejica 45" xfId="2997"/>
    <cellStyle name="Vejica 46" xfId="2998"/>
    <cellStyle name="Vejica 46 2" xfId="2999"/>
    <cellStyle name="Vejica 47" xfId="3000"/>
    <cellStyle name="Vejica 47 2" xfId="3001"/>
    <cellStyle name="Vejica 48" xfId="3002"/>
    <cellStyle name="Vejica 48 2" xfId="3003"/>
    <cellStyle name="Vejica 49" xfId="3004"/>
    <cellStyle name="Vejica 49 2" xfId="3005"/>
    <cellStyle name="Vejica 5" xfId="3006"/>
    <cellStyle name="Vejica 50" xfId="3007"/>
    <cellStyle name="Vejica 50 2" xfId="3008"/>
    <cellStyle name="Vejica 51" xfId="3009"/>
    <cellStyle name="Vejica 51 2" xfId="3010"/>
    <cellStyle name="Vejica 52" xfId="3011"/>
    <cellStyle name="Vejica 6" xfId="3012"/>
    <cellStyle name="Vejica 7" xfId="3013"/>
    <cellStyle name="Vejica 8" xfId="3014"/>
    <cellStyle name="Vejica 9" xfId="3015"/>
    <cellStyle name="Vejica_K 18581_ popis pzi-rekap" xfId="3016"/>
    <cellStyle name="Vejica_popis-splošno-zun.ured" xfId="3017"/>
    <cellStyle name="Verknüpfte Zelle" xfId="3018"/>
    <cellStyle name="Vnos 2" xfId="3019"/>
    <cellStyle name="Vnos 2 2" xfId="3020"/>
    <cellStyle name="Vnos 3" xfId="3021"/>
    <cellStyle name="Vsota 10" xfId="3022"/>
    <cellStyle name="Vsota 10 2" xfId="3023"/>
    <cellStyle name="Vsota 11" xfId="3024"/>
    <cellStyle name="Vsota 11 2" xfId="3025"/>
    <cellStyle name="Vsota 12" xfId="3026"/>
    <cellStyle name="Vsota 12 2" xfId="3027"/>
    <cellStyle name="Vsota 13" xfId="3028"/>
    <cellStyle name="Vsota 13 2" xfId="3029"/>
    <cellStyle name="Vsota 14" xfId="3030"/>
    <cellStyle name="Vsota 14 2" xfId="3031"/>
    <cellStyle name="Vsota 15" xfId="3032"/>
    <cellStyle name="Vsota 15 2" xfId="3033"/>
    <cellStyle name="Vsota 16" xfId="3034"/>
    <cellStyle name="Vsota 16 2" xfId="3035"/>
    <cellStyle name="Vsota 17" xfId="3036"/>
    <cellStyle name="Vsota 17 2" xfId="3037"/>
    <cellStyle name="Vsota 18" xfId="3038"/>
    <cellStyle name="Vsota 18 2" xfId="3039"/>
    <cellStyle name="Vsota 19" xfId="3040"/>
    <cellStyle name="Vsota 19 2" xfId="3041"/>
    <cellStyle name="Vsota 2" xfId="3042"/>
    <cellStyle name="Vsota 2 2" xfId="3043"/>
    <cellStyle name="Vsota 2 3" xfId="3044"/>
    <cellStyle name="Vsota 2 4" xfId="3045"/>
    <cellStyle name="Vsota 20" xfId="3046"/>
    <cellStyle name="Vsota 20 2" xfId="3047"/>
    <cellStyle name="Vsota 21" xfId="3048"/>
    <cellStyle name="Vsota 21 2" xfId="3049"/>
    <cellStyle name="Vsota 22" xfId="3050"/>
    <cellStyle name="Vsota 22 2" xfId="3051"/>
    <cellStyle name="Vsota 23" xfId="3052"/>
    <cellStyle name="Vsota 23 2" xfId="3053"/>
    <cellStyle name="Vsota 24" xfId="3054"/>
    <cellStyle name="Vsota 24 2" xfId="3055"/>
    <cellStyle name="Vsota 25" xfId="3056"/>
    <cellStyle name="Vsota 25 2" xfId="3057"/>
    <cellStyle name="Vsota 26" xfId="3058"/>
    <cellStyle name="Vsota 26 2" xfId="3059"/>
    <cellStyle name="Vsota 27" xfId="3060"/>
    <cellStyle name="Vsota 27 2" xfId="3061"/>
    <cellStyle name="Vsota 28" xfId="3062"/>
    <cellStyle name="Vsota 28 2" xfId="3063"/>
    <cellStyle name="Vsota 29" xfId="3064"/>
    <cellStyle name="Vsota 29 2" xfId="3065"/>
    <cellStyle name="Vsota 3" xfId="3066"/>
    <cellStyle name="Vsota 3 2" xfId="3067"/>
    <cellStyle name="Vsota 3 3" xfId="3068"/>
    <cellStyle name="Vsota 4" xfId="3069"/>
    <cellStyle name="Vsota 4 2" xfId="3070"/>
    <cellStyle name="Vsota 5" xfId="3071"/>
    <cellStyle name="Vsota 5 2" xfId="3072"/>
    <cellStyle name="Vsota 6" xfId="3073"/>
    <cellStyle name="Vsota 6 2" xfId="3074"/>
    <cellStyle name="Vsota 7" xfId="3075"/>
    <cellStyle name="Vsota 7 2" xfId="3076"/>
    <cellStyle name="Vsota 8" xfId="3077"/>
    <cellStyle name="Vsota 8 2" xfId="3078"/>
    <cellStyle name="Vsota 9" xfId="3079"/>
    <cellStyle name="Vsota 9 2" xfId="3080"/>
    <cellStyle name="Währung_ANBODECK" xfId="3081"/>
    <cellStyle name="Warnender Text" xfId="3082"/>
    <cellStyle name="Warning Text" xfId="3083"/>
    <cellStyle name="Warning Text 2" xfId="3084"/>
    <cellStyle name="Warning Text 2 2" xfId="3085"/>
    <cellStyle name="Warning Text 2 2 2" xfId="3086"/>
    <cellStyle name="Warning Text 2 3" xfId="3087"/>
    <cellStyle name="Warning Text 2 4" xfId="3088"/>
    <cellStyle name="Warning Text 3" xfId="3089"/>
    <cellStyle name="Warning Text 3 2" xfId="3090"/>
    <cellStyle name="Warning Text 4" xfId="3091"/>
    <cellStyle name="Warning Text 4 2" xfId="3092"/>
    <cellStyle name="Warning Text 5" xfId="3093"/>
    <cellStyle name="Warning Text 5 2" xfId="3094"/>
    <cellStyle name="Warning Text 6" xfId="3095"/>
    <cellStyle name="Zboží" xfId="3096"/>
    <cellStyle name="Zelle überprüfen" xfId="3097"/>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jpe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D50"/>
  <sheetViews>
    <sheetView view="pageBreakPreview" topLeftCell="A7" zoomScale="130" zoomScaleNormal="100" zoomScaleSheetLayoutView="130" workbookViewId="0">
      <selection activeCell="C50" sqref="C50"/>
    </sheetView>
  </sheetViews>
  <sheetFormatPr defaultColWidth="9.1171875" defaultRowHeight="12.7"/>
  <cols>
    <col min="1" max="1" width="14" style="193" customWidth="1"/>
    <col min="2" max="2" width="10.1171875" style="193" customWidth="1"/>
    <col min="3" max="3" width="9.87890625" style="193" customWidth="1"/>
    <col min="4" max="6" width="9.1171875" style="193"/>
    <col min="7" max="7" width="17.87890625" style="193" customWidth="1"/>
    <col min="8" max="16384" width="9.1171875" style="193"/>
  </cols>
  <sheetData>
    <row r="3" spans="1:4" ht="17.7">
      <c r="A3" s="194" t="s">
        <v>301</v>
      </c>
      <c r="B3" s="195" t="s">
        <v>113</v>
      </c>
      <c r="C3" s="196"/>
      <c r="D3" s="196"/>
    </row>
    <row r="4" spans="1:4" ht="17.7">
      <c r="B4" s="197" t="s">
        <v>112</v>
      </c>
    </row>
    <row r="5" spans="1:4" ht="17.7">
      <c r="B5" s="197"/>
    </row>
    <row r="6" spans="1:4">
      <c r="A6" s="162"/>
      <c r="B6" s="162"/>
      <c r="C6" s="162"/>
      <c r="D6" s="162"/>
    </row>
    <row r="7" spans="1:4">
      <c r="A7" s="162"/>
      <c r="B7" s="162"/>
      <c r="C7" s="162"/>
      <c r="D7" s="162"/>
    </row>
    <row r="8" spans="1:4">
      <c r="A8" s="162"/>
      <c r="B8" s="162"/>
      <c r="C8" s="162"/>
      <c r="D8" s="162"/>
    </row>
    <row r="9" spans="1:4">
      <c r="A9" s="162"/>
      <c r="B9" s="162"/>
      <c r="C9" s="162"/>
      <c r="D9" s="162"/>
    </row>
    <row r="10" spans="1:4">
      <c r="A10" s="162"/>
      <c r="B10" s="162"/>
      <c r="C10" s="162"/>
      <c r="D10" s="162"/>
    </row>
    <row r="11" spans="1:4">
      <c r="B11" s="193" t="s">
        <v>20</v>
      </c>
      <c r="D11" s="243" t="s">
        <v>305</v>
      </c>
    </row>
    <row r="12" spans="1:4">
      <c r="D12" s="243" t="s">
        <v>306</v>
      </c>
    </row>
    <row r="13" spans="1:4">
      <c r="A13" s="162"/>
      <c r="B13" s="162"/>
      <c r="D13" s="13" t="s">
        <v>307</v>
      </c>
    </row>
    <row r="14" spans="1:4">
      <c r="A14" s="162"/>
      <c r="B14" s="162"/>
      <c r="D14" s="13"/>
    </row>
    <row r="15" spans="1:4">
      <c r="A15" s="162"/>
      <c r="B15" s="162"/>
      <c r="D15" s="162"/>
    </row>
    <row r="16" spans="1:4">
      <c r="A16" s="162"/>
      <c r="B16" s="193" t="s">
        <v>21</v>
      </c>
      <c r="D16" s="243" t="s">
        <v>738</v>
      </c>
    </row>
    <row r="17" spans="2:4">
      <c r="D17" s="243" t="s">
        <v>308</v>
      </c>
    </row>
    <row r="20" spans="2:4">
      <c r="B20" s="193" t="s">
        <v>22</v>
      </c>
      <c r="D20" s="243" t="s">
        <v>309</v>
      </c>
    </row>
    <row r="21" spans="2:4">
      <c r="B21" s="162"/>
      <c r="C21" s="162"/>
      <c r="D21" s="244"/>
    </row>
    <row r="22" spans="2:4">
      <c r="B22" s="162"/>
      <c r="C22" s="162"/>
      <c r="D22" s="244"/>
    </row>
    <row r="23" spans="2:4">
      <c r="B23" s="162"/>
      <c r="C23" s="162"/>
      <c r="D23" s="244"/>
    </row>
    <row r="24" spans="2:4">
      <c r="B24" s="193" t="s">
        <v>23</v>
      </c>
      <c r="D24" s="243" t="s">
        <v>168</v>
      </c>
    </row>
    <row r="25" spans="2:4">
      <c r="D25" s="13" t="s">
        <v>8</v>
      </c>
    </row>
    <row r="26" spans="2:4">
      <c r="D26" s="243" t="s">
        <v>24</v>
      </c>
    </row>
    <row r="27" spans="2:4">
      <c r="B27" s="162"/>
      <c r="C27" s="162"/>
      <c r="D27" s="162"/>
    </row>
    <row r="28" spans="2:4">
      <c r="B28" s="162"/>
      <c r="C28" s="162"/>
      <c r="D28" s="162"/>
    </row>
    <row r="29" spans="2:4">
      <c r="B29" s="162"/>
      <c r="C29" s="162"/>
      <c r="D29" s="162"/>
    </row>
    <row r="30" spans="2:4">
      <c r="B30" s="193" t="s">
        <v>97</v>
      </c>
      <c r="D30" s="193" t="s">
        <v>98</v>
      </c>
    </row>
    <row r="31" spans="2:4">
      <c r="B31" s="162"/>
      <c r="C31" s="162"/>
      <c r="D31" s="193" t="s">
        <v>119</v>
      </c>
    </row>
    <row r="35" spans="2:4">
      <c r="B35" s="13" t="s">
        <v>99</v>
      </c>
      <c r="C35" s="162"/>
      <c r="D35" s="193" t="s">
        <v>170</v>
      </c>
    </row>
    <row r="50" spans="2:4">
      <c r="B50" s="247" t="s">
        <v>25</v>
      </c>
      <c r="C50" s="247"/>
      <c r="D50" s="248">
        <v>45374</v>
      </c>
    </row>
  </sheetData>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4"/>
  <sheetViews>
    <sheetView tabSelected="1" view="pageBreakPreview" zoomScale="115" zoomScaleNormal="100" zoomScaleSheetLayoutView="115" workbookViewId="0">
      <selection activeCell="C17" sqref="C17"/>
    </sheetView>
  </sheetViews>
  <sheetFormatPr defaultColWidth="9.1171875" defaultRowHeight="13.7"/>
  <cols>
    <col min="1" max="1" width="5.1171875" style="15" bestFit="1" customWidth="1"/>
    <col min="2" max="2" width="56.29296875" style="16" customWidth="1"/>
    <col min="3" max="3" width="15.41015625" style="16" bestFit="1" customWidth="1"/>
    <col min="4" max="4" width="24.41015625" style="17" customWidth="1"/>
    <col min="5" max="5" width="11.703125" style="327" bestFit="1" customWidth="1"/>
    <col min="6" max="6" width="14.41015625" style="327" customWidth="1"/>
    <col min="7" max="7" width="14.29296875" style="327" bestFit="1" customWidth="1"/>
    <col min="8" max="8" width="13.703125" style="327" customWidth="1"/>
    <col min="9" max="9" width="9.87890625" style="327" customWidth="1"/>
    <col min="10" max="10" width="13.41015625" style="327" bestFit="1" customWidth="1"/>
    <col min="11" max="11" width="35.87890625" style="327" bestFit="1" customWidth="1"/>
    <col min="12" max="12" width="9.87890625" style="16" customWidth="1"/>
    <col min="13" max="13" width="15.1171875" style="16" bestFit="1" customWidth="1"/>
    <col min="14" max="14" width="3.41015625" style="16" customWidth="1"/>
    <col min="15" max="16" width="13.41015625" style="16" bestFit="1" customWidth="1"/>
    <col min="17" max="17" width="24.41015625" style="17" customWidth="1"/>
    <col min="18" max="18" width="9.29296875" style="16" bestFit="1" customWidth="1"/>
    <col min="19" max="19" width="12.29296875" style="16" bestFit="1" customWidth="1"/>
    <col min="20" max="20" width="12.87890625" style="16" customWidth="1"/>
    <col min="21" max="21" width="12.5859375" style="16" customWidth="1"/>
    <col min="22" max="26" width="9.1171875" style="16"/>
    <col min="27" max="27" width="11.29296875" style="16" bestFit="1" customWidth="1"/>
    <col min="28" max="16384" width="9.1171875" style="16"/>
  </cols>
  <sheetData>
    <row r="1" spans="1:4" s="2" customFormat="1" ht="12.7">
      <c r="A1" s="1"/>
      <c r="D1" s="3"/>
    </row>
    <row r="2" spans="1:4" s="2" customFormat="1" ht="12.7">
      <c r="A2" s="1"/>
      <c r="D2" s="3"/>
    </row>
    <row r="3" spans="1:4" s="2" customFormat="1" ht="12.7">
      <c r="A3" s="1"/>
      <c r="B3" s="4" t="s">
        <v>94</v>
      </c>
      <c r="C3" s="4"/>
      <c r="D3" s="3"/>
    </row>
    <row r="4" spans="1:4" s="2" customFormat="1" ht="12.7">
      <c r="A4" s="1"/>
      <c r="D4" s="3"/>
    </row>
    <row r="5" spans="1:4" s="2" customFormat="1" ht="12.7">
      <c r="A5" s="5" t="str">
        <f>SVETILKE!A1</f>
        <v>I.</v>
      </c>
      <c r="B5" s="373" t="str">
        <f>SVETILKE!B1</f>
        <v>SPLOŠNA RAZSVETLJAVA</v>
      </c>
      <c r="D5" s="6">
        <f>SVETILKE!F74</f>
        <v>0</v>
      </c>
    </row>
    <row r="6" spans="1:4" s="2" customFormat="1" ht="12.7">
      <c r="A6" s="5" t="s">
        <v>13</v>
      </c>
      <c r="B6" s="2" t="str">
        <f>ZASILNA!B1</f>
        <v>ZASILNA RAZSVETLJAVA</v>
      </c>
      <c r="D6" s="6">
        <f>ZASILNA!F49</f>
        <v>0</v>
      </c>
    </row>
    <row r="7" spans="1:4" s="2" customFormat="1" ht="12.7">
      <c r="A7" s="5" t="s">
        <v>14</v>
      </c>
      <c r="B7" s="2" t="str">
        <f>INST.M.!B1</f>
        <v>INŠTALACIJSKI MATERIAL</v>
      </c>
      <c r="D7" s="6">
        <f>INST.M.!F210</f>
        <v>0</v>
      </c>
    </row>
    <row r="8" spans="1:4" s="2" customFormat="1" ht="12.7">
      <c r="A8" s="5" t="s">
        <v>15</v>
      </c>
      <c r="B8" s="2" t="str">
        <f>'SESTRSKI KLIC'!B1</f>
        <v>BOLNIŠNIČNI KLICNI SISTEM - SESTRSKI KLIC</v>
      </c>
      <c r="D8" s="6">
        <f>'SESTRSKI KLIC'!F43</f>
        <v>0</v>
      </c>
    </row>
    <row r="9" spans="1:4" s="2" customFormat="1" ht="12.7">
      <c r="A9" s="5" t="s">
        <v>100</v>
      </c>
      <c r="B9" s="2" t="str">
        <f>MERITVE!B1</f>
        <v>EL. MERITVE</v>
      </c>
      <c r="D9" s="6">
        <f>MERITVE!F77</f>
        <v>0</v>
      </c>
    </row>
    <row r="10" spans="1:4" s="2" customFormat="1" ht="12.7">
      <c r="A10" s="5" t="s">
        <v>45</v>
      </c>
      <c r="B10" s="2" t="str">
        <f>PRIKLJUČKI!B1</f>
        <v>PRIKLJUČKI</v>
      </c>
      <c r="D10" s="6">
        <f>PRIKLJUČKI!F34</f>
        <v>0</v>
      </c>
    </row>
    <row r="11" spans="1:4" s="2" customFormat="1" ht="12.7">
      <c r="A11" s="5" t="s">
        <v>46</v>
      </c>
      <c r="B11" s="2" t="str">
        <f>'EL. RAZDELILNIKI'!B1</f>
        <v>EL. RAZDELILNIKI</v>
      </c>
      <c r="D11" s="6">
        <f>'EL. RAZDELILNIKI'!F828</f>
        <v>0</v>
      </c>
    </row>
    <row r="12" spans="1:4" s="2" customFormat="1" ht="12.7">
      <c r="A12" s="5" t="s">
        <v>101</v>
      </c>
      <c r="B12" s="2" t="str">
        <f>'UNIVERZALNO OŽIČENJE '!B1</f>
        <v>UNIVERZALNO OŽIČENJE</v>
      </c>
      <c r="D12" s="6">
        <f>'UNIVERZALNO OŽIČENJE '!F48</f>
        <v>0</v>
      </c>
    </row>
    <row r="13" spans="1:4" s="2" customFormat="1" ht="12.7">
      <c r="A13" s="5" t="s">
        <v>102</v>
      </c>
      <c r="B13" s="2" t="s">
        <v>129</v>
      </c>
      <c r="D13" s="6">
        <f>UPS!F23</f>
        <v>0</v>
      </c>
    </row>
    <row r="14" spans="1:4" s="2" customFormat="1" ht="12.7">
      <c r="A14" s="5" t="s">
        <v>7</v>
      </c>
      <c r="B14" s="7" t="str">
        <f>STRELOVOD!B1</f>
        <v>STRELOVOD</v>
      </c>
      <c r="C14" s="7"/>
      <c r="D14" s="6">
        <f>STRELOVOD!F81</f>
        <v>0</v>
      </c>
    </row>
    <row r="15" spans="1:4" s="2" customFormat="1" ht="12.7">
      <c r="A15" s="5" t="s">
        <v>103</v>
      </c>
      <c r="B15" s="7" t="s">
        <v>91</v>
      </c>
      <c r="C15" s="7"/>
      <c r="D15" s="6">
        <f>AJP!F65</f>
        <v>0</v>
      </c>
    </row>
    <row r="16" spans="1:4" s="2" customFormat="1" ht="12.7">
      <c r="A16" s="5" t="s">
        <v>109</v>
      </c>
      <c r="B16" s="7" t="str">
        <f>'GRELNI KABLI'!B1</f>
        <v>GRELNI KABLI</v>
      </c>
      <c r="C16" s="7"/>
      <c r="D16" s="6">
        <f>'GRELNI KABLI'!F29</f>
        <v>0</v>
      </c>
    </row>
    <row r="17" spans="1:4" s="2" customFormat="1" ht="12.7">
      <c r="A17" s="161" t="s">
        <v>118</v>
      </c>
      <c r="B17" s="7" t="str">
        <f>KRMILJE!B1</f>
        <v>REGULACIJSKA OPREMA</v>
      </c>
      <c r="C17" s="7"/>
      <c r="D17" s="6">
        <f>KRMILJE!F151</f>
        <v>0</v>
      </c>
    </row>
    <row r="18" spans="1:4" s="2" customFormat="1" ht="12.7">
      <c r="A18" s="161" t="s">
        <v>130</v>
      </c>
      <c r="B18" s="7" t="str">
        <f>OZVOCENJE!B1</f>
        <v>SPLOŠNO OZVOČENJE</v>
      </c>
      <c r="C18" s="7"/>
      <c r="D18" s="6">
        <f>OZVOCENJE!F27</f>
        <v>0</v>
      </c>
    </row>
    <row r="19" spans="1:4" s="2" customFormat="1" ht="15.75" customHeight="1">
      <c r="A19" s="161" t="s">
        <v>131</v>
      </c>
      <c r="B19" s="268" t="str">
        <f>FVE!B1</f>
        <v xml:space="preserve">FOTOVOLTAIČNA ELEKTRARNA (FVE) </v>
      </c>
      <c r="C19" s="7"/>
      <c r="D19" s="6">
        <f>FVE!F45</f>
        <v>0</v>
      </c>
    </row>
    <row r="20" spans="1:4" s="2" customFormat="1" ht="15.75" customHeight="1">
      <c r="A20" s="161" t="str">
        <f>DEA!A1</f>
        <v>XVI.</v>
      </c>
      <c r="B20" s="374" t="str">
        <f>DEA!B1</f>
        <v>DIZEL ELEKTRIČNI AGREGAT</v>
      </c>
      <c r="C20" s="7"/>
      <c r="D20" s="6">
        <f>DEA!$F$31</f>
        <v>0</v>
      </c>
    </row>
    <row r="21" spans="1:4" s="2" customFormat="1" ht="12.7">
      <c r="A21" s="373" t="str">
        <f>SPLOŠNO!A1</f>
        <v>XVII.</v>
      </c>
      <c r="B21" s="373" t="str">
        <f>SPLOŠNO!B1</f>
        <v>SPLOŠNO</v>
      </c>
      <c r="C21" s="7"/>
      <c r="D21" s="6">
        <f>SPLOŠNO!F13</f>
        <v>0</v>
      </c>
    </row>
    <row r="22" spans="1:4" s="2" customFormat="1" ht="12.7">
      <c r="A22" s="5"/>
      <c r="B22" s="7"/>
      <c r="C22" s="7"/>
      <c r="D22" s="6"/>
    </row>
    <row r="23" spans="1:4" s="2" customFormat="1" ht="12.7">
      <c r="A23" s="8"/>
      <c r="B23" s="4" t="s">
        <v>111</v>
      </c>
      <c r="C23" s="9"/>
      <c r="D23" s="10">
        <f>SUM(D4:D21)</f>
        <v>0</v>
      </c>
    </row>
    <row r="24" spans="1:4" s="2" customFormat="1" ht="12.7">
      <c r="A24" s="11"/>
      <c r="B24" s="2" t="s">
        <v>38</v>
      </c>
      <c r="D24" s="12"/>
    </row>
  </sheetData>
  <phoneticPr fontId="5" type="noConversion"/>
  <pageMargins left="0.98425196850393704" right="0.39370078740157483" top="1.4960629921259843" bottom="0.55118110236220474" header="0.31496062992125984" footer="0.31496062992125984"/>
  <pageSetup paperSize="9" scale="79" firstPageNumber="2" orientation="portrait" r:id="rId1"/>
  <headerFooter alignWithMargins="0">
    <oddHeader xml:space="preserve">&amp;R </oddHeader>
    <oddFooter>&amp;L&amp;"Tahoma,Navadno"&amp;8      &amp;F&amp;R&amp;"Tahoma,Navadno"&amp;8&amp;P/&amp;N</oddFooter>
  </headerFooter>
  <colBreaks count="2" manualBreakCount="2">
    <brk id="8" max="27" man="1"/>
    <brk id="16" max="27"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9"/>
  <sheetViews>
    <sheetView view="pageBreakPreview" zoomScale="115" zoomScaleNormal="100" zoomScaleSheetLayoutView="115" workbookViewId="0">
      <selection activeCell="C36" sqref="C36"/>
    </sheetView>
  </sheetViews>
  <sheetFormatPr defaultColWidth="9" defaultRowHeight="12.7"/>
  <cols>
    <col min="1" max="1" width="9" style="107"/>
    <col min="2" max="2" width="74.29296875" style="114" customWidth="1"/>
    <col min="3" max="3" width="9" style="110"/>
    <col min="4" max="4" width="6" style="110" customWidth="1"/>
    <col min="5" max="6" width="13.1171875" style="111" customWidth="1"/>
    <col min="7" max="9" width="9" style="111"/>
    <col min="10" max="10" width="11.5859375" style="111" customWidth="1"/>
    <col min="11" max="16384" width="9" style="111"/>
  </cols>
  <sheetData>
    <row r="1" spans="1:2" s="120" customFormat="1">
      <c r="A1" s="107"/>
      <c r="B1" s="108" t="s">
        <v>59</v>
      </c>
    </row>
    <row r="2" spans="1:2" s="120" customFormat="1">
      <c r="A2" s="107"/>
      <c r="B2" s="108"/>
    </row>
    <row r="3" spans="1:2" s="120" customFormat="1" ht="25.35">
      <c r="A3" s="107"/>
      <c r="B3" s="121" t="s">
        <v>60</v>
      </c>
    </row>
    <row r="4" spans="1:2" s="120" customFormat="1">
      <c r="A4" s="107"/>
      <c r="B4" s="121"/>
    </row>
    <row r="5" spans="1:2" s="120" customFormat="1" ht="88.7">
      <c r="A5" s="107"/>
      <c r="B5" s="121" t="s">
        <v>61</v>
      </c>
    </row>
    <row r="6" spans="1:2" s="120" customFormat="1">
      <c r="A6" s="107"/>
      <c r="B6" s="121"/>
    </row>
    <row r="7" spans="1:2" s="120" customFormat="1">
      <c r="A7" s="107"/>
      <c r="B7" s="121" t="s">
        <v>303</v>
      </c>
    </row>
    <row r="8" spans="1:2" s="120" customFormat="1">
      <c r="A8" s="107"/>
      <c r="B8" s="121"/>
    </row>
    <row r="9" spans="1:2" s="120" customFormat="1" ht="25.35">
      <c r="A9" s="107"/>
      <c r="B9" s="121" t="s">
        <v>62</v>
      </c>
    </row>
    <row r="10" spans="1:2" s="120" customFormat="1">
      <c r="A10" s="107"/>
      <c r="B10" s="121"/>
    </row>
    <row r="11" spans="1:2" s="120" customFormat="1" ht="25.35">
      <c r="A11" s="107"/>
      <c r="B11" s="121" t="s">
        <v>63</v>
      </c>
    </row>
    <row r="12" spans="1:2" s="120" customFormat="1">
      <c r="A12" s="107"/>
      <c r="B12" s="121"/>
    </row>
    <row r="13" spans="1:2" s="120" customFormat="1" ht="25.35">
      <c r="A13" s="107"/>
      <c r="B13" s="121" t="s">
        <v>64</v>
      </c>
    </row>
    <row r="14" spans="1:2" s="120" customFormat="1">
      <c r="A14" s="107"/>
      <c r="B14" s="121"/>
    </row>
    <row r="15" spans="1:2" s="120" customFormat="1">
      <c r="A15" s="107"/>
      <c r="B15" s="121" t="s">
        <v>96</v>
      </c>
    </row>
    <row r="16" spans="1:2" s="120" customFormat="1">
      <c r="A16" s="107"/>
      <c r="B16" s="121"/>
    </row>
    <row r="17" spans="1:2" s="120" customFormat="1" ht="63.35">
      <c r="A17" s="107"/>
      <c r="B17" s="121" t="s">
        <v>65</v>
      </c>
    </row>
    <row r="18" spans="1:2" s="120" customFormat="1">
      <c r="A18" s="107"/>
      <c r="B18" s="121"/>
    </row>
    <row r="19" spans="1:2" s="120" customFormat="1" ht="50.7">
      <c r="A19" s="107"/>
      <c r="B19" s="121" t="s">
        <v>66</v>
      </c>
    </row>
    <row r="20" spans="1:2" s="120" customFormat="1">
      <c r="A20" s="107"/>
      <c r="B20" s="108"/>
    </row>
    <row r="21" spans="1:2" s="120" customFormat="1">
      <c r="A21" s="107"/>
      <c r="B21" s="121" t="s">
        <v>67</v>
      </c>
    </row>
    <row r="22" spans="1:2" s="120" customFormat="1">
      <c r="A22" s="107"/>
      <c r="B22" s="108"/>
    </row>
    <row r="23" spans="1:2">
      <c r="B23" s="109" t="s">
        <v>68</v>
      </c>
    </row>
    <row r="24" spans="1:2">
      <c r="B24" s="109"/>
    </row>
    <row r="25" spans="1:2" ht="76">
      <c r="B25" s="112" t="s">
        <v>69</v>
      </c>
    </row>
    <row r="26" spans="1:2">
      <c r="B26" s="112"/>
    </row>
    <row r="27" spans="1:2" ht="38">
      <c r="B27" s="112" t="s">
        <v>70</v>
      </c>
    </row>
    <row r="28" spans="1:2">
      <c r="B28" s="112"/>
    </row>
    <row r="29" spans="1:2" ht="50.7">
      <c r="B29" s="112" t="s">
        <v>71</v>
      </c>
    </row>
    <row r="30" spans="1:2">
      <c r="B30" s="112"/>
    </row>
    <row r="31" spans="1:2" ht="25.35">
      <c r="B31" s="112" t="s">
        <v>72</v>
      </c>
    </row>
    <row r="32" spans="1:2">
      <c r="B32" s="112"/>
    </row>
    <row r="33" spans="1:2" ht="50.7">
      <c r="B33" s="112" t="s">
        <v>73</v>
      </c>
    </row>
    <row r="34" spans="1:2">
      <c r="B34" s="112"/>
    </row>
    <row r="35" spans="1:2" ht="38">
      <c r="B35" s="112" t="s">
        <v>74</v>
      </c>
    </row>
    <row r="36" spans="1:2">
      <c r="B36" s="112"/>
    </row>
    <row r="37" spans="1:2" s="120" customFormat="1" ht="25.35">
      <c r="A37" s="107"/>
      <c r="B37" s="121" t="s">
        <v>75</v>
      </c>
    </row>
    <row r="38" spans="1:2" s="120" customFormat="1">
      <c r="A38" s="107"/>
      <c r="B38" s="121"/>
    </row>
    <row r="39" spans="1:2" s="120" customFormat="1" ht="25.35">
      <c r="A39" s="107"/>
      <c r="B39" s="121" t="s">
        <v>76</v>
      </c>
    </row>
    <row r="40" spans="1:2">
      <c r="B40" s="112"/>
    </row>
    <row r="41" spans="1:2" ht="38">
      <c r="B41" s="112" t="s">
        <v>77</v>
      </c>
    </row>
    <row r="42" spans="1:2" s="110" customFormat="1">
      <c r="A42" s="107"/>
      <c r="B42" s="112"/>
    </row>
    <row r="43" spans="1:2" s="110" customFormat="1" ht="25.35">
      <c r="A43" s="107"/>
      <c r="B43" s="112" t="s">
        <v>78</v>
      </c>
    </row>
    <row r="44" spans="1:2" s="110" customFormat="1">
      <c r="A44" s="107"/>
      <c r="B44" s="112"/>
    </row>
    <row r="45" spans="1:2" s="110" customFormat="1" ht="25.35">
      <c r="A45" s="107"/>
      <c r="B45" s="112" t="s">
        <v>79</v>
      </c>
    </row>
    <row r="46" spans="1:2" s="110" customFormat="1">
      <c r="A46" s="107"/>
      <c r="B46" s="112"/>
    </row>
    <row r="47" spans="1:2" s="110" customFormat="1" ht="25.35">
      <c r="A47" s="107"/>
      <c r="B47" s="112" t="s">
        <v>80</v>
      </c>
    </row>
    <row r="48" spans="1:2" s="110" customFormat="1">
      <c r="A48" s="107"/>
      <c r="B48" s="112"/>
    </row>
    <row r="49" spans="1:2" s="110" customFormat="1" ht="25.35">
      <c r="A49" s="107"/>
      <c r="B49" s="112" t="s">
        <v>81</v>
      </c>
    </row>
    <row r="50" spans="1:2" s="110" customFormat="1">
      <c r="A50" s="107"/>
      <c r="B50" s="112"/>
    </row>
    <row r="51" spans="1:2" s="110" customFormat="1" ht="38">
      <c r="A51" s="107"/>
      <c r="B51" s="112" t="s">
        <v>82</v>
      </c>
    </row>
    <row r="52" spans="1:2" s="110" customFormat="1">
      <c r="A52" s="107"/>
      <c r="B52" s="112"/>
    </row>
    <row r="53" spans="1:2" s="110" customFormat="1" ht="28.5" customHeight="1">
      <c r="A53" s="107"/>
      <c r="B53" s="112" t="s">
        <v>83</v>
      </c>
    </row>
    <row r="54" spans="1:2" s="110" customFormat="1">
      <c r="A54" s="107"/>
      <c r="B54" s="112"/>
    </row>
    <row r="55" spans="1:2" s="110" customFormat="1">
      <c r="A55" s="107"/>
      <c r="B55" s="112" t="s">
        <v>84</v>
      </c>
    </row>
    <row r="56" spans="1:2" s="110" customFormat="1">
      <c r="A56" s="107"/>
      <c r="B56" s="112"/>
    </row>
    <row r="57" spans="1:2" s="110" customFormat="1">
      <c r="A57" s="107"/>
      <c r="B57" s="112" t="s">
        <v>85</v>
      </c>
    </row>
    <row r="58" spans="1:2" s="110" customFormat="1">
      <c r="A58" s="107"/>
      <c r="B58" s="112"/>
    </row>
    <row r="59" spans="1:2" s="110" customFormat="1" ht="25.35">
      <c r="A59" s="107"/>
      <c r="B59" s="112" t="s">
        <v>86</v>
      </c>
    </row>
    <row r="60" spans="1:2" s="110" customFormat="1">
      <c r="A60" s="107"/>
      <c r="B60" s="112"/>
    </row>
    <row r="61" spans="1:2" s="110" customFormat="1">
      <c r="A61" s="107"/>
      <c r="B61" s="112" t="s">
        <v>87</v>
      </c>
    </row>
    <row r="62" spans="1:2" s="110" customFormat="1">
      <c r="A62" s="107"/>
      <c r="B62" s="112"/>
    </row>
    <row r="63" spans="1:2" s="110" customFormat="1" ht="38">
      <c r="A63" s="107"/>
      <c r="B63" s="112" t="s">
        <v>88</v>
      </c>
    </row>
    <row r="64" spans="1:2" s="110" customFormat="1">
      <c r="A64" s="107"/>
      <c r="B64" s="112"/>
    </row>
    <row r="65" spans="1:2" s="110" customFormat="1">
      <c r="A65" s="107"/>
      <c r="B65" s="112" t="s">
        <v>89</v>
      </c>
    </row>
    <row r="66" spans="1:2" s="110" customFormat="1">
      <c r="A66" s="107"/>
      <c r="B66" s="113"/>
    </row>
    <row r="67" spans="1:2" s="110" customFormat="1" ht="50.7">
      <c r="A67" s="107"/>
      <c r="B67" s="122" t="s">
        <v>90</v>
      </c>
    </row>
    <row r="68" spans="1:2" s="110" customFormat="1">
      <c r="A68" s="107"/>
      <c r="B68" s="122"/>
    </row>
    <row r="69" spans="1:2" s="110" customFormat="1" ht="38">
      <c r="A69" s="107"/>
      <c r="B69" s="636" t="s">
        <v>304</v>
      </c>
    </row>
  </sheetData>
  <sheetProtection selectLockedCells="1"/>
  <pageMargins left="0.78740157480314965" right="0.59055118110236227" top="0.86614173228346458" bottom="0.86614173228346458" header="0.31496062992125984" footer="0.51181102362204722"/>
  <pageSetup paperSize="9" orientation="portrait" r:id="rId1"/>
  <headerFooter alignWithMargins="0">
    <oddFooter>&amp;L&amp;"FuturaTEEMedCon,Običajno"&amp;G
&amp;R&amp;"FuturaTEEMedCon,Običajno"&amp;P/&amp;N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8"/>
  <sheetViews>
    <sheetView showZeros="0" view="pageBreakPreview" zoomScale="145" zoomScaleNormal="100" zoomScaleSheetLayoutView="145" workbookViewId="0">
      <selection activeCell="E7" sqref="E7:E70"/>
    </sheetView>
  </sheetViews>
  <sheetFormatPr defaultColWidth="9.1171875" defaultRowHeight="12.7"/>
  <cols>
    <col min="1" max="1" width="5.703125" style="43" customWidth="1"/>
    <col min="2" max="2" width="45" style="286" customWidth="1"/>
    <col min="3" max="3" width="4.703125" style="68" customWidth="1"/>
    <col min="4" max="4" width="7.29296875" style="43" customWidth="1"/>
    <col min="5" max="5" width="13.29296875" style="66" bestFit="1" customWidth="1"/>
    <col min="6" max="6" width="17.41015625" style="66" customWidth="1"/>
    <col min="7" max="7" width="40.87890625" style="42" customWidth="1"/>
    <col min="8" max="8" width="57" style="43" customWidth="1"/>
    <col min="9" max="9" width="11.5859375" style="43" bestFit="1" customWidth="1"/>
    <col min="10" max="21" width="9.1171875" style="43"/>
    <col min="22" max="16384" width="9.1171875" style="42"/>
  </cols>
  <sheetData>
    <row r="1" spans="1:21">
      <c r="A1" s="18" t="s">
        <v>12</v>
      </c>
      <c r="B1" s="19" t="s">
        <v>298</v>
      </c>
      <c r="C1" s="60"/>
      <c r="D1" s="21"/>
      <c r="E1" s="22"/>
      <c r="F1" s="22"/>
      <c r="G1" s="23"/>
    </row>
    <row r="2" spans="1:21">
      <c r="A2" s="18"/>
      <c r="B2" s="278"/>
      <c r="C2" s="60"/>
      <c r="D2" s="21"/>
      <c r="E2" s="22"/>
      <c r="F2" s="22"/>
      <c r="G2" s="23"/>
    </row>
    <row r="3" spans="1:21" ht="25.35">
      <c r="A3" s="24"/>
      <c r="B3" s="23" t="s">
        <v>412</v>
      </c>
      <c r="C3" s="62"/>
      <c r="D3" s="24"/>
      <c r="E3" s="25"/>
      <c r="F3" s="25"/>
      <c r="G3" s="23"/>
    </row>
    <row r="4" spans="1:21">
      <c r="A4" s="24"/>
      <c r="B4" s="23"/>
      <c r="C4" s="62"/>
      <c r="D4" s="24"/>
      <c r="E4" s="25"/>
      <c r="F4" s="25"/>
      <c r="G4" s="23"/>
      <c r="H4" s="42"/>
      <c r="I4" s="42"/>
      <c r="J4" s="42"/>
      <c r="K4" s="42"/>
      <c r="L4" s="42"/>
      <c r="M4" s="42"/>
      <c r="N4" s="42"/>
      <c r="O4" s="42"/>
      <c r="P4" s="42"/>
      <c r="Q4" s="42"/>
      <c r="R4" s="42"/>
      <c r="S4" s="42"/>
      <c r="T4" s="42"/>
      <c r="U4" s="42"/>
    </row>
    <row r="5" spans="1:21">
      <c r="A5" s="26" t="s">
        <v>0</v>
      </c>
      <c r="B5" s="27" t="s">
        <v>17</v>
      </c>
      <c r="C5" s="27" t="s">
        <v>16</v>
      </c>
      <c r="D5" s="28" t="s">
        <v>18</v>
      </c>
      <c r="E5" s="29" t="s">
        <v>19</v>
      </c>
      <c r="F5" s="29" t="s">
        <v>1</v>
      </c>
      <c r="G5" s="23"/>
    </row>
    <row r="6" spans="1:21">
      <c r="A6" s="71"/>
      <c r="B6" s="281"/>
      <c r="C6" s="72"/>
      <c r="D6" s="73"/>
      <c r="E6" s="74"/>
      <c r="F6" s="74"/>
      <c r="G6" s="242"/>
    </row>
    <row r="7" spans="1:21" s="32" customFormat="1" ht="76">
      <c r="A7" s="36">
        <f>COUNT($A$5:A5)+1</f>
        <v>1</v>
      </c>
      <c r="B7" s="283" t="s">
        <v>464</v>
      </c>
      <c r="C7" s="38" t="s">
        <v>10</v>
      </c>
      <c r="D7" s="39">
        <v>18</v>
      </c>
      <c r="E7" s="40"/>
      <c r="F7" s="41">
        <f>E7*D7</f>
        <v>0</v>
      </c>
      <c r="G7" s="23"/>
      <c r="H7" s="158"/>
      <c r="I7" s="43"/>
      <c r="J7" s="43"/>
      <c r="K7" s="43"/>
      <c r="L7" s="43"/>
      <c r="M7" s="43"/>
      <c r="N7" s="43"/>
      <c r="O7" s="43"/>
      <c r="P7" s="43"/>
      <c r="Q7" s="43"/>
      <c r="R7" s="43"/>
      <c r="S7" s="43"/>
      <c r="T7" s="43"/>
      <c r="U7" s="92"/>
    </row>
    <row r="8" spans="1:21" s="32" customFormat="1">
      <c r="A8" s="36"/>
      <c r="B8" s="283"/>
      <c r="C8" s="38"/>
      <c r="D8" s="39"/>
      <c r="E8" s="25"/>
      <c r="F8" s="41"/>
      <c r="G8" s="23"/>
      <c r="H8" s="158"/>
      <c r="I8" s="43"/>
      <c r="J8" s="43"/>
      <c r="K8" s="43"/>
      <c r="L8" s="43"/>
      <c r="M8" s="43"/>
      <c r="N8" s="43"/>
      <c r="O8" s="43"/>
      <c r="P8" s="43"/>
      <c r="Q8" s="43"/>
      <c r="R8" s="43"/>
      <c r="S8" s="43"/>
      <c r="T8" s="43"/>
      <c r="U8" s="92"/>
    </row>
    <row r="9" spans="1:21" s="32" customFormat="1" ht="76">
      <c r="A9" s="36">
        <f>COUNT($A$5:A8)+1</f>
        <v>2</v>
      </c>
      <c r="B9" s="283" t="s">
        <v>465</v>
      </c>
      <c r="C9" s="38" t="s">
        <v>10</v>
      </c>
      <c r="D9" s="39">
        <v>10</v>
      </c>
      <c r="E9" s="40"/>
      <c r="F9" s="41">
        <f>E9*D9</f>
        <v>0</v>
      </c>
      <c r="G9" s="23"/>
      <c r="H9" s="158"/>
      <c r="I9" s="43"/>
      <c r="J9" s="43"/>
      <c r="K9" s="43"/>
      <c r="L9" s="43"/>
      <c r="M9" s="43"/>
      <c r="N9" s="43"/>
      <c r="O9" s="43"/>
      <c r="P9" s="43"/>
      <c r="Q9" s="43"/>
      <c r="R9" s="43"/>
      <c r="S9" s="43"/>
      <c r="T9" s="43"/>
      <c r="U9" s="92"/>
    </row>
    <row r="10" spans="1:21" s="32" customFormat="1">
      <c r="A10" s="36"/>
      <c r="B10" s="283"/>
      <c r="C10" s="38"/>
      <c r="D10" s="39"/>
      <c r="E10" s="40"/>
      <c r="F10" s="41">
        <f>D10*E10</f>
        <v>0</v>
      </c>
      <c r="G10" s="23"/>
      <c r="H10" s="158"/>
      <c r="I10" s="43"/>
      <c r="J10" s="43"/>
      <c r="K10" s="43"/>
      <c r="L10" s="43"/>
      <c r="M10" s="43"/>
      <c r="N10" s="43"/>
      <c r="O10" s="43"/>
      <c r="P10" s="43"/>
      <c r="Q10" s="43"/>
      <c r="R10" s="43"/>
      <c r="S10" s="43"/>
      <c r="T10" s="43"/>
      <c r="U10" s="92"/>
    </row>
    <row r="11" spans="1:21" s="32" customFormat="1" ht="76">
      <c r="A11" s="36">
        <f>COUNT($A$5:A10)+1</f>
        <v>3</v>
      </c>
      <c r="B11" s="283" t="s">
        <v>466</v>
      </c>
      <c r="C11" s="38" t="s">
        <v>10</v>
      </c>
      <c r="D11" s="39">
        <v>77</v>
      </c>
      <c r="E11" s="40"/>
      <c r="F11" s="41">
        <f>E11*D11</f>
        <v>0</v>
      </c>
      <c r="G11" s="242"/>
      <c r="H11" s="328"/>
      <c r="I11" s="43"/>
      <c r="J11" s="43"/>
      <c r="K11" s="43"/>
      <c r="L11" s="43"/>
      <c r="M11" s="43"/>
      <c r="N11" s="43"/>
      <c r="O11" s="43"/>
      <c r="P11" s="43"/>
      <c r="Q11" s="43"/>
      <c r="R11" s="43"/>
      <c r="S11" s="43"/>
      <c r="T11" s="43"/>
      <c r="U11" s="92"/>
    </row>
    <row r="12" spans="1:21" s="32" customFormat="1">
      <c r="A12" s="36"/>
      <c r="B12" s="283"/>
      <c r="C12" s="38"/>
      <c r="D12" s="39"/>
      <c r="E12" s="40"/>
      <c r="F12" s="41"/>
      <c r="G12" s="242"/>
      <c r="H12" s="328"/>
      <c r="I12" s="43"/>
      <c r="J12" s="43"/>
      <c r="K12" s="43"/>
      <c r="L12" s="43"/>
      <c r="M12" s="43"/>
      <c r="N12" s="43"/>
      <c r="O12" s="43"/>
      <c r="P12" s="43"/>
      <c r="Q12" s="43"/>
      <c r="R12" s="43"/>
      <c r="S12" s="43"/>
      <c r="T12" s="43"/>
      <c r="U12" s="92"/>
    </row>
    <row r="13" spans="1:21" s="32" customFormat="1" ht="76">
      <c r="A13" s="36">
        <f>COUNT($A$5:A12)+1</f>
        <v>4</v>
      </c>
      <c r="B13" s="283" t="s">
        <v>467</v>
      </c>
      <c r="C13" s="38" t="s">
        <v>10</v>
      </c>
      <c r="D13" s="39">
        <v>15</v>
      </c>
      <c r="E13" s="40"/>
      <c r="F13" s="41">
        <f>E13*D13</f>
        <v>0</v>
      </c>
      <c r="G13" s="23"/>
      <c r="H13" s="158"/>
      <c r="I13" s="43"/>
      <c r="J13" s="43"/>
      <c r="K13" s="43"/>
      <c r="L13" s="43"/>
      <c r="M13" s="43"/>
      <c r="N13" s="43"/>
      <c r="O13" s="43"/>
      <c r="P13" s="43"/>
      <c r="Q13" s="43"/>
      <c r="R13" s="43"/>
      <c r="S13" s="43"/>
      <c r="T13" s="43"/>
      <c r="U13" s="92"/>
    </row>
    <row r="14" spans="1:21" s="32" customFormat="1">
      <c r="A14" s="36"/>
      <c r="B14" s="283"/>
      <c r="C14" s="38"/>
      <c r="D14" s="39"/>
      <c r="E14" s="40"/>
      <c r="F14" s="41"/>
      <c r="G14" s="242"/>
      <c r="H14" s="158"/>
      <c r="I14" s="43"/>
      <c r="J14" s="43"/>
      <c r="K14" s="43"/>
      <c r="L14" s="43"/>
      <c r="M14" s="43"/>
      <c r="N14" s="43"/>
      <c r="O14" s="43"/>
      <c r="P14" s="43"/>
      <c r="Q14" s="43"/>
      <c r="R14" s="43"/>
      <c r="S14" s="43"/>
      <c r="T14" s="43"/>
      <c r="U14" s="92"/>
    </row>
    <row r="15" spans="1:21" s="32" customFormat="1" ht="76">
      <c r="A15" s="36">
        <f>COUNT($A$5:A14)+1</f>
        <v>5</v>
      </c>
      <c r="B15" s="283" t="s">
        <v>468</v>
      </c>
      <c r="C15" s="38" t="s">
        <v>10</v>
      </c>
      <c r="D15" s="39">
        <v>2</v>
      </c>
      <c r="E15" s="40"/>
      <c r="F15" s="41">
        <f>E15*D15</f>
        <v>0</v>
      </c>
      <c r="G15" s="23"/>
      <c r="H15" s="158"/>
      <c r="I15" s="43"/>
      <c r="J15" s="43"/>
      <c r="K15" s="43"/>
      <c r="L15" s="43"/>
      <c r="M15" s="43"/>
      <c r="N15" s="43"/>
      <c r="O15" s="43"/>
      <c r="P15" s="43"/>
      <c r="Q15" s="43"/>
      <c r="R15" s="43"/>
      <c r="S15" s="43"/>
      <c r="T15" s="43"/>
      <c r="U15" s="92"/>
    </row>
    <row r="16" spans="1:21" s="32" customFormat="1">
      <c r="A16" s="36"/>
      <c r="B16" s="283"/>
      <c r="C16" s="38"/>
      <c r="D16" s="39"/>
      <c r="E16" s="40"/>
      <c r="F16" s="41">
        <f>D16*E16</f>
        <v>0</v>
      </c>
      <c r="G16" s="23"/>
      <c r="H16" s="158"/>
      <c r="I16" s="43"/>
      <c r="J16" s="43"/>
      <c r="K16" s="43"/>
      <c r="L16" s="43"/>
      <c r="M16" s="43"/>
      <c r="N16" s="43"/>
      <c r="O16" s="43"/>
      <c r="P16" s="43"/>
      <c r="Q16" s="43"/>
      <c r="R16" s="43"/>
      <c r="S16" s="43"/>
      <c r="T16" s="43"/>
      <c r="U16" s="92"/>
    </row>
    <row r="17" spans="1:6" s="32" customFormat="1" ht="88.7">
      <c r="A17" s="36">
        <f>COUNT($A$5:A16)+1</f>
        <v>6</v>
      </c>
      <c r="B17" s="283" t="s">
        <v>469</v>
      </c>
      <c r="C17" s="38" t="s">
        <v>10</v>
      </c>
      <c r="D17" s="39">
        <v>3</v>
      </c>
      <c r="E17" s="40"/>
      <c r="F17" s="41">
        <f>E17*D17</f>
        <v>0</v>
      </c>
    </row>
    <row r="18" spans="1:6" s="32" customFormat="1">
      <c r="A18" s="36"/>
      <c r="B18" s="283"/>
      <c r="C18" s="38"/>
      <c r="D18" s="39"/>
      <c r="E18" s="40"/>
      <c r="F18" s="41">
        <f>D18*E18</f>
        <v>0</v>
      </c>
    </row>
    <row r="19" spans="1:6" s="32" customFormat="1" ht="76">
      <c r="A19" s="36">
        <f>COUNT($A$5:A18)+1</f>
        <v>7</v>
      </c>
      <c r="B19" s="283" t="s">
        <v>470</v>
      </c>
      <c r="C19" s="38" t="s">
        <v>10</v>
      </c>
      <c r="D19" s="39">
        <v>25</v>
      </c>
      <c r="E19" s="40"/>
      <c r="F19" s="41">
        <f>E19*D19</f>
        <v>0</v>
      </c>
    </row>
    <row r="20" spans="1:6" s="32" customFormat="1">
      <c r="A20" s="36"/>
      <c r="B20" s="283"/>
      <c r="C20" s="38"/>
      <c r="D20" s="39"/>
      <c r="E20" s="40"/>
      <c r="F20" s="41">
        <f>D20*E20</f>
        <v>0</v>
      </c>
    </row>
    <row r="21" spans="1:6" s="32" customFormat="1" ht="88.7">
      <c r="A21" s="36">
        <f>COUNT($A$5:A20)+1</f>
        <v>8</v>
      </c>
      <c r="B21" s="283" t="s">
        <v>471</v>
      </c>
      <c r="C21" s="38" t="s">
        <v>10</v>
      </c>
      <c r="D21" s="39">
        <v>133</v>
      </c>
      <c r="E21" s="40"/>
      <c r="F21" s="41">
        <f>E21*D21</f>
        <v>0</v>
      </c>
    </row>
    <row r="22" spans="1:6" s="32" customFormat="1">
      <c r="A22" s="36"/>
      <c r="B22" s="283"/>
      <c r="C22" s="38"/>
      <c r="D22" s="39"/>
      <c r="E22" s="40"/>
      <c r="F22" s="41">
        <f>D22*E22</f>
        <v>0</v>
      </c>
    </row>
    <row r="23" spans="1:6" s="32" customFormat="1" ht="76">
      <c r="A23" s="36">
        <f>COUNT($A$5:A22)+1</f>
        <v>9</v>
      </c>
      <c r="B23" s="283" t="s">
        <v>472</v>
      </c>
      <c r="C23" s="38" t="s">
        <v>10</v>
      </c>
      <c r="D23" s="39">
        <v>8</v>
      </c>
      <c r="E23" s="40"/>
      <c r="F23" s="41">
        <f>E23*D23</f>
        <v>0</v>
      </c>
    </row>
    <row r="24" spans="1:6" s="32" customFormat="1">
      <c r="A24" s="36"/>
      <c r="B24" s="283"/>
      <c r="C24" s="38"/>
      <c r="D24" s="39"/>
      <c r="E24" s="40"/>
      <c r="F24" s="41">
        <f>D24*E24</f>
        <v>0</v>
      </c>
    </row>
    <row r="25" spans="1:6" s="32" customFormat="1" ht="88.7">
      <c r="A25" s="36">
        <f>COUNT($A$5:A24)+1</f>
        <v>10</v>
      </c>
      <c r="B25" s="283" t="s">
        <v>473</v>
      </c>
      <c r="C25" s="38" t="s">
        <v>10</v>
      </c>
      <c r="D25" s="39">
        <v>17</v>
      </c>
      <c r="E25" s="40"/>
      <c r="F25" s="41">
        <f>E25*D25</f>
        <v>0</v>
      </c>
    </row>
    <row r="26" spans="1:6" s="32" customFormat="1">
      <c r="A26" s="36"/>
      <c r="B26" s="283"/>
      <c r="C26" s="38"/>
      <c r="D26" s="39"/>
      <c r="E26" s="40"/>
      <c r="F26" s="41">
        <f>D26*E26</f>
        <v>0</v>
      </c>
    </row>
    <row r="27" spans="1:6" s="32" customFormat="1" ht="76">
      <c r="A27" s="36">
        <f>COUNT($A$5:A26)+1</f>
        <v>11</v>
      </c>
      <c r="B27" s="283" t="s">
        <v>474</v>
      </c>
      <c r="C27" s="38" t="s">
        <v>10</v>
      </c>
      <c r="D27" s="39">
        <v>4</v>
      </c>
      <c r="E27" s="40"/>
      <c r="F27" s="41">
        <f>E27*D27</f>
        <v>0</v>
      </c>
    </row>
    <row r="28" spans="1:6" s="32" customFormat="1">
      <c r="A28" s="36"/>
      <c r="B28" s="283"/>
      <c r="C28" s="38"/>
      <c r="D28" s="39"/>
      <c r="E28" s="40"/>
      <c r="F28" s="41">
        <f>D28*E28</f>
        <v>0</v>
      </c>
    </row>
    <row r="29" spans="1:6" s="32" customFormat="1" ht="50.7">
      <c r="A29" s="36">
        <f>COUNT($A$5:A28)+1</f>
        <v>12</v>
      </c>
      <c r="B29" s="283" t="s">
        <v>475</v>
      </c>
      <c r="C29" s="38" t="s">
        <v>10</v>
      </c>
      <c r="D29" s="39">
        <v>2</v>
      </c>
      <c r="E29" s="40"/>
      <c r="F29" s="41">
        <f>E29*D29</f>
        <v>0</v>
      </c>
    </row>
    <row r="30" spans="1:6" s="32" customFormat="1">
      <c r="A30" s="36"/>
      <c r="B30" s="283"/>
      <c r="C30" s="38"/>
      <c r="D30" s="39"/>
      <c r="E30" s="40"/>
      <c r="F30" s="41"/>
    </row>
    <row r="31" spans="1:6" s="32" customFormat="1" ht="76">
      <c r="A31" s="36">
        <f>COUNT($A$5:A30)+1</f>
        <v>13</v>
      </c>
      <c r="B31" s="283" t="s">
        <v>476</v>
      </c>
      <c r="C31" s="38" t="s">
        <v>10</v>
      </c>
      <c r="D31" s="39">
        <v>4</v>
      </c>
      <c r="E31" s="40"/>
      <c r="F31" s="41">
        <f>E31*D31</f>
        <v>0</v>
      </c>
    </row>
    <row r="32" spans="1:6" s="32" customFormat="1">
      <c r="A32" s="36"/>
      <c r="B32" s="283"/>
      <c r="C32" s="38"/>
      <c r="D32" s="39"/>
      <c r="E32" s="40"/>
      <c r="F32" s="41">
        <f>D32*E32</f>
        <v>0</v>
      </c>
    </row>
    <row r="33" spans="1:7" s="32" customFormat="1" ht="76">
      <c r="A33" s="36">
        <f>COUNT($A$5:A32)+1</f>
        <v>14</v>
      </c>
      <c r="B33" s="283" t="s">
        <v>477</v>
      </c>
      <c r="C33" s="38" t="s">
        <v>10</v>
      </c>
      <c r="D33" s="39">
        <v>4</v>
      </c>
      <c r="E33" s="40"/>
      <c r="F33" s="41">
        <f>E33*D33</f>
        <v>0</v>
      </c>
    </row>
    <row r="34" spans="1:7" s="32" customFormat="1">
      <c r="A34" s="36"/>
      <c r="B34" s="283"/>
      <c r="C34" s="38"/>
      <c r="D34" s="39"/>
      <c r="E34" s="40"/>
      <c r="F34" s="41">
        <f>D34*E34</f>
        <v>0</v>
      </c>
    </row>
    <row r="35" spans="1:7" s="32" customFormat="1" ht="76">
      <c r="A35" s="36">
        <f>COUNT($A$5:A34)+1</f>
        <v>15</v>
      </c>
      <c r="B35" s="283" t="s">
        <v>478</v>
      </c>
      <c r="C35" s="38" t="s">
        <v>10</v>
      </c>
      <c r="D35" s="39">
        <v>4</v>
      </c>
      <c r="E35" s="40"/>
      <c r="F35" s="41">
        <f>E35*D35</f>
        <v>0</v>
      </c>
    </row>
    <row r="36" spans="1:7" s="32" customFormat="1">
      <c r="A36" s="36"/>
      <c r="B36" s="283"/>
      <c r="C36" s="38"/>
      <c r="D36" s="39"/>
      <c r="E36" s="40"/>
      <c r="F36" s="41">
        <f>D36*E36</f>
        <v>0</v>
      </c>
    </row>
    <row r="37" spans="1:7" s="32" customFormat="1" ht="76">
      <c r="A37" s="36">
        <f>COUNT($A$5:A36)+1</f>
        <v>16</v>
      </c>
      <c r="B37" s="283" t="s">
        <v>479</v>
      </c>
      <c r="C37" s="38" t="s">
        <v>10</v>
      </c>
      <c r="D37" s="637">
        <v>1</v>
      </c>
      <c r="E37" s="40"/>
      <c r="F37" s="41">
        <f>E37*D37</f>
        <v>0</v>
      </c>
    </row>
    <row r="38" spans="1:7" s="32" customFormat="1">
      <c r="A38" s="36"/>
      <c r="B38" s="283"/>
      <c r="C38" s="38"/>
      <c r="D38" s="39"/>
      <c r="E38" s="40"/>
      <c r="F38" s="41">
        <f>D38*E38</f>
        <v>0</v>
      </c>
    </row>
    <row r="39" spans="1:7" s="32" customFormat="1" ht="76">
      <c r="A39" s="36">
        <f>COUNT($A$5:A38)+1</f>
        <v>17</v>
      </c>
      <c r="B39" s="283" t="s">
        <v>480</v>
      </c>
      <c r="C39" s="38" t="s">
        <v>10</v>
      </c>
      <c r="D39" s="39">
        <v>2</v>
      </c>
      <c r="E39" s="40"/>
      <c r="F39" s="41">
        <f>E39*D39</f>
        <v>0</v>
      </c>
    </row>
    <row r="40" spans="1:7" s="32" customFormat="1">
      <c r="A40" s="36"/>
      <c r="B40" s="283"/>
      <c r="C40" s="38"/>
      <c r="D40" s="39"/>
      <c r="E40" s="40"/>
      <c r="F40" s="41">
        <f>D40*E40</f>
        <v>0</v>
      </c>
    </row>
    <row r="41" spans="1:7" s="32" customFormat="1" ht="76">
      <c r="A41" s="36">
        <f>COUNT($A$5:A40)+1</f>
        <v>18</v>
      </c>
      <c r="B41" s="283" t="s">
        <v>481</v>
      </c>
      <c r="C41" s="38" t="s">
        <v>10</v>
      </c>
      <c r="D41" s="39">
        <v>2</v>
      </c>
      <c r="E41" s="40"/>
      <c r="F41" s="41">
        <f>E41*D41</f>
        <v>0</v>
      </c>
    </row>
    <row r="42" spans="1:7" s="32" customFormat="1">
      <c r="A42" s="36"/>
      <c r="B42" s="283"/>
      <c r="C42" s="38"/>
      <c r="D42" s="39"/>
      <c r="E42" s="40"/>
      <c r="F42" s="41">
        <f>D42*E42</f>
        <v>0</v>
      </c>
    </row>
    <row r="43" spans="1:7" s="32" customFormat="1" ht="76">
      <c r="A43" s="36">
        <f>COUNT($A$5:A42)+1</f>
        <v>19</v>
      </c>
      <c r="B43" s="283" t="s">
        <v>482</v>
      </c>
      <c r="C43" s="38" t="s">
        <v>10</v>
      </c>
      <c r="D43" s="39">
        <v>1</v>
      </c>
      <c r="E43" s="40"/>
      <c r="F43" s="41">
        <f>E43*D43</f>
        <v>0</v>
      </c>
    </row>
    <row r="44" spans="1:7" s="32" customFormat="1">
      <c r="A44" s="36"/>
      <c r="B44" s="283"/>
      <c r="C44" s="38"/>
      <c r="D44" s="39"/>
      <c r="E44" s="40"/>
      <c r="F44" s="41">
        <f>D44*E44</f>
        <v>0</v>
      </c>
    </row>
    <row r="45" spans="1:7" s="32" customFormat="1" ht="88.7">
      <c r="A45" s="36">
        <f>COUNT($A$5:A44)+1</f>
        <v>20</v>
      </c>
      <c r="B45" s="283" t="s">
        <v>483</v>
      </c>
      <c r="C45" s="38" t="s">
        <v>10</v>
      </c>
      <c r="D45" s="39">
        <v>17</v>
      </c>
      <c r="E45" s="40"/>
      <c r="F45" s="41">
        <f>E45*D45</f>
        <v>0</v>
      </c>
    </row>
    <row r="46" spans="1:7" s="32" customFormat="1">
      <c r="A46" s="36"/>
      <c r="B46" s="283"/>
      <c r="C46" s="38"/>
      <c r="D46" s="39"/>
      <c r="E46" s="40"/>
      <c r="F46" s="41"/>
    </row>
    <row r="47" spans="1:7" s="32" customFormat="1" ht="88.7">
      <c r="A47" s="36">
        <f>COUNT($A$5:A46)+1</f>
        <v>21</v>
      </c>
      <c r="B47" s="283" t="s">
        <v>484</v>
      </c>
      <c r="C47" s="38" t="s">
        <v>10</v>
      </c>
      <c r="D47" s="637">
        <v>3</v>
      </c>
      <c r="E47" s="40"/>
      <c r="F47" s="41">
        <f>E47*D47</f>
        <v>0</v>
      </c>
      <c r="G47" s="23"/>
    </row>
    <row r="48" spans="1:7" s="32" customFormat="1">
      <c r="A48" s="36"/>
      <c r="B48" s="283"/>
      <c r="C48" s="38"/>
      <c r="D48" s="39"/>
      <c r="E48" s="40"/>
      <c r="F48" s="41"/>
      <c r="G48" s="23"/>
    </row>
    <row r="49" spans="1:7" s="32" customFormat="1" ht="88.7">
      <c r="A49" s="36">
        <f>COUNT($A$5:A48)+1</f>
        <v>22</v>
      </c>
      <c r="B49" s="283" t="s">
        <v>485</v>
      </c>
      <c r="C49" s="38" t="s">
        <v>10</v>
      </c>
      <c r="D49" s="39">
        <v>22</v>
      </c>
      <c r="E49" s="40"/>
      <c r="F49" s="41">
        <f>E49*D49</f>
        <v>0</v>
      </c>
      <c r="G49" s="23"/>
    </row>
    <row r="50" spans="1:7" s="641" customFormat="1">
      <c r="A50" s="642"/>
      <c r="B50" s="643"/>
      <c r="C50" s="644"/>
      <c r="D50" s="645"/>
      <c r="E50" s="646"/>
      <c r="F50" s="647">
        <f>D50*E50</f>
        <v>0</v>
      </c>
    </row>
    <row r="51" spans="1:7" s="641" customFormat="1" ht="88.7">
      <c r="A51" s="642">
        <f>COUNT($A$5:A50)+1</f>
        <v>23</v>
      </c>
      <c r="B51" s="643" t="s">
        <v>763</v>
      </c>
      <c r="C51" s="644" t="s">
        <v>10</v>
      </c>
      <c r="D51" s="645">
        <v>1</v>
      </c>
      <c r="E51" s="646"/>
      <c r="F51" s="647">
        <f>E51*D51</f>
        <v>0</v>
      </c>
    </row>
    <row r="52" spans="1:7" s="641" customFormat="1">
      <c r="A52" s="642"/>
      <c r="B52" s="643"/>
      <c r="C52" s="644"/>
      <c r="D52" s="645"/>
      <c r="E52" s="646"/>
      <c r="F52" s="647">
        <f>D52*E52</f>
        <v>0</v>
      </c>
    </row>
    <row r="53" spans="1:7" s="641" customFormat="1" ht="76">
      <c r="A53" s="642">
        <f>COUNT($A$5:A52)+1</f>
        <v>24</v>
      </c>
      <c r="B53" s="643" t="s">
        <v>764</v>
      </c>
      <c r="C53" s="644" t="s">
        <v>10</v>
      </c>
      <c r="D53" s="645">
        <v>1</v>
      </c>
      <c r="E53" s="646"/>
      <c r="F53" s="647">
        <f>E53*D53</f>
        <v>0</v>
      </c>
    </row>
    <row r="54" spans="1:7" s="641" customFormat="1">
      <c r="A54" s="642"/>
      <c r="B54" s="643"/>
      <c r="C54" s="644"/>
      <c r="D54" s="645"/>
      <c r="E54" s="646"/>
      <c r="F54" s="647">
        <f>D54*E54</f>
        <v>0</v>
      </c>
    </row>
    <row r="55" spans="1:7" s="641" customFormat="1" ht="88.7">
      <c r="A55" s="642">
        <f>COUNT($A$5:A54)+1</f>
        <v>25</v>
      </c>
      <c r="B55" s="643" t="s">
        <v>765</v>
      </c>
      <c r="C55" s="644" t="s">
        <v>10</v>
      </c>
      <c r="D55" s="645">
        <v>1</v>
      </c>
      <c r="E55" s="646"/>
      <c r="F55" s="647">
        <f>E55*D55</f>
        <v>0</v>
      </c>
    </row>
    <row r="56" spans="1:7" s="641" customFormat="1">
      <c r="A56" s="642"/>
      <c r="B56" s="643"/>
      <c r="C56" s="644"/>
      <c r="D56" s="645"/>
      <c r="E56" s="646"/>
      <c r="F56" s="647">
        <f>D56*E56</f>
        <v>0</v>
      </c>
    </row>
    <row r="57" spans="1:7" s="641" customFormat="1" ht="88.7">
      <c r="A57" s="642">
        <f>COUNT($A$5:A56)+1</f>
        <v>26</v>
      </c>
      <c r="B57" s="643" t="s">
        <v>766</v>
      </c>
      <c r="C57" s="644" t="s">
        <v>10</v>
      </c>
      <c r="D57" s="645">
        <v>1</v>
      </c>
      <c r="E57" s="646"/>
      <c r="F57" s="647">
        <f>E57*D57</f>
        <v>0</v>
      </c>
    </row>
    <row r="58" spans="1:7" s="32" customFormat="1">
      <c r="A58" s="642"/>
      <c r="B58" s="648"/>
      <c r="C58" s="644"/>
      <c r="D58" s="645"/>
      <c r="E58" s="646"/>
      <c r="F58" s="647"/>
      <c r="G58" s="23"/>
    </row>
    <row r="59" spans="1:7" s="32" customFormat="1">
      <c r="A59" s="36"/>
      <c r="B59" s="283" t="s">
        <v>299</v>
      </c>
      <c r="C59" s="38"/>
      <c r="D59" s="39"/>
      <c r="E59" s="40"/>
      <c r="F59" s="41">
        <f>D59*E59</f>
        <v>0</v>
      </c>
      <c r="G59" s="23" t="s">
        <v>432</v>
      </c>
    </row>
    <row r="60" spans="1:7" s="32" customFormat="1" ht="63.35">
      <c r="A60" s="36">
        <f>COUNT($A$5:A59)+1</f>
        <v>27</v>
      </c>
      <c r="B60" s="283" t="s">
        <v>486</v>
      </c>
      <c r="C60" s="38" t="s">
        <v>10</v>
      </c>
      <c r="D60" s="39">
        <v>16</v>
      </c>
      <c r="E60" s="40"/>
      <c r="F60" s="41">
        <f>E60*D60</f>
        <v>0</v>
      </c>
      <c r="G60" s="23"/>
    </row>
    <row r="61" spans="1:7" s="32" customFormat="1">
      <c r="A61" s="36"/>
      <c r="B61" s="283"/>
      <c r="C61" s="38"/>
      <c r="D61" s="39"/>
      <c r="E61" s="40"/>
      <c r="F61" s="41">
        <f>D61*E61</f>
        <v>0</v>
      </c>
      <c r="G61" s="23"/>
    </row>
    <row r="62" spans="1:7" s="32" customFormat="1" ht="88.7">
      <c r="A62" s="36">
        <f>COUNT($A$5:A61)+1</f>
        <v>28</v>
      </c>
      <c r="B62" s="283" t="s">
        <v>487</v>
      </c>
      <c r="C62" s="38" t="s">
        <v>10</v>
      </c>
      <c r="D62" s="39">
        <v>11</v>
      </c>
      <c r="E62" s="40"/>
      <c r="F62" s="41">
        <f>E62*D62</f>
        <v>0</v>
      </c>
      <c r="G62" s="23"/>
    </row>
    <row r="63" spans="1:7" s="32" customFormat="1">
      <c r="A63" s="36"/>
      <c r="B63" s="283"/>
      <c r="C63" s="38"/>
      <c r="D63" s="39"/>
      <c r="E63" s="40"/>
      <c r="F63" s="41">
        <f>D63*E63</f>
        <v>0</v>
      </c>
      <c r="G63" s="23"/>
    </row>
    <row r="64" spans="1:7" s="32" customFormat="1" ht="88.7">
      <c r="A64" s="36">
        <f>COUNT($A$5:A63)+1</f>
        <v>29</v>
      </c>
      <c r="B64" s="283" t="s">
        <v>488</v>
      </c>
      <c r="C64" s="38" t="s">
        <v>10</v>
      </c>
      <c r="D64" s="39">
        <v>3</v>
      </c>
      <c r="E64" s="40"/>
      <c r="F64" s="41">
        <f>E64*D64</f>
        <v>0</v>
      </c>
      <c r="G64" s="23"/>
    </row>
    <row r="65" spans="1:7" s="32" customFormat="1">
      <c r="A65" s="36"/>
      <c r="B65" s="283"/>
      <c r="C65" s="38"/>
      <c r="D65" s="39"/>
      <c r="E65" s="40"/>
      <c r="F65" s="41">
        <f>D65*E65</f>
        <v>0</v>
      </c>
      <c r="G65" s="23"/>
    </row>
    <row r="66" spans="1:7" s="32" customFormat="1" ht="88.7">
      <c r="A66" s="36">
        <f>COUNT($A$5:A65)+1</f>
        <v>30</v>
      </c>
      <c r="B66" s="283" t="s">
        <v>489</v>
      </c>
      <c r="C66" s="38" t="s">
        <v>10</v>
      </c>
      <c r="D66" s="39">
        <v>2</v>
      </c>
      <c r="E66" s="40"/>
      <c r="F66" s="41">
        <f>E66*D66</f>
        <v>0</v>
      </c>
      <c r="G66" s="23"/>
    </row>
    <row r="67" spans="1:7" s="32" customFormat="1">
      <c r="A67" s="36"/>
      <c r="B67" s="283"/>
      <c r="C67" s="38"/>
      <c r="D67" s="39"/>
      <c r="E67" s="40"/>
      <c r="F67" s="41">
        <f>D67*E67</f>
        <v>0</v>
      </c>
      <c r="G67" s="23"/>
    </row>
    <row r="68" spans="1:7" s="32" customFormat="1" ht="38">
      <c r="A68" s="36">
        <f>COUNT($A$5:A67)+1</f>
        <v>31</v>
      </c>
      <c r="B68" s="633" t="s">
        <v>194</v>
      </c>
      <c r="C68" s="79" t="s">
        <v>10</v>
      </c>
      <c r="D68" s="132">
        <v>1</v>
      </c>
      <c r="E68" s="634"/>
      <c r="F68" s="635">
        <f>D68*E68</f>
        <v>0</v>
      </c>
      <c r="G68" s="42"/>
    </row>
    <row r="69" spans="1:7" s="32" customFormat="1">
      <c r="A69" s="36"/>
      <c r="B69" s="283"/>
      <c r="C69" s="38"/>
      <c r="D69" s="39"/>
      <c r="E69" s="40"/>
      <c r="F69" s="41">
        <f>D69*E69</f>
        <v>0</v>
      </c>
      <c r="G69" s="23"/>
    </row>
    <row r="70" spans="1:7" s="32" customFormat="1" ht="38">
      <c r="A70" s="36">
        <f>COUNT($A$5:A69)+1</f>
        <v>32</v>
      </c>
      <c r="B70" s="633" t="s">
        <v>463</v>
      </c>
      <c r="C70" s="79" t="s">
        <v>10</v>
      </c>
      <c r="D70" s="132">
        <v>1</v>
      </c>
      <c r="E70" s="634"/>
      <c r="F70" s="635">
        <f>D70*E70</f>
        <v>0</v>
      </c>
      <c r="G70" s="42"/>
    </row>
    <row r="71" spans="1:7" s="32" customFormat="1">
      <c r="A71" s="159"/>
      <c r="B71" s="281"/>
      <c r="C71" s="72"/>
      <c r="D71" s="73"/>
      <c r="E71" s="74"/>
      <c r="F71" s="74"/>
    </row>
    <row r="72" spans="1:7" s="35" customFormat="1">
      <c r="A72" s="36">
        <f>COUNT($A$5:A71)+1</f>
        <v>33</v>
      </c>
      <c r="B72" s="32" t="s">
        <v>27</v>
      </c>
      <c r="C72" s="133"/>
      <c r="D72" s="139">
        <v>0.03</v>
      </c>
      <c r="E72" s="25"/>
      <c r="F72" s="25">
        <f>SUM(F7:F66)*D72</f>
        <v>0</v>
      </c>
    </row>
    <row r="73" spans="1:7" s="35" customFormat="1">
      <c r="A73" s="254"/>
      <c r="B73" s="284"/>
      <c r="C73" s="62"/>
      <c r="D73" s="24"/>
      <c r="E73" s="25"/>
      <c r="F73" s="25"/>
    </row>
    <row r="74" spans="1:7" s="35" customFormat="1" ht="13" thickBot="1">
      <c r="A74" s="53"/>
      <c r="B74" s="279" t="str">
        <f>$B$1&amp;" skupaj:"</f>
        <v>SPLOŠNA RAZSVETLJAVA skupaj:</v>
      </c>
      <c r="C74" s="55"/>
      <c r="D74" s="56"/>
      <c r="E74" s="57"/>
      <c r="F74" s="64">
        <f>SUM(F6:F72)</f>
        <v>0</v>
      </c>
    </row>
    <row r="75" spans="1:7" s="35" customFormat="1" ht="13" thickTop="1">
      <c r="A75" s="254"/>
      <c r="B75" s="284"/>
      <c r="C75" s="62"/>
      <c r="D75" s="24"/>
      <c r="E75" s="25"/>
      <c r="F75" s="25"/>
    </row>
    <row r="76" spans="1:7" s="35" customFormat="1">
      <c r="A76" s="24"/>
      <c r="B76" s="285" t="s">
        <v>35</v>
      </c>
      <c r="D76" s="33"/>
      <c r="E76" s="65"/>
      <c r="F76" s="66"/>
    </row>
    <row r="77" spans="1:7" s="32" customFormat="1" ht="25.35">
      <c r="A77" s="254"/>
      <c r="B77" s="286" t="s">
        <v>278</v>
      </c>
      <c r="C77" s="35"/>
      <c r="D77" s="33"/>
      <c r="E77" s="65"/>
      <c r="F77" s="66"/>
    </row>
    <row r="78" spans="1:7" s="35" customFormat="1">
      <c r="A78" s="24"/>
      <c r="B78" s="282"/>
      <c r="C78" s="68"/>
      <c r="D78" s="43"/>
      <c r="E78" s="50"/>
      <c r="F78" s="66"/>
    </row>
  </sheetData>
  <phoneticPr fontId="0" type="noConversion"/>
  <pageMargins left="0.78740157480314965" right="0.59055118110236227" top="0.86614173228346458" bottom="0.86614173228346458" header="0.31496062992125984" footer="0.51181102362204722"/>
  <pageSetup paperSize="9" scale="68" orientation="portrait" horizontalDpi="300" verticalDpi="300" r:id="rId1"/>
  <headerFooter alignWithMargins="0">
    <oddHeader xml:space="preserve">&amp;L&amp;8&amp;F&amp;R </oddHeader>
    <oddFooter>&amp;R&amp;"FuturaTEEMedCon,Običajno"&amp;P/&amp;N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0"/>
  <sheetViews>
    <sheetView showZeros="0" view="pageBreakPreview" zoomScaleNormal="100" zoomScaleSheetLayoutView="100" workbookViewId="0">
      <selection activeCell="E7" sqref="E7:E45"/>
    </sheetView>
  </sheetViews>
  <sheetFormatPr defaultColWidth="9.1171875" defaultRowHeight="12.7"/>
  <cols>
    <col min="1" max="1" width="5.703125" style="82" customWidth="1"/>
    <col min="2" max="2" width="45" style="82" customWidth="1"/>
    <col min="3" max="3" width="4.703125" style="81" customWidth="1"/>
    <col min="4" max="4" width="7.29296875" style="79" customWidth="1"/>
    <col min="5" max="5" width="10.703125" style="105" bestFit="1" customWidth="1"/>
    <col min="6" max="6" width="15.41015625" style="105" customWidth="1"/>
    <col min="7" max="7" width="11.5859375" style="82" bestFit="1" customWidth="1"/>
    <col min="8" max="8" width="13.87890625" style="79" customWidth="1"/>
    <col min="9" max="17" width="9.1171875" style="79"/>
    <col min="18" max="16384" width="9.1171875" style="82"/>
  </cols>
  <sheetData>
    <row r="1" spans="1:21">
      <c r="A1" s="18" t="s">
        <v>13</v>
      </c>
      <c r="B1" s="19" t="s">
        <v>53</v>
      </c>
      <c r="C1" s="60"/>
      <c r="D1" s="21"/>
      <c r="E1" s="22"/>
      <c r="F1" s="22"/>
      <c r="G1" s="116"/>
    </row>
    <row r="2" spans="1:21">
      <c r="A2" s="61"/>
      <c r="B2" s="19"/>
      <c r="C2" s="60"/>
      <c r="D2" s="21"/>
      <c r="E2" s="22"/>
      <c r="F2" s="22"/>
      <c r="G2" s="116"/>
    </row>
    <row r="3" spans="1:21" ht="25.35">
      <c r="A3" s="116"/>
      <c r="B3" s="116" t="s">
        <v>49</v>
      </c>
      <c r="C3" s="117"/>
      <c r="D3" s="118"/>
      <c r="E3" s="119"/>
      <c r="F3" s="119"/>
      <c r="G3" s="116"/>
      <c r="H3" s="106"/>
      <c r="J3" s="77"/>
      <c r="K3" s="118"/>
      <c r="L3" s="77"/>
      <c r="M3" s="77"/>
      <c r="N3" s="77"/>
      <c r="O3" s="77"/>
      <c r="P3" s="77"/>
      <c r="Q3" s="77"/>
    </row>
    <row r="4" spans="1:21" s="42" customFormat="1">
      <c r="A4" s="23"/>
      <c r="B4" s="23"/>
      <c r="C4" s="62"/>
      <c r="D4" s="24"/>
      <c r="E4" s="25"/>
      <c r="F4" s="25"/>
      <c r="G4" s="23"/>
    </row>
    <row r="5" spans="1:21">
      <c r="A5" s="26" t="s">
        <v>0</v>
      </c>
      <c r="B5" s="101" t="s">
        <v>17</v>
      </c>
      <c r="C5" s="101" t="s">
        <v>16</v>
      </c>
      <c r="D5" s="76" t="s">
        <v>18</v>
      </c>
      <c r="E5" s="29" t="s">
        <v>19</v>
      </c>
      <c r="F5" s="30" t="s">
        <v>1</v>
      </c>
      <c r="G5" s="116"/>
      <c r="H5" s="106"/>
      <c r="J5" s="77"/>
      <c r="K5" s="118"/>
      <c r="L5" s="77"/>
      <c r="M5" s="77"/>
      <c r="N5" s="77"/>
      <c r="O5" s="77"/>
      <c r="P5" s="77"/>
      <c r="Q5" s="77"/>
    </row>
    <row r="6" spans="1:21">
      <c r="A6" s="116"/>
      <c r="B6" s="116"/>
      <c r="C6" s="117"/>
      <c r="D6" s="118"/>
      <c r="E6" s="102"/>
      <c r="F6" s="119"/>
      <c r="G6" s="116"/>
      <c r="H6" s="43"/>
      <c r="I6" s="43"/>
      <c r="J6" s="43"/>
      <c r="K6" s="43"/>
      <c r="L6" s="43"/>
      <c r="M6" s="43"/>
      <c r="N6" s="43"/>
      <c r="O6" s="43"/>
      <c r="P6" s="43"/>
      <c r="Q6" s="43"/>
    </row>
    <row r="7" spans="1:21" s="32" customFormat="1" ht="278.7">
      <c r="A7" s="36">
        <f>COUNT($A$5:A6)+1</f>
        <v>1</v>
      </c>
      <c r="B7" s="37" t="s">
        <v>490</v>
      </c>
      <c r="C7" s="39" t="s">
        <v>10</v>
      </c>
      <c r="D7" s="38">
        <v>1</v>
      </c>
      <c r="E7" s="40"/>
      <c r="F7" s="41">
        <f>E7*D7</f>
        <v>0</v>
      </c>
      <c r="G7" s="23"/>
      <c r="H7" s="38"/>
      <c r="I7" s="39"/>
      <c r="J7" s="43"/>
      <c r="K7" s="43"/>
      <c r="L7" s="43"/>
      <c r="M7" s="43"/>
      <c r="N7" s="43"/>
      <c r="O7" s="43"/>
      <c r="P7" s="43"/>
      <c r="Q7" s="43"/>
      <c r="R7" s="43"/>
      <c r="S7" s="43"/>
      <c r="T7" s="43"/>
      <c r="U7" s="92"/>
    </row>
    <row r="8" spans="1:21" s="32" customFormat="1">
      <c r="A8" s="36"/>
      <c r="B8" s="244"/>
      <c r="C8" s="244"/>
      <c r="D8" s="244"/>
      <c r="E8" s="244"/>
      <c r="F8" s="244"/>
      <c r="G8" s="23"/>
      <c r="H8" s="244"/>
      <c r="I8" s="244"/>
      <c r="J8" s="43"/>
      <c r="K8" s="159"/>
      <c r="L8" s="159"/>
      <c r="M8" s="159"/>
      <c r="N8" s="159"/>
      <c r="O8" s="43"/>
      <c r="P8" s="43"/>
      <c r="Q8" s="43"/>
    </row>
    <row r="9" spans="1:21" s="32" customFormat="1" ht="50.7">
      <c r="A9" s="36">
        <f>COUNT($A$5:A8)+1</f>
        <v>2</v>
      </c>
      <c r="B9" s="37" t="s">
        <v>491</v>
      </c>
      <c r="C9" s="39" t="s">
        <v>10</v>
      </c>
      <c r="D9" s="38">
        <v>2</v>
      </c>
      <c r="E9" s="40"/>
      <c r="F9" s="41">
        <f t="shared" ref="F9:F45" si="0">E9*D9</f>
        <v>0</v>
      </c>
      <c r="G9" s="23"/>
      <c r="H9" s="38"/>
      <c r="I9" s="39"/>
      <c r="J9" s="43"/>
      <c r="K9" s="43"/>
      <c r="L9" s="43"/>
      <c r="M9" s="43"/>
      <c r="N9" s="43"/>
      <c r="O9" s="43"/>
      <c r="P9" s="43"/>
      <c r="Q9" s="43"/>
      <c r="R9" s="43"/>
      <c r="S9" s="43"/>
      <c r="T9" s="43"/>
      <c r="U9" s="92"/>
    </row>
    <row r="10" spans="1:21" s="32" customFormat="1">
      <c r="A10" s="244"/>
      <c r="B10" s="244"/>
      <c r="C10" s="244"/>
      <c r="D10" s="244"/>
      <c r="E10" s="244"/>
      <c r="F10" s="41">
        <f t="shared" si="0"/>
        <v>0</v>
      </c>
      <c r="G10" s="23"/>
      <c r="H10" s="244"/>
      <c r="I10" s="244"/>
      <c r="J10" s="43"/>
      <c r="K10" s="159"/>
      <c r="L10" s="159"/>
      <c r="M10" s="159"/>
      <c r="N10" s="159"/>
      <c r="O10" s="43"/>
      <c r="P10" s="43"/>
      <c r="Q10" s="43"/>
    </row>
    <row r="11" spans="1:21" s="32" customFormat="1" ht="88.7">
      <c r="A11" s="36">
        <f>COUNT($A$5:A10)+1</f>
        <v>3</v>
      </c>
      <c r="B11" s="37" t="s">
        <v>492</v>
      </c>
      <c r="C11" s="39" t="s">
        <v>10</v>
      </c>
      <c r="D11" s="38">
        <v>1</v>
      </c>
      <c r="E11" s="40"/>
      <c r="F11" s="41">
        <f t="shared" si="0"/>
        <v>0</v>
      </c>
      <c r="G11" s="23"/>
      <c r="H11" s="38"/>
      <c r="I11" s="39"/>
      <c r="J11" s="43"/>
      <c r="K11" s="43"/>
      <c r="L11" s="43"/>
      <c r="M11" s="43"/>
      <c r="N11" s="43"/>
      <c r="O11" s="43"/>
      <c r="P11" s="43"/>
      <c r="Q11" s="43"/>
      <c r="R11" s="43"/>
      <c r="S11" s="43"/>
      <c r="T11" s="43"/>
      <c r="U11" s="92"/>
    </row>
    <row r="12" spans="1:21" s="32" customFormat="1">
      <c r="A12" s="36"/>
      <c r="B12" s="37"/>
      <c r="C12" s="39"/>
      <c r="D12" s="38"/>
      <c r="E12" s="40"/>
      <c r="F12" s="41">
        <f t="shared" si="0"/>
        <v>0</v>
      </c>
      <c r="G12" s="23"/>
      <c r="H12" s="38"/>
      <c r="I12" s="39"/>
      <c r="J12" s="43"/>
      <c r="K12" s="43"/>
      <c r="L12" s="43"/>
      <c r="M12" s="43"/>
      <c r="N12" s="43"/>
      <c r="O12" s="43"/>
      <c r="P12" s="43"/>
      <c r="Q12" s="43"/>
      <c r="R12" s="43"/>
      <c r="S12" s="43"/>
      <c r="T12" s="43"/>
      <c r="U12" s="92"/>
    </row>
    <row r="13" spans="1:21" s="32" customFormat="1" ht="76">
      <c r="A13" s="36">
        <f>COUNT($A$5:A12)+1</f>
        <v>4</v>
      </c>
      <c r="B13" s="37" t="s">
        <v>493</v>
      </c>
      <c r="C13" s="39" t="s">
        <v>10</v>
      </c>
      <c r="D13" s="38">
        <v>4</v>
      </c>
      <c r="E13" s="40"/>
      <c r="F13" s="41">
        <f t="shared" si="0"/>
        <v>0</v>
      </c>
      <c r="G13" s="23"/>
      <c r="H13" s="38"/>
      <c r="I13" s="39"/>
      <c r="J13" s="43"/>
      <c r="K13" s="43"/>
      <c r="L13" s="43"/>
      <c r="M13" s="43"/>
      <c r="N13" s="43"/>
      <c r="O13" s="43"/>
      <c r="P13" s="43"/>
      <c r="Q13" s="43"/>
      <c r="R13" s="43"/>
      <c r="S13" s="43"/>
      <c r="T13" s="43"/>
      <c r="U13" s="92"/>
    </row>
    <row r="14" spans="1:21" s="32" customFormat="1">
      <c r="A14" s="36"/>
      <c r="B14" s="37"/>
      <c r="C14" s="39"/>
      <c r="D14" s="38"/>
      <c r="E14" s="40"/>
      <c r="F14" s="41">
        <f t="shared" si="0"/>
        <v>0</v>
      </c>
      <c r="G14" s="23"/>
      <c r="H14" s="38"/>
      <c r="I14" s="39"/>
      <c r="J14" s="43"/>
      <c r="K14" s="43"/>
      <c r="L14" s="43"/>
      <c r="M14" s="43"/>
      <c r="N14" s="43"/>
      <c r="O14" s="43"/>
      <c r="P14" s="43"/>
      <c r="Q14" s="43"/>
      <c r="R14" s="43"/>
      <c r="S14" s="43"/>
      <c r="T14" s="43"/>
      <c r="U14" s="92"/>
    </row>
    <row r="15" spans="1:21" s="32" customFormat="1" ht="38">
      <c r="A15" s="36">
        <f>COUNT($A$5:A14)+1</f>
        <v>5</v>
      </c>
      <c r="B15" s="37" t="s">
        <v>494</v>
      </c>
      <c r="C15" s="39" t="s">
        <v>10</v>
      </c>
      <c r="D15" s="38">
        <v>1</v>
      </c>
      <c r="E15" s="40"/>
      <c r="F15" s="41">
        <f t="shared" si="0"/>
        <v>0</v>
      </c>
      <c r="G15" s="23"/>
      <c r="H15" s="38"/>
      <c r="I15" s="39"/>
      <c r="J15" s="43"/>
      <c r="K15" s="43"/>
      <c r="L15" s="43"/>
      <c r="M15" s="43"/>
      <c r="N15" s="43"/>
      <c r="O15" s="43"/>
      <c r="P15" s="43"/>
      <c r="Q15" s="43"/>
      <c r="R15" s="43"/>
      <c r="S15" s="43"/>
      <c r="T15" s="43"/>
      <c r="U15" s="92"/>
    </row>
    <row r="16" spans="1:21" s="32" customFormat="1">
      <c r="A16" s="36"/>
      <c r="B16" s="37"/>
      <c r="C16" s="39"/>
      <c r="D16" s="38"/>
      <c r="E16" s="40"/>
      <c r="F16" s="41">
        <f t="shared" si="0"/>
        <v>0</v>
      </c>
      <c r="G16" s="23"/>
      <c r="H16" s="38"/>
      <c r="I16" s="39"/>
      <c r="J16" s="43"/>
      <c r="K16" s="43"/>
      <c r="L16" s="43"/>
      <c r="M16" s="43"/>
      <c r="N16" s="43"/>
      <c r="O16" s="43"/>
      <c r="P16" s="43"/>
      <c r="Q16" s="43"/>
      <c r="R16" s="43"/>
      <c r="S16" s="43"/>
      <c r="T16" s="43"/>
      <c r="U16" s="92"/>
    </row>
    <row r="17" spans="1:6" s="32" customFormat="1" ht="88.7">
      <c r="A17" s="36">
        <f>COUNT($A$5:A16)+1</f>
        <v>6</v>
      </c>
      <c r="B17" s="37" t="s">
        <v>495</v>
      </c>
      <c r="C17" s="39" t="s">
        <v>10</v>
      </c>
      <c r="D17" s="38">
        <v>1</v>
      </c>
      <c r="E17" s="40"/>
      <c r="F17" s="41">
        <f t="shared" si="0"/>
        <v>0</v>
      </c>
    </row>
    <row r="18" spans="1:6" s="32" customFormat="1">
      <c r="A18" s="36"/>
      <c r="B18" s="37"/>
      <c r="C18" s="39"/>
      <c r="D18" s="38"/>
      <c r="E18" s="40"/>
      <c r="F18" s="41">
        <f t="shared" si="0"/>
        <v>0</v>
      </c>
    </row>
    <row r="19" spans="1:6" s="32" customFormat="1" ht="50.7">
      <c r="A19" s="36">
        <f>COUNT($A$5:A18)+1</f>
        <v>7</v>
      </c>
      <c r="B19" s="37" t="s">
        <v>311</v>
      </c>
      <c r="C19" s="39" t="s">
        <v>28</v>
      </c>
      <c r="D19" s="38">
        <v>1</v>
      </c>
      <c r="E19" s="40"/>
      <c r="F19" s="41">
        <f t="shared" si="0"/>
        <v>0</v>
      </c>
    </row>
    <row r="20" spans="1:6" s="32" customFormat="1">
      <c r="A20" s="36"/>
      <c r="B20" s="37"/>
      <c r="C20" s="39"/>
      <c r="D20" s="38"/>
      <c r="E20" s="40"/>
      <c r="F20" s="41">
        <f t="shared" si="0"/>
        <v>0</v>
      </c>
    </row>
    <row r="21" spans="1:6" s="32" customFormat="1" ht="101.35">
      <c r="A21" s="36">
        <f>COUNT($A$5:A20)+1</f>
        <v>8</v>
      </c>
      <c r="B21" s="37" t="s">
        <v>496</v>
      </c>
      <c r="C21" s="39" t="s">
        <v>10</v>
      </c>
      <c r="D21" s="38">
        <v>14</v>
      </c>
      <c r="E21" s="40"/>
      <c r="F21" s="41">
        <f t="shared" si="0"/>
        <v>0</v>
      </c>
    </row>
    <row r="22" spans="1:6" s="32" customFormat="1">
      <c r="A22" s="36"/>
      <c r="B22" s="37"/>
      <c r="C22" s="39"/>
      <c r="D22" s="38"/>
      <c r="E22" s="40"/>
      <c r="F22" s="41">
        <f t="shared" si="0"/>
        <v>0</v>
      </c>
    </row>
    <row r="23" spans="1:6" s="32" customFormat="1" ht="101.35">
      <c r="A23" s="36">
        <f>COUNT($A$5:A22)+1</f>
        <v>9</v>
      </c>
      <c r="B23" s="37" t="s">
        <v>497</v>
      </c>
      <c r="C23" s="39" t="s">
        <v>10</v>
      </c>
      <c r="D23" s="38">
        <v>5</v>
      </c>
      <c r="E23" s="40"/>
      <c r="F23" s="41">
        <f t="shared" si="0"/>
        <v>0</v>
      </c>
    </row>
    <row r="24" spans="1:6" s="32" customFormat="1">
      <c r="A24" s="36"/>
      <c r="B24" s="37"/>
      <c r="C24" s="39"/>
      <c r="D24" s="38"/>
      <c r="E24" s="40"/>
      <c r="F24" s="41">
        <f t="shared" si="0"/>
        <v>0</v>
      </c>
    </row>
    <row r="25" spans="1:6" s="32" customFormat="1" ht="114">
      <c r="A25" s="36">
        <f>COUNT($A$5:A24)+1</f>
        <v>10</v>
      </c>
      <c r="B25" s="37" t="s">
        <v>498</v>
      </c>
      <c r="C25" s="39" t="s">
        <v>10</v>
      </c>
      <c r="D25" s="38">
        <v>7</v>
      </c>
      <c r="E25" s="40"/>
      <c r="F25" s="41">
        <f t="shared" si="0"/>
        <v>0</v>
      </c>
    </row>
    <row r="26" spans="1:6" s="32" customFormat="1">
      <c r="A26" s="36"/>
      <c r="B26" s="37"/>
      <c r="C26" s="39"/>
      <c r="D26" s="38"/>
      <c r="E26" s="40"/>
      <c r="F26" s="41">
        <f t="shared" si="0"/>
        <v>0</v>
      </c>
    </row>
    <row r="27" spans="1:6" s="32" customFormat="1" ht="101.35">
      <c r="A27" s="36">
        <f>COUNT($A$5:A26)+1</f>
        <v>11</v>
      </c>
      <c r="B27" s="37" t="s">
        <v>499</v>
      </c>
      <c r="C27" s="39" t="s">
        <v>10</v>
      </c>
      <c r="D27" s="38">
        <v>12</v>
      </c>
      <c r="E27" s="40"/>
      <c r="F27" s="41">
        <f t="shared" si="0"/>
        <v>0</v>
      </c>
    </row>
    <row r="28" spans="1:6" s="32" customFormat="1">
      <c r="A28" s="36"/>
      <c r="B28" s="37"/>
      <c r="C28" s="39"/>
      <c r="D28" s="38"/>
      <c r="E28" s="40"/>
      <c r="F28" s="41">
        <f t="shared" si="0"/>
        <v>0</v>
      </c>
    </row>
    <row r="29" spans="1:6" s="32" customFormat="1" ht="101.35">
      <c r="A29" s="36">
        <f>COUNT($A$5:A28)+1</f>
        <v>12</v>
      </c>
      <c r="B29" s="37" t="s">
        <v>500</v>
      </c>
      <c r="C29" s="39" t="s">
        <v>10</v>
      </c>
      <c r="D29" s="38">
        <v>1</v>
      </c>
      <c r="E29" s="40"/>
      <c r="F29" s="41">
        <f t="shared" si="0"/>
        <v>0</v>
      </c>
    </row>
    <row r="30" spans="1:6" s="32" customFormat="1">
      <c r="A30" s="36"/>
      <c r="B30" s="37"/>
      <c r="C30" s="39"/>
      <c r="D30" s="38"/>
      <c r="E30" s="40"/>
      <c r="F30" s="41">
        <f t="shared" si="0"/>
        <v>0</v>
      </c>
    </row>
    <row r="31" spans="1:6" s="32" customFormat="1" ht="101.35">
      <c r="A31" s="36">
        <f>COUNT($A$5:A30)+1</f>
        <v>13</v>
      </c>
      <c r="B31" s="37" t="s">
        <v>501</v>
      </c>
      <c r="C31" s="39" t="s">
        <v>10</v>
      </c>
      <c r="D31" s="38">
        <v>11</v>
      </c>
      <c r="E31" s="40"/>
      <c r="F31" s="41">
        <f t="shared" si="0"/>
        <v>0</v>
      </c>
    </row>
    <row r="32" spans="1:6" s="32" customFormat="1">
      <c r="A32" s="36"/>
      <c r="B32" s="37"/>
      <c r="C32" s="39"/>
      <c r="D32" s="38"/>
      <c r="E32" s="40"/>
      <c r="F32" s="41">
        <f t="shared" si="0"/>
        <v>0</v>
      </c>
    </row>
    <row r="33" spans="1:6" s="32" customFormat="1" ht="114">
      <c r="A33" s="36">
        <f>COUNT($A$5:A32)+1</f>
        <v>14</v>
      </c>
      <c r="B33" s="37" t="s">
        <v>502</v>
      </c>
      <c r="C33" s="39" t="s">
        <v>10</v>
      </c>
      <c r="D33" s="38">
        <v>11</v>
      </c>
      <c r="E33" s="40"/>
      <c r="F33" s="41">
        <f t="shared" si="0"/>
        <v>0</v>
      </c>
    </row>
    <row r="34" spans="1:6" s="32" customFormat="1">
      <c r="A34" s="36"/>
      <c r="B34" s="37"/>
      <c r="C34" s="39"/>
      <c r="D34" s="38"/>
      <c r="E34" s="40"/>
      <c r="F34" s="41">
        <f t="shared" si="0"/>
        <v>0</v>
      </c>
    </row>
    <row r="35" spans="1:6" s="32" customFormat="1" ht="101.35">
      <c r="A35" s="36">
        <f>COUNT($A$5:A34)+1</f>
        <v>15</v>
      </c>
      <c r="B35" s="37" t="s">
        <v>433</v>
      </c>
      <c r="C35" s="39" t="s">
        <v>10</v>
      </c>
      <c r="D35" s="38">
        <f>5+8</f>
        <v>13</v>
      </c>
      <c r="E35" s="40"/>
      <c r="F35" s="41">
        <f t="shared" si="0"/>
        <v>0</v>
      </c>
    </row>
    <row r="36" spans="1:6" s="32" customFormat="1">
      <c r="A36" s="36"/>
      <c r="B36" s="37"/>
      <c r="C36" s="39"/>
      <c r="D36" s="38"/>
      <c r="E36" s="40"/>
      <c r="F36" s="41">
        <f t="shared" si="0"/>
        <v>0</v>
      </c>
    </row>
    <row r="37" spans="1:6" s="32" customFormat="1" ht="101.35">
      <c r="A37" s="36">
        <f>COUNT($A$5:A36)+1</f>
        <v>16</v>
      </c>
      <c r="B37" s="37" t="s">
        <v>503</v>
      </c>
      <c r="C37" s="39" t="s">
        <v>10</v>
      </c>
      <c r="D37" s="38">
        <v>4</v>
      </c>
      <c r="E37" s="40"/>
      <c r="F37" s="41">
        <f t="shared" si="0"/>
        <v>0</v>
      </c>
    </row>
    <row r="38" spans="1:6" s="32" customFormat="1">
      <c r="A38" s="36"/>
      <c r="B38" s="37"/>
      <c r="C38" s="39"/>
      <c r="D38" s="38"/>
      <c r="E38" s="40"/>
      <c r="F38" s="41">
        <f t="shared" si="0"/>
        <v>0</v>
      </c>
    </row>
    <row r="39" spans="1:6" s="32" customFormat="1" ht="50.7">
      <c r="A39" s="36">
        <f>COUNT($A$5:A38)+1</f>
        <v>17</v>
      </c>
      <c r="B39" s="37" t="s">
        <v>312</v>
      </c>
      <c r="C39" s="39" t="s">
        <v>10</v>
      </c>
      <c r="D39" s="38">
        <v>21</v>
      </c>
      <c r="E39" s="40"/>
      <c r="F39" s="41">
        <f t="shared" si="0"/>
        <v>0</v>
      </c>
    </row>
    <row r="40" spans="1:6" s="32" customFormat="1">
      <c r="A40" s="36"/>
      <c r="B40" s="37"/>
      <c r="C40" s="39"/>
      <c r="D40" s="38"/>
      <c r="E40" s="40"/>
      <c r="F40" s="41">
        <f t="shared" si="0"/>
        <v>0</v>
      </c>
    </row>
    <row r="41" spans="1:6" s="32" customFormat="1" ht="50.7">
      <c r="A41" s="36">
        <f>COUNT($A$5:A40)+1</f>
        <v>18</v>
      </c>
      <c r="B41" s="37" t="s">
        <v>313</v>
      </c>
      <c r="C41" s="39" t="s">
        <v>10</v>
      </c>
      <c r="D41" s="38">
        <v>1</v>
      </c>
      <c r="E41" s="40"/>
      <c r="F41" s="41">
        <f t="shared" si="0"/>
        <v>0</v>
      </c>
    </row>
    <row r="42" spans="1:6" s="32" customFormat="1">
      <c r="A42" s="36"/>
      <c r="B42" s="37"/>
      <c r="C42" s="39"/>
      <c r="D42" s="38"/>
      <c r="E42" s="40"/>
      <c r="F42" s="41">
        <f t="shared" si="0"/>
        <v>0</v>
      </c>
    </row>
    <row r="43" spans="1:6" s="32" customFormat="1" ht="50.7">
      <c r="A43" s="36">
        <f>COUNT($A$5:A42)+1</f>
        <v>19</v>
      </c>
      <c r="B43" s="37" t="s">
        <v>314</v>
      </c>
      <c r="C43" s="39" t="s">
        <v>10</v>
      </c>
      <c r="D43" s="38">
        <v>1</v>
      </c>
      <c r="E43" s="40"/>
      <c r="F43" s="41">
        <f t="shared" si="0"/>
        <v>0</v>
      </c>
    </row>
    <row r="44" spans="1:6" s="32" customFormat="1">
      <c r="A44" s="36"/>
      <c r="B44" s="37"/>
      <c r="C44" s="39"/>
      <c r="D44" s="38"/>
      <c r="E44" s="40"/>
      <c r="F44" s="41">
        <f t="shared" si="0"/>
        <v>0</v>
      </c>
    </row>
    <row r="45" spans="1:6" s="32" customFormat="1" ht="38">
      <c r="A45" s="36">
        <f>COUNT($A$5:A44)+1</f>
        <v>20</v>
      </c>
      <c r="B45" s="32" t="s">
        <v>151</v>
      </c>
      <c r="C45" s="43" t="s">
        <v>10</v>
      </c>
      <c r="D45" s="49">
        <v>1</v>
      </c>
      <c r="E45" s="631"/>
      <c r="F45" s="41">
        <f t="shared" si="0"/>
        <v>0</v>
      </c>
    </row>
    <row r="46" spans="1:6" s="82" customFormat="1">
      <c r="A46" s="36"/>
      <c r="D46" s="132"/>
      <c r="E46" s="91"/>
      <c r="F46" s="41">
        <f>D46*E46</f>
        <v>0</v>
      </c>
    </row>
    <row r="47" spans="1:6" s="82" customFormat="1">
      <c r="A47" s="36">
        <f>COUNT($A$5:A46)+1</f>
        <v>21</v>
      </c>
      <c r="B47" s="32" t="s">
        <v>27</v>
      </c>
      <c r="C47" s="38" t="s">
        <v>10</v>
      </c>
      <c r="D47" s="632">
        <v>0.03</v>
      </c>
      <c r="E47" s="91"/>
      <c r="F47" s="245">
        <f>SUM(F7:F43)*D47</f>
        <v>0</v>
      </c>
    </row>
    <row r="48" spans="1:6" s="32" customFormat="1">
      <c r="A48" s="31"/>
      <c r="C48" s="92"/>
      <c r="D48" s="191"/>
      <c r="E48" s="192"/>
      <c r="F48" s="189"/>
    </row>
    <row r="49" spans="1:6" s="23" customFormat="1" ht="13" thickBot="1">
      <c r="A49" s="53"/>
      <c r="B49" s="54" t="str">
        <f>$B$1&amp;" skupaj:"</f>
        <v>ZASILNA RAZSVETLJAVA skupaj:</v>
      </c>
      <c r="C49" s="55"/>
      <c r="D49" s="56"/>
      <c r="E49" s="57"/>
      <c r="F49" s="64">
        <f>SUM(F6:F47)</f>
        <v>0</v>
      </c>
    </row>
    <row r="50" spans="1:6" s="23" customFormat="1" ht="13" thickTop="1">
      <c r="C50" s="24"/>
      <c r="D50" s="24"/>
      <c r="E50" s="25"/>
      <c r="F50" s="25"/>
    </row>
  </sheetData>
  <pageMargins left="0.78740157480314965" right="0.59055118110236227" top="0.86614173228346458" bottom="0.86614173228346458" header="0.31496062992125984" footer="0.51181102362204722"/>
  <pageSetup paperSize="9" scale="97" orientation="portrait" horizontalDpi="300" verticalDpi="300" r:id="rId1"/>
  <headerFooter alignWithMargins="0">
    <oddHeader xml:space="preserve">&amp;L&amp;8&amp;F&amp;R </oddHeader>
    <oddFooter>&amp;R&amp;"FuturaTEEMedCon,Običajno"&amp;P/&amp;N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G210"/>
  <sheetViews>
    <sheetView showZeros="0" view="pageBreakPreview" topLeftCell="A11" zoomScale="145" zoomScaleNormal="100" zoomScaleSheetLayoutView="145" workbookViewId="0">
      <selection activeCell="F18" sqref="F18"/>
    </sheetView>
  </sheetViews>
  <sheetFormatPr defaultColWidth="9.1171875" defaultRowHeight="12.7"/>
  <cols>
    <col min="1" max="1" width="5.703125" style="23" customWidth="1"/>
    <col min="2" max="2" width="45" style="23" customWidth="1"/>
    <col min="3" max="3" width="4.703125" style="24" customWidth="1"/>
    <col min="4" max="4" width="12.41015625" style="650" customWidth="1"/>
    <col min="5" max="5" width="10.29296875" style="25" customWidth="1"/>
    <col min="6" max="6" width="13.41015625" style="25" bestFit="1" customWidth="1"/>
    <col min="7" max="7" width="24.5859375" style="23" customWidth="1"/>
    <col min="8" max="10" width="9.1171875" style="23"/>
    <col min="11" max="11" width="9.1171875" style="23" customWidth="1"/>
    <col min="12" max="16384" width="9.1171875" style="23"/>
  </cols>
  <sheetData>
    <row r="1" spans="1:6">
      <c r="A1" s="18" t="s">
        <v>14</v>
      </c>
      <c r="B1" s="19" t="s">
        <v>40</v>
      </c>
      <c r="C1" s="20"/>
      <c r="D1" s="649"/>
      <c r="E1" s="22"/>
      <c r="F1" s="22"/>
    </row>
    <row r="2" spans="1:6">
      <c r="A2" s="61"/>
      <c r="B2" s="19"/>
      <c r="C2" s="20"/>
      <c r="D2" s="649"/>
      <c r="E2" s="22"/>
      <c r="F2" s="22"/>
    </row>
    <row r="3" spans="1:6">
      <c r="B3" s="23" t="s">
        <v>11</v>
      </c>
    </row>
    <row r="5" spans="1:6" ht="48" customHeight="1">
      <c r="A5" s="215" t="s">
        <v>30</v>
      </c>
      <c r="B5" s="666" t="s">
        <v>696</v>
      </c>
      <c r="C5" s="667"/>
      <c r="D5" s="667"/>
      <c r="E5" s="667"/>
      <c r="F5" s="667"/>
    </row>
    <row r="7" spans="1:6">
      <c r="A7" s="377" t="s">
        <v>0</v>
      </c>
      <c r="B7" s="378" t="s">
        <v>17</v>
      </c>
      <c r="C7" s="378" t="s">
        <v>16</v>
      </c>
      <c r="D7" s="651" t="s">
        <v>18</v>
      </c>
      <c r="E7" s="380" t="s">
        <v>19</v>
      </c>
      <c r="F7" s="381" t="s">
        <v>1</v>
      </c>
    </row>
    <row r="8" spans="1:6">
      <c r="A8" s="382"/>
      <c r="B8" s="383"/>
      <c r="C8" s="383"/>
      <c r="D8" s="652"/>
      <c r="E8" s="385"/>
      <c r="F8" s="385"/>
    </row>
    <row r="9" spans="1:6" ht="38">
      <c r="A9" s="36">
        <f>COUNT($A$4:A8)+1</f>
        <v>1</v>
      </c>
      <c r="B9" s="69" t="s">
        <v>459</v>
      </c>
      <c r="C9" s="84"/>
      <c r="D9" s="653"/>
      <c r="E9" s="223"/>
      <c r="F9" s="386"/>
    </row>
    <row r="10" spans="1:6">
      <c r="A10" s="382"/>
      <c r="B10" s="69" t="s">
        <v>455</v>
      </c>
      <c r="C10" s="84" t="s">
        <v>10</v>
      </c>
      <c r="D10" s="653">
        <f>5+1+3+3+6+6+3</f>
        <v>27</v>
      </c>
      <c r="E10" s="223"/>
      <c r="F10" s="386">
        <f>D10*E10</f>
        <v>0</v>
      </c>
    </row>
    <row r="11" spans="1:6">
      <c r="A11" s="382"/>
      <c r="B11" s="69" t="s">
        <v>457</v>
      </c>
      <c r="C11" s="84" t="s">
        <v>10</v>
      </c>
      <c r="D11" s="653">
        <f>7+1+1+2+2</f>
        <v>13</v>
      </c>
      <c r="E11" s="223"/>
      <c r="F11" s="386">
        <f>D11*E11</f>
        <v>0</v>
      </c>
    </row>
    <row r="12" spans="1:6">
      <c r="A12" s="382"/>
      <c r="B12" s="69" t="s">
        <v>458</v>
      </c>
      <c r="C12" s="84" t="s">
        <v>10</v>
      </c>
      <c r="D12" s="653">
        <f>3+1+2</f>
        <v>6</v>
      </c>
      <c r="E12" s="223"/>
      <c r="F12" s="386">
        <f>D12*E12</f>
        <v>0</v>
      </c>
    </row>
    <row r="13" spans="1:6">
      <c r="A13" s="382"/>
      <c r="B13" s="69" t="s">
        <v>456</v>
      </c>
      <c r="C13" s="84" t="s">
        <v>10</v>
      </c>
      <c r="D13" s="653">
        <v>121</v>
      </c>
      <c r="E13" s="223"/>
      <c r="F13" s="386">
        <f>D13*E13</f>
        <v>0</v>
      </c>
    </row>
    <row r="14" spans="1:6">
      <c r="A14" s="382"/>
      <c r="B14" s="383"/>
      <c r="C14" s="383"/>
      <c r="D14" s="652"/>
      <c r="E14" s="385"/>
      <c r="F14" s="385"/>
    </row>
    <row r="15" spans="1:6" ht="38">
      <c r="A15" s="36">
        <f>COUNT($A$4:A14)+1</f>
        <v>2</v>
      </c>
      <c r="B15" s="69" t="s">
        <v>460</v>
      </c>
      <c r="C15" s="84"/>
      <c r="D15" s="653"/>
      <c r="E15" s="223"/>
      <c r="F15" s="386"/>
    </row>
    <row r="16" spans="1:6">
      <c r="A16" s="382"/>
      <c r="B16" s="69" t="s">
        <v>455</v>
      </c>
      <c r="C16" s="84" t="s">
        <v>10</v>
      </c>
      <c r="D16" s="653">
        <f>5+1+3+3+6+6+3</f>
        <v>27</v>
      </c>
      <c r="E16" s="223"/>
      <c r="F16" s="386">
        <f>D16*E16</f>
        <v>0</v>
      </c>
    </row>
    <row r="17" spans="1:6">
      <c r="A17" s="382"/>
      <c r="B17" s="69" t="s">
        <v>457</v>
      </c>
      <c r="C17" s="84" t="s">
        <v>10</v>
      </c>
      <c r="D17" s="653">
        <f>7+1+1+2+2</f>
        <v>13</v>
      </c>
      <c r="E17" s="223"/>
      <c r="F17" s="386">
        <f>D17*E17</f>
        <v>0</v>
      </c>
    </row>
    <row r="18" spans="1:6">
      <c r="A18" s="382"/>
      <c r="B18" s="69" t="s">
        <v>458</v>
      </c>
      <c r="C18" s="84" t="s">
        <v>10</v>
      </c>
      <c r="D18" s="653">
        <f>3+1+2</f>
        <v>6</v>
      </c>
      <c r="E18" s="223"/>
      <c r="F18" s="386">
        <f>D18*E18</f>
        <v>0</v>
      </c>
    </row>
    <row r="19" spans="1:6">
      <c r="A19" s="382"/>
      <c r="B19" s="69" t="s">
        <v>456</v>
      </c>
      <c r="C19" s="84" t="s">
        <v>10</v>
      </c>
      <c r="D19" s="653">
        <f>7+36+6+6+6+4+10+42</f>
        <v>117</v>
      </c>
      <c r="E19" s="223"/>
      <c r="F19" s="386">
        <f>D19*E19</f>
        <v>0</v>
      </c>
    </row>
    <row r="20" spans="1:6" s="13" customFormat="1">
      <c r="A20" s="36"/>
      <c r="B20" s="69"/>
      <c r="C20" s="387"/>
      <c r="D20" s="653"/>
      <c r="E20" s="388"/>
      <c r="F20" s="389"/>
    </row>
    <row r="21" spans="1:6" s="13" customFormat="1" ht="38">
      <c r="A21" s="36">
        <f>COUNT($A$4:A20)+1</f>
        <v>3</v>
      </c>
      <c r="B21" s="69" t="s">
        <v>697</v>
      </c>
      <c r="C21" s="84" t="s">
        <v>10</v>
      </c>
      <c r="D21" s="653">
        <v>93</v>
      </c>
      <c r="E21" s="223"/>
      <c r="F21" s="386">
        <f>D21*E21</f>
        <v>0</v>
      </c>
    </row>
    <row r="22" spans="1:6" s="13" customFormat="1">
      <c r="A22" s="36"/>
      <c r="B22" s="69"/>
      <c r="C22" s="387"/>
      <c r="D22" s="653"/>
      <c r="E22" s="223"/>
      <c r="F22" s="389"/>
    </row>
    <row r="23" spans="1:6" s="13" customFormat="1" ht="38">
      <c r="A23" s="36">
        <f>COUNT($A$4:A22)+1</f>
        <v>4</v>
      </c>
      <c r="B23" s="69" t="s">
        <v>698</v>
      </c>
      <c r="C23" s="84" t="s">
        <v>10</v>
      </c>
      <c r="D23" s="653">
        <v>11</v>
      </c>
      <c r="E23" s="223"/>
      <c r="F23" s="386">
        <f>D23*E23</f>
        <v>0</v>
      </c>
    </row>
    <row r="24" spans="1:6" s="13" customFormat="1">
      <c r="A24" s="36"/>
      <c r="B24" s="69"/>
      <c r="C24" s="387"/>
      <c r="D24" s="653"/>
      <c r="E24" s="223"/>
      <c r="F24" s="389"/>
    </row>
    <row r="25" spans="1:6" s="13" customFormat="1" ht="38">
      <c r="A25" s="36">
        <f>COUNT($A$4:A24)+1</f>
        <v>5</v>
      </c>
      <c r="B25" s="69" t="s">
        <v>699</v>
      </c>
      <c r="C25" s="84" t="s">
        <v>10</v>
      </c>
      <c r="D25" s="653">
        <v>2</v>
      </c>
      <c r="E25" s="223"/>
      <c r="F25" s="386">
        <f>D25*E25</f>
        <v>0</v>
      </c>
    </row>
    <row r="26" spans="1:6" s="13" customFormat="1">
      <c r="A26" s="36"/>
      <c r="B26" s="69"/>
      <c r="C26" s="84"/>
      <c r="D26" s="653"/>
      <c r="E26" s="223"/>
      <c r="F26" s="386"/>
    </row>
    <row r="27" spans="1:6" s="13" customFormat="1" ht="38">
      <c r="A27" s="36">
        <f>COUNT($A$4:A26)+1</f>
        <v>6</v>
      </c>
      <c r="B27" s="69" t="s">
        <v>700</v>
      </c>
      <c r="C27" s="84" t="s">
        <v>10</v>
      </c>
      <c r="D27" s="653">
        <v>30</v>
      </c>
      <c r="E27" s="223"/>
      <c r="F27" s="386">
        <f>D27*E27</f>
        <v>0</v>
      </c>
    </row>
    <row r="28" spans="1:6" s="13" customFormat="1">
      <c r="A28" s="36"/>
      <c r="B28" s="69"/>
      <c r="C28" s="84"/>
      <c r="D28" s="653"/>
      <c r="E28" s="223"/>
      <c r="F28" s="386"/>
    </row>
    <row r="29" spans="1:6" s="13" customFormat="1" ht="38">
      <c r="A29" s="36">
        <f>COUNT($A$4:A28)+1</f>
        <v>7</v>
      </c>
      <c r="B29" s="69" t="s">
        <v>701</v>
      </c>
      <c r="C29" s="84" t="s">
        <v>10</v>
      </c>
      <c r="D29" s="653">
        <v>8</v>
      </c>
      <c r="E29" s="223"/>
      <c r="F29" s="386">
        <f>D29*E29</f>
        <v>0</v>
      </c>
    </row>
    <row r="30" spans="1:6" s="13" customFormat="1">
      <c r="A30" s="36"/>
      <c r="B30" s="69"/>
      <c r="C30" s="84"/>
      <c r="D30" s="653"/>
      <c r="E30" s="223"/>
      <c r="F30" s="386"/>
    </row>
    <row r="31" spans="1:6" s="13" customFormat="1" ht="38">
      <c r="A31" s="36">
        <f>COUNT($A$4:A30)+1</f>
        <v>8</v>
      </c>
      <c r="B31" s="69" t="s">
        <v>702</v>
      </c>
      <c r="C31" s="84" t="s">
        <v>10</v>
      </c>
      <c r="D31" s="653">
        <v>52</v>
      </c>
      <c r="E31" s="223"/>
      <c r="F31" s="386">
        <f>D31*E31</f>
        <v>0</v>
      </c>
    </row>
    <row r="32" spans="1:6" s="13" customFormat="1">
      <c r="A32" s="36"/>
      <c r="B32" s="69"/>
      <c r="C32" s="84"/>
      <c r="D32" s="653"/>
      <c r="E32" s="223"/>
      <c r="F32" s="386"/>
    </row>
    <row r="33" spans="1:6" s="13" customFormat="1" ht="41.25" customHeight="1">
      <c r="A33" s="36">
        <f>COUNT($A$4:A32)+1</f>
        <v>9</v>
      </c>
      <c r="B33" s="69" t="s">
        <v>703</v>
      </c>
      <c r="C33" s="84" t="s">
        <v>10</v>
      </c>
      <c r="D33" s="653">
        <v>28</v>
      </c>
      <c r="E33" s="223"/>
      <c r="F33" s="386">
        <f>D33*E33</f>
        <v>0</v>
      </c>
    </row>
    <row r="34" spans="1:6" s="13" customFormat="1">
      <c r="A34" s="36"/>
      <c r="B34" s="69"/>
      <c r="C34" s="84"/>
      <c r="D34" s="653"/>
      <c r="E34" s="223"/>
      <c r="F34" s="386"/>
    </row>
    <row r="35" spans="1:6" s="13" customFormat="1" ht="38">
      <c r="A35" s="36">
        <f>COUNT($A$4:A34)+1</f>
        <v>10</v>
      </c>
      <c r="B35" s="69" t="s">
        <v>704</v>
      </c>
      <c r="C35" s="84" t="s">
        <v>10</v>
      </c>
      <c r="D35" s="653">
        <v>17</v>
      </c>
      <c r="E35" s="223"/>
      <c r="F35" s="386">
        <f>D35*E35</f>
        <v>0</v>
      </c>
    </row>
    <row r="36" spans="1:6" s="13" customFormat="1">
      <c r="A36" s="36"/>
      <c r="B36" s="69"/>
      <c r="C36" s="84"/>
      <c r="D36" s="653"/>
      <c r="E36" s="223"/>
      <c r="F36" s="386"/>
    </row>
    <row r="37" spans="1:6" s="13" customFormat="1" ht="38">
      <c r="A37" s="36">
        <f>COUNT($A$4:A36)+1</f>
        <v>11</v>
      </c>
      <c r="B37" s="69" t="s">
        <v>705</v>
      </c>
      <c r="C37" s="84" t="s">
        <v>10</v>
      </c>
      <c r="D37" s="653">
        <v>2</v>
      </c>
      <c r="E37" s="223"/>
      <c r="F37" s="386">
        <f>D37*E37</f>
        <v>0</v>
      </c>
    </row>
    <row r="38" spans="1:6" s="13" customFormat="1">
      <c r="A38" s="36"/>
      <c r="B38" s="69"/>
      <c r="C38" s="84"/>
      <c r="D38" s="653"/>
      <c r="E38" s="223"/>
      <c r="F38" s="386"/>
    </row>
    <row r="39" spans="1:6" s="13" customFormat="1" ht="42.75" customHeight="1">
      <c r="A39" s="36">
        <f>COUNT($A$4:A38)+1</f>
        <v>12</v>
      </c>
      <c r="B39" s="69" t="s">
        <v>706</v>
      </c>
      <c r="C39" s="84" t="s">
        <v>10</v>
      </c>
      <c r="D39" s="653">
        <v>2</v>
      </c>
      <c r="E39" s="223"/>
      <c r="F39" s="386">
        <f>D39*E39</f>
        <v>0</v>
      </c>
    </row>
    <row r="40" spans="1:6" s="13" customFormat="1">
      <c r="A40" s="36"/>
      <c r="B40" s="69"/>
      <c r="C40" s="84"/>
      <c r="D40" s="653"/>
      <c r="E40" s="223"/>
      <c r="F40" s="386"/>
    </row>
    <row r="41" spans="1:6" s="13" customFormat="1" ht="38">
      <c r="A41" s="36">
        <f>COUNT($A$4:A40)+1</f>
        <v>13</v>
      </c>
      <c r="B41" s="69" t="s">
        <v>707</v>
      </c>
      <c r="C41" s="84" t="s">
        <v>10</v>
      </c>
      <c r="D41" s="653">
        <v>2</v>
      </c>
      <c r="E41" s="223"/>
      <c r="F41" s="386">
        <f>D41*E41</f>
        <v>0</v>
      </c>
    </row>
    <row r="42" spans="1:6" s="13" customFormat="1">
      <c r="A42" s="36"/>
      <c r="B42" s="69"/>
      <c r="C42" s="84"/>
      <c r="D42" s="653"/>
      <c r="E42" s="223"/>
      <c r="F42" s="386"/>
    </row>
    <row r="43" spans="1:6" s="13" customFormat="1" ht="38">
      <c r="A43" s="36">
        <f>COUNT($A$6:A42)+1</f>
        <v>14</v>
      </c>
      <c r="B43" s="69" t="s">
        <v>461</v>
      </c>
      <c r="C43" s="84" t="s">
        <v>10</v>
      </c>
      <c r="D43" s="653">
        <v>1</v>
      </c>
      <c r="E43" s="223"/>
      <c r="F43" s="386">
        <f>D43*E43</f>
        <v>0</v>
      </c>
    </row>
    <row r="44" spans="1:6" s="13" customFormat="1">
      <c r="A44" s="36"/>
      <c r="B44" s="69"/>
      <c r="C44" s="84"/>
      <c r="D44" s="653"/>
      <c r="E44" s="390"/>
      <c r="F44" s="391"/>
    </row>
    <row r="45" spans="1:6" s="13" customFormat="1" ht="50.7">
      <c r="A45" s="36">
        <f>COUNT($A$3:A44)+1</f>
        <v>15</v>
      </c>
      <c r="B45" s="69" t="s">
        <v>462</v>
      </c>
      <c r="C45" s="84"/>
      <c r="D45" s="653"/>
      <c r="E45" s="390"/>
      <c r="F45" s="391"/>
    </row>
    <row r="46" spans="1:6" s="13" customFormat="1">
      <c r="A46" s="36"/>
      <c r="B46" s="69" t="s">
        <v>390</v>
      </c>
      <c r="C46" s="84" t="s">
        <v>10</v>
      </c>
      <c r="D46" s="653">
        <v>1</v>
      </c>
      <c r="E46" s="390"/>
      <c r="F46" s="391"/>
    </row>
    <row r="47" spans="1:6" s="13" customFormat="1">
      <c r="A47" s="36"/>
      <c r="B47" s="69" t="s">
        <v>391</v>
      </c>
      <c r="C47" s="84" t="s">
        <v>10</v>
      </c>
      <c r="D47" s="653">
        <v>1</v>
      </c>
      <c r="E47" s="390"/>
      <c r="F47" s="391"/>
    </row>
    <row r="48" spans="1:6" s="13" customFormat="1">
      <c r="A48" s="36"/>
      <c r="B48" s="69" t="s">
        <v>392</v>
      </c>
      <c r="C48" s="84" t="s">
        <v>10</v>
      </c>
      <c r="D48" s="653">
        <v>1</v>
      </c>
      <c r="E48" s="390"/>
      <c r="F48" s="391"/>
    </row>
    <row r="49" spans="1:6" s="13" customFormat="1">
      <c r="A49" s="36"/>
      <c r="B49" s="69" t="s">
        <v>393</v>
      </c>
      <c r="C49" s="84" t="s">
        <v>10</v>
      </c>
      <c r="D49" s="653">
        <v>1</v>
      </c>
      <c r="E49" s="390"/>
      <c r="F49" s="391"/>
    </row>
    <row r="50" spans="1:6" s="13" customFormat="1">
      <c r="A50" s="36"/>
      <c r="B50" s="69" t="s">
        <v>187</v>
      </c>
      <c r="C50" s="84" t="s">
        <v>10</v>
      </c>
      <c r="D50" s="653">
        <v>4</v>
      </c>
      <c r="E50" s="390"/>
      <c r="F50" s="391"/>
    </row>
    <row r="51" spans="1:6" s="13" customFormat="1">
      <c r="A51" s="36"/>
      <c r="B51" s="69" t="s">
        <v>189</v>
      </c>
      <c r="C51" s="84" t="s">
        <v>10</v>
      </c>
      <c r="D51" s="653">
        <v>4</v>
      </c>
      <c r="E51" s="390"/>
      <c r="F51" s="391"/>
    </row>
    <row r="52" spans="1:6" s="13" customFormat="1" ht="25.35">
      <c r="A52" s="36"/>
      <c r="B52" s="69" t="s">
        <v>188</v>
      </c>
      <c r="C52" s="84" t="s">
        <v>10</v>
      </c>
      <c r="D52" s="653">
        <v>4</v>
      </c>
      <c r="E52" s="390"/>
      <c r="F52" s="391"/>
    </row>
    <row r="53" spans="1:6" s="13" customFormat="1">
      <c r="A53" s="36"/>
      <c r="B53" s="69" t="s">
        <v>394</v>
      </c>
      <c r="C53" s="84" t="s">
        <v>10</v>
      </c>
      <c r="D53" s="653">
        <v>2</v>
      </c>
      <c r="E53" s="390"/>
      <c r="F53" s="391"/>
    </row>
    <row r="54" spans="1:6" s="13" customFormat="1">
      <c r="A54" s="36"/>
      <c r="B54" s="392" t="s">
        <v>185</v>
      </c>
      <c r="C54" s="393" t="s">
        <v>186</v>
      </c>
      <c r="D54" s="654">
        <v>1</v>
      </c>
      <c r="E54" s="394"/>
      <c r="F54" s="395"/>
    </row>
    <row r="55" spans="1:6" s="13" customFormat="1">
      <c r="A55" s="36"/>
      <c r="B55" s="69"/>
      <c r="C55" s="84" t="s">
        <v>28</v>
      </c>
      <c r="D55" s="653">
        <v>1</v>
      </c>
      <c r="E55" s="390"/>
      <c r="F55" s="391">
        <f>E55*D55</f>
        <v>0</v>
      </c>
    </row>
    <row r="56" spans="1:6" s="13" customFormat="1">
      <c r="A56" s="36"/>
      <c r="B56" s="69"/>
      <c r="C56" s="84"/>
      <c r="D56" s="653"/>
      <c r="E56" s="390"/>
      <c r="F56" s="391"/>
    </row>
    <row r="57" spans="1:6" s="13" customFormat="1" ht="25.35">
      <c r="A57" s="36">
        <f>COUNT($A$3:A56)+1</f>
        <v>16</v>
      </c>
      <c r="B57" s="69" t="s">
        <v>420</v>
      </c>
      <c r="C57" s="84" t="s">
        <v>10</v>
      </c>
      <c r="D57" s="653">
        <v>2</v>
      </c>
      <c r="E57" s="223"/>
      <c r="F57" s="386">
        <f>D57*E57</f>
        <v>0</v>
      </c>
    </row>
    <row r="58" spans="1:6" s="13" customFormat="1" ht="25.35">
      <c r="A58" s="36"/>
      <c r="B58" s="69" t="s">
        <v>708</v>
      </c>
      <c r="C58" s="84" t="s">
        <v>10</v>
      </c>
      <c r="D58" s="653">
        <v>2</v>
      </c>
      <c r="E58" s="223"/>
      <c r="F58" s="386">
        <f>D58*E58</f>
        <v>0</v>
      </c>
    </row>
    <row r="59" spans="1:6" s="13" customFormat="1" ht="25.35">
      <c r="A59" s="36"/>
      <c r="B59" s="69" t="s">
        <v>709</v>
      </c>
      <c r="C59" s="84" t="s">
        <v>10</v>
      </c>
      <c r="D59" s="653">
        <v>2</v>
      </c>
      <c r="E59" s="223"/>
      <c r="F59" s="386">
        <f>D59*E59</f>
        <v>0</v>
      </c>
    </row>
    <row r="60" spans="1:6" s="13" customFormat="1" ht="25.35">
      <c r="A60" s="224"/>
      <c r="B60" s="396" t="s">
        <v>710</v>
      </c>
      <c r="C60" s="397" t="s">
        <v>10</v>
      </c>
      <c r="D60" s="655">
        <v>2</v>
      </c>
      <c r="E60" s="398"/>
      <c r="F60" s="399">
        <f>D60*E60</f>
        <v>0</v>
      </c>
    </row>
    <row r="61" spans="1:6" s="13" customFormat="1" ht="25.35">
      <c r="A61" s="36"/>
      <c r="B61" s="69" t="s">
        <v>421</v>
      </c>
      <c r="C61" s="84" t="s">
        <v>10</v>
      </c>
      <c r="D61" s="653">
        <v>12</v>
      </c>
      <c r="E61" s="398"/>
      <c r="F61" s="399">
        <f>D61*E61</f>
        <v>0</v>
      </c>
    </row>
    <row r="63" spans="1:6" s="13" customFormat="1">
      <c r="A63" s="36">
        <f>COUNT($A$3:A62)+1</f>
        <v>17</v>
      </c>
      <c r="B63" s="69" t="s">
        <v>429</v>
      </c>
      <c r="C63" s="84"/>
      <c r="D63" s="653"/>
      <c r="E63" s="223"/>
      <c r="F63" s="386"/>
    </row>
    <row r="64" spans="1:6" s="13" customFormat="1" ht="25.35">
      <c r="A64" s="36"/>
      <c r="B64" s="69" t="s">
        <v>430</v>
      </c>
      <c r="C64" s="84"/>
      <c r="D64" s="653"/>
      <c r="E64" s="223"/>
      <c r="F64" s="386"/>
    </row>
    <row r="65" spans="1:6" s="13" customFormat="1" ht="15" customHeight="1">
      <c r="A65" s="36"/>
      <c r="B65" s="69" t="s">
        <v>422</v>
      </c>
      <c r="C65" s="84"/>
      <c r="D65" s="653"/>
      <c r="E65" s="223"/>
      <c r="F65" s="386"/>
    </row>
    <row r="66" spans="1:6" s="13" customFormat="1">
      <c r="A66" s="36"/>
      <c r="B66" s="69" t="s">
        <v>423</v>
      </c>
      <c r="C66" s="397"/>
      <c r="D66" s="655"/>
      <c r="E66" s="398"/>
      <c r="F66" s="399"/>
    </row>
    <row r="67" spans="1:6" s="13" customFormat="1">
      <c r="A67" s="36"/>
      <c r="B67" s="69" t="s">
        <v>424</v>
      </c>
      <c r="C67" s="84"/>
      <c r="D67" s="653"/>
      <c r="E67" s="398"/>
      <c r="F67" s="399"/>
    </row>
    <row r="68" spans="1:6" s="13" customFormat="1">
      <c r="A68" s="36"/>
      <c r="B68" s="69" t="s">
        <v>425</v>
      </c>
      <c r="C68" s="84"/>
      <c r="D68" s="653"/>
      <c r="E68" s="398"/>
      <c r="F68" s="399"/>
    </row>
    <row r="69" spans="1:6" s="13" customFormat="1">
      <c r="A69" s="36"/>
      <c r="B69" s="69" t="s">
        <v>426</v>
      </c>
      <c r="C69" s="84"/>
      <c r="D69" s="653"/>
      <c r="E69" s="398"/>
      <c r="F69" s="399"/>
    </row>
    <row r="70" spans="1:6" s="13" customFormat="1">
      <c r="A70" s="36"/>
      <c r="B70" s="69" t="s">
        <v>427</v>
      </c>
      <c r="C70" s="84"/>
      <c r="D70" s="653"/>
      <c r="E70" s="398"/>
      <c r="F70" s="399"/>
    </row>
    <row r="71" spans="1:6" s="13" customFormat="1">
      <c r="A71" s="36"/>
      <c r="B71" s="69" t="s">
        <v>428</v>
      </c>
      <c r="C71" s="84"/>
      <c r="D71" s="653"/>
      <c r="E71" s="398"/>
      <c r="F71" s="399"/>
    </row>
    <row r="72" spans="1:6" s="13" customFormat="1">
      <c r="A72" s="36"/>
      <c r="B72" s="392" t="s">
        <v>431</v>
      </c>
      <c r="C72" s="393"/>
      <c r="D72" s="654"/>
      <c r="E72" s="400"/>
      <c r="F72" s="401"/>
    </row>
    <row r="73" spans="1:6" s="13" customFormat="1">
      <c r="A73" s="36"/>
      <c r="B73" s="69"/>
      <c r="C73" s="84" t="s">
        <v>28</v>
      </c>
      <c r="D73" s="653">
        <v>12</v>
      </c>
      <c r="E73" s="390"/>
      <c r="F73" s="391">
        <f>E73*D73</f>
        <v>0</v>
      </c>
    </row>
    <row r="74" spans="1:6" s="13" customFormat="1">
      <c r="A74" s="36"/>
      <c r="B74" s="69"/>
      <c r="C74" s="84"/>
      <c r="D74" s="653"/>
      <c r="E74" s="223"/>
      <c r="F74" s="386"/>
    </row>
    <row r="75" spans="1:6" ht="68.25" customHeight="1">
      <c r="A75" s="36">
        <f>COUNT($A$4:A74)+1</f>
        <v>18</v>
      </c>
      <c r="B75" s="69" t="s">
        <v>711</v>
      </c>
      <c r="D75" s="653"/>
      <c r="E75" s="223"/>
      <c r="F75" s="386"/>
    </row>
    <row r="76" spans="1:6" s="69" customFormat="1" ht="14.7">
      <c r="A76" s="36"/>
      <c r="B76" s="69" t="s">
        <v>310</v>
      </c>
      <c r="C76" s="84" t="s">
        <v>93</v>
      </c>
      <c r="D76" s="653">
        <v>347</v>
      </c>
      <c r="E76" s="223"/>
      <c r="F76" s="402">
        <f t="shared" ref="F76:F84" si="0">D76*E76</f>
        <v>0</v>
      </c>
    </row>
    <row r="77" spans="1:6" s="69" customFormat="1">
      <c r="A77" s="36"/>
      <c r="C77" s="84"/>
      <c r="D77" s="653"/>
      <c r="E77" s="223"/>
      <c r="F77" s="402"/>
    </row>
    <row r="78" spans="1:6" s="69" customFormat="1" ht="14.7">
      <c r="A78" s="36"/>
      <c r="B78" s="69" t="s">
        <v>434</v>
      </c>
      <c r="C78" s="84" t="s">
        <v>93</v>
      </c>
      <c r="D78" s="653">
        <v>35</v>
      </c>
      <c r="E78" s="223"/>
      <c r="F78" s="402">
        <f t="shared" si="0"/>
        <v>0</v>
      </c>
    </row>
    <row r="79" spans="1:6" s="69" customFormat="1" ht="14.7">
      <c r="A79" s="36"/>
      <c r="B79" s="69" t="s">
        <v>712</v>
      </c>
      <c r="C79" s="84" t="s">
        <v>93</v>
      </c>
      <c r="D79" s="653">
        <v>112</v>
      </c>
      <c r="E79" s="223"/>
      <c r="F79" s="402">
        <f>D79*E79</f>
        <v>0</v>
      </c>
    </row>
    <row r="80" spans="1:6" s="69" customFormat="1">
      <c r="A80" s="36"/>
      <c r="C80" s="84"/>
      <c r="D80" s="653"/>
      <c r="E80" s="223"/>
      <c r="F80" s="402"/>
    </row>
    <row r="81" spans="1:6" s="69" customFormat="1" ht="14.7">
      <c r="A81" s="36"/>
      <c r="B81" s="69" t="s">
        <v>713</v>
      </c>
      <c r="C81" s="84" t="s">
        <v>93</v>
      </c>
      <c r="D81" s="653">
        <v>70</v>
      </c>
      <c r="E81" s="223"/>
      <c r="F81" s="402">
        <f>D81*E81</f>
        <v>0</v>
      </c>
    </row>
    <row r="82" spans="1:6" s="69" customFormat="1" ht="14.7">
      <c r="A82" s="36"/>
      <c r="B82" s="69" t="s">
        <v>714</v>
      </c>
      <c r="C82" s="84" t="s">
        <v>93</v>
      </c>
      <c r="D82" s="653">
        <v>307</v>
      </c>
      <c r="E82" s="223"/>
      <c r="F82" s="402">
        <f t="shared" si="0"/>
        <v>0</v>
      </c>
    </row>
    <row r="83" spans="1:6" ht="14.7">
      <c r="A83" s="36"/>
      <c r="B83" s="69" t="s">
        <v>435</v>
      </c>
      <c r="C83" s="84" t="s">
        <v>715</v>
      </c>
      <c r="D83" s="656">
        <v>215</v>
      </c>
      <c r="E83" s="223"/>
      <c r="F83" s="386">
        <f t="shared" si="0"/>
        <v>0</v>
      </c>
    </row>
    <row r="84" spans="1:6" ht="14.7">
      <c r="A84" s="36"/>
      <c r="B84" s="69" t="s">
        <v>436</v>
      </c>
      <c r="C84" s="84" t="s">
        <v>715</v>
      </c>
      <c r="D84" s="656">
        <v>250</v>
      </c>
      <c r="E84" s="223"/>
      <c r="F84" s="386">
        <f t="shared" si="0"/>
        <v>0</v>
      </c>
    </row>
    <row r="85" spans="1:6">
      <c r="A85" s="36"/>
      <c r="B85" s="69"/>
      <c r="D85" s="653"/>
      <c r="E85" s="223"/>
      <c r="F85" s="386"/>
    </row>
    <row r="86" spans="1:6" ht="14.7">
      <c r="A86" s="36"/>
      <c r="B86" s="69" t="s">
        <v>438</v>
      </c>
      <c r="C86" s="84" t="s">
        <v>93</v>
      </c>
      <c r="D86" s="653">
        <v>50</v>
      </c>
      <c r="E86" s="223"/>
      <c r="F86" s="404">
        <f t="shared" ref="F86:F92" si="1">D86*E86</f>
        <v>0</v>
      </c>
    </row>
    <row r="87" spans="1:6" ht="14.7">
      <c r="A87" s="36"/>
      <c r="B87" s="69" t="s">
        <v>258</v>
      </c>
      <c r="C87" s="84" t="s">
        <v>93</v>
      </c>
      <c r="D87" s="653">
        <v>250</v>
      </c>
      <c r="E87" s="223"/>
      <c r="F87" s="404">
        <f t="shared" si="1"/>
        <v>0</v>
      </c>
    </row>
    <row r="88" spans="1:6" ht="14.7">
      <c r="A88" s="36"/>
      <c r="B88" s="69" t="s">
        <v>259</v>
      </c>
      <c r="C88" s="84" t="s">
        <v>93</v>
      </c>
      <c r="D88" s="653">
        <v>5100</v>
      </c>
      <c r="E88" s="223"/>
      <c r="F88" s="404">
        <f t="shared" si="1"/>
        <v>0</v>
      </c>
    </row>
    <row r="89" spans="1:6" ht="14.7">
      <c r="A89" s="36"/>
      <c r="B89" s="69" t="s">
        <v>260</v>
      </c>
      <c r="C89" s="84" t="s">
        <v>93</v>
      </c>
      <c r="D89" s="653">
        <v>1900</v>
      </c>
      <c r="E89" s="223"/>
      <c r="F89" s="405">
        <f t="shared" si="1"/>
        <v>0</v>
      </c>
    </row>
    <row r="90" spans="1:6" ht="14.7">
      <c r="A90" s="36"/>
      <c r="B90" s="69" t="s">
        <v>261</v>
      </c>
      <c r="C90" s="84" t="s">
        <v>93</v>
      </c>
      <c r="D90" s="653">
        <v>3200</v>
      </c>
      <c r="E90" s="223"/>
      <c r="F90" s="405">
        <f t="shared" si="1"/>
        <v>0</v>
      </c>
    </row>
    <row r="91" spans="1:6" ht="14.7">
      <c r="A91" s="36"/>
      <c r="B91" s="69" t="s">
        <v>262</v>
      </c>
      <c r="C91" s="84" t="s">
        <v>93</v>
      </c>
      <c r="D91" s="653">
        <v>5250</v>
      </c>
      <c r="E91" s="223"/>
      <c r="F91" s="404">
        <f t="shared" si="1"/>
        <v>0</v>
      </c>
    </row>
    <row r="92" spans="1:6" ht="14.7">
      <c r="A92" s="36"/>
      <c r="B92" s="69" t="s">
        <v>264</v>
      </c>
      <c r="C92" s="84" t="s">
        <v>93</v>
      </c>
      <c r="D92" s="653">
        <v>950</v>
      </c>
      <c r="E92" s="223"/>
      <c r="F92" s="404">
        <f t="shared" si="1"/>
        <v>0</v>
      </c>
    </row>
    <row r="93" spans="1:6">
      <c r="C93" s="23"/>
      <c r="D93" s="657"/>
      <c r="E93" s="23"/>
      <c r="F93" s="23"/>
    </row>
    <row r="94" spans="1:6" ht="14.7">
      <c r="A94" s="36"/>
      <c r="B94" s="69" t="s">
        <v>440</v>
      </c>
      <c r="C94" s="84" t="s">
        <v>93</v>
      </c>
      <c r="D94" s="653">
        <v>350</v>
      </c>
      <c r="E94" s="223"/>
      <c r="F94" s="404">
        <f>D94*E94</f>
        <v>0</v>
      </c>
    </row>
    <row r="95" spans="1:6" ht="14.7">
      <c r="A95" s="36"/>
      <c r="B95" s="69" t="s">
        <v>439</v>
      </c>
      <c r="C95" s="84" t="s">
        <v>93</v>
      </c>
      <c r="D95" s="653">
        <v>70</v>
      </c>
      <c r="E95" s="223"/>
      <c r="F95" s="404">
        <f>D95*E95</f>
        <v>0</v>
      </c>
    </row>
    <row r="96" spans="1:6" ht="14.7">
      <c r="A96" s="36"/>
      <c r="B96" s="69" t="s">
        <v>437</v>
      </c>
      <c r="C96" s="84" t="s">
        <v>93</v>
      </c>
      <c r="D96" s="653">
        <v>3600</v>
      </c>
      <c r="E96" s="223"/>
      <c r="F96" s="404">
        <f>D96*E96</f>
        <v>0</v>
      </c>
    </row>
    <row r="97" spans="1:6" ht="14.7">
      <c r="A97" s="36"/>
      <c r="B97" s="69" t="s">
        <v>441</v>
      </c>
      <c r="C97" s="84" t="s">
        <v>93</v>
      </c>
      <c r="D97" s="653">
        <v>200</v>
      </c>
      <c r="E97" s="223"/>
      <c r="F97" s="405">
        <f>D97*E97</f>
        <v>0</v>
      </c>
    </row>
    <row r="98" spans="1:6">
      <c r="A98" s="224"/>
      <c r="B98" s="225"/>
      <c r="C98" s="84"/>
      <c r="D98" s="653"/>
      <c r="E98" s="223"/>
      <c r="F98" s="404"/>
    </row>
    <row r="99" spans="1:6" ht="14.7">
      <c r="A99" s="36"/>
      <c r="B99" s="69" t="s">
        <v>265</v>
      </c>
      <c r="C99" s="84" t="s">
        <v>93</v>
      </c>
      <c r="D99" s="653">
        <v>3600</v>
      </c>
      <c r="E99" s="223"/>
      <c r="F99" s="404">
        <f t="shared" ref="F99:F104" si="2">D99*E99</f>
        <v>0</v>
      </c>
    </row>
    <row r="100" spans="1:6" ht="14.7">
      <c r="A100" s="36"/>
      <c r="B100" s="69" t="s">
        <v>266</v>
      </c>
      <c r="C100" s="84" t="s">
        <v>93</v>
      </c>
      <c r="D100" s="653">
        <v>1100</v>
      </c>
      <c r="E100" s="223"/>
      <c r="F100" s="404">
        <f t="shared" si="2"/>
        <v>0</v>
      </c>
    </row>
    <row r="101" spans="1:6" ht="14.7">
      <c r="A101" s="36"/>
      <c r="B101" s="69" t="s">
        <v>274</v>
      </c>
      <c r="C101" s="84" t="s">
        <v>93</v>
      </c>
      <c r="D101" s="653">
        <v>70</v>
      </c>
      <c r="E101" s="223"/>
      <c r="F101" s="404">
        <f t="shared" si="2"/>
        <v>0</v>
      </c>
    </row>
    <row r="102" spans="1:6" ht="14.7">
      <c r="A102" s="36"/>
      <c r="B102" s="69" t="s">
        <v>507</v>
      </c>
      <c r="C102" s="84" t="s">
        <v>93</v>
      </c>
      <c r="D102" s="653">
        <v>112</v>
      </c>
      <c r="E102" s="223"/>
      <c r="F102" s="404">
        <f t="shared" si="2"/>
        <v>0</v>
      </c>
    </row>
    <row r="103" spans="1:6" ht="14.7">
      <c r="A103" s="36"/>
      <c r="B103" s="69" t="s">
        <v>508</v>
      </c>
      <c r="C103" s="84" t="s">
        <v>93</v>
      </c>
      <c r="D103" s="653">
        <v>35</v>
      </c>
      <c r="E103" s="223"/>
      <c r="F103" s="404">
        <f t="shared" si="2"/>
        <v>0</v>
      </c>
    </row>
    <row r="104" spans="1:6" ht="14.7">
      <c r="A104" s="36"/>
      <c r="B104" s="69" t="s">
        <v>273</v>
      </c>
      <c r="C104" s="84" t="s">
        <v>93</v>
      </c>
      <c r="D104" s="653">
        <v>20</v>
      </c>
      <c r="E104" s="223"/>
      <c r="F104" s="404">
        <f t="shared" si="2"/>
        <v>0</v>
      </c>
    </row>
    <row r="105" spans="1:6">
      <c r="A105" s="36"/>
      <c r="B105" s="69"/>
      <c r="C105" s="84"/>
      <c r="D105" s="653"/>
      <c r="E105" s="223"/>
      <c r="F105" s="404"/>
    </row>
    <row r="106" spans="1:6" s="13" customFormat="1" ht="63.35">
      <c r="A106" s="36">
        <f>COUNT($A$6:A105)+1</f>
        <v>19</v>
      </c>
      <c r="B106" s="190" t="s">
        <v>413</v>
      </c>
      <c r="C106" s="84"/>
      <c r="D106" s="653"/>
      <c r="E106" s="223"/>
      <c r="F106" s="391">
        <f t="shared" ref="F106:F113" si="3">D106*E106</f>
        <v>0</v>
      </c>
    </row>
    <row r="107" spans="1:6" s="13" customFormat="1" ht="17.25" customHeight="1">
      <c r="A107" s="36"/>
      <c r="B107" s="190" t="s">
        <v>290</v>
      </c>
      <c r="C107" s="84" t="s">
        <v>93</v>
      </c>
      <c r="D107" s="645">
        <v>1000</v>
      </c>
      <c r="E107" s="223"/>
      <c r="F107" s="405">
        <f>D107*E107</f>
        <v>0</v>
      </c>
    </row>
    <row r="108" spans="1:6" s="13" customFormat="1" ht="14.7">
      <c r="A108" s="36"/>
      <c r="B108" s="190" t="s">
        <v>448</v>
      </c>
      <c r="C108" s="84" t="s">
        <v>93</v>
      </c>
      <c r="D108" s="645">
        <v>30</v>
      </c>
      <c r="E108" s="223"/>
      <c r="F108" s="405">
        <f t="shared" si="3"/>
        <v>0</v>
      </c>
    </row>
    <row r="109" spans="1:6">
      <c r="A109" s="36"/>
      <c r="E109" s="223"/>
      <c r="F109" s="405">
        <f t="shared" si="3"/>
        <v>0</v>
      </c>
    </row>
    <row r="110" spans="1:6" s="13" customFormat="1" ht="76">
      <c r="A110" s="36">
        <f>COUNT($A$6:A109)+1</f>
        <v>20</v>
      </c>
      <c r="B110" s="69" t="s">
        <v>716</v>
      </c>
      <c r="C110" s="24"/>
      <c r="D110" s="645"/>
      <c r="E110" s="223"/>
      <c r="F110" s="405">
        <f t="shared" si="3"/>
        <v>0</v>
      </c>
    </row>
    <row r="111" spans="1:6" s="13" customFormat="1" ht="14.7">
      <c r="A111" s="36"/>
      <c r="B111" s="190" t="s">
        <v>289</v>
      </c>
      <c r="C111" s="84" t="s">
        <v>93</v>
      </c>
      <c r="D111" s="645">
        <v>11890</v>
      </c>
      <c r="E111" s="223"/>
      <c r="F111" s="405">
        <f>D111*E111</f>
        <v>0</v>
      </c>
    </row>
    <row r="112" spans="1:6" s="13" customFormat="1" ht="14.7">
      <c r="A112" s="36"/>
      <c r="B112" s="190" t="s">
        <v>267</v>
      </c>
      <c r="C112" s="84" t="s">
        <v>93</v>
      </c>
      <c r="D112" s="645">
        <v>90</v>
      </c>
      <c r="E112" s="223"/>
      <c r="F112" s="405">
        <f t="shared" si="3"/>
        <v>0</v>
      </c>
    </row>
    <row r="113" spans="1:6" s="13" customFormat="1" ht="14.7">
      <c r="A113" s="36"/>
      <c r="B113" s="190" t="s">
        <v>509</v>
      </c>
      <c r="C113" s="84" t="s">
        <v>93</v>
      </c>
      <c r="D113" s="645">
        <v>90</v>
      </c>
      <c r="E113" s="223"/>
      <c r="F113" s="405">
        <f t="shared" si="3"/>
        <v>0</v>
      </c>
    </row>
    <row r="114" spans="1:6" s="13" customFormat="1">
      <c r="A114" s="36"/>
      <c r="B114" s="190"/>
      <c r="C114" s="24"/>
      <c r="D114" s="645"/>
      <c r="E114" s="223"/>
      <c r="F114" s="391"/>
    </row>
    <row r="115" spans="1:6" s="13" customFormat="1" ht="50.7">
      <c r="A115" s="36">
        <f>COUNT($A$6:A114)+1</f>
        <v>21</v>
      </c>
      <c r="B115" s="190" t="s">
        <v>414</v>
      </c>
      <c r="C115" s="24"/>
      <c r="D115" s="645"/>
      <c r="E115" s="223"/>
      <c r="F115" s="391">
        <f>D115*E115</f>
        <v>0</v>
      </c>
    </row>
    <row r="116" spans="1:6" s="69" customFormat="1" ht="14.7">
      <c r="A116" s="36"/>
      <c r="B116" s="190" t="s">
        <v>279</v>
      </c>
      <c r="C116" s="84" t="s">
        <v>93</v>
      </c>
      <c r="D116" s="653">
        <v>500</v>
      </c>
      <c r="E116" s="223"/>
      <c r="F116" s="391">
        <f>D116*E116</f>
        <v>0</v>
      </c>
    </row>
    <row r="117" spans="1:6" s="69" customFormat="1" ht="14.7">
      <c r="A117" s="36"/>
      <c r="B117" s="406" t="s">
        <v>280</v>
      </c>
      <c r="C117" s="84" t="s">
        <v>93</v>
      </c>
      <c r="D117" s="653">
        <v>100</v>
      </c>
      <c r="E117" s="223"/>
      <c r="F117" s="391">
        <f>D117*E117</f>
        <v>0</v>
      </c>
    </row>
    <row r="118" spans="1:6" s="69" customFormat="1" ht="14.7">
      <c r="A118" s="36"/>
      <c r="B118" s="406" t="s">
        <v>281</v>
      </c>
      <c r="C118" s="84" t="s">
        <v>93</v>
      </c>
      <c r="D118" s="653">
        <v>100</v>
      </c>
      <c r="E118" s="223"/>
      <c r="F118" s="391">
        <f>D118*E118</f>
        <v>0</v>
      </c>
    </row>
    <row r="119" spans="1:6" s="13" customFormat="1">
      <c r="A119" s="36"/>
      <c r="B119" s="190"/>
      <c r="C119" s="84"/>
      <c r="D119" s="645"/>
      <c r="E119" s="223"/>
      <c r="F119" s="405"/>
    </row>
    <row r="120" spans="1:6" ht="80.25" customHeight="1">
      <c r="A120" s="36">
        <f>COUNT($A$6:A119)+1</f>
        <v>22</v>
      </c>
      <c r="B120" s="69" t="s">
        <v>717</v>
      </c>
      <c r="D120" s="653"/>
      <c r="E120" s="223"/>
      <c r="F120" s="386"/>
    </row>
    <row r="121" spans="1:6" s="69" customFormat="1" ht="14.7">
      <c r="A121" s="36"/>
      <c r="B121" s="69" t="s">
        <v>451</v>
      </c>
      <c r="C121" s="84" t="s">
        <v>93</v>
      </c>
      <c r="D121" s="653">
        <v>310</v>
      </c>
      <c r="E121" s="223"/>
      <c r="F121" s="391">
        <f t="shared" ref="F121:F126" si="4">D121*E121</f>
        <v>0</v>
      </c>
    </row>
    <row r="122" spans="1:6" ht="14.7">
      <c r="A122" s="224"/>
      <c r="B122" s="225" t="s">
        <v>286</v>
      </c>
      <c r="C122" s="84" t="s">
        <v>93</v>
      </c>
      <c r="D122" s="653">
        <v>120</v>
      </c>
      <c r="E122" s="223"/>
      <c r="F122" s="391">
        <f t="shared" si="4"/>
        <v>0</v>
      </c>
    </row>
    <row r="123" spans="1:6" ht="14.7">
      <c r="A123" s="224"/>
      <c r="B123" s="225" t="s">
        <v>287</v>
      </c>
      <c r="C123" s="84" t="s">
        <v>93</v>
      </c>
      <c r="D123" s="653">
        <v>375</v>
      </c>
      <c r="E123" s="223"/>
      <c r="F123" s="391">
        <f>D123*E123</f>
        <v>0</v>
      </c>
    </row>
    <row r="124" spans="1:6" ht="14.7">
      <c r="A124" s="224"/>
      <c r="B124" s="225" t="s">
        <v>291</v>
      </c>
      <c r="C124" s="84" t="s">
        <v>93</v>
      </c>
      <c r="D124" s="653">
        <v>495</v>
      </c>
      <c r="E124" s="223"/>
      <c r="F124" s="391">
        <f t="shared" si="4"/>
        <v>0</v>
      </c>
    </row>
    <row r="125" spans="1:6" ht="14.7">
      <c r="A125" s="224"/>
      <c r="B125" s="225" t="s">
        <v>282</v>
      </c>
      <c r="C125" s="84" t="s">
        <v>93</v>
      </c>
      <c r="D125" s="653">
        <v>50</v>
      </c>
      <c r="E125" s="223"/>
      <c r="F125" s="391">
        <f t="shared" si="4"/>
        <v>0</v>
      </c>
    </row>
    <row r="126" spans="1:6" ht="14.7">
      <c r="A126" s="224"/>
      <c r="B126" s="13" t="s">
        <v>283</v>
      </c>
      <c r="C126" s="84" t="s">
        <v>93</v>
      </c>
      <c r="D126" s="653">
        <v>80</v>
      </c>
      <c r="E126" s="223"/>
      <c r="F126" s="391">
        <f t="shared" si="4"/>
        <v>0</v>
      </c>
    </row>
    <row r="127" spans="1:6" ht="14.7">
      <c r="A127" s="224"/>
      <c r="B127" s="225" t="s">
        <v>450</v>
      </c>
      <c r="C127" s="84" t="s">
        <v>93</v>
      </c>
      <c r="D127" s="653">
        <v>310</v>
      </c>
      <c r="E127" s="223"/>
      <c r="F127" s="391">
        <f>D127*E127</f>
        <v>0</v>
      </c>
    </row>
    <row r="128" spans="1:6" ht="14.7">
      <c r="A128" s="224"/>
      <c r="B128" s="225" t="s">
        <v>284</v>
      </c>
      <c r="C128" s="84" t="s">
        <v>93</v>
      </c>
      <c r="D128" s="653">
        <v>150</v>
      </c>
      <c r="E128" s="223"/>
      <c r="F128" s="391">
        <f>D128*E128</f>
        <v>0</v>
      </c>
    </row>
    <row r="129" spans="1:6" s="13" customFormat="1" ht="14.7">
      <c r="A129" s="36"/>
      <c r="B129" s="190" t="s">
        <v>289</v>
      </c>
      <c r="C129" s="84" t="s">
        <v>93</v>
      </c>
      <c r="D129" s="653">
        <v>50</v>
      </c>
      <c r="E129" s="223"/>
      <c r="F129" s="391">
        <f>D129*E129</f>
        <v>0</v>
      </c>
    </row>
    <row r="130" spans="1:6" s="13" customFormat="1" ht="14.7">
      <c r="A130" s="36"/>
      <c r="B130" s="69" t="s">
        <v>452</v>
      </c>
      <c r="C130" s="84" t="s">
        <v>93</v>
      </c>
      <c r="D130" s="653">
        <v>680</v>
      </c>
      <c r="E130" s="223"/>
      <c r="F130" s="391">
        <f>D130*E130</f>
        <v>0</v>
      </c>
    </row>
    <row r="131" spans="1:6">
      <c r="C131" s="23"/>
      <c r="D131" s="657"/>
      <c r="E131" s="23"/>
      <c r="F131" s="23"/>
    </row>
    <row r="132" spans="1:6" s="13" customFormat="1" ht="173.25" customHeight="1">
      <c r="A132" s="36">
        <f>COUNT($A$6:A131)+1</f>
        <v>23</v>
      </c>
      <c r="B132" s="69" t="s">
        <v>415</v>
      </c>
      <c r="C132" s="407"/>
      <c r="D132" s="658"/>
      <c r="E132" s="223"/>
      <c r="F132" s="69">
        <f>D132*E132</f>
        <v>0</v>
      </c>
    </row>
    <row r="133" spans="1:6" s="13" customFormat="1" ht="14.7">
      <c r="A133" s="36"/>
      <c r="B133" s="69" t="s">
        <v>285</v>
      </c>
      <c r="C133" s="84" t="s">
        <v>715</v>
      </c>
      <c r="D133" s="653">
        <v>1400</v>
      </c>
      <c r="E133" s="223"/>
      <c r="F133" s="386">
        <f>D133*E133</f>
        <v>0</v>
      </c>
    </row>
    <row r="134" spans="1:6" s="13" customFormat="1" ht="14.7">
      <c r="A134" s="36"/>
      <c r="B134" s="69" t="s">
        <v>263</v>
      </c>
      <c r="C134" s="84" t="s">
        <v>93</v>
      </c>
      <c r="D134" s="653">
        <v>1300</v>
      </c>
      <c r="E134" s="223"/>
      <c r="F134" s="223">
        <f>D134*E134</f>
        <v>0</v>
      </c>
    </row>
    <row r="135" spans="1:6">
      <c r="A135" s="36"/>
      <c r="E135" s="223"/>
    </row>
    <row r="136" spans="1:6" s="13" customFormat="1" ht="147.75" customHeight="1">
      <c r="A136" s="36">
        <f>COUNT($A$6:A135)+1</f>
        <v>24</v>
      </c>
      <c r="B136" s="190" t="s">
        <v>418</v>
      </c>
      <c r="C136" s="84"/>
      <c r="D136" s="653"/>
      <c r="E136" s="223"/>
      <c r="F136" s="391">
        <f>D136*E136</f>
        <v>0</v>
      </c>
    </row>
    <row r="137" spans="1:6" s="69" customFormat="1" ht="14.7">
      <c r="A137" s="36"/>
      <c r="B137" s="408" t="s">
        <v>445</v>
      </c>
      <c r="C137" s="84" t="s">
        <v>93</v>
      </c>
      <c r="D137" s="645">
        <v>5200</v>
      </c>
      <c r="E137" s="223"/>
      <c r="F137" s="41">
        <f>E137*D137</f>
        <v>0</v>
      </c>
    </row>
    <row r="138" spans="1:6" s="69" customFormat="1" ht="14.7">
      <c r="A138" s="36"/>
      <c r="B138" s="190" t="s">
        <v>444</v>
      </c>
      <c r="C138" s="84" t="s">
        <v>93</v>
      </c>
      <c r="D138" s="645">
        <v>1800</v>
      </c>
      <c r="E138" s="223"/>
      <c r="F138" s="41">
        <f>E138*D138</f>
        <v>0</v>
      </c>
    </row>
    <row r="139" spans="1:6" s="13" customFormat="1" ht="14.7">
      <c r="A139" s="36"/>
      <c r="B139" s="408" t="s">
        <v>446</v>
      </c>
      <c r="C139" s="84" t="s">
        <v>93</v>
      </c>
      <c r="D139" s="645">
        <v>400</v>
      </c>
      <c r="E139" s="223"/>
      <c r="F139" s="405">
        <f>D139*E139</f>
        <v>0</v>
      </c>
    </row>
    <row r="140" spans="1:6" s="69" customFormat="1" ht="14.7">
      <c r="A140" s="36"/>
      <c r="B140" s="69" t="s">
        <v>288</v>
      </c>
      <c r="C140" s="84" t="s">
        <v>93</v>
      </c>
      <c r="D140" s="645">
        <v>150</v>
      </c>
      <c r="E140" s="223"/>
      <c r="F140" s="41">
        <f>E140*D140</f>
        <v>0</v>
      </c>
    </row>
    <row r="141" spans="1:6" s="69" customFormat="1" ht="14.7">
      <c r="A141" s="36"/>
      <c r="B141" s="69" t="s">
        <v>447</v>
      </c>
      <c r="C141" s="84" t="s">
        <v>93</v>
      </c>
      <c r="D141" s="645">
        <v>200</v>
      </c>
      <c r="E141" s="223"/>
      <c r="F141" s="41">
        <f>E141*D141</f>
        <v>0</v>
      </c>
    </row>
    <row r="142" spans="1:6">
      <c r="A142" s="36"/>
      <c r="E142" s="223"/>
    </row>
    <row r="143" spans="1:6" s="13" customFormat="1" ht="63.35">
      <c r="A143" s="36">
        <f>COUNT($A$6:A142)+1</f>
        <v>25</v>
      </c>
      <c r="B143" s="190" t="s">
        <v>419</v>
      </c>
      <c r="C143" s="84"/>
      <c r="D143" s="653"/>
      <c r="E143" s="223"/>
      <c r="F143" s="391">
        <f>D143*E143</f>
        <v>0</v>
      </c>
    </row>
    <row r="144" spans="1:6" s="69" customFormat="1" ht="14.7">
      <c r="A144" s="36"/>
      <c r="B144" s="69" t="s">
        <v>442</v>
      </c>
      <c r="C144" s="84" t="s">
        <v>93</v>
      </c>
      <c r="D144" s="653">
        <v>80</v>
      </c>
      <c r="E144" s="223"/>
      <c r="F144" s="391">
        <f>D144*E144</f>
        <v>0</v>
      </c>
    </row>
    <row r="145" spans="1:23" s="69" customFormat="1" ht="14.7">
      <c r="A145" s="36"/>
      <c r="B145" s="69" t="s">
        <v>443</v>
      </c>
      <c r="C145" s="84" t="s">
        <v>93</v>
      </c>
      <c r="D145" s="653">
        <v>400</v>
      </c>
      <c r="E145" s="223"/>
      <c r="F145" s="391">
        <f>D145*E145</f>
        <v>0</v>
      </c>
      <c r="G145" s="13"/>
    </row>
    <row r="146" spans="1:23" s="69" customFormat="1">
      <c r="A146" s="36"/>
      <c r="C146" s="84"/>
      <c r="D146" s="653"/>
      <c r="E146" s="223"/>
      <c r="F146" s="391"/>
      <c r="G146" s="13"/>
    </row>
    <row r="147" spans="1:23" s="69" customFormat="1" ht="63.35">
      <c r="A147" s="36">
        <f>COUNT($A$6:A146)+1</f>
        <v>26</v>
      </c>
      <c r="B147" s="190" t="s">
        <v>739</v>
      </c>
      <c r="C147" s="84"/>
      <c r="D147" s="653"/>
      <c r="E147" s="223"/>
      <c r="F147" s="391">
        <f t="shared" ref="F147:F152" si="5">D147*E147</f>
        <v>0</v>
      </c>
      <c r="G147" s="13"/>
    </row>
    <row r="148" spans="1:23" s="69" customFormat="1" ht="14.7">
      <c r="A148" s="36"/>
      <c r="B148" s="69" t="s">
        <v>740</v>
      </c>
      <c r="C148" s="84" t="s">
        <v>93</v>
      </c>
      <c r="D148" s="653">
        <v>360</v>
      </c>
      <c r="E148" s="223"/>
      <c r="F148" s="391">
        <f t="shared" si="5"/>
        <v>0</v>
      </c>
      <c r="G148" s="13"/>
    </row>
    <row r="149" spans="1:23" s="69" customFormat="1" ht="14.7">
      <c r="A149" s="36"/>
      <c r="B149" s="69" t="s">
        <v>741</v>
      </c>
      <c r="C149" s="84" t="s">
        <v>93</v>
      </c>
      <c r="D149" s="653">
        <v>150</v>
      </c>
      <c r="E149" s="223"/>
      <c r="F149" s="391">
        <f t="shared" si="5"/>
        <v>0</v>
      </c>
      <c r="G149" s="13"/>
    </row>
    <row r="150" spans="1:23" s="69" customFormat="1" ht="14.7">
      <c r="A150" s="36"/>
      <c r="B150" s="69" t="s">
        <v>742</v>
      </c>
      <c r="C150" s="84" t="s">
        <v>93</v>
      </c>
      <c r="D150" s="653">
        <v>240</v>
      </c>
      <c r="E150" s="223"/>
      <c r="F150" s="391">
        <f t="shared" si="5"/>
        <v>0</v>
      </c>
      <c r="G150" s="13"/>
    </row>
    <row r="151" spans="1:23" s="69" customFormat="1" ht="14.7">
      <c r="A151" s="36"/>
      <c r="B151" s="69" t="s">
        <v>743</v>
      </c>
      <c r="C151" s="84" t="s">
        <v>93</v>
      </c>
      <c r="D151" s="653">
        <v>200</v>
      </c>
      <c r="E151" s="223"/>
      <c r="F151" s="391">
        <f t="shared" si="5"/>
        <v>0</v>
      </c>
      <c r="G151" s="13"/>
    </row>
    <row r="152" spans="1:23" s="69" customFormat="1" ht="14.7">
      <c r="A152" s="36"/>
      <c r="B152" s="69" t="s">
        <v>744</v>
      </c>
      <c r="C152" s="84" t="s">
        <v>93</v>
      </c>
      <c r="D152" s="653">
        <v>100</v>
      </c>
      <c r="E152" s="223"/>
      <c r="F152" s="391">
        <f t="shared" si="5"/>
        <v>0</v>
      </c>
      <c r="G152" s="13"/>
    </row>
    <row r="153" spans="1:23" s="13" customFormat="1">
      <c r="A153" s="36"/>
      <c r="B153" s="85"/>
      <c r="C153" s="84"/>
      <c r="D153" s="653"/>
      <c r="E153" s="223"/>
      <c r="F153" s="386"/>
      <c r="G153" s="24"/>
      <c r="H153" s="24"/>
      <c r="I153" s="24"/>
      <c r="J153" s="24"/>
      <c r="Q153" s="24"/>
      <c r="R153" s="24"/>
    </row>
    <row r="154" spans="1:23" s="409" customFormat="1" ht="63.35">
      <c r="A154" s="36">
        <f>COUNT($A$6:A153)+1</f>
        <v>27</v>
      </c>
      <c r="B154" s="69" t="s">
        <v>449</v>
      </c>
      <c r="C154" s="84" t="s">
        <v>10</v>
      </c>
      <c r="D154" s="653">
        <v>24</v>
      </c>
      <c r="E154" s="223"/>
      <c r="F154" s="404">
        <f>D154*E154</f>
        <v>0</v>
      </c>
    </row>
    <row r="155" spans="1:23" s="13" customFormat="1">
      <c r="A155" s="36"/>
      <c r="C155" s="84"/>
      <c r="D155" s="653"/>
      <c r="E155" s="223"/>
      <c r="F155" s="405">
        <f>D155*E155</f>
        <v>0</v>
      </c>
    </row>
    <row r="156" spans="1:23" s="409" customFormat="1">
      <c r="A156" s="36"/>
      <c r="B156" s="69"/>
      <c r="C156" s="84"/>
      <c r="D156" s="653"/>
      <c r="E156" s="223"/>
      <c r="F156" s="404"/>
    </row>
    <row r="157" spans="1:23" ht="38">
      <c r="A157" s="36">
        <f>COUNT($A$6:A156)+1</f>
        <v>28</v>
      </c>
      <c r="B157" s="69" t="s">
        <v>718</v>
      </c>
      <c r="D157" s="653"/>
      <c r="E157" s="223"/>
      <c r="F157" s="223">
        <f>D157*E157</f>
        <v>0</v>
      </c>
      <c r="G157" s="410"/>
      <c r="H157" s="411"/>
      <c r="I157" s="412"/>
      <c r="J157" s="413"/>
      <c r="K157" s="413"/>
      <c r="L157" s="413"/>
      <c r="M157" s="413"/>
      <c r="N157" s="413"/>
      <c r="O157" s="413"/>
      <c r="P157" s="413"/>
      <c r="Q157" s="413"/>
      <c r="R157" s="413"/>
      <c r="S157" s="413"/>
      <c r="T157" s="413"/>
      <c r="U157" s="413"/>
      <c r="V157" s="413"/>
      <c r="W157" s="413"/>
    </row>
    <row r="158" spans="1:23" ht="14.7">
      <c r="A158" s="36"/>
      <c r="B158" s="69" t="s">
        <v>37</v>
      </c>
      <c r="C158" s="24" t="s">
        <v>93</v>
      </c>
      <c r="D158" s="653">
        <v>15</v>
      </c>
      <c r="E158" s="223"/>
      <c r="F158" s="223">
        <f t="shared" ref="F158:F163" si="6">D158*E158</f>
        <v>0</v>
      </c>
      <c r="G158" s="410"/>
      <c r="H158" s="413"/>
      <c r="I158" s="412"/>
      <c r="J158" s="413"/>
      <c r="K158" s="413"/>
      <c r="L158" s="413"/>
      <c r="M158" s="413"/>
      <c r="N158" s="413"/>
      <c r="O158" s="413"/>
      <c r="P158" s="413"/>
      <c r="Q158" s="413"/>
      <c r="R158" s="413"/>
      <c r="S158" s="413"/>
      <c r="T158" s="413"/>
      <c r="U158" s="413"/>
      <c r="V158" s="413"/>
      <c r="W158" s="413"/>
    </row>
    <row r="159" spans="1:23" ht="14.7">
      <c r="A159" s="36"/>
      <c r="B159" s="69" t="s">
        <v>33</v>
      </c>
      <c r="C159" s="24" t="s">
        <v>93</v>
      </c>
      <c r="D159" s="653">
        <v>10</v>
      </c>
      <c r="E159" s="223"/>
      <c r="F159" s="223">
        <f t="shared" si="6"/>
        <v>0</v>
      </c>
      <c r="G159" s="410"/>
      <c r="H159" s="413"/>
      <c r="I159" s="412"/>
      <c r="J159" s="413"/>
      <c r="K159" s="413"/>
      <c r="L159" s="413"/>
      <c r="M159" s="413"/>
      <c r="N159" s="413"/>
      <c r="O159" s="413"/>
      <c r="P159" s="413"/>
      <c r="Q159" s="413"/>
      <c r="R159" s="413"/>
      <c r="S159" s="413"/>
      <c r="T159" s="413"/>
      <c r="U159" s="413"/>
      <c r="V159" s="413"/>
      <c r="W159" s="413"/>
    </row>
    <row r="160" spans="1:23" ht="14.7">
      <c r="A160" s="36"/>
      <c r="B160" s="69" t="s">
        <v>9</v>
      </c>
      <c r="C160" s="24" t="s">
        <v>93</v>
      </c>
      <c r="D160" s="653">
        <v>510</v>
      </c>
      <c r="E160" s="223"/>
      <c r="F160" s="223">
        <f t="shared" si="6"/>
        <v>0</v>
      </c>
      <c r="G160" s="410"/>
      <c r="H160" s="413"/>
      <c r="I160" s="412"/>
      <c r="J160" s="413"/>
      <c r="K160" s="413"/>
      <c r="L160" s="413"/>
      <c r="M160" s="413"/>
      <c r="N160" s="413"/>
      <c r="O160" s="413"/>
      <c r="P160" s="413"/>
      <c r="Q160" s="413"/>
      <c r="R160" s="413"/>
      <c r="S160" s="413"/>
      <c r="T160" s="413"/>
      <c r="U160" s="413"/>
      <c r="V160" s="413"/>
      <c r="W160" s="413"/>
    </row>
    <row r="161" spans="1:241" ht="14.7">
      <c r="A161" s="36"/>
      <c r="B161" s="69" t="s">
        <v>29</v>
      </c>
      <c r="C161" s="24" t="s">
        <v>93</v>
      </c>
      <c r="D161" s="653">
        <v>560</v>
      </c>
      <c r="E161" s="223"/>
      <c r="F161" s="223">
        <f t="shared" si="6"/>
        <v>0</v>
      </c>
      <c r="G161" s="410"/>
      <c r="H161" s="413"/>
      <c r="I161" s="412"/>
      <c r="J161" s="413"/>
      <c r="K161" s="413"/>
      <c r="L161" s="413"/>
      <c r="M161" s="413"/>
      <c r="N161" s="413"/>
      <c r="O161" s="413"/>
      <c r="P161" s="413"/>
      <c r="Q161" s="413"/>
      <c r="R161" s="413"/>
      <c r="S161" s="413"/>
      <c r="T161" s="413"/>
      <c r="U161" s="413"/>
      <c r="V161" s="413"/>
      <c r="W161" s="413"/>
    </row>
    <row r="162" spans="1:241" ht="14.7">
      <c r="A162" s="36"/>
      <c r="B162" s="69" t="s">
        <v>26</v>
      </c>
      <c r="C162" s="24" t="s">
        <v>93</v>
      </c>
      <c r="D162" s="653">
        <v>210</v>
      </c>
      <c r="E162" s="223"/>
      <c r="F162" s="223">
        <f t="shared" si="6"/>
        <v>0</v>
      </c>
      <c r="G162" s="410"/>
      <c r="H162" s="413"/>
      <c r="I162" s="412"/>
      <c r="J162" s="413"/>
      <c r="K162" s="413"/>
      <c r="L162" s="413"/>
      <c r="M162" s="413"/>
      <c r="N162" s="413"/>
      <c r="O162" s="413"/>
      <c r="P162" s="413"/>
      <c r="Q162" s="413"/>
      <c r="R162" s="413"/>
      <c r="S162" s="413"/>
      <c r="T162" s="413"/>
      <c r="U162" s="413"/>
      <c r="V162" s="413"/>
      <c r="W162" s="413"/>
    </row>
    <row r="163" spans="1:241" s="375" customFormat="1" ht="14.7">
      <c r="A163" s="323"/>
      <c r="B163" s="371" t="s">
        <v>169</v>
      </c>
      <c r="C163" s="24" t="s">
        <v>93</v>
      </c>
      <c r="D163" s="659">
        <v>20</v>
      </c>
      <c r="E163" s="223"/>
      <c r="F163" s="41">
        <f t="shared" si="6"/>
        <v>0</v>
      </c>
      <c r="DF163" s="375" t="e">
        <v>#REF!</v>
      </c>
      <c r="DG163" s="375" t="e">
        <v>#REF!</v>
      </c>
      <c r="DH163" s="375" t="e">
        <v>#REF!</v>
      </c>
      <c r="DI163" s="375" t="e">
        <v>#REF!</v>
      </c>
      <c r="DJ163" s="375" t="e">
        <v>#REF!</v>
      </c>
      <c r="DK163" s="375" t="e">
        <v>#REF!</v>
      </c>
      <c r="DL163" s="375" t="e">
        <v>#REF!</v>
      </c>
      <c r="DM163" s="375" t="e">
        <v>#REF!</v>
      </c>
      <c r="DN163" s="375" t="e">
        <v>#REF!</v>
      </c>
      <c r="DO163" s="375" t="e">
        <v>#REF!</v>
      </c>
      <c r="DP163" s="375" t="e">
        <v>#REF!</v>
      </c>
      <c r="DQ163" s="375" t="e">
        <v>#REF!</v>
      </c>
      <c r="DR163" s="375" t="e">
        <v>#REF!</v>
      </c>
      <c r="DS163" s="375" t="e">
        <v>#REF!</v>
      </c>
      <c r="DT163" s="375" t="e">
        <v>#REF!</v>
      </c>
      <c r="DU163" s="375" t="e">
        <v>#REF!</v>
      </c>
      <c r="DV163" s="375" t="e">
        <v>#REF!</v>
      </c>
      <c r="DW163" s="375" t="e">
        <v>#REF!</v>
      </c>
      <c r="DX163" s="375" t="e">
        <v>#REF!</v>
      </c>
      <c r="DY163" s="375" t="e">
        <v>#REF!</v>
      </c>
      <c r="DZ163" s="375" t="e">
        <v>#REF!</v>
      </c>
      <c r="EA163" s="375" t="e">
        <v>#REF!</v>
      </c>
      <c r="EB163" s="375" t="e">
        <v>#REF!</v>
      </c>
      <c r="EC163" s="375" t="e">
        <v>#REF!</v>
      </c>
      <c r="ED163" s="375" t="e">
        <v>#REF!</v>
      </c>
      <c r="EE163" s="375" t="e">
        <v>#REF!</v>
      </c>
      <c r="EF163" s="375" t="e">
        <v>#REF!</v>
      </c>
      <c r="EG163" s="375" t="e">
        <v>#REF!</v>
      </c>
      <c r="EH163" s="375" t="e">
        <v>#REF!</v>
      </c>
      <c r="EI163" s="375" t="e">
        <v>#REF!</v>
      </c>
      <c r="EJ163" s="375" t="e">
        <v>#REF!</v>
      </c>
      <c r="EK163" s="375" t="e">
        <v>#REF!</v>
      </c>
      <c r="EL163" s="375" t="e">
        <v>#REF!</v>
      </c>
      <c r="EM163" s="375" t="e">
        <v>#REF!</v>
      </c>
      <c r="EN163" s="375" t="e">
        <v>#REF!</v>
      </c>
      <c r="EO163" s="375" t="e">
        <v>#REF!</v>
      </c>
      <c r="EP163" s="375" t="e">
        <v>#REF!</v>
      </c>
      <c r="EQ163" s="375" t="e">
        <v>#REF!</v>
      </c>
      <c r="ER163" s="375" t="e">
        <v>#REF!</v>
      </c>
      <c r="ES163" s="375" t="e">
        <v>#REF!</v>
      </c>
      <c r="ET163" s="375" t="e">
        <v>#REF!</v>
      </c>
      <c r="EU163" s="375" t="e">
        <v>#REF!</v>
      </c>
      <c r="EV163" s="375" t="e">
        <v>#REF!</v>
      </c>
      <c r="EW163" s="375" t="e">
        <v>#REF!</v>
      </c>
      <c r="EX163" s="375" t="e">
        <v>#REF!</v>
      </c>
      <c r="EY163" s="375" t="e">
        <v>#REF!</v>
      </c>
      <c r="EZ163" s="375" t="e">
        <v>#REF!</v>
      </c>
      <c r="FA163" s="375" t="e">
        <v>#REF!</v>
      </c>
      <c r="FB163" s="375" t="e">
        <v>#REF!</v>
      </c>
      <c r="FC163" s="375" t="e">
        <v>#REF!</v>
      </c>
      <c r="FD163" s="375" t="e">
        <v>#REF!</v>
      </c>
      <c r="FE163" s="375" t="e">
        <v>#REF!</v>
      </c>
      <c r="FF163" s="375" t="e">
        <v>#REF!</v>
      </c>
      <c r="FG163" s="375" t="e">
        <v>#REF!</v>
      </c>
      <c r="FH163" s="375" t="e">
        <v>#REF!</v>
      </c>
      <c r="FI163" s="375" t="e">
        <v>#REF!</v>
      </c>
      <c r="FJ163" s="375" t="e">
        <v>#REF!</v>
      </c>
      <c r="FK163" s="375" t="e">
        <v>#REF!</v>
      </c>
      <c r="FL163" s="375" t="e">
        <v>#REF!</v>
      </c>
      <c r="FM163" s="375" t="e">
        <v>#REF!</v>
      </c>
      <c r="FN163" s="375" t="e">
        <v>#REF!</v>
      </c>
      <c r="FO163" s="375" t="e">
        <v>#REF!</v>
      </c>
      <c r="FP163" s="375" t="e">
        <v>#REF!</v>
      </c>
      <c r="FQ163" s="375" t="e">
        <v>#REF!</v>
      </c>
      <c r="FR163" s="375" t="e">
        <v>#REF!</v>
      </c>
      <c r="FS163" s="375" t="e">
        <v>#REF!</v>
      </c>
      <c r="FT163" s="375" t="e">
        <v>#REF!</v>
      </c>
      <c r="FU163" s="375" t="e">
        <v>#REF!</v>
      </c>
      <c r="FV163" s="375" t="e">
        <v>#REF!</v>
      </c>
      <c r="FW163" s="375" t="e">
        <v>#REF!</v>
      </c>
      <c r="FX163" s="375" t="e">
        <v>#REF!</v>
      </c>
      <c r="FY163" s="375" t="e">
        <v>#REF!</v>
      </c>
      <c r="FZ163" s="375" t="e">
        <v>#REF!</v>
      </c>
      <c r="GA163" s="375" t="e">
        <v>#REF!</v>
      </c>
      <c r="GB163" s="375" t="e">
        <v>#REF!</v>
      </c>
      <c r="GC163" s="375" t="e">
        <v>#REF!</v>
      </c>
      <c r="GD163" s="375" t="e">
        <v>#REF!</v>
      </c>
      <c r="GE163" s="375" t="e">
        <v>#REF!</v>
      </c>
      <c r="GF163" s="375" t="e">
        <v>#REF!</v>
      </c>
      <c r="GG163" s="375" t="e">
        <v>#REF!</v>
      </c>
      <c r="GH163" s="375" t="e">
        <v>#REF!</v>
      </c>
      <c r="GI163" s="375" t="e">
        <v>#REF!</v>
      </c>
      <c r="GJ163" s="375" t="e">
        <v>#REF!</v>
      </c>
      <c r="GK163" s="375" t="e">
        <v>#REF!</v>
      </c>
      <c r="GL163" s="375" t="e">
        <v>#REF!</v>
      </c>
      <c r="GM163" s="375" t="e">
        <v>#REF!</v>
      </c>
      <c r="GN163" s="375" t="e">
        <v>#REF!</v>
      </c>
      <c r="GO163" s="375" t="e">
        <v>#REF!</v>
      </c>
      <c r="GP163" s="375" t="e">
        <v>#REF!</v>
      </c>
      <c r="GQ163" s="375" t="e">
        <v>#REF!</v>
      </c>
      <c r="GR163" s="375" t="e">
        <v>#REF!</v>
      </c>
      <c r="GS163" s="375" t="e">
        <v>#REF!</v>
      </c>
      <c r="GT163" s="375" t="e">
        <v>#REF!</v>
      </c>
      <c r="GU163" s="375" t="e">
        <v>#REF!</v>
      </c>
      <c r="GV163" s="375" t="e">
        <v>#REF!</v>
      </c>
      <c r="GW163" s="375" t="e">
        <v>#REF!</v>
      </c>
      <c r="GX163" s="375" t="e">
        <v>#REF!</v>
      </c>
      <c r="GY163" s="375" t="e">
        <v>#REF!</v>
      </c>
      <c r="GZ163" s="375" t="e">
        <v>#REF!</v>
      </c>
      <c r="HA163" s="375" t="e">
        <v>#REF!</v>
      </c>
      <c r="HB163" s="375" t="e">
        <v>#REF!</v>
      </c>
      <c r="HC163" s="375" t="e">
        <v>#REF!</v>
      </c>
      <c r="HD163" s="375" t="e">
        <v>#REF!</v>
      </c>
      <c r="HE163" s="375" t="e">
        <v>#REF!</v>
      </c>
      <c r="HF163" s="375" t="e">
        <v>#REF!</v>
      </c>
      <c r="HG163" s="375" t="e">
        <v>#REF!</v>
      </c>
      <c r="HH163" s="375" t="e">
        <v>#REF!</v>
      </c>
      <c r="HI163" s="375" t="e">
        <v>#REF!</v>
      </c>
      <c r="HJ163" s="375" t="e">
        <v>#REF!</v>
      </c>
      <c r="HK163" s="375" t="e">
        <v>#REF!</v>
      </c>
      <c r="HL163" s="375" t="e">
        <v>#REF!</v>
      </c>
      <c r="HM163" s="375" t="e">
        <v>#REF!</v>
      </c>
      <c r="HN163" s="375" t="e">
        <v>#REF!</v>
      </c>
      <c r="HO163" s="375" t="e">
        <v>#REF!</v>
      </c>
      <c r="HP163" s="375" t="e">
        <v>#REF!</v>
      </c>
      <c r="HQ163" s="375" t="e">
        <v>#REF!</v>
      </c>
      <c r="HR163" s="375" t="e">
        <v>#REF!</v>
      </c>
      <c r="HS163" s="375" t="e">
        <v>#REF!</v>
      </c>
      <c r="HT163" s="375" t="e">
        <v>#REF!</v>
      </c>
      <c r="HU163" s="375" t="e">
        <v>#REF!</v>
      </c>
      <c r="HV163" s="375" t="e">
        <v>#REF!</v>
      </c>
      <c r="HW163" s="375" t="e">
        <v>#REF!</v>
      </c>
      <c r="HX163" s="375" t="e">
        <v>#REF!</v>
      </c>
      <c r="HY163" s="375" t="e">
        <v>#REF!</v>
      </c>
      <c r="HZ163" s="375" t="e">
        <v>#REF!</v>
      </c>
      <c r="IA163" s="375" t="e">
        <v>#REF!</v>
      </c>
      <c r="IB163" s="375" t="e">
        <v>#REF!</v>
      </c>
      <c r="IC163" s="375" t="e">
        <v>#REF!</v>
      </c>
      <c r="ID163" s="375" t="e">
        <v>#REF!</v>
      </c>
      <c r="IE163" s="375" t="e">
        <v>#REF!</v>
      </c>
      <c r="IF163" s="375" t="e">
        <v>#REF!</v>
      </c>
      <c r="IG163" s="375" t="e">
        <v>#REF!</v>
      </c>
    </row>
    <row r="164" spans="1:241" s="375" customFormat="1">
      <c r="A164" s="323"/>
      <c r="B164" s="371"/>
      <c r="C164" s="24"/>
      <c r="D164" s="659"/>
      <c r="E164" s="223"/>
      <c r="F164" s="41"/>
    </row>
    <row r="165" spans="1:241" s="375" customFormat="1" ht="50.7">
      <c r="A165" s="36">
        <f>COUNT($A$6:A164)+1</f>
        <v>29</v>
      </c>
      <c r="B165" s="69" t="s">
        <v>719</v>
      </c>
      <c r="C165" s="24"/>
      <c r="D165" s="653"/>
      <c r="E165" s="223"/>
      <c r="F165" s="223">
        <f>D165*E165</f>
        <v>0</v>
      </c>
    </row>
    <row r="166" spans="1:241" s="375" customFormat="1" ht="14.7">
      <c r="A166" s="36"/>
      <c r="B166" s="69" t="s">
        <v>26</v>
      </c>
      <c r="C166" s="24" t="s">
        <v>93</v>
      </c>
      <c r="D166" s="653">
        <v>70</v>
      </c>
      <c r="E166" s="223"/>
      <c r="F166" s="223">
        <f>D166*E166</f>
        <v>0</v>
      </c>
      <c r="G166" s="410"/>
    </row>
    <row r="167" spans="1:241" s="69" customFormat="1">
      <c r="A167" s="36"/>
      <c r="C167" s="24"/>
      <c r="D167" s="653"/>
      <c r="E167" s="223"/>
      <c r="F167" s="223"/>
      <c r="G167" s="23"/>
      <c r="H167" s="413"/>
      <c r="I167" s="413"/>
      <c r="J167" s="413"/>
      <c r="K167" s="413"/>
      <c r="L167" s="413"/>
      <c r="M167" s="413"/>
      <c r="N167" s="413"/>
      <c r="O167" s="413"/>
      <c r="P167" s="413"/>
      <c r="Q167" s="413"/>
      <c r="R167" s="413"/>
      <c r="S167" s="413"/>
      <c r="T167" s="413"/>
      <c r="U167" s="413"/>
      <c r="V167" s="413"/>
      <c r="W167" s="413"/>
    </row>
    <row r="168" spans="1:241" ht="38">
      <c r="A168" s="36">
        <f>COUNT($A$6:A167)+1</f>
        <v>30</v>
      </c>
      <c r="B168" s="69" t="s">
        <v>720</v>
      </c>
      <c r="D168" s="653"/>
      <c r="E168" s="223"/>
      <c r="F168" s="223">
        <f>D168*E168</f>
        <v>0</v>
      </c>
    </row>
    <row r="169" spans="1:241" s="13" customFormat="1" ht="14.7">
      <c r="A169" s="36"/>
      <c r="B169" s="69" t="s">
        <v>276</v>
      </c>
      <c r="C169" s="84" t="s">
        <v>93</v>
      </c>
      <c r="D169" s="653">
        <v>5</v>
      </c>
      <c r="E169" s="223"/>
      <c r="F169" s="405">
        <f>D169*E169</f>
        <v>0</v>
      </c>
    </row>
    <row r="170" spans="1:241" s="13" customFormat="1" ht="14.7">
      <c r="A170" s="36"/>
      <c r="B170" s="69" t="s">
        <v>275</v>
      </c>
      <c r="C170" s="84" t="s">
        <v>93</v>
      </c>
      <c r="D170" s="653">
        <v>30</v>
      </c>
      <c r="E170" s="223"/>
      <c r="F170" s="405">
        <f>D170*E170</f>
        <v>0</v>
      </c>
    </row>
    <row r="171" spans="1:241" ht="14.7">
      <c r="A171" s="36"/>
      <c r="B171" s="69" t="s">
        <v>272</v>
      </c>
      <c r="C171" s="24" t="s">
        <v>93</v>
      </c>
      <c r="D171" s="653">
        <v>10</v>
      </c>
      <c r="E171" s="223"/>
      <c r="F171" s="223">
        <f>D171*E171</f>
        <v>0</v>
      </c>
    </row>
    <row r="172" spans="1:241" s="13" customFormat="1" ht="14.7">
      <c r="A172" s="36"/>
      <c r="B172" s="69" t="s">
        <v>277</v>
      </c>
      <c r="C172" s="84" t="s">
        <v>93</v>
      </c>
      <c r="D172" s="653">
        <v>35</v>
      </c>
      <c r="E172" s="223"/>
      <c r="F172" s="405">
        <f>D172*E172</f>
        <v>0</v>
      </c>
    </row>
    <row r="173" spans="1:241" s="13" customFormat="1">
      <c r="A173" s="36"/>
      <c r="B173" s="69"/>
      <c r="C173" s="84"/>
      <c r="D173" s="653"/>
      <c r="E173" s="223"/>
      <c r="F173" s="402"/>
    </row>
    <row r="174" spans="1:241" s="69" customFormat="1">
      <c r="A174" s="36">
        <f>COUNT($A$4:A173)+1</f>
        <v>31</v>
      </c>
      <c r="B174" s="69" t="s">
        <v>48</v>
      </c>
      <c r="C174" s="24" t="s">
        <v>10</v>
      </c>
      <c r="D174" s="653">
        <v>160</v>
      </c>
      <c r="E174" s="223"/>
      <c r="F174" s="414">
        <f>D174*E174</f>
        <v>0</v>
      </c>
    </row>
    <row r="175" spans="1:241" s="69" customFormat="1">
      <c r="A175" s="36"/>
      <c r="C175" s="24"/>
      <c r="D175" s="653"/>
      <c r="E175" s="223"/>
      <c r="F175" s="414"/>
    </row>
    <row r="176" spans="1:241" ht="38">
      <c r="A176" s="36">
        <f>COUNT($A$4:A175)+1</f>
        <v>32</v>
      </c>
      <c r="B176" s="69" t="s">
        <v>3</v>
      </c>
      <c r="C176" s="84" t="s">
        <v>10</v>
      </c>
      <c r="D176" s="653">
        <v>19</v>
      </c>
      <c r="E176" s="223"/>
      <c r="F176" s="386">
        <f>D176*E176</f>
        <v>0</v>
      </c>
    </row>
    <row r="177" spans="1:6" s="13" customFormat="1">
      <c r="A177" s="36"/>
      <c r="B177" s="69"/>
      <c r="C177" s="84"/>
      <c r="D177" s="653"/>
      <c r="E177" s="223"/>
      <c r="F177" s="386"/>
    </row>
    <row r="178" spans="1:6" s="13" customFormat="1" ht="25.35">
      <c r="A178" s="36">
        <f>COUNT($A$4:A177)+1</f>
        <v>33</v>
      </c>
      <c r="B178" s="69" t="s">
        <v>4</v>
      </c>
      <c r="C178" s="84" t="s">
        <v>10</v>
      </c>
      <c r="D178" s="653">
        <v>13</v>
      </c>
      <c r="E178" s="223"/>
      <c r="F178" s="386">
        <f>D178*E178</f>
        <v>0</v>
      </c>
    </row>
    <row r="179" spans="1:6" s="13" customFormat="1">
      <c r="A179" s="36"/>
      <c r="B179" s="69"/>
      <c r="C179" s="84"/>
      <c r="D179" s="653"/>
      <c r="E179" s="223"/>
      <c r="F179" s="386"/>
    </row>
    <row r="180" spans="1:6" s="13" customFormat="1" ht="50.7">
      <c r="A180" s="36">
        <f>COUNT($A$4:A179)+1</f>
        <v>34</v>
      </c>
      <c r="B180" s="69" t="s">
        <v>721</v>
      </c>
      <c r="C180" s="84" t="s">
        <v>134</v>
      </c>
      <c r="D180" s="653">
        <v>75</v>
      </c>
      <c r="E180" s="223"/>
      <c r="F180" s="386">
        <f>D180*E180</f>
        <v>0</v>
      </c>
    </row>
    <row r="181" spans="1:6" s="13" customFormat="1">
      <c r="A181" s="415"/>
      <c r="C181" s="84"/>
      <c r="D181" s="653"/>
      <c r="E181" s="223"/>
      <c r="F181" s="386"/>
    </row>
    <row r="182" spans="1:6" s="13" customFormat="1" ht="14.7">
      <c r="A182" s="36">
        <f>COUNT($A$6:A181)+1</f>
        <v>35</v>
      </c>
      <c r="B182" s="13" t="s">
        <v>722</v>
      </c>
      <c r="C182" s="13" t="s">
        <v>93</v>
      </c>
      <c r="D182" s="653">
        <v>11800</v>
      </c>
      <c r="E182" s="223"/>
      <c r="F182" s="386">
        <f>D182*E182</f>
        <v>0</v>
      </c>
    </row>
    <row r="183" spans="1:6" s="13" customFormat="1">
      <c r="A183" s="69"/>
      <c r="B183" s="69"/>
      <c r="C183" s="84"/>
      <c r="D183" s="653"/>
      <c r="E183" s="223"/>
      <c r="F183" s="386"/>
    </row>
    <row r="184" spans="1:6" s="13" customFormat="1" ht="50.7">
      <c r="A184" s="36">
        <f>COUNT($A$6:A183)+1</f>
        <v>36</v>
      </c>
      <c r="B184" s="416" t="s">
        <v>268</v>
      </c>
      <c r="C184" s="376" t="s">
        <v>2</v>
      </c>
      <c r="D184" s="653">
        <v>350</v>
      </c>
      <c r="E184" s="223"/>
      <c r="F184" s="386">
        <f>D184*E184</f>
        <v>0</v>
      </c>
    </row>
    <row r="185" spans="1:6" s="13" customFormat="1">
      <c r="A185" s="36"/>
      <c r="B185" s="69"/>
      <c r="C185" s="84"/>
      <c r="D185" s="653"/>
      <c r="E185" s="223"/>
      <c r="F185" s="386"/>
    </row>
    <row r="186" spans="1:6" s="13" customFormat="1" ht="54.75" customHeight="1">
      <c r="A186" s="36">
        <f>COUNT($A$3:A185)+1</f>
        <v>37</v>
      </c>
      <c r="B186" s="69" t="s">
        <v>454</v>
      </c>
      <c r="C186" s="84" t="s">
        <v>28</v>
      </c>
      <c r="D186" s="653">
        <v>1</v>
      </c>
      <c r="E186" s="223"/>
      <c r="F186" s="386">
        <f>D186*E186</f>
        <v>0</v>
      </c>
    </row>
    <row r="187" spans="1:6" s="326" customFormat="1" ht="13.7">
      <c r="A187" s="36"/>
      <c r="B187" s="325"/>
      <c r="C187" s="280"/>
      <c r="D187" s="653"/>
      <c r="E187" s="223"/>
      <c r="F187" s="386"/>
    </row>
    <row r="188" spans="1:6" s="13" customFormat="1" ht="55.5" customHeight="1">
      <c r="A188" s="36">
        <f>COUNT($A$6:A187)+1</f>
        <v>38</v>
      </c>
      <c r="B188" s="23" t="s">
        <v>269</v>
      </c>
      <c r="C188" s="13" t="s">
        <v>52</v>
      </c>
      <c r="D188" s="653">
        <v>60</v>
      </c>
      <c r="E188" s="223"/>
      <c r="F188" s="386">
        <f>D188*E188</f>
        <v>0</v>
      </c>
    </row>
    <row r="189" spans="1:6" s="13" customFormat="1">
      <c r="A189" s="36"/>
      <c r="B189" s="23"/>
      <c r="C189" s="84"/>
      <c r="D189" s="653"/>
      <c r="E189" s="223"/>
      <c r="F189" s="386">
        <f>D189*E189</f>
        <v>0</v>
      </c>
    </row>
    <row r="190" spans="1:6" s="13" customFormat="1" ht="50.7">
      <c r="A190" s="36">
        <f>COUNT($A$6:A189)+1</f>
        <v>39</v>
      </c>
      <c r="B190" s="23" t="s">
        <v>271</v>
      </c>
      <c r="C190" s="13" t="s">
        <v>93</v>
      </c>
      <c r="D190" s="653">
        <v>350</v>
      </c>
      <c r="E190" s="223"/>
      <c r="F190" s="386">
        <f>D190*E190</f>
        <v>0</v>
      </c>
    </row>
    <row r="191" spans="1:6">
      <c r="A191" s="36"/>
      <c r="B191" s="69"/>
      <c r="D191" s="653"/>
      <c r="E191" s="223"/>
      <c r="F191" s="386"/>
    </row>
    <row r="192" spans="1:6" s="13" customFormat="1" ht="38">
      <c r="A192" s="36">
        <f>COUNT($A$4:A191)+1</f>
        <v>40</v>
      </c>
      <c r="B192" s="23" t="s">
        <v>270</v>
      </c>
      <c r="C192" s="13" t="s">
        <v>47</v>
      </c>
      <c r="D192" s="653">
        <v>50</v>
      </c>
      <c r="E192" s="223"/>
      <c r="F192" s="386">
        <f>D192*E192</f>
        <v>0</v>
      </c>
    </row>
    <row r="193" spans="1:6">
      <c r="A193" s="36"/>
      <c r="B193" s="69"/>
      <c r="D193" s="653"/>
      <c r="E193" s="223"/>
      <c r="F193" s="386"/>
    </row>
    <row r="194" spans="1:6" s="13" customFormat="1" ht="255" customHeight="1">
      <c r="A194" s="36">
        <f>COUNT($A$4:A193)+1</f>
        <v>41</v>
      </c>
      <c r="B194" s="23" t="s">
        <v>293</v>
      </c>
      <c r="D194" s="653"/>
      <c r="E194" s="223"/>
      <c r="F194" s="386"/>
    </row>
    <row r="195" spans="1:6" s="13" customFormat="1">
      <c r="A195" s="36"/>
      <c r="B195" s="13" t="s">
        <v>294</v>
      </c>
      <c r="D195" s="653"/>
      <c r="E195" s="223"/>
      <c r="F195" s="386"/>
    </row>
    <row r="196" spans="1:6" s="13" customFormat="1">
      <c r="A196" s="36"/>
      <c r="B196" s="13" t="s">
        <v>654</v>
      </c>
      <c r="C196" s="13" t="s">
        <v>10</v>
      </c>
      <c r="D196" s="653">
        <v>7</v>
      </c>
      <c r="E196" s="223"/>
      <c r="F196" s="386">
        <f>D196*E196</f>
        <v>0</v>
      </c>
    </row>
    <row r="197" spans="1:6" s="13" customFormat="1">
      <c r="A197" s="36"/>
      <c r="B197" s="13" t="s">
        <v>295</v>
      </c>
      <c r="C197" s="13" t="s">
        <v>10</v>
      </c>
      <c r="D197" s="653">
        <v>10</v>
      </c>
      <c r="E197" s="223"/>
      <c r="F197" s="386">
        <f>D197*E197</f>
        <v>0</v>
      </c>
    </row>
    <row r="198" spans="1:6" s="13" customFormat="1">
      <c r="A198" s="36"/>
      <c r="B198" s="13" t="s">
        <v>296</v>
      </c>
      <c r="C198" s="13" t="s">
        <v>10</v>
      </c>
      <c r="D198" s="653">
        <v>3</v>
      </c>
      <c r="E198" s="223"/>
      <c r="F198" s="386">
        <f>D198*E198</f>
        <v>0</v>
      </c>
    </row>
    <row r="199" spans="1:6" s="13" customFormat="1">
      <c r="A199" s="36"/>
      <c r="B199" s="13" t="s">
        <v>297</v>
      </c>
      <c r="C199" s="13" t="s">
        <v>10</v>
      </c>
      <c r="D199" s="653">
        <v>2</v>
      </c>
      <c r="E199" s="223"/>
      <c r="F199" s="386">
        <f>D199*E199</f>
        <v>0</v>
      </c>
    </row>
    <row r="200" spans="1:6" s="13" customFormat="1">
      <c r="A200" s="36"/>
      <c r="B200" s="13" t="s">
        <v>653</v>
      </c>
      <c r="C200" s="13" t="s">
        <v>10</v>
      </c>
      <c r="D200" s="653">
        <v>3</v>
      </c>
      <c r="E200" s="223"/>
      <c r="F200" s="386">
        <f>D200*E200</f>
        <v>0</v>
      </c>
    </row>
    <row r="201" spans="1:6">
      <c r="A201" s="36"/>
      <c r="D201" s="657"/>
      <c r="E201" s="223"/>
      <c r="F201" s="386"/>
    </row>
    <row r="202" spans="1:6" s="69" customFormat="1" ht="25.35">
      <c r="A202" s="36">
        <f>COUNT($A$4:A201)+1</f>
        <v>42</v>
      </c>
      <c r="B202" s="69" t="s">
        <v>79</v>
      </c>
      <c r="C202" s="24" t="s">
        <v>10</v>
      </c>
      <c r="D202" s="653">
        <v>1</v>
      </c>
      <c r="E202" s="223"/>
      <c r="F202" s="386">
        <f>D202*E202</f>
        <v>0</v>
      </c>
    </row>
    <row r="203" spans="1:6" s="69" customFormat="1">
      <c r="A203" s="36"/>
      <c r="C203" s="24"/>
      <c r="D203" s="653"/>
      <c r="E203" s="223"/>
      <c r="F203" s="386"/>
    </row>
    <row r="204" spans="1:6" s="69" customFormat="1" ht="38">
      <c r="A204" s="36">
        <f>COUNT($A$4:A203)+1</f>
        <v>43</v>
      </c>
      <c r="B204" s="69" t="s">
        <v>723</v>
      </c>
      <c r="C204" s="24" t="s">
        <v>2</v>
      </c>
      <c r="D204" s="653">
        <v>1</v>
      </c>
      <c r="E204" s="223"/>
      <c r="F204" s="386">
        <f>D204*E204</f>
        <v>0</v>
      </c>
    </row>
    <row r="205" spans="1:6" s="13" customFormat="1">
      <c r="A205" s="36"/>
      <c r="C205" s="84"/>
      <c r="D205" s="653"/>
      <c r="E205" s="223"/>
      <c r="F205" s="386">
        <f>D205*E205</f>
        <v>0</v>
      </c>
    </row>
    <row r="206" spans="1:6" s="69" customFormat="1">
      <c r="A206" s="36">
        <f>COUNT($A$6:A205)+1</f>
        <v>44</v>
      </c>
      <c r="B206" s="69" t="s">
        <v>31</v>
      </c>
      <c r="C206" s="24" t="s">
        <v>10</v>
      </c>
      <c r="D206" s="653">
        <v>1</v>
      </c>
      <c r="E206" s="223"/>
      <c r="F206" s="386">
        <f>D206*E206</f>
        <v>0</v>
      </c>
    </row>
    <row r="207" spans="1:6">
      <c r="A207" s="36"/>
      <c r="D207" s="653"/>
      <c r="E207" s="100"/>
      <c r="F207" s="14"/>
    </row>
    <row r="208" spans="1:6" s="69" customFormat="1">
      <c r="A208" s="36">
        <f>COUNT($A$4:A207)+1</f>
        <v>45</v>
      </c>
      <c r="B208" s="69" t="s">
        <v>27</v>
      </c>
      <c r="C208" s="24"/>
      <c r="D208" s="660">
        <v>0.05</v>
      </c>
      <c r="E208" s="417"/>
      <c r="F208" s="418">
        <f>SUM(F20:F200)*D208</f>
        <v>0</v>
      </c>
    </row>
    <row r="209" spans="1:6" s="69" customFormat="1">
      <c r="A209" s="325"/>
      <c r="C209" s="407"/>
      <c r="D209" s="661"/>
      <c r="E209" s="419"/>
      <c r="F209" s="420"/>
    </row>
    <row r="210" spans="1:6" ht="13" thickBot="1">
      <c r="A210" s="97"/>
      <c r="B210" s="54" t="str">
        <f>$B$1&amp;" skupaj:"</f>
        <v>INŠTALACIJSKI MATERIAL skupaj:</v>
      </c>
      <c r="C210" s="98"/>
      <c r="D210" s="662"/>
      <c r="E210" s="421"/>
      <c r="F210" s="422">
        <f>SUM(F9:F209)</f>
        <v>0</v>
      </c>
    </row>
  </sheetData>
  <mergeCells count="1">
    <mergeCell ref="B5:F5"/>
  </mergeCells>
  <phoneticPr fontId="0" type="noConversion"/>
  <pageMargins left="0.78740157480314965" right="0.59055118110236227" top="0.86614173228346458" bottom="0.86614173228346458" header="0.31496062992125984" footer="0.51181102362204722"/>
  <pageSetup paperSize="9" scale="97" orientation="portrait" horizontalDpi="300" verticalDpi="300" r:id="rId1"/>
  <headerFooter alignWithMargins="0">
    <oddHeader xml:space="preserve">&amp;L&amp;8&amp;F&amp;R </oddHeader>
    <oddFooter>&amp;R&amp;"FuturaTEEMedCon,Običajno"&amp;P/&amp;N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4"/>
  <sheetViews>
    <sheetView view="pageBreakPreview" topLeftCell="A31" zoomScaleNormal="100" zoomScaleSheetLayoutView="100" workbookViewId="0">
      <selection activeCell="E7" sqref="E7:E39"/>
    </sheetView>
  </sheetViews>
  <sheetFormatPr defaultColWidth="9.1171875" defaultRowHeight="12.7"/>
  <cols>
    <col min="1" max="1" width="6.703125" style="23" customWidth="1"/>
    <col min="2" max="2" width="45" style="23" customWidth="1"/>
    <col min="3" max="3" width="4.703125" style="24" customWidth="1"/>
    <col min="4" max="4" width="7.1171875" style="24" customWidth="1"/>
    <col min="5" max="5" width="9.703125" style="25" bestFit="1" customWidth="1"/>
    <col min="6" max="6" width="11.1171875" style="25" bestFit="1" customWidth="1"/>
    <col min="7" max="8" width="9.1171875" style="23"/>
    <col min="9" max="9" width="10.703125" style="23" bestFit="1" customWidth="1"/>
    <col min="10" max="12" width="9.1171875" style="23"/>
    <col min="13" max="15" width="9.1171875" style="152"/>
    <col min="16" max="16384" width="9.1171875" style="23"/>
  </cols>
  <sheetData>
    <row r="1" spans="1:6">
      <c r="A1" s="18" t="s">
        <v>15</v>
      </c>
      <c r="B1" s="19" t="s">
        <v>404</v>
      </c>
      <c r="C1" s="20"/>
      <c r="D1" s="21"/>
      <c r="E1" s="22"/>
      <c r="F1" s="22"/>
    </row>
    <row r="2" spans="1:6">
      <c r="A2" s="18"/>
      <c r="B2" s="19"/>
      <c r="C2" s="20"/>
      <c r="D2" s="21"/>
      <c r="E2" s="22"/>
      <c r="F2" s="22"/>
    </row>
    <row r="3" spans="1:6" ht="25.35">
      <c r="B3" s="266" t="s">
        <v>405</v>
      </c>
    </row>
    <row r="4" spans="1:6">
      <c r="C4" s="62"/>
    </row>
    <row r="5" spans="1:6">
      <c r="A5" s="249" t="s">
        <v>0</v>
      </c>
      <c r="B5" s="250" t="s">
        <v>17</v>
      </c>
      <c r="C5" s="250" t="s">
        <v>16</v>
      </c>
      <c r="D5" s="251" t="s">
        <v>18</v>
      </c>
      <c r="E5" s="252" t="s">
        <v>19</v>
      </c>
      <c r="F5" s="253" t="s">
        <v>1</v>
      </c>
    </row>
    <row r="6" spans="1:6" s="35" customFormat="1">
      <c r="A6" s="36"/>
      <c r="B6" s="324"/>
      <c r="C6" s="33"/>
      <c r="D6" s="49"/>
      <c r="E6" s="255"/>
      <c r="F6" s="256"/>
    </row>
    <row r="7" spans="1:6" s="35" customFormat="1" ht="253.35">
      <c r="A7" s="36">
        <f>COUNT($A4:A$5)+1</f>
        <v>1</v>
      </c>
      <c r="B7" s="69" t="s">
        <v>746</v>
      </c>
      <c r="C7" s="38" t="s">
        <v>10</v>
      </c>
      <c r="D7" s="39">
        <v>5</v>
      </c>
      <c r="E7" s="40"/>
      <c r="F7" s="41">
        <f>E7*D7</f>
        <v>0</v>
      </c>
    </row>
    <row r="8" spans="1:6" s="35" customFormat="1">
      <c r="A8" s="36"/>
      <c r="B8" s="23"/>
      <c r="C8" s="38"/>
      <c r="D8" s="39"/>
      <c r="E8" s="40"/>
      <c r="F8" s="41"/>
    </row>
    <row r="9" spans="1:6" s="35" customFormat="1" ht="367.35">
      <c r="A9" s="36">
        <f>COUNT($A$5:A7)+1</f>
        <v>2</v>
      </c>
      <c r="B9" s="69" t="s">
        <v>747</v>
      </c>
      <c r="C9" s="38" t="s">
        <v>10</v>
      </c>
      <c r="D9" s="39">
        <v>8</v>
      </c>
      <c r="E9" s="40"/>
      <c r="F9" s="41">
        <f>E9*D9</f>
        <v>0</v>
      </c>
    </row>
    <row r="10" spans="1:6" s="35" customFormat="1">
      <c r="A10" s="36"/>
      <c r="B10" s="23"/>
      <c r="C10" s="38"/>
      <c r="D10" s="39"/>
      <c r="E10" s="40"/>
      <c r="F10" s="41"/>
    </row>
    <row r="11" spans="1:6" s="35" customFormat="1" ht="216.75" customHeight="1">
      <c r="A11" s="36">
        <f>COUNT($A$5:A10)+1</f>
        <v>3</v>
      </c>
      <c r="B11" s="69" t="s">
        <v>750</v>
      </c>
      <c r="C11" s="38" t="s">
        <v>10</v>
      </c>
      <c r="D11" s="39">
        <v>8</v>
      </c>
      <c r="E11" s="40"/>
      <c r="F11" s="41">
        <f>E11*D11</f>
        <v>0</v>
      </c>
    </row>
    <row r="12" spans="1:6" s="35" customFormat="1">
      <c r="A12" s="36"/>
      <c r="B12" s="23"/>
      <c r="C12" s="38"/>
      <c r="D12" s="39"/>
      <c r="E12" s="40"/>
      <c r="F12" s="41"/>
    </row>
    <row r="13" spans="1:6" s="35" customFormat="1" ht="321.75" customHeight="1">
      <c r="A13" s="36">
        <f>COUNT($A$5:A11)+1</f>
        <v>4</v>
      </c>
      <c r="B13" s="69" t="s">
        <v>749</v>
      </c>
      <c r="C13" s="38" t="s">
        <v>10</v>
      </c>
      <c r="D13" s="637">
        <v>14</v>
      </c>
      <c r="E13" s="40"/>
      <c r="F13" s="41">
        <f>E13*D13</f>
        <v>0</v>
      </c>
    </row>
    <row r="14" spans="1:6" s="35" customFormat="1">
      <c r="A14" s="36"/>
      <c r="B14" s="23"/>
      <c r="C14" s="38"/>
      <c r="D14" s="39"/>
      <c r="E14" s="40"/>
      <c r="F14" s="41"/>
    </row>
    <row r="15" spans="1:6" s="35" customFormat="1" ht="351.75" customHeight="1">
      <c r="A15" s="36">
        <f>COUNT($A$5:A13)+1</f>
        <v>5</v>
      </c>
      <c r="B15" s="69" t="s">
        <v>748</v>
      </c>
      <c r="C15" s="38" t="s">
        <v>10</v>
      </c>
      <c r="D15" s="39">
        <v>5</v>
      </c>
      <c r="E15" s="40"/>
      <c r="F15" s="41">
        <f>E15*D15</f>
        <v>0</v>
      </c>
    </row>
    <row r="16" spans="1:6" s="35" customFormat="1">
      <c r="A16" s="36"/>
      <c r="B16" s="23"/>
      <c r="C16" s="38"/>
      <c r="D16" s="39"/>
      <c r="E16" s="40"/>
      <c r="F16" s="41"/>
    </row>
    <row r="17" spans="1:6" s="35" customFormat="1" ht="126.7">
      <c r="A17" s="36">
        <f>COUNT($A$5:A15)+1</f>
        <v>6</v>
      </c>
      <c r="B17" s="69" t="s">
        <v>751</v>
      </c>
      <c r="C17" s="38" t="s">
        <v>10</v>
      </c>
      <c r="D17" s="39">
        <v>21</v>
      </c>
      <c r="E17" s="40"/>
      <c r="F17" s="41">
        <f>E17*D17</f>
        <v>0</v>
      </c>
    </row>
    <row r="18" spans="1:6" s="35" customFormat="1">
      <c r="A18" s="36"/>
      <c r="B18" s="23"/>
      <c r="C18" s="38"/>
      <c r="D18" s="39"/>
      <c r="E18" s="40"/>
      <c r="F18" s="41"/>
    </row>
    <row r="19" spans="1:6" s="35" customFormat="1" ht="392.7">
      <c r="A19" s="36">
        <f>COUNT($A$5:A17)+1</f>
        <v>7</v>
      </c>
      <c r="B19" s="23" t="s">
        <v>752</v>
      </c>
      <c r="C19" s="38" t="s">
        <v>10</v>
      </c>
      <c r="D19" s="39">
        <v>1</v>
      </c>
      <c r="E19" s="40"/>
      <c r="F19" s="41">
        <f>E19*D19</f>
        <v>0</v>
      </c>
    </row>
    <row r="20" spans="1:6" s="35" customFormat="1">
      <c r="A20" s="36"/>
      <c r="B20" s="222"/>
      <c r="C20" s="38"/>
      <c r="D20" s="39"/>
      <c r="E20" s="40"/>
      <c r="F20" s="41"/>
    </row>
    <row r="21" spans="1:6" s="35" customFormat="1" ht="253.35">
      <c r="A21" s="36">
        <f>COUNT($A$5:A19)+1</f>
        <v>8</v>
      </c>
      <c r="B21" s="69" t="s">
        <v>753</v>
      </c>
      <c r="C21" s="38" t="s">
        <v>10</v>
      </c>
      <c r="D21" s="39">
        <v>1</v>
      </c>
      <c r="E21" s="40"/>
      <c r="F21" s="41">
        <f>E21*D21</f>
        <v>0</v>
      </c>
    </row>
    <row r="22" spans="1:6" s="35" customFormat="1">
      <c r="A22" s="36"/>
      <c r="B22" s="222"/>
      <c r="C22" s="38"/>
      <c r="D22" s="39"/>
      <c r="E22" s="40"/>
      <c r="F22" s="41"/>
    </row>
    <row r="23" spans="1:6" s="35" customFormat="1" ht="114">
      <c r="A23" s="36">
        <f>COUNT($A$5:A21)+1</f>
        <v>9</v>
      </c>
      <c r="B23" s="69" t="s">
        <v>754</v>
      </c>
      <c r="C23" s="38" t="s">
        <v>10</v>
      </c>
      <c r="D23" s="39">
        <v>1</v>
      </c>
      <c r="E23" s="40"/>
      <c r="F23" s="41">
        <f>E23*D23</f>
        <v>0</v>
      </c>
    </row>
    <row r="24" spans="1:6" s="35" customFormat="1">
      <c r="A24" s="36"/>
      <c r="B24" s="42"/>
    </row>
    <row r="25" spans="1:6" s="35" customFormat="1" ht="63.35">
      <c r="A25" s="36">
        <f>COUNT($A$5:A23)+1</f>
        <v>10</v>
      </c>
      <c r="B25" s="222" t="s">
        <v>745</v>
      </c>
      <c r="C25" s="244" t="s">
        <v>10</v>
      </c>
      <c r="D25" s="39">
        <v>2</v>
      </c>
      <c r="E25" s="40"/>
      <c r="F25" s="41">
        <f>E25*D25</f>
        <v>0</v>
      </c>
    </row>
    <row r="26" spans="1:6" s="35" customFormat="1">
      <c r="A26" s="36"/>
      <c r="B26" s="42"/>
      <c r="C26" s="33"/>
      <c r="D26" s="39"/>
      <c r="E26" s="40"/>
      <c r="F26" s="41"/>
    </row>
    <row r="27" spans="1:6" s="35" customFormat="1" ht="50.7">
      <c r="A27" s="36">
        <f>COUNT($A$5:A25)+1</f>
        <v>11</v>
      </c>
      <c r="B27" s="23" t="s">
        <v>755</v>
      </c>
      <c r="C27" s="38" t="s">
        <v>10</v>
      </c>
      <c r="D27" s="39">
        <v>13</v>
      </c>
      <c r="E27" s="40"/>
      <c r="F27" s="41">
        <f>E27*D27</f>
        <v>0</v>
      </c>
    </row>
    <row r="28" spans="1:6" s="35" customFormat="1">
      <c r="A28" s="36"/>
      <c r="B28" s="23"/>
      <c r="C28" s="38"/>
      <c r="D28" s="39"/>
      <c r="E28" s="40"/>
      <c r="F28" s="41"/>
    </row>
    <row r="29" spans="1:6" s="35" customFormat="1" ht="50.7">
      <c r="A29" s="36">
        <f>COUNT($A$5:A27)+1</f>
        <v>12</v>
      </c>
      <c r="B29" s="23" t="s">
        <v>756</v>
      </c>
      <c r="C29" s="38" t="s">
        <v>10</v>
      </c>
      <c r="D29" s="39">
        <v>5</v>
      </c>
      <c r="E29" s="40"/>
      <c r="F29" s="41">
        <f>E29*D29</f>
        <v>0</v>
      </c>
    </row>
    <row r="30" spans="1:6" s="35" customFormat="1">
      <c r="A30" s="36"/>
      <c r="B30" s="23"/>
      <c r="C30" s="38"/>
      <c r="D30" s="39"/>
      <c r="E30" s="40"/>
      <c r="F30" s="41"/>
    </row>
    <row r="31" spans="1:6" s="35" customFormat="1">
      <c r="A31" s="36">
        <f>COUNT($A$5:A29)+1</f>
        <v>13</v>
      </c>
      <c r="B31" s="23" t="s">
        <v>757</v>
      </c>
      <c r="C31" s="38" t="s">
        <v>28</v>
      </c>
      <c r="D31" s="39">
        <v>1</v>
      </c>
      <c r="E31" s="40"/>
      <c r="F31" s="41">
        <f>E31*D31</f>
        <v>0</v>
      </c>
    </row>
    <row r="32" spans="1:6" s="35" customFormat="1">
      <c r="A32" s="36"/>
      <c r="B32" s="23"/>
      <c r="C32" s="38"/>
      <c r="D32" s="39"/>
      <c r="E32" s="40"/>
      <c r="F32" s="41"/>
    </row>
    <row r="33" spans="1:6" s="35" customFormat="1">
      <c r="A33" s="36">
        <f>COUNT($A$5:A31)+1</f>
        <v>14</v>
      </c>
      <c r="B33" s="23" t="s">
        <v>758</v>
      </c>
      <c r="C33" s="38" t="s">
        <v>28</v>
      </c>
      <c r="D33" s="39">
        <v>1</v>
      </c>
      <c r="E33" s="40"/>
      <c r="F33" s="41">
        <f>E33*D33</f>
        <v>0</v>
      </c>
    </row>
    <row r="34" spans="1:6" s="35" customFormat="1">
      <c r="A34" s="36"/>
      <c r="B34" s="23"/>
      <c r="C34" s="38"/>
      <c r="D34" s="39"/>
      <c r="E34" s="40"/>
      <c r="F34" s="41"/>
    </row>
    <row r="35" spans="1:6" s="35" customFormat="1" ht="25.35">
      <c r="A35" s="36">
        <f>COUNT($A$5:A33)+1</f>
        <v>15</v>
      </c>
      <c r="B35" s="23" t="s">
        <v>759</v>
      </c>
      <c r="C35" s="38" t="s">
        <v>28</v>
      </c>
      <c r="D35" s="39">
        <v>1</v>
      </c>
      <c r="E35" s="40"/>
      <c r="F35" s="41">
        <f>E35*D35</f>
        <v>0</v>
      </c>
    </row>
    <row r="36" spans="1:6" s="35" customFormat="1">
      <c r="A36" s="36"/>
      <c r="B36" s="23"/>
      <c r="C36" s="38"/>
      <c r="D36" s="39"/>
      <c r="E36" s="40"/>
      <c r="F36" s="41"/>
    </row>
    <row r="37" spans="1:6" s="35" customFormat="1">
      <c r="A37" s="36">
        <f>COUNT($A$5:A35)+1</f>
        <v>16</v>
      </c>
      <c r="B37" s="23" t="s">
        <v>760</v>
      </c>
      <c r="C37" s="38" t="s">
        <v>28</v>
      </c>
      <c r="D37" s="39">
        <v>1</v>
      </c>
      <c r="E37" s="40"/>
      <c r="F37" s="41">
        <f>E37*D37</f>
        <v>0</v>
      </c>
    </row>
    <row r="38" spans="1:6" s="35" customFormat="1">
      <c r="A38" s="36"/>
      <c r="B38" s="23"/>
      <c r="C38" s="38"/>
      <c r="D38" s="39"/>
      <c r="E38" s="40"/>
      <c r="F38" s="41"/>
    </row>
    <row r="39" spans="1:6" s="35" customFormat="1">
      <c r="A39" s="36">
        <f>COUNT($A$5:A37)+1</f>
        <v>17</v>
      </c>
      <c r="B39" s="23" t="s">
        <v>761</v>
      </c>
      <c r="C39" s="38" t="s">
        <v>28</v>
      </c>
      <c r="D39" s="39">
        <v>1</v>
      </c>
      <c r="E39" s="40"/>
      <c r="F39" s="41">
        <f>E39*D39</f>
        <v>0</v>
      </c>
    </row>
    <row r="40" spans="1:6" s="35" customFormat="1">
      <c r="A40" s="36"/>
      <c r="B40" s="87"/>
      <c r="C40" s="72"/>
      <c r="D40" s="73"/>
      <c r="E40" s="74"/>
      <c r="F40" s="74"/>
    </row>
    <row r="41" spans="1:6" s="35" customFormat="1">
      <c r="A41" s="36">
        <f>COUNT($A$5:A39)+1</f>
        <v>18</v>
      </c>
      <c r="B41" s="69" t="s">
        <v>27</v>
      </c>
      <c r="C41" s="38"/>
      <c r="D41" s="497">
        <v>0.03</v>
      </c>
      <c r="E41" s="244"/>
      <c r="F41" s="41">
        <f>SUM(F6:F35)*D41</f>
        <v>0</v>
      </c>
    </row>
    <row r="42" spans="1:6" s="35" customFormat="1">
      <c r="A42" s="36"/>
      <c r="B42" s="23"/>
      <c r="C42" s="62"/>
      <c r="D42" s="24"/>
      <c r="E42" s="25"/>
      <c r="F42" s="25"/>
    </row>
    <row r="43" spans="1:6" s="35" customFormat="1" ht="25.7" thickBot="1">
      <c r="A43" s="53"/>
      <c r="B43" s="93" t="str">
        <f>$B$1&amp;"skupaj:"</f>
        <v>BOLNIŠNIČNI KLICNI SISTEM - SESTRSKI KLICskupaj:</v>
      </c>
      <c r="C43" s="55"/>
      <c r="D43" s="56"/>
      <c r="E43" s="57"/>
      <c r="F43" s="64">
        <f>SUM(F6:F42)</f>
        <v>0</v>
      </c>
    </row>
    <row r="44" spans="1:6" s="35" customFormat="1" ht="13" thickTop="1">
      <c r="A44" s="23"/>
      <c r="B44" s="23"/>
      <c r="C44" s="62"/>
      <c r="D44" s="24"/>
      <c r="E44" s="25"/>
      <c r="F44" s="25"/>
    </row>
  </sheetData>
  <pageMargins left="0.7" right="0.7" top="0.75" bottom="0.75" header="0.3" footer="0.3"/>
  <pageSetup paperSize="9" scale="9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8"/>
  <sheetViews>
    <sheetView view="pageBreakPreview" zoomScale="130" zoomScaleNormal="100" zoomScaleSheetLayoutView="130" workbookViewId="0">
      <selection activeCell="E7" sqref="E7:E73"/>
    </sheetView>
  </sheetViews>
  <sheetFormatPr defaultColWidth="9.1171875" defaultRowHeight="12.7"/>
  <cols>
    <col min="1" max="1" width="6.703125" style="23" customWidth="1"/>
    <col min="2" max="2" width="45" style="23" customWidth="1"/>
    <col min="3" max="3" width="4.703125" style="24" customWidth="1"/>
    <col min="4" max="4" width="7.1171875" style="24" customWidth="1"/>
    <col min="5" max="5" width="9.703125" style="25" bestFit="1" customWidth="1"/>
    <col min="6" max="6" width="11.1171875" style="25" bestFit="1" customWidth="1"/>
    <col min="7" max="8" width="9.1171875" style="23"/>
    <col min="9" max="9" width="10.703125" style="23" bestFit="1" customWidth="1"/>
    <col min="10" max="12" width="9.1171875" style="23"/>
    <col min="13" max="15" width="9.1171875" style="152"/>
    <col min="16" max="16384" width="9.1171875" style="23"/>
  </cols>
  <sheetData>
    <row r="1" spans="1:6">
      <c r="A1" s="18" t="s">
        <v>100</v>
      </c>
      <c r="B1" s="19" t="s">
        <v>300</v>
      </c>
      <c r="C1" s="20"/>
      <c r="D1" s="21"/>
      <c r="E1" s="22"/>
      <c r="F1" s="22"/>
    </row>
    <row r="2" spans="1:6">
      <c r="A2" s="18"/>
      <c r="B2" s="19"/>
      <c r="C2" s="20"/>
      <c r="D2" s="21"/>
      <c r="E2" s="22"/>
      <c r="F2" s="22"/>
    </row>
    <row r="3" spans="1:6" ht="25.35">
      <c r="B3" s="266" t="s">
        <v>406</v>
      </c>
    </row>
    <row r="4" spans="1:6">
      <c r="C4" s="62"/>
    </row>
    <row r="5" spans="1:6">
      <c r="A5" s="249" t="s">
        <v>0</v>
      </c>
      <c r="B5" s="250" t="s">
        <v>17</v>
      </c>
      <c r="C5" s="250" t="s">
        <v>16</v>
      </c>
      <c r="D5" s="251" t="s">
        <v>18</v>
      </c>
      <c r="E5" s="252" t="s">
        <v>19</v>
      </c>
      <c r="F5" s="253" t="s">
        <v>1</v>
      </c>
    </row>
    <row r="6" spans="1:6" s="35" customFormat="1">
      <c r="A6" s="36"/>
      <c r="B6" s="324" t="s">
        <v>385</v>
      </c>
      <c r="C6" s="33"/>
      <c r="D6" s="49"/>
      <c r="E6" s="255"/>
      <c r="F6" s="256"/>
    </row>
    <row r="7" spans="1:6" s="35" customFormat="1" ht="50.7">
      <c r="A7" s="36">
        <f>COUNT($A$5:A6)+1</f>
        <v>1</v>
      </c>
      <c r="B7" s="222" t="s">
        <v>195</v>
      </c>
      <c r="C7" s="38" t="s">
        <v>10</v>
      </c>
      <c r="D7" s="39">
        <v>1</v>
      </c>
      <c r="E7" s="40"/>
      <c r="F7" s="41">
        <f>E7*D7</f>
        <v>0</v>
      </c>
    </row>
    <row r="8" spans="1:6" s="35" customFormat="1">
      <c r="A8" s="36"/>
      <c r="B8" s="37"/>
      <c r="C8" s="38"/>
      <c r="D8" s="39"/>
      <c r="E8" s="40"/>
      <c r="F8" s="41"/>
    </row>
    <row r="9" spans="1:6" s="35" customFormat="1" ht="296.25" customHeight="1">
      <c r="A9" s="36">
        <f>COUNT($A$5:A7)+1</f>
        <v>2</v>
      </c>
      <c r="B9" s="23" t="s">
        <v>386</v>
      </c>
      <c r="C9" s="38" t="s">
        <v>10</v>
      </c>
      <c r="D9" s="39">
        <v>1</v>
      </c>
      <c r="E9" s="40"/>
      <c r="F9" s="41">
        <f>E9*D9</f>
        <v>0</v>
      </c>
    </row>
    <row r="10" spans="1:6" s="35" customFormat="1">
      <c r="A10" s="36"/>
      <c r="B10" s="37"/>
      <c r="C10" s="38"/>
      <c r="D10" s="39"/>
      <c r="E10" s="40"/>
      <c r="F10" s="41"/>
    </row>
    <row r="11" spans="1:6" s="35" customFormat="1" ht="177.35">
      <c r="A11" s="36">
        <f>COUNT($A$5:A9)+1</f>
        <v>3</v>
      </c>
      <c r="B11" s="222" t="s">
        <v>196</v>
      </c>
      <c r="C11" s="38" t="s">
        <v>10</v>
      </c>
      <c r="D11" s="39">
        <v>1</v>
      </c>
      <c r="E11" s="40"/>
      <c r="F11" s="41">
        <f>E11*D11</f>
        <v>0</v>
      </c>
    </row>
    <row r="12" spans="1:6" s="35" customFormat="1">
      <c r="A12" s="36"/>
      <c r="B12" s="37"/>
      <c r="C12" s="38"/>
      <c r="D12" s="39"/>
      <c r="E12" s="40"/>
      <c r="F12" s="41"/>
    </row>
    <row r="13" spans="1:6" s="35" customFormat="1" ht="114">
      <c r="A13" s="36">
        <f>COUNT($A$5:A12)+1</f>
        <v>4</v>
      </c>
      <c r="B13" s="23" t="s">
        <v>206</v>
      </c>
      <c r="C13" s="38" t="s">
        <v>10</v>
      </c>
      <c r="D13" s="39">
        <v>2</v>
      </c>
      <c r="E13" s="40"/>
      <c r="F13" s="41">
        <f>E13*D13</f>
        <v>0</v>
      </c>
    </row>
    <row r="14" spans="1:6" s="35" customFormat="1">
      <c r="A14" s="36"/>
      <c r="B14" s="37"/>
      <c r="C14" s="38"/>
      <c r="D14" s="39"/>
      <c r="E14" s="40"/>
      <c r="F14" s="41"/>
    </row>
    <row r="15" spans="1:6" s="35" customFormat="1" ht="101.35">
      <c r="A15" s="36">
        <f>COUNT($A$5:A14)+1</f>
        <v>5</v>
      </c>
      <c r="B15" s="23" t="s">
        <v>205</v>
      </c>
      <c r="C15" s="38" t="s">
        <v>10</v>
      </c>
      <c r="D15" s="39">
        <v>3</v>
      </c>
      <c r="E15" s="40"/>
      <c r="F15" s="41">
        <f>E15*D15</f>
        <v>0</v>
      </c>
    </row>
    <row r="16" spans="1:6" s="35" customFormat="1">
      <c r="A16" s="36"/>
      <c r="B16" s="37"/>
      <c r="C16" s="38"/>
      <c r="D16" s="39"/>
      <c r="E16" s="40"/>
      <c r="F16" s="41"/>
    </row>
    <row r="17" spans="1:6" s="35" customFormat="1" ht="50.7">
      <c r="A17" s="36">
        <f>COUNT($A$5:A16)+1</f>
        <v>6</v>
      </c>
      <c r="B17" s="23" t="s">
        <v>198</v>
      </c>
      <c r="C17" s="38" t="s">
        <v>10</v>
      </c>
      <c r="D17" s="39">
        <v>3</v>
      </c>
      <c r="E17" s="40"/>
      <c r="F17" s="41">
        <f>E17*D17</f>
        <v>0</v>
      </c>
    </row>
    <row r="18" spans="1:6" s="35" customFormat="1">
      <c r="A18" s="36"/>
      <c r="B18" s="37"/>
      <c r="C18" s="38"/>
      <c r="D18" s="39"/>
      <c r="E18" s="40"/>
      <c r="F18" s="41"/>
    </row>
    <row r="19" spans="1:6" s="35" customFormat="1" ht="63.35">
      <c r="A19" s="36">
        <f>COUNT($A$5:A18)+1</f>
        <v>7</v>
      </c>
      <c r="B19" s="23" t="s">
        <v>199</v>
      </c>
      <c r="C19" s="38" t="s">
        <v>10</v>
      </c>
      <c r="D19" s="39">
        <v>6</v>
      </c>
      <c r="E19" s="40"/>
      <c r="F19" s="41">
        <f>E19*D19</f>
        <v>0</v>
      </c>
    </row>
    <row r="20" spans="1:6" s="35" customFormat="1">
      <c r="A20" s="36"/>
      <c r="B20" s="37"/>
      <c r="C20" s="38"/>
      <c r="D20" s="39"/>
      <c r="E20" s="40"/>
      <c r="F20" s="41"/>
    </row>
    <row r="21" spans="1:6" s="35" customFormat="1" ht="69.75" customHeight="1">
      <c r="A21" s="36">
        <f>COUNT($A$5:A20)+1</f>
        <v>8</v>
      </c>
      <c r="B21" s="23" t="s">
        <v>200</v>
      </c>
      <c r="C21" s="38" t="s">
        <v>10</v>
      </c>
      <c r="D21" s="39">
        <v>15</v>
      </c>
      <c r="E21" s="40"/>
      <c r="F21" s="41">
        <f>E21*D21</f>
        <v>0</v>
      </c>
    </row>
    <row r="22" spans="1:6" s="35" customFormat="1">
      <c r="A22" s="36"/>
      <c r="B22" s="37"/>
      <c r="C22" s="38"/>
      <c r="D22" s="39"/>
      <c r="E22" s="40"/>
      <c r="F22" s="41"/>
    </row>
    <row r="23" spans="1:6" s="35" customFormat="1" ht="63.35">
      <c r="A23" s="36">
        <f>COUNT($A$5:A22)+1</f>
        <v>9</v>
      </c>
      <c r="B23" s="23" t="s">
        <v>387</v>
      </c>
      <c r="C23" s="38" t="s">
        <v>10</v>
      </c>
      <c r="D23" s="39">
        <v>3</v>
      </c>
      <c r="E23" s="40"/>
      <c r="F23" s="41">
        <f>E23*D23</f>
        <v>0</v>
      </c>
    </row>
    <row r="24" spans="1:6" s="35" customFormat="1">
      <c r="A24" s="36"/>
      <c r="B24" s="37"/>
      <c r="C24" s="38"/>
      <c r="D24" s="39"/>
      <c r="E24" s="40"/>
      <c r="F24" s="41"/>
    </row>
    <row r="25" spans="1:6" s="35" customFormat="1" ht="76">
      <c r="A25" s="36">
        <f>COUNT($A$5:A24)+1</f>
        <v>10</v>
      </c>
      <c r="B25" s="23" t="s">
        <v>201</v>
      </c>
      <c r="C25" s="38" t="s">
        <v>10</v>
      </c>
      <c r="D25" s="39">
        <v>8</v>
      </c>
      <c r="E25" s="40"/>
      <c r="F25" s="41">
        <f>E25*D25</f>
        <v>0</v>
      </c>
    </row>
    <row r="26" spans="1:6" s="35" customFormat="1">
      <c r="A26" s="36"/>
      <c r="B26" s="37"/>
      <c r="C26" s="38"/>
      <c r="D26" s="39"/>
      <c r="E26" s="40"/>
      <c r="F26" s="41"/>
    </row>
    <row r="27" spans="1:6" s="35" customFormat="1" ht="76">
      <c r="A27" s="36">
        <f>COUNT($A$5:A26)+1</f>
        <v>11</v>
      </c>
      <c r="B27" s="23" t="s">
        <v>202</v>
      </c>
      <c r="C27" s="38" t="s">
        <v>10</v>
      </c>
      <c r="D27" s="39">
        <v>1</v>
      </c>
      <c r="E27" s="40"/>
      <c r="F27" s="41">
        <f>E27*D27</f>
        <v>0</v>
      </c>
    </row>
    <row r="28" spans="1:6" s="35" customFormat="1">
      <c r="A28" s="36"/>
      <c r="B28" s="37"/>
      <c r="C28" s="38"/>
      <c r="D28" s="39"/>
      <c r="E28" s="40"/>
      <c r="F28" s="41"/>
    </row>
    <row r="29" spans="1:6" s="35" customFormat="1" ht="63.35">
      <c r="A29" s="36">
        <f>COUNT($A$5:A28)+1</f>
        <v>12</v>
      </c>
      <c r="B29" s="23" t="s">
        <v>203</v>
      </c>
      <c r="C29" s="38" t="s">
        <v>10</v>
      </c>
      <c r="D29" s="39">
        <v>10</v>
      </c>
      <c r="E29" s="40"/>
      <c r="F29" s="41">
        <f>E29*D29</f>
        <v>0</v>
      </c>
    </row>
    <row r="30" spans="1:6" s="35" customFormat="1">
      <c r="A30" s="36"/>
      <c r="B30" s="37"/>
      <c r="C30" s="38"/>
      <c r="D30" s="39"/>
      <c r="E30" s="40"/>
      <c r="F30" s="41"/>
    </row>
    <row r="31" spans="1:6" s="35" customFormat="1" ht="63.35">
      <c r="A31" s="36">
        <f>COUNT($A$5:A30)+1</f>
        <v>13</v>
      </c>
      <c r="B31" s="23" t="s">
        <v>204</v>
      </c>
      <c r="C31" s="38" t="s">
        <v>10</v>
      </c>
      <c r="D31" s="39">
        <v>10</v>
      </c>
      <c r="E31" s="40"/>
      <c r="F31" s="41">
        <f>E31*D31</f>
        <v>0</v>
      </c>
    </row>
    <row r="32" spans="1:6" s="35" customFormat="1">
      <c r="A32" s="36"/>
      <c r="B32" s="23"/>
      <c r="C32" s="38"/>
      <c r="D32" s="39"/>
      <c r="E32" s="40"/>
      <c r="F32" s="41"/>
    </row>
    <row r="33" spans="1:6" s="35" customFormat="1">
      <c r="A33" s="36"/>
      <c r="B33" s="63" t="s">
        <v>388</v>
      </c>
      <c r="C33" s="38"/>
      <c r="D33" s="39"/>
      <c r="E33" s="40"/>
      <c r="F33" s="41"/>
    </row>
    <row r="34" spans="1:6" s="35" customFormat="1">
      <c r="A34" s="36"/>
      <c r="B34" s="37"/>
      <c r="C34" s="38"/>
      <c r="D34" s="39"/>
      <c r="E34" s="40"/>
      <c r="F34" s="41"/>
    </row>
    <row r="35" spans="1:6" s="35" customFormat="1" ht="50.7">
      <c r="A35" s="36">
        <f>COUNT($A$5:A34)+1</f>
        <v>14</v>
      </c>
      <c r="B35" s="222" t="s">
        <v>195</v>
      </c>
      <c r="C35" s="38" t="s">
        <v>10</v>
      </c>
      <c r="D35" s="39">
        <v>1</v>
      </c>
      <c r="E35" s="40"/>
      <c r="F35" s="41">
        <f>E35*D35</f>
        <v>0</v>
      </c>
    </row>
    <row r="36" spans="1:6" s="35" customFormat="1">
      <c r="A36" s="36"/>
      <c r="B36" s="37"/>
      <c r="C36" s="38"/>
      <c r="D36" s="39"/>
      <c r="E36" s="40"/>
      <c r="F36" s="41"/>
    </row>
    <row r="37" spans="1:6" s="35" customFormat="1" ht="296.25" customHeight="1">
      <c r="A37" s="36">
        <f>COUNT($A$5:A35)+1</f>
        <v>15</v>
      </c>
      <c r="B37" s="23" t="s">
        <v>197</v>
      </c>
      <c r="C37" s="38" t="s">
        <v>10</v>
      </c>
      <c r="D37" s="39">
        <v>1</v>
      </c>
      <c r="E37" s="40"/>
      <c r="F37" s="41">
        <f>E37*D37</f>
        <v>0</v>
      </c>
    </row>
    <row r="38" spans="1:6" s="35" customFormat="1">
      <c r="A38" s="36"/>
      <c r="B38" s="37"/>
      <c r="C38" s="38"/>
      <c r="D38" s="39"/>
      <c r="E38" s="40"/>
      <c r="F38" s="41"/>
    </row>
    <row r="39" spans="1:6" s="35" customFormat="1" ht="177.35">
      <c r="A39" s="36">
        <f>COUNT($A$5:A37)+1</f>
        <v>16</v>
      </c>
      <c r="B39" s="222" t="s">
        <v>196</v>
      </c>
      <c r="C39" s="38" t="s">
        <v>10</v>
      </c>
      <c r="D39" s="39">
        <v>1</v>
      </c>
      <c r="E39" s="40"/>
      <c r="F39" s="41">
        <f>E39*D39</f>
        <v>0</v>
      </c>
    </row>
    <row r="40" spans="1:6" s="35" customFormat="1">
      <c r="A40" s="36"/>
      <c r="B40" s="37"/>
      <c r="C40" s="38"/>
      <c r="D40" s="39"/>
      <c r="E40" s="40"/>
      <c r="F40" s="41"/>
    </row>
    <row r="41" spans="1:6" s="35" customFormat="1" ht="101.35">
      <c r="A41" s="36">
        <f>COUNT($A$5:A40)+1</f>
        <v>17</v>
      </c>
      <c r="B41" s="23" t="s">
        <v>207</v>
      </c>
      <c r="C41" s="38" t="s">
        <v>10</v>
      </c>
      <c r="D41" s="39">
        <v>2</v>
      </c>
      <c r="E41" s="40"/>
      <c r="F41" s="41">
        <f>E41*D41</f>
        <v>0</v>
      </c>
    </row>
    <row r="42" spans="1:6" s="35" customFormat="1">
      <c r="A42" s="36"/>
      <c r="B42" s="37"/>
      <c r="C42" s="38"/>
      <c r="D42" s="39"/>
      <c r="E42" s="40"/>
      <c r="F42" s="41"/>
    </row>
    <row r="43" spans="1:6" s="35" customFormat="1" ht="54" customHeight="1">
      <c r="A43" s="36">
        <f>COUNT($A$5:A42)+1</f>
        <v>18</v>
      </c>
      <c r="B43" s="23" t="s">
        <v>208</v>
      </c>
      <c r="C43" s="38" t="s">
        <v>10</v>
      </c>
      <c r="D43" s="39">
        <v>12</v>
      </c>
      <c r="E43" s="40"/>
      <c r="F43" s="41">
        <f>E43*D43</f>
        <v>0</v>
      </c>
    </row>
    <row r="44" spans="1:6" s="35" customFormat="1">
      <c r="A44" s="36"/>
      <c r="B44" s="37"/>
      <c r="C44" s="38"/>
      <c r="D44" s="39"/>
      <c r="E44" s="40"/>
      <c r="F44" s="41"/>
    </row>
    <row r="45" spans="1:6" s="35" customFormat="1" ht="76">
      <c r="A45" s="36">
        <f>COUNT($A$5:A44)+1</f>
        <v>19</v>
      </c>
      <c r="B45" s="23" t="s">
        <v>201</v>
      </c>
      <c r="C45" s="38" t="s">
        <v>10</v>
      </c>
      <c r="D45" s="39">
        <v>4</v>
      </c>
      <c r="E45" s="40"/>
      <c r="F45" s="41">
        <f>E45*D45</f>
        <v>0</v>
      </c>
    </row>
    <row r="46" spans="1:6" s="35" customFormat="1">
      <c r="A46" s="36"/>
      <c r="B46" s="37"/>
      <c r="C46" s="38"/>
      <c r="D46" s="39"/>
      <c r="E46" s="40"/>
      <c r="F46" s="41"/>
    </row>
    <row r="47" spans="1:6" s="35" customFormat="1" ht="76">
      <c r="A47" s="36">
        <f>COUNT($A$5:A46)+1</f>
        <v>20</v>
      </c>
      <c r="B47" s="23" t="s">
        <v>202</v>
      </c>
      <c r="C47" s="38" t="s">
        <v>10</v>
      </c>
      <c r="D47" s="39">
        <v>1</v>
      </c>
      <c r="E47" s="40"/>
      <c r="F47" s="41">
        <f>E47*D47</f>
        <v>0</v>
      </c>
    </row>
    <row r="48" spans="1:6" s="35" customFormat="1">
      <c r="A48" s="36"/>
      <c r="B48" s="23"/>
      <c r="C48" s="38"/>
      <c r="D48" s="39"/>
      <c r="E48" s="40"/>
      <c r="F48" s="41"/>
    </row>
    <row r="49" spans="1:6" s="35" customFormat="1" ht="63.35">
      <c r="A49" s="36">
        <f>COUNT($A$5:A48)+1</f>
        <v>21</v>
      </c>
      <c r="B49" s="23" t="s">
        <v>203</v>
      </c>
      <c r="C49" s="38" t="s">
        <v>10</v>
      </c>
      <c r="D49" s="39">
        <v>5</v>
      </c>
      <c r="E49" s="40"/>
      <c r="F49" s="41">
        <f>E49*D49</f>
        <v>0</v>
      </c>
    </row>
    <row r="50" spans="1:6" s="35" customFormat="1">
      <c r="A50" s="36"/>
      <c r="B50" s="37"/>
      <c r="C50" s="38"/>
      <c r="D50" s="39"/>
      <c r="E50" s="40"/>
      <c r="F50" s="41"/>
    </row>
    <row r="51" spans="1:6" s="35" customFormat="1" ht="50.7">
      <c r="A51" s="36">
        <f>COUNT($A$5:A50)+1</f>
        <v>22</v>
      </c>
      <c r="B51" s="23" t="s">
        <v>210</v>
      </c>
      <c r="C51" s="38" t="s">
        <v>10</v>
      </c>
      <c r="D51" s="39">
        <v>6</v>
      </c>
      <c r="E51" s="40"/>
      <c r="F51" s="41">
        <f>E51*D51</f>
        <v>0</v>
      </c>
    </row>
    <row r="52" spans="1:6" s="35" customFormat="1">
      <c r="A52" s="36"/>
      <c r="B52" s="23"/>
      <c r="C52" s="38"/>
      <c r="D52" s="39"/>
      <c r="E52" s="40"/>
      <c r="F52" s="41"/>
    </row>
    <row r="53" spans="1:6" s="35" customFormat="1">
      <c r="A53" s="36"/>
      <c r="B53" s="63" t="s">
        <v>389</v>
      </c>
      <c r="C53" s="38"/>
      <c r="D53" s="39"/>
      <c r="E53" s="40"/>
      <c r="F53" s="41"/>
    </row>
    <row r="54" spans="1:6" s="35" customFormat="1">
      <c r="A54" s="36"/>
      <c r="B54" s="37"/>
      <c r="C54" s="38"/>
      <c r="D54" s="39"/>
      <c r="E54" s="40"/>
      <c r="F54" s="41"/>
    </row>
    <row r="55" spans="1:6" s="35" customFormat="1" ht="50.7">
      <c r="A55" s="36">
        <f>COUNT($A$5:A54)+1</f>
        <v>23</v>
      </c>
      <c r="B55" s="222" t="s">
        <v>195</v>
      </c>
      <c r="C55" s="38" t="s">
        <v>10</v>
      </c>
      <c r="D55" s="39">
        <v>1</v>
      </c>
      <c r="E55" s="40"/>
      <c r="F55" s="41">
        <f>E55*D55</f>
        <v>0</v>
      </c>
    </row>
    <row r="56" spans="1:6" s="35" customFormat="1">
      <c r="A56" s="36"/>
      <c r="B56" s="37"/>
      <c r="C56" s="38"/>
      <c r="D56" s="39"/>
      <c r="E56" s="40"/>
      <c r="F56" s="41"/>
    </row>
    <row r="57" spans="1:6" s="35" customFormat="1" ht="294.75" customHeight="1">
      <c r="A57" s="36">
        <f>COUNT($A$5:A56)+1</f>
        <v>24</v>
      </c>
      <c r="B57" s="23" t="s">
        <v>211</v>
      </c>
      <c r="C57" s="38" t="s">
        <v>10</v>
      </c>
      <c r="D57" s="39">
        <v>1</v>
      </c>
      <c r="E57" s="40"/>
      <c r="F57" s="41">
        <f>E57*D57</f>
        <v>0</v>
      </c>
    </row>
    <row r="58" spans="1:6" s="35" customFormat="1">
      <c r="A58" s="36"/>
      <c r="B58" s="37"/>
      <c r="C58" s="38"/>
      <c r="D58" s="39"/>
      <c r="E58" s="40"/>
      <c r="F58" s="41"/>
    </row>
    <row r="59" spans="1:6" s="35" customFormat="1" ht="63.35">
      <c r="A59" s="36">
        <f>COUNT($A$5:A58)+1</f>
        <v>25</v>
      </c>
      <c r="B59" s="23" t="s">
        <v>212</v>
      </c>
      <c r="C59" s="38" t="s">
        <v>10</v>
      </c>
      <c r="D59" s="39">
        <v>1</v>
      </c>
      <c r="E59" s="40"/>
      <c r="F59" s="41">
        <f>E59*D59</f>
        <v>0</v>
      </c>
    </row>
    <row r="60" spans="1:6" s="35" customFormat="1">
      <c r="A60" s="36"/>
      <c r="B60" s="37"/>
      <c r="C60" s="38"/>
      <c r="D60" s="39"/>
      <c r="E60" s="40"/>
      <c r="F60" s="41"/>
    </row>
    <row r="61" spans="1:6" s="35" customFormat="1" ht="101.35">
      <c r="A61" s="36">
        <f>COUNT($A$5:A60)+1</f>
        <v>26</v>
      </c>
      <c r="B61" s="23" t="s">
        <v>213</v>
      </c>
      <c r="C61" s="38" t="s">
        <v>10</v>
      </c>
      <c r="D61" s="39">
        <v>2</v>
      </c>
      <c r="E61" s="40"/>
      <c r="F61" s="41">
        <f>E61*D61</f>
        <v>0</v>
      </c>
    </row>
    <row r="62" spans="1:6" s="35" customFormat="1">
      <c r="A62" s="36"/>
      <c r="B62" s="37"/>
      <c r="C62" s="38"/>
      <c r="D62" s="39"/>
      <c r="E62" s="40"/>
      <c r="F62" s="41"/>
    </row>
    <row r="63" spans="1:6" s="35" customFormat="1" ht="50.7">
      <c r="A63" s="36">
        <f>COUNT($A$5:A62)+1</f>
        <v>27</v>
      </c>
      <c r="B63" s="23" t="s">
        <v>209</v>
      </c>
      <c r="C63" s="38" t="s">
        <v>10</v>
      </c>
      <c r="D63" s="39">
        <v>9</v>
      </c>
      <c r="E63" s="40"/>
      <c r="F63" s="41">
        <f>E63*D63</f>
        <v>0</v>
      </c>
    </row>
    <row r="64" spans="1:6" s="35" customFormat="1">
      <c r="A64" s="36"/>
      <c r="B64" s="37"/>
      <c r="C64" s="38"/>
      <c r="D64" s="39"/>
      <c r="E64" s="40"/>
      <c r="F64" s="41"/>
    </row>
    <row r="65" spans="1:6" s="35" customFormat="1" ht="76">
      <c r="A65" s="36">
        <f>COUNT($A$5:A64)+1</f>
        <v>28</v>
      </c>
      <c r="B65" s="23" t="s">
        <v>201</v>
      </c>
      <c r="C65" s="38" t="s">
        <v>10</v>
      </c>
      <c r="D65" s="39">
        <v>2</v>
      </c>
      <c r="E65" s="40"/>
      <c r="F65" s="41">
        <f>E65*D65</f>
        <v>0</v>
      </c>
    </row>
    <row r="66" spans="1:6" s="35" customFormat="1">
      <c r="A66" s="36"/>
      <c r="B66" s="37"/>
      <c r="C66" s="38"/>
      <c r="D66" s="39"/>
      <c r="E66" s="40"/>
      <c r="F66" s="41"/>
    </row>
    <row r="67" spans="1:6" s="35" customFormat="1" ht="76">
      <c r="A67" s="36">
        <f>COUNT($A$5:A66)+1</f>
        <v>29</v>
      </c>
      <c r="B67" s="23" t="s">
        <v>202</v>
      </c>
      <c r="C67" s="38" t="s">
        <v>10</v>
      </c>
      <c r="D67" s="39">
        <v>1</v>
      </c>
      <c r="E67" s="40"/>
      <c r="F67" s="41">
        <f>E67*D67</f>
        <v>0</v>
      </c>
    </row>
    <row r="68" spans="1:6" s="35" customFormat="1">
      <c r="A68" s="36"/>
      <c r="B68" s="37"/>
      <c r="C68" s="38"/>
      <c r="D68" s="39"/>
      <c r="E68" s="40"/>
      <c r="F68" s="41"/>
    </row>
    <row r="69" spans="1:6" s="35" customFormat="1" ht="50.7">
      <c r="A69" s="36">
        <f>COUNT($A$5:A68)+1</f>
        <v>30</v>
      </c>
      <c r="B69" s="23" t="s">
        <v>214</v>
      </c>
      <c r="C69" s="38" t="s">
        <v>10</v>
      </c>
      <c r="D69" s="39">
        <v>3</v>
      </c>
      <c r="E69" s="40"/>
      <c r="F69" s="41">
        <f>E69*D69</f>
        <v>0</v>
      </c>
    </row>
    <row r="70" spans="1:6" s="35" customFormat="1">
      <c r="A70" s="36"/>
      <c r="B70" s="37"/>
      <c r="C70" s="38"/>
      <c r="D70" s="39"/>
      <c r="E70" s="40"/>
      <c r="F70" s="41"/>
    </row>
    <row r="71" spans="1:6" s="35" customFormat="1" ht="50.7">
      <c r="A71" s="36">
        <f>COUNT($A$5:A70)+1</f>
        <v>31</v>
      </c>
      <c r="B71" s="23" t="s">
        <v>215</v>
      </c>
      <c r="C71" s="38" t="s">
        <v>10</v>
      </c>
      <c r="D71" s="39">
        <v>2</v>
      </c>
      <c r="E71" s="40"/>
      <c r="F71" s="41">
        <f>E71*D71</f>
        <v>0</v>
      </c>
    </row>
    <row r="72" spans="1:6" s="35" customFormat="1">
      <c r="A72" s="36"/>
      <c r="B72" s="23"/>
      <c r="C72" s="38"/>
      <c r="D72" s="39"/>
      <c r="E72" s="40"/>
      <c r="F72" s="41"/>
    </row>
    <row r="73" spans="1:6" s="35" customFormat="1">
      <c r="A73" s="36">
        <f>COUNT($A$5:A71)+1</f>
        <v>32</v>
      </c>
      <c r="B73" s="23" t="s">
        <v>216</v>
      </c>
      <c r="C73" s="38" t="s">
        <v>10</v>
      </c>
      <c r="D73" s="39">
        <v>1</v>
      </c>
      <c r="E73" s="40"/>
      <c r="F73" s="41">
        <f>E73*D73</f>
        <v>0</v>
      </c>
    </row>
    <row r="74" spans="1:6" s="35" customFormat="1">
      <c r="A74" s="71"/>
      <c r="B74" s="72"/>
      <c r="C74" s="72"/>
      <c r="D74" s="73"/>
      <c r="E74" s="74"/>
      <c r="F74" s="74"/>
    </row>
    <row r="75" spans="1:6" s="35" customFormat="1" ht="38">
      <c r="A75" s="36">
        <f>COUNT($A$5:A74)+1</f>
        <v>33</v>
      </c>
      <c r="B75" s="70" t="s">
        <v>34</v>
      </c>
      <c r="C75" s="133"/>
      <c r="D75" s="139">
        <v>0.03</v>
      </c>
      <c r="E75" s="25"/>
      <c r="F75" s="25">
        <f>SUM(F6:F73)*D75</f>
        <v>0</v>
      </c>
    </row>
    <row r="76" spans="1:6" s="35" customFormat="1">
      <c r="A76" s="23"/>
      <c r="B76" s="23"/>
      <c r="C76" s="62"/>
      <c r="D76" s="24"/>
      <c r="E76" s="25"/>
      <c r="F76" s="25"/>
    </row>
    <row r="77" spans="1:6" s="35" customFormat="1" ht="13" thickBot="1">
      <c r="A77" s="53"/>
      <c r="B77" s="54" t="str">
        <f>$B$1&amp;"skupaj:"</f>
        <v>EL. MERITVEskupaj:</v>
      </c>
      <c r="C77" s="55"/>
      <c r="D77" s="56"/>
      <c r="E77" s="57"/>
      <c r="F77" s="64">
        <f>SUM(F6:F76)</f>
        <v>0</v>
      </c>
    </row>
    <row r="78" spans="1:6" s="35" customFormat="1" ht="13" thickTop="1">
      <c r="A78" s="23"/>
      <c r="B78" s="23"/>
      <c r="C78" s="62"/>
      <c r="D78" s="24"/>
      <c r="E78" s="25"/>
      <c r="F78" s="25"/>
    </row>
  </sheetData>
  <pageMargins left="0.7" right="0.7" top="0.75" bottom="0.75" header="0.3" footer="0.3"/>
  <pageSetup paperSize="9" scale="9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4"/>
  <sheetViews>
    <sheetView showZeros="0" view="pageBreakPreview" zoomScale="130" zoomScaleNormal="100" zoomScaleSheetLayoutView="130" workbookViewId="0">
      <selection activeCell="E6" sqref="E6:E32"/>
    </sheetView>
  </sheetViews>
  <sheetFormatPr defaultColWidth="9.1171875" defaultRowHeight="12.7"/>
  <cols>
    <col min="1" max="1" width="5.703125" style="23" customWidth="1"/>
    <col min="2" max="2" width="45" style="23" customWidth="1"/>
    <col min="3" max="3" width="4.703125" style="24" customWidth="1"/>
    <col min="4" max="4" width="7.29296875" style="24" customWidth="1"/>
    <col min="5" max="5" width="11.5859375" style="25" customWidth="1"/>
    <col min="6" max="6" width="14.87890625" style="25" customWidth="1"/>
    <col min="7" max="10" width="9.1171875" style="23"/>
    <col min="11" max="11" width="13" style="23" customWidth="1"/>
    <col min="12" max="12" width="9.1171875" style="23"/>
    <col min="13" max="13" width="27.703125" style="23" customWidth="1"/>
    <col min="14" max="16384" width="9.1171875" style="23"/>
  </cols>
  <sheetData>
    <row r="1" spans="1:6">
      <c r="A1" s="18" t="s">
        <v>45</v>
      </c>
      <c r="B1" s="19" t="s">
        <v>42</v>
      </c>
      <c r="C1" s="20"/>
      <c r="D1" s="21"/>
      <c r="E1" s="22"/>
      <c r="F1" s="22"/>
    </row>
    <row r="2" spans="1:6">
      <c r="A2" s="18"/>
      <c r="B2" s="19"/>
      <c r="C2" s="20"/>
      <c r="D2" s="21"/>
      <c r="E2" s="22"/>
      <c r="F2" s="22"/>
    </row>
    <row r="3" spans="1:6" s="42" customFormat="1">
      <c r="A3" s="23"/>
      <c r="B3" s="23"/>
      <c r="C3" s="62"/>
      <c r="D3" s="24"/>
      <c r="E3" s="25"/>
      <c r="F3" s="25"/>
    </row>
    <row r="4" spans="1:6" s="169" customFormat="1" ht="10.35">
      <c r="A4" s="124" t="s">
        <v>0</v>
      </c>
      <c r="B4" s="167" t="s">
        <v>17</v>
      </c>
      <c r="C4" s="168" t="s">
        <v>16</v>
      </c>
      <c r="D4" s="28" t="s">
        <v>18</v>
      </c>
      <c r="E4" s="167" t="s">
        <v>19</v>
      </c>
      <c r="F4" s="125" t="s">
        <v>1</v>
      </c>
    </row>
    <row r="5" spans="1:6" s="169" customFormat="1" ht="10.35">
      <c r="A5" s="367"/>
      <c r="B5" s="368"/>
      <c r="C5" s="369"/>
      <c r="D5" s="366"/>
      <c r="E5" s="368"/>
      <c r="F5" s="370"/>
    </row>
    <row r="6" spans="1:6">
      <c r="A6" s="36">
        <f>COUNT($A$4:A4)+1</f>
        <v>1</v>
      </c>
      <c r="B6" s="32" t="s">
        <v>50</v>
      </c>
      <c r="C6" s="33" t="s">
        <v>10</v>
      </c>
      <c r="D6" s="49">
        <v>1</v>
      </c>
      <c r="E6" s="78"/>
      <c r="F6" s="46">
        <f>E6*D6</f>
        <v>0</v>
      </c>
    </row>
    <row r="7" spans="1:6" s="35" customFormat="1">
      <c r="A7" s="47"/>
      <c r="B7" s="32"/>
      <c r="C7" s="33"/>
      <c r="D7" s="49"/>
      <c r="E7" s="46"/>
      <c r="F7" s="46">
        <f>E7*D7</f>
        <v>0</v>
      </c>
    </row>
    <row r="8" spans="1:6" s="32" customFormat="1" ht="30" customHeight="1">
      <c r="A8" s="36">
        <f>COUNT($A$4:A7)+1</f>
        <v>2</v>
      </c>
      <c r="B8" s="32" t="s">
        <v>400</v>
      </c>
      <c r="C8" s="24" t="s">
        <v>10</v>
      </c>
      <c r="D8" s="49">
        <v>65</v>
      </c>
      <c r="E8" s="174"/>
      <c r="F8" s="46">
        <f>E8*D8</f>
        <v>0</v>
      </c>
    </row>
    <row r="9" spans="1:6" s="35" customFormat="1">
      <c r="A9" s="36"/>
      <c r="B9" s="32"/>
      <c r="C9" s="33"/>
      <c r="D9" s="49"/>
      <c r="E9" s="78"/>
      <c r="F9" s="46"/>
    </row>
    <row r="10" spans="1:6" s="35" customFormat="1">
      <c r="A10" s="36">
        <f>COUNT($A$4:A9)+1</f>
        <v>3</v>
      </c>
      <c r="B10" s="32" t="s">
        <v>396</v>
      </c>
      <c r="C10" s="33" t="s">
        <v>10</v>
      </c>
      <c r="D10" s="49">
        <v>20</v>
      </c>
      <c r="E10" s="78"/>
      <c r="F10" s="46">
        <f>E10*D10</f>
        <v>0</v>
      </c>
    </row>
    <row r="11" spans="1:6" s="35" customFormat="1">
      <c r="A11" s="36"/>
      <c r="B11" s="32"/>
      <c r="C11" s="33"/>
      <c r="D11" s="49"/>
      <c r="E11" s="78"/>
      <c r="F11" s="46"/>
    </row>
    <row r="12" spans="1:6" s="35" customFormat="1">
      <c r="A12" s="36">
        <f>COUNT($A$4:A11)+1</f>
        <v>4</v>
      </c>
      <c r="B12" s="32" t="s">
        <v>401</v>
      </c>
      <c r="C12" s="33" t="s">
        <v>10</v>
      </c>
      <c r="D12" s="49">
        <v>24</v>
      </c>
      <c r="E12" s="78"/>
      <c r="F12" s="46">
        <f>E12*D12</f>
        <v>0</v>
      </c>
    </row>
    <row r="13" spans="1:6" s="35" customFormat="1">
      <c r="A13" s="36"/>
      <c r="B13" s="32"/>
      <c r="C13" s="33"/>
      <c r="D13" s="49"/>
      <c r="E13" s="78"/>
      <c r="F13" s="46"/>
    </row>
    <row r="14" spans="1:6" s="35" customFormat="1">
      <c r="A14" s="36">
        <f>COUNT($A$4:A13)+1</f>
        <v>5</v>
      </c>
      <c r="B14" s="32" t="s">
        <v>402</v>
      </c>
      <c r="C14" s="33" t="s">
        <v>10</v>
      </c>
      <c r="D14" s="49">
        <v>17</v>
      </c>
      <c r="E14" s="78"/>
      <c r="F14" s="46">
        <f>E14*D14</f>
        <v>0</v>
      </c>
    </row>
    <row r="15" spans="1:6" s="35" customFormat="1">
      <c r="A15" s="47"/>
      <c r="B15" s="32"/>
      <c r="C15" s="175"/>
      <c r="D15" s="176"/>
      <c r="E15" s="164"/>
      <c r="F15" s="164">
        <f t="shared" ref="F15:F22" si="0">E15*D15</f>
        <v>0</v>
      </c>
    </row>
    <row r="16" spans="1:6" s="35" customFormat="1" ht="16.5" customHeight="1">
      <c r="A16" s="36">
        <f>COUNT($A$4:A15)+1</f>
        <v>6</v>
      </c>
      <c r="B16" s="32" t="s">
        <v>395</v>
      </c>
      <c r="C16" s="175" t="s">
        <v>10</v>
      </c>
      <c r="D16" s="176">
        <v>2</v>
      </c>
      <c r="E16" s="163"/>
      <c r="F16" s="164">
        <f t="shared" si="0"/>
        <v>0</v>
      </c>
    </row>
    <row r="17" spans="1:6" s="35" customFormat="1">
      <c r="A17" s="47"/>
      <c r="B17" s="32"/>
      <c r="C17" s="175"/>
      <c r="D17" s="176"/>
      <c r="E17" s="164"/>
      <c r="F17" s="164">
        <f t="shared" si="0"/>
        <v>0</v>
      </c>
    </row>
    <row r="18" spans="1:6" s="35" customFormat="1">
      <c r="A18" s="36">
        <f>COUNT($A$4:A17)+1</f>
        <v>7</v>
      </c>
      <c r="B18" s="32" t="s">
        <v>397</v>
      </c>
      <c r="C18" s="175" t="s">
        <v>10</v>
      </c>
      <c r="D18" s="176">
        <v>1</v>
      </c>
      <c r="E18" s="163"/>
      <c r="F18" s="164">
        <f t="shared" si="0"/>
        <v>0</v>
      </c>
    </row>
    <row r="19" spans="1:6" s="35" customFormat="1">
      <c r="A19" s="47"/>
      <c r="B19" s="32"/>
      <c r="C19" s="175"/>
      <c r="D19" s="176"/>
      <c r="E19" s="164"/>
      <c r="F19" s="164">
        <f>E19*D19</f>
        <v>0</v>
      </c>
    </row>
    <row r="20" spans="1:6" s="35" customFormat="1">
      <c r="A20" s="36">
        <f>COUNT($A$4:A19)+1</f>
        <v>8</v>
      </c>
      <c r="B20" s="32" t="s">
        <v>416</v>
      </c>
      <c r="C20" s="175" t="s">
        <v>28</v>
      </c>
      <c r="D20" s="176">
        <v>3</v>
      </c>
      <c r="E20" s="163"/>
      <c r="F20" s="164">
        <f>E20*D20</f>
        <v>0</v>
      </c>
    </row>
    <row r="21" spans="1:6">
      <c r="A21" s="47"/>
      <c r="B21" s="32"/>
      <c r="C21" s="33"/>
      <c r="D21" s="49"/>
      <c r="E21" s="46"/>
      <c r="F21" s="46">
        <f t="shared" si="0"/>
        <v>0</v>
      </c>
    </row>
    <row r="22" spans="1:6" s="42" customFormat="1" ht="25.35">
      <c r="A22" s="36">
        <f>COUNT($A$4:A21)+1</f>
        <v>9</v>
      </c>
      <c r="B22" s="23" t="s">
        <v>403</v>
      </c>
      <c r="C22" s="24" t="s">
        <v>28</v>
      </c>
      <c r="D22" s="49">
        <v>36</v>
      </c>
      <c r="E22" s="174"/>
      <c r="F22" s="46">
        <f t="shared" si="0"/>
        <v>0</v>
      </c>
    </row>
    <row r="23" spans="1:6" s="32" customFormat="1">
      <c r="A23" s="36"/>
      <c r="C23" s="175"/>
      <c r="D23" s="176"/>
      <c r="E23" s="163"/>
      <c r="F23" s="164"/>
    </row>
    <row r="24" spans="1:6" s="35" customFormat="1" ht="14.25" customHeight="1">
      <c r="A24" s="36">
        <f>COUNT($A$4:A23)+1</f>
        <v>10</v>
      </c>
      <c r="B24" s="32" t="s">
        <v>398</v>
      </c>
      <c r="C24" s="24" t="s">
        <v>28</v>
      </c>
      <c r="D24" s="49">
        <v>4</v>
      </c>
      <c r="E24" s="174"/>
      <c r="F24" s="46">
        <f t="shared" ref="F24:F32" si="1">E24*D24</f>
        <v>0</v>
      </c>
    </row>
    <row r="25" spans="1:6">
      <c r="A25" s="47"/>
      <c r="B25" s="32"/>
      <c r="D25" s="49"/>
      <c r="E25" s="174"/>
      <c r="F25" s="46">
        <f t="shared" si="1"/>
        <v>0</v>
      </c>
    </row>
    <row r="26" spans="1:6" s="32" customFormat="1" ht="13.5" customHeight="1">
      <c r="A26" s="36">
        <f>COUNT($A$4:A25)+1</f>
        <v>11</v>
      </c>
      <c r="B26" s="32" t="s">
        <v>193</v>
      </c>
      <c r="C26" s="24" t="s">
        <v>10</v>
      </c>
      <c r="D26" s="49">
        <v>8</v>
      </c>
      <c r="E26" s="174"/>
      <c r="F26" s="46">
        <f t="shared" si="1"/>
        <v>0</v>
      </c>
    </row>
    <row r="27" spans="1:6" s="222" customFormat="1">
      <c r="A27" s="47"/>
      <c r="B27" s="32"/>
      <c r="C27" s="175"/>
      <c r="D27" s="176"/>
      <c r="E27" s="164"/>
      <c r="F27" s="164">
        <f t="shared" si="1"/>
        <v>0</v>
      </c>
    </row>
    <row r="28" spans="1:6" s="222" customFormat="1" ht="25.35">
      <c r="A28" s="36">
        <f>COUNT($A$4:A27)+1</f>
        <v>12</v>
      </c>
      <c r="B28" s="290" t="s">
        <v>241</v>
      </c>
      <c r="C28" s="175" t="s">
        <v>10</v>
      </c>
      <c r="D28" s="176">
        <v>15</v>
      </c>
      <c r="E28" s="163"/>
      <c r="F28" s="164">
        <f t="shared" si="1"/>
        <v>0</v>
      </c>
    </row>
    <row r="29" spans="1:6" s="222" customFormat="1">
      <c r="A29" s="47"/>
      <c r="B29" s="32"/>
      <c r="C29" s="175"/>
      <c r="D29" s="176"/>
      <c r="E29" s="164"/>
      <c r="F29" s="164">
        <f t="shared" si="1"/>
        <v>0</v>
      </c>
    </row>
    <row r="30" spans="1:6" s="222" customFormat="1" ht="25.35">
      <c r="A30" s="36">
        <f>COUNT($A$4:A29)+1</f>
        <v>13</v>
      </c>
      <c r="B30" s="290" t="s">
        <v>399</v>
      </c>
      <c r="C30" s="175" t="s">
        <v>10</v>
      </c>
      <c r="D30" s="176">
        <v>5</v>
      </c>
      <c r="E30" s="163"/>
      <c r="F30" s="164">
        <f t="shared" si="1"/>
        <v>0</v>
      </c>
    </row>
    <row r="31" spans="1:6" s="222" customFormat="1">
      <c r="A31" s="36"/>
      <c r="B31" s="32"/>
      <c r="C31" s="43"/>
      <c r="D31" s="44"/>
      <c r="E31" s="258"/>
      <c r="F31" s="164">
        <f t="shared" si="1"/>
        <v>0</v>
      </c>
    </row>
    <row r="32" spans="1:6" s="222" customFormat="1" ht="25.35">
      <c r="A32" s="36">
        <f>COUNT($A$4:A31)+1</f>
        <v>14</v>
      </c>
      <c r="B32" s="32" t="s">
        <v>51</v>
      </c>
      <c r="C32" s="24" t="s">
        <v>52</v>
      </c>
      <c r="D32" s="49">
        <v>80</v>
      </c>
      <c r="E32" s="174"/>
      <c r="F32" s="46">
        <f t="shared" si="1"/>
        <v>0</v>
      </c>
    </row>
    <row r="33" spans="1:6">
      <c r="A33" s="35"/>
      <c r="B33" s="51"/>
      <c r="C33" s="33"/>
      <c r="D33" s="52"/>
      <c r="E33" s="46"/>
      <c r="F33" s="50"/>
    </row>
    <row r="34" spans="1:6" ht="13" thickBot="1">
      <c r="A34" s="53"/>
      <c r="B34" s="54" t="str">
        <f>$B$1&amp;" skupaj:"</f>
        <v>PRIKLJUČKI skupaj:</v>
      </c>
      <c r="C34" s="55"/>
      <c r="D34" s="56"/>
      <c r="E34" s="57"/>
      <c r="F34" s="58">
        <f>SUM(F6:F33)</f>
        <v>0</v>
      </c>
    </row>
    <row r="35" spans="1:6" ht="13" thickTop="1"/>
    <row r="36" spans="1:6">
      <c r="B36" s="63" t="s">
        <v>35</v>
      </c>
    </row>
    <row r="37" spans="1:6" ht="25.35">
      <c r="B37" s="63" t="s">
        <v>240</v>
      </c>
    </row>
    <row r="104" spans="4:4">
      <c r="D104" s="24">
        <v>21</v>
      </c>
    </row>
  </sheetData>
  <phoneticPr fontId="0" type="noConversion"/>
  <pageMargins left="0.78740157480314965" right="0.59055118110236227" top="0.86614173228346458" bottom="0.86614173228346458" header="0.31496062992125984" footer="0.51181102362204722"/>
  <pageSetup paperSize="9" orientation="portrait" horizontalDpi="300" verticalDpi="300" r:id="rId1"/>
  <headerFooter alignWithMargins="0">
    <oddHeader xml:space="preserve">&amp;L&amp;8&amp;F&amp;R </oddHeader>
    <oddFooter>&amp;R&amp;"FuturaTEEMedCon,Običajno"&amp;P/&amp;N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830"/>
  <sheetViews>
    <sheetView showZeros="0" view="pageBreakPreview" topLeftCell="A35" zoomScale="130" zoomScaleNormal="100" zoomScaleSheetLayoutView="130" workbookViewId="0">
      <selection activeCell="E129" sqref="E129:E149"/>
    </sheetView>
  </sheetViews>
  <sheetFormatPr defaultColWidth="9.1171875" defaultRowHeight="12.7"/>
  <cols>
    <col min="1" max="1" width="5.87890625" style="115" customWidth="1"/>
    <col min="2" max="2" width="46.703125" style="115" customWidth="1"/>
    <col min="3" max="3" width="4.703125" style="118" customWidth="1"/>
    <col min="4" max="4" width="8" style="173" customWidth="1"/>
    <col min="5" max="5" width="10.41015625" style="166" customWidth="1"/>
    <col min="6" max="6" width="14.1171875" style="119" customWidth="1"/>
    <col min="7" max="7" width="13.41015625" style="116" customWidth="1"/>
    <col min="8" max="16384" width="9.1171875" style="116"/>
  </cols>
  <sheetData>
    <row r="1" spans="1:256">
      <c r="A1" s="75" t="s">
        <v>46</v>
      </c>
      <c r="B1" s="59" t="s">
        <v>41</v>
      </c>
      <c r="C1" s="20"/>
      <c r="D1" s="153"/>
      <c r="F1" s="22"/>
      <c r="J1" s="591"/>
      <c r="K1" s="591"/>
    </row>
    <row r="2" spans="1:256">
      <c r="A2" s="95"/>
      <c r="B2" s="59"/>
      <c r="C2" s="20"/>
      <c r="D2" s="153"/>
      <c r="F2" s="22"/>
      <c r="J2" s="591"/>
      <c r="K2" s="591"/>
    </row>
    <row r="3" spans="1:256" ht="25.35">
      <c r="B3" s="116" t="s">
        <v>732</v>
      </c>
      <c r="D3" s="153"/>
      <c r="J3" s="591"/>
      <c r="K3" s="591"/>
    </row>
    <row r="4" spans="1:256" s="23" customFormat="1">
      <c r="C4" s="24"/>
      <c r="D4" s="24"/>
      <c r="E4" s="25"/>
      <c r="F4" s="25"/>
    </row>
    <row r="5" spans="1:256" s="169" customFormat="1" ht="10.35">
      <c r="A5" s="124" t="s">
        <v>0</v>
      </c>
      <c r="B5" s="167" t="s">
        <v>17</v>
      </c>
      <c r="C5" s="168" t="s">
        <v>16</v>
      </c>
      <c r="D5" s="379" t="s">
        <v>18</v>
      </c>
      <c r="E5" s="167" t="s">
        <v>19</v>
      </c>
      <c r="F5" s="125" t="s">
        <v>1</v>
      </c>
      <c r="J5" s="592"/>
      <c r="K5" s="592"/>
    </row>
    <row r="6" spans="1:256" s="169" customFormat="1" ht="10.35">
      <c r="A6" s="367"/>
      <c r="B6" s="368"/>
      <c r="C6" s="369"/>
      <c r="D6" s="384"/>
      <c r="E6" s="368"/>
      <c r="F6" s="370"/>
      <c r="J6" s="592"/>
      <c r="K6" s="592"/>
    </row>
    <row r="7" spans="1:256">
      <c r="A7" s="36">
        <f>COUNT($A$5:A5)+1</f>
        <v>1</v>
      </c>
      <c r="B7" s="593" t="s">
        <v>725</v>
      </c>
      <c r="C7" s="594"/>
      <c r="D7" s="403"/>
      <c r="F7" s="595"/>
      <c r="J7" s="591"/>
      <c r="K7" s="591"/>
    </row>
    <row r="8" spans="1:256">
      <c r="A8" s="13"/>
      <c r="B8" s="423" t="s">
        <v>510</v>
      </c>
      <c r="C8" s="84"/>
      <c r="D8" s="403"/>
      <c r="E8" s="432"/>
      <c r="F8" s="432"/>
      <c r="J8" s="591"/>
      <c r="K8" s="591"/>
    </row>
    <row r="9" spans="1:256" ht="76">
      <c r="A9" s="13"/>
      <c r="B9" s="85" t="s">
        <v>724</v>
      </c>
      <c r="C9" s="84"/>
      <c r="D9" s="403"/>
      <c r="E9" s="432"/>
      <c r="F9" s="432"/>
    </row>
    <row r="10" spans="1:256" s="166" customFormat="1" ht="25.35">
      <c r="A10" s="13"/>
      <c r="B10" s="85" t="s">
        <v>511</v>
      </c>
      <c r="C10" s="24"/>
      <c r="D10" s="403"/>
      <c r="E10" s="432"/>
      <c r="F10" s="432"/>
      <c r="G10" s="116"/>
      <c r="H10" s="116"/>
      <c r="I10" s="116"/>
      <c r="J10" s="116"/>
      <c r="K10" s="116"/>
      <c r="L10" s="116"/>
      <c r="M10" s="116"/>
      <c r="N10" s="116"/>
      <c r="O10" s="116"/>
      <c r="P10" s="116"/>
      <c r="Q10" s="116"/>
      <c r="R10" s="116"/>
      <c r="S10" s="116"/>
      <c r="T10" s="116"/>
      <c r="U10" s="116"/>
      <c r="V10" s="116"/>
      <c r="W10" s="116"/>
      <c r="X10" s="116"/>
      <c r="Y10" s="116"/>
      <c r="Z10" s="116"/>
      <c r="AA10" s="116"/>
      <c r="AB10" s="116"/>
      <c r="AC10" s="116"/>
      <c r="AD10" s="116"/>
      <c r="AE10" s="116"/>
      <c r="AF10" s="116"/>
      <c r="AG10" s="116"/>
      <c r="AH10" s="116"/>
      <c r="AI10" s="116"/>
      <c r="AJ10" s="116"/>
      <c r="AK10" s="116"/>
      <c r="AL10" s="116"/>
      <c r="AM10" s="116"/>
      <c r="AN10" s="116"/>
      <c r="AO10" s="116"/>
      <c r="AP10" s="116"/>
      <c r="AQ10" s="116"/>
      <c r="AR10" s="116"/>
      <c r="AS10" s="116"/>
      <c r="AT10" s="116"/>
      <c r="AU10" s="116"/>
      <c r="AV10" s="116"/>
      <c r="AW10" s="116"/>
      <c r="AX10" s="116"/>
      <c r="AY10" s="116"/>
      <c r="AZ10" s="116"/>
      <c r="BA10" s="116"/>
      <c r="BB10" s="116"/>
      <c r="BC10" s="116"/>
      <c r="BD10" s="116"/>
      <c r="BE10" s="116"/>
      <c r="BF10" s="116"/>
      <c r="BG10" s="116"/>
      <c r="BH10" s="116"/>
      <c r="BI10" s="116"/>
      <c r="BJ10" s="116"/>
      <c r="BK10" s="116"/>
      <c r="BL10" s="116"/>
      <c r="BM10" s="116"/>
      <c r="BN10" s="116"/>
      <c r="BO10" s="116"/>
      <c r="BP10" s="116"/>
      <c r="BQ10" s="116"/>
      <c r="BR10" s="116"/>
      <c r="BS10" s="116"/>
      <c r="BT10" s="116"/>
      <c r="BU10" s="116"/>
      <c r="BV10" s="116"/>
      <c r="BW10" s="116"/>
      <c r="BX10" s="116"/>
      <c r="BY10" s="116"/>
      <c r="BZ10" s="116"/>
      <c r="CA10" s="116"/>
      <c r="CB10" s="116"/>
      <c r="CC10" s="116"/>
      <c r="CD10" s="116"/>
      <c r="CE10" s="116"/>
      <c r="CF10" s="116"/>
      <c r="CG10" s="116"/>
      <c r="CH10" s="116"/>
      <c r="CI10" s="116"/>
      <c r="CJ10" s="116"/>
      <c r="CK10" s="116"/>
      <c r="CL10" s="116"/>
      <c r="CM10" s="116"/>
      <c r="CN10" s="116"/>
      <c r="CO10" s="116"/>
      <c r="CP10" s="116"/>
      <c r="CQ10" s="116"/>
      <c r="CR10" s="116"/>
      <c r="CS10" s="116"/>
      <c r="CT10" s="116"/>
      <c r="CU10" s="116"/>
      <c r="CV10" s="116"/>
      <c r="CW10" s="116"/>
      <c r="CX10" s="116"/>
      <c r="CY10" s="116"/>
      <c r="CZ10" s="116"/>
      <c r="DA10" s="116"/>
      <c r="DB10" s="116"/>
      <c r="DC10" s="116"/>
      <c r="DD10" s="116"/>
      <c r="DE10" s="116"/>
      <c r="DF10" s="116"/>
      <c r="DG10" s="116"/>
      <c r="DH10" s="116"/>
      <c r="DI10" s="116"/>
      <c r="DJ10" s="116"/>
      <c r="DK10" s="116"/>
      <c r="DL10" s="116"/>
      <c r="DM10" s="116"/>
      <c r="DN10" s="116"/>
      <c r="DO10" s="116"/>
      <c r="DP10" s="116"/>
      <c r="DQ10" s="116"/>
      <c r="DR10" s="116"/>
      <c r="DS10" s="116"/>
      <c r="DT10" s="116"/>
      <c r="DU10" s="116"/>
      <c r="DV10" s="116"/>
      <c r="DW10" s="116"/>
      <c r="DX10" s="116"/>
      <c r="DY10" s="116"/>
      <c r="DZ10" s="116"/>
      <c r="EA10" s="116"/>
      <c r="EB10" s="116"/>
      <c r="EC10" s="116"/>
      <c r="ED10" s="116"/>
      <c r="EE10" s="116"/>
      <c r="EF10" s="116"/>
      <c r="EG10" s="116"/>
      <c r="EH10" s="116"/>
      <c r="EI10" s="116"/>
      <c r="EJ10" s="116"/>
      <c r="EK10" s="116"/>
      <c r="EL10" s="116"/>
      <c r="EM10" s="116"/>
      <c r="EN10" s="116"/>
      <c r="EO10" s="116"/>
      <c r="EP10" s="116"/>
      <c r="EQ10" s="116"/>
      <c r="ER10" s="116"/>
      <c r="ES10" s="116"/>
      <c r="ET10" s="116"/>
      <c r="EU10" s="116"/>
      <c r="EV10" s="116"/>
      <c r="EW10" s="116"/>
      <c r="EX10" s="116"/>
      <c r="EY10" s="116"/>
      <c r="EZ10" s="116"/>
      <c r="FA10" s="116"/>
      <c r="FB10" s="116"/>
      <c r="FC10" s="116"/>
      <c r="FD10" s="116"/>
      <c r="FE10" s="116"/>
      <c r="FF10" s="116"/>
      <c r="FG10" s="116"/>
      <c r="FH10" s="116"/>
      <c r="FI10" s="116"/>
      <c r="FJ10" s="116"/>
      <c r="FK10" s="116"/>
      <c r="FL10" s="116"/>
      <c r="FM10" s="116"/>
      <c r="FN10" s="116"/>
      <c r="FO10" s="116"/>
      <c r="FP10" s="116"/>
      <c r="FQ10" s="116"/>
      <c r="FR10" s="116"/>
      <c r="FS10" s="116"/>
      <c r="FT10" s="116"/>
      <c r="FU10" s="116"/>
      <c r="FV10" s="116"/>
      <c r="FW10" s="116"/>
      <c r="FX10" s="116"/>
      <c r="FY10" s="116"/>
      <c r="FZ10" s="116"/>
      <c r="GA10" s="116"/>
      <c r="GB10" s="116"/>
      <c r="GC10" s="116"/>
      <c r="GD10" s="116"/>
      <c r="GE10" s="116"/>
      <c r="GF10" s="116"/>
      <c r="GG10" s="116"/>
      <c r="GH10" s="116"/>
      <c r="GI10" s="116"/>
      <c r="GJ10" s="116"/>
      <c r="GK10" s="116"/>
      <c r="GL10" s="116"/>
      <c r="GM10" s="116"/>
      <c r="GN10" s="116"/>
      <c r="GO10" s="116"/>
      <c r="GP10" s="116"/>
      <c r="GQ10" s="116"/>
      <c r="GR10" s="116"/>
      <c r="GS10" s="116"/>
      <c r="GT10" s="116"/>
      <c r="GU10" s="116"/>
      <c r="GV10" s="116"/>
      <c r="GW10" s="116"/>
      <c r="GX10" s="116"/>
      <c r="GY10" s="116"/>
      <c r="GZ10" s="116"/>
      <c r="HA10" s="116"/>
      <c r="HB10" s="116"/>
      <c r="HC10" s="116"/>
      <c r="HD10" s="116"/>
      <c r="HE10" s="116"/>
      <c r="HF10" s="116"/>
      <c r="HG10" s="116"/>
      <c r="HH10" s="116"/>
      <c r="HI10" s="116"/>
      <c r="HJ10" s="116"/>
      <c r="HK10" s="116"/>
      <c r="HL10" s="116"/>
      <c r="HM10" s="116"/>
      <c r="HN10" s="116"/>
      <c r="HO10" s="116"/>
      <c r="HP10" s="116"/>
      <c r="HQ10" s="116"/>
      <c r="HR10" s="116"/>
      <c r="HS10" s="116"/>
      <c r="HT10" s="116"/>
      <c r="HU10" s="116"/>
      <c r="HV10" s="116"/>
      <c r="HW10" s="116"/>
      <c r="HX10" s="116"/>
      <c r="HY10" s="116"/>
      <c r="HZ10" s="116"/>
      <c r="IA10" s="116"/>
      <c r="IB10" s="116"/>
      <c r="IC10" s="116"/>
      <c r="ID10" s="116"/>
      <c r="IE10" s="116"/>
      <c r="IF10" s="116"/>
      <c r="IG10" s="116"/>
      <c r="IH10" s="116"/>
      <c r="II10" s="116"/>
      <c r="IJ10" s="116"/>
      <c r="IK10" s="116"/>
      <c r="IL10" s="116"/>
      <c r="IM10" s="116"/>
      <c r="IN10" s="116"/>
      <c r="IO10" s="116"/>
      <c r="IP10" s="116"/>
      <c r="IQ10" s="116"/>
      <c r="IR10" s="116"/>
      <c r="IS10" s="116"/>
      <c r="IT10" s="116"/>
      <c r="IU10" s="116"/>
      <c r="IV10" s="116"/>
    </row>
    <row r="11" spans="1:256" s="166" customFormat="1" ht="25.35">
      <c r="A11" s="13"/>
      <c r="B11" s="85" t="s">
        <v>512</v>
      </c>
      <c r="C11" s="24"/>
      <c r="D11" s="403"/>
      <c r="E11" s="432"/>
      <c r="F11" s="432"/>
      <c r="G11" s="116"/>
      <c r="H11" s="116"/>
      <c r="I11" s="116"/>
      <c r="J11" s="116"/>
      <c r="K11" s="116"/>
      <c r="L11" s="116"/>
      <c r="M11" s="116"/>
      <c r="N11" s="116"/>
      <c r="O11" s="116"/>
      <c r="P11" s="116"/>
      <c r="Q11" s="116"/>
      <c r="R11" s="116"/>
      <c r="S11" s="116"/>
      <c r="T11" s="116"/>
      <c r="U11" s="116"/>
      <c r="V11" s="116"/>
      <c r="W11" s="116"/>
      <c r="X11" s="116"/>
      <c r="Y11" s="116"/>
      <c r="Z11" s="116"/>
      <c r="AA11" s="116"/>
      <c r="AB11" s="116"/>
      <c r="AC11" s="116"/>
      <c r="AD11" s="116"/>
      <c r="AE11" s="116"/>
      <c r="AF11" s="116"/>
      <c r="AG11" s="116"/>
      <c r="AH11" s="116"/>
      <c r="AI11" s="116"/>
      <c r="AJ11" s="116"/>
      <c r="AK11" s="116"/>
      <c r="AL11" s="116"/>
      <c r="AM11" s="116"/>
      <c r="AN11" s="116"/>
      <c r="AO11" s="116"/>
      <c r="AP11" s="116"/>
      <c r="AQ11" s="116"/>
      <c r="AR11" s="116"/>
      <c r="AS11" s="116"/>
      <c r="AT11" s="116"/>
      <c r="AU11" s="116"/>
      <c r="AV11" s="116"/>
      <c r="AW11" s="116"/>
      <c r="AX11" s="116"/>
      <c r="AY11" s="116"/>
      <c r="AZ11" s="116"/>
      <c r="BA11" s="116"/>
      <c r="BB11" s="116"/>
      <c r="BC11" s="116"/>
      <c r="BD11" s="116"/>
      <c r="BE11" s="116"/>
      <c r="BF11" s="116"/>
      <c r="BG11" s="116"/>
      <c r="BH11" s="116"/>
      <c r="BI11" s="116"/>
      <c r="BJ11" s="116"/>
      <c r="BK11" s="116"/>
      <c r="BL11" s="116"/>
      <c r="BM11" s="116"/>
      <c r="BN11" s="116"/>
      <c r="BO11" s="116"/>
      <c r="BP11" s="116"/>
      <c r="BQ11" s="116"/>
      <c r="BR11" s="116"/>
      <c r="BS11" s="116"/>
      <c r="BT11" s="116"/>
      <c r="BU11" s="116"/>
      <c r="BV11" s="116"/>
      <c r="BW11" s="116"/>
      <c r="BX11" s="116"/>
      <c r="BY11" s="116"/>
      <c r="BZ11" s="116"/>
      <c r="CA11" s="116"/>
      <c r="CB11" s="116"/>
      <c r="CC11" s="116"/>
      <c r="CD11" s="116"/>
      <c r="CE11" s="116"/>
      <c r="CF11" s="116"/>
      <c r="CG11" s="116"/>
      <c r="CH11" s="116"/>
      <c r="CI11" s="116"/>
      <c r="CJ11" s="116"/>
      <c r="CK11" s="116"/>
      <c r="CL11" s="116"/>
      <c r="CM11" s="116"/>
      <c r="CN11" s="116"/>
      <c r="CO11" s="116"/>
      <c r="CP11" s="116"/>
      <c r="CQ11" s="116"/>
      <c r="CR11" s="116"/>
      <c r="CS11" s="116"/>
      <c r="CT11" s="116"/>
      <c r="CU11" s="116"/>
      <c r="CV11" s="116"/>
      <c r="CW11" s="116"/>
      <c r="CX11" s="116"/>
      <c r="CY11" s="116"/>
      <c r="CZ11" s="116"/>
      <c r="DA11" s="116"/>
      <c r="DB11" s="116"/>
      <c r="DC11" s="116"/>
      <c r="DD11" s="116"/>
      <c r="DE11" s="116"/>
      <c r="DF11" s="116"/>
      <c r="DG11" s="116"/>
      <c r="DH11" s="116"/>
      <c r="DI11" s="116"/>
      <c r="DJ11" s="116"/>
      <c r="DK11" s="116"/>
      <c r="DL11" s="116"/>
      <c r="DM11" s="116"/>
      <c r="DN11" s="116"/>
      <c r="DO11" s="116"/>
      <c r="DP11" s="116"/>
      <c r="DQ11" s="116"/>
      <c r="DR11" s="116"/>
      <c r="DS11" s="116"/>
      <c r="DT11" s="116"/>
      <c r="DU11" s="116"/>
      <c r="DV11" s="116"/>
      <c r="DW11" s="116"/>
      <c r="DX11" s="116"/>
      <c r="DY11" s="116"/>
      <c r="DZ11" s="116"/>
      <c r="EA11" s="116"/>
      <c r="EB11" s="116"/>
      <c r="EC11" s="116"/>
      <c r="ED11" s="116"/>
      <c r="EE11" s="116"/>
      <c r="EF11" s="116"/>
      <c r="EG11" s="116"/>
      <c r="EH11" s="116"/>
      <c r="EI11" s="116"/>
      <c r="EJ11" s="116"/>
      <c r="EK11" s="116"/>
      <c r="EL11" s="116"/>
      <c r="EM11" s="116"/>
      <c r="EN11" s="116"/>
      <c r="EO11" s="116"/>
      <c r="EP11" s="116"/>
      <c r="EQ11" s="116"/>
      <c r="ER11" s="116"/>
      <c r="ES11" s="116"/>
      <c r="ET11" s="116"/>
      <c r="EU11" s="116"/>
      <c r="EV11" s="116"/>
      <c r="EW11" s="116"/>
      <c r="EX11" s="116"/>
      <c r="EY11" s="116"/>
      <c r="EZ11" s="116"/>
      <c r="FA11" s="116"/>
      <c r="FB11" s="116"/>
      <c r="FC11" s="116"/>
      <c r="FD11" s="116"/>
      <c r="FE11" s="116"/>
      <c r="FF11" s="116"/>
      <c r="FG11" s="116"/>
      <c r="FH11" s="116"/>
      <c r="FI11" s="116"/>
      <c r="FJ11" s="116"/>
      <c r="FK11" s="116"/>
      <c r="FL11" s="116"/>
      <c r="FM11" s="116"/>
      <c r="FN11" s="116"/>
      <c r="FO11" s="116"/>
      <c r="FP11" s="116"/>
      <c r="FQ11" s="116"/>
      <c r="FR11" s="116"/>
      <c r="FS11" s="116"/>
      <c r="FT11" s="116"/>
      <c r="FU11" s="116"/>
      <c r="FV11" s="116"/>
      <c r="FW11" s="116"/>
      <c r="FX11" s="116"/>
      <c r="FY11" s="116"/>
      <c r="FZ11" s="116"/>
      <c r="GA11" s="116"/>
      <c r="GB11" s="116"/>
      <c r="GC11" s="116"/>
      <c r="GD11" s="116"/>
      <c r="GE11" s="116"/>
      <c r="GF11" s="116"/>
      <c r="GG11" s="116"/>
      <c r="GH11" s="116"/>
      <c r="GI11" s="116"/>
      <c r="GJ11" s="116"/>
      <c r="GK11" s="116"/>
      <c r="GL11" s="116"/>
      <c r="GM11" s="116"/>
      <c r="GN11" s="116"/>
      <c r="GO11" s="116"/>
      <c r="GP11" s="116"/>
      <c r="GQ11" s="116"/>
      <c r="GR11" s="116"/>
      <c r="GS11" s="116"/>
      <c r="GT11" s="116"/>
      <c r="GU11" s="116"/>
      <c r="GV11" s="116"/>
      <c r="GW11" s="116"/>
      <c r="GX11" s="116"/>
      <c r="GY11" s="116"/>
      <c r="GZ11" s="116"/>
      <c r="HA11" s="116"/>
      <c r="HB11" s="116"/>
      <c r="HC11" s="116"/>
      <c r="HD11" s="116"/>
      <c r="HE11" s="116"/>
      <c r="HF11" s="116"/>
      <c r="HG11" s="116"/>
      <c r="HH11" s="116"/>
      <c r="HI11" s="116"/>
      <c r="HJ11" s="116"/>
      <c r="HK11" s="116"/>
      <c r="HL11" s="116"/>
      <c r="HM11" s="116"/>
      <c r="HN11" s="116"/>
      <c r="HO11" s="116"/>
      <c r="HP11" s="116"/>
      <c r="HQ11" s="116"/>
      <c r="HR11" s="116"/>
      <c r="HS11" s="116"/>
      <c r="HT11" s="116"/>
      <c r="HU11" s="116"/>
      <c r="HV11" s="116"/>
      <c r="HW11" s="116"/>
      <c r="HX11" s="116"/>
      <c r="HY11" s="116"/>
      <c r="HZ11" s="116"/>
      <c r="IA11" s="116"/>
      <c r="IB11" s="116"/>
      <c r="IC11" s="116"/>
      <c r="ID11" s="116"/>
      <c r="IE11" s="116"/>
      <c r="IF11" s="116"/>
      <c r="IG11" s="116"/>
      <c r="IH11" s="116"/>
      <c r="II11" s="116"/>
      <c r="IJ11" s="116"/>
      <c r="IK11" s="116"/>
      <c r="IL11" s="116"/>
      <c r="IM11" s="116"/>
      <c r="IN11" s="116"/>
      <c r="IO11" s="116"/>
      <c r="IP11" s="116"/>
      <c r="IQ11" s="116"/>
      <c r="IR11" s="116"/>
      <c r="IS11" s="116"/>
      <c r="IT11" s="116"/>
      <c r="IU11" s="116"/>
      <c r="IV11" s="116"/>
    </row>
    <row r="12" spans="1:256" s="166" customFormat="1">
      <c r="A12" s="13"/>
      <c r="B12" s="85" t="s">
        <v>513</v>
      </c>
      <c r="C12" s="24"/>
      <c r="D12" s="403"/>
      <c r="E12" s="432"/>
      <c r="F12" s="432"/>
      <c r="G12" s="116"/>
      <c r="H12" s="116"/>
      <c r="I12" s="116"/>
      <c r="J12" s="116"/>
      <c r="K12" s="116"/>
      <c r="L12" s="116"/>
      <c r="M12" s="116"/>
      <c r="N12" s="116"/>
      <c r="O12" s="116"/>
      <c r="P12" s="116"/>
      <c r="Q12" s="116"/>
      <c r="R12" s="116"/>
      <c r="S12" s="116"/>
      <c r="T12" s="116"/>
      <c r="U12" s="116"/>
      <c r="V12" s="116"/>
      <c r="W12" s="116"/>
      <c r="X12" s="116"/>
      <c r="Y12" s="116"/>
      <c r="Z12" s="116"/>
      <c r="AA12" s="116"/>
      <c r="AB12" s="116"/>
      <c r="AC12" s="116"/>
      <c r="AD12" s="116"/>
      <c r="AE12" s="116"/>
      <c r="AF12" s="116"/>
      <c r="AG12" s="116"/>
      <c r="AH12" s="116"/>
      <c r="AI12" s="116"/>
      <c r="AJ12" s="116"/>
      <c r="AK12" s="116"/>
      <c r="AL12" s="116"/>
      <c r="AM12" s="116"/>
      <c r="AN12" s="116"/>
      <c r="AO12" s="116"/>
      <c r="AP12" s="116"/>
      <c r="AQ12" s="116"/>
      <c r="AR12" s="116"/>
      <c r="AS12" s="116"/>
      <c r="AT12" s="116"/>
      <c r="AU12" s="116"/>
      <c r="AV12" s="116"/>
      <c r="AW12" s="116"/>
      <c r="AX12" s="116"/>
      <c r="AY12" s="116"/>
      <c r="AZ12" s="116"/>
      <c r="BA12" s="116"/>
      <c r="BB12" s="116"/>
      <c r="BC12" s="116"/>
      <c r="BD12" s="116"/>
      <c r="BE12" s="116"/>
      <c r="BF12" s="116"/>
      <c r="BG12" s="116"/>
      <c r="BH12" s="116"/>
      <c r="BI12" s="116"/>
      <c r="BJ12" s="116"/>
      <c r="BK12" s="116"/>
      <c r="BL12" s="116"/>
      <c r="BM12" s="116"/>
      <c r="BN12" s="116"/>
      <c r="BO12" s="116"/>
      <c r="BP12" s="116"/>
      <c r="BQ12" s="116"/>
      <c r="BR12" s="116"/>
      <c r="BS12" s="116"/>
      <c r="BT12" s="116"/>
      <c r="BU12" s="116"/>
      <c r="BV12" s="116"/>
      <c r="BW12" s="116"/>
      <c r="BX12" s="116"/>
      <c r="BY12" s="116"/>
      <c r="BZ12" s="116"/>
      <c r="CA12" s="116"/>
      <c r="CB12" s="116"/>
      <c r="CC12" s="116"/>
      <c r="CD12" s="116"/>
      <c r="CE12" s="116"/>
      <c r="CF12" s="116"/>
      <c r="CG12" s="116"/>
      <c r="CH12" s="116"/>
      <c r="CI12" s="116"/>
      <c r="CJ12" s="116"/>
      <c r="CK12" s="116"/>
      <c r="CL12" s="116"/>
      <c r="CM12" s="116"/>
      <c r="CN12" s="116"/>
      <c r="CO12" s="116"/>
      <c r="CP12" s="116"/>
      <c r="CQ12" s="116"/>
      <c r="CR12" s="116"/>
      <c r="CS12" s="116"/>
      <c r="CT12" s="116"/>
      <c r="CU12" s="116"/>
      <c r="CV12" s="116"/>
      <c r="CW12" s="116"/>
      <c r="CX12" s="116"/>
      <c r="CY12" s="116"/>
      <c r="CZ12" s="116"/>
      <c r="DA12" s="116"/>
      <c r="DB12" s="116"/>
      <c r="DC12" s="116"/>
      <c r="DD12" s="116"/>
      <c r="DE12" s="116"/>
      <c r="DF12" s="116"/>
      <c r="DG12" s="116"/>
      <c r="DH12" s="116"/>
      <c r="DI12" s="116"/>
      <c r="DJ12" s="116"/>
      <c r="DK12" s="116"/>
      <c r="DL12" s="116"/>
      <c r="DM12" s="116"/>
      <c r="DN12" s="116"/>
      <c r="DO12" s="116"/>
      <c r="DP12" s="116"/>
      <c r="DQ12" s="116"/>
      <c r="DR12" s="116"/>
      <c r="DS12" s="116"/>
      <c r="DT12" s="116"/>
      <c r="DU12" s="116"/>
      <c r="DV12" s="116"/>
      <c r="DW12" s="116"/>
      <c r="DX12" s="116"/>
      <c r="DY12" s="116"/>
      <c r="DZ12" s="116"/>
      <c r="EA12" s="116"/>
      <c r="EB12" s="116"/>
      <c r="EC12" s="116"/>
      <c r="ED12" s="116"/>
      <c r="EE12" s="116"/>
      <c r="EF12" s="116"/>
      <c r="EG12" s="116"/>
      <c r="EH12" s="116"/>
      <c r="EI12" s="116"/>
      <c r="EJ12" s="116"/>
      <c r="EK12" s="116"/>
      <c r="EL12" s="116"/>
      <c r="EM12" s="116"/>
      <c r="EN12" s="116"/>
      <c r="EO12" s="116"/>
      <c r="EP12" s="116"/>
      <c r="EQ12" s="116"/>
      <c r="ER12" s="116"/>
      <c r="ES12" s="116"/>
      <c r="ET12" s="116"/>
      <c r="EU12" s="116"/>
      <c r="EV12" s="116"/>
      <c r="EW12" s="116"/>
      <c r="EX12" s="116"/>
      <c r="EY12" s="116"/>
      <c r="EZ12" s="116"/>
      <c r="FA12" s="116"/>
      <c r="FB12" s="116"/>
      <c r="FC12" s="116"/>
      <c r="FD12" s="116"/>
      <c r="FE12" s="116"/>
      <c r="FF12" s="116"/>
      <c r="FG12" s="116"/>
      <c r="FH12" s="116"/>
      <c r="FI12" s="116"/>
      <c r="FJ12" s="116"/>
      <c r="FK12" s="116"/>
      <c r="FL12" s="116"/>
      <c r="FM12" s="116"/>
      <c r="FN12" s="116"/>
      <c r="FO12" s="116"/>
      <c r="FP12" s="116"/>
      <c r="FQ12" s="116"/>
      <c r="FR12" s="116"/>
      <c r="FS12" s="116"/>
      <c r="FT12" s="116"/>
      <c r="FU12" s="116"/>
      <c r="FV12" s="116"/>
      <c r="FW12" s="116"/>
      <c r="FX12" s="116"/>
      <c r="FY12" s="116"/>
      <c r="FZ12" s="116"/>
      <c r="GA12" s="116"/>
      <c r="GB12" s="116"/>
      <c r="GC12" s="116"/>
      <c r="GD12" s="116"/>
      <c r="GE12" s="116"/>
      <c r="GF12" s="116"/>
      <c r="GG12" s="116"/>
      <c r="GH12" s="116"/>
      <c r="GI12" s="116"/>
      <c r="GJ12" s="116"/>
      <c r="GK12" s="116"/>
      <c r="GL12" s="116"/>
      <c r="GM12" s="116"/>
      <c r="GN12" s="116"/>
      <c r="GO12" s="116"/>
      <c r="GP12" s="116"/>
      <c r="GQ12" s="116"/>
      <c r="GR12" s="116"/>
      <c r="GS12" s="116"/>
      <c r="GT12" s="116"/>
      <c r="GU12" s="116"/>
      <c r="GV12" s="116"/>
      <c r="GW12" s="116"/>
      <c r="GX12" s="116"/>
      <c r="GY12" s="116"/>
      <c r="GZ12" s="116"/>
      <c r="HA12" s="116"/>
      <c r="HB12" s="116"/>
      <c r="HC12" s="116"/>
      <c r="HD12" s="116"/>
      <c r="HE12" s="116"/>
      <c r="HF12" s="116"/>
      <c r="HG12" s="116"/>
      <c r="HH12" s="116"/>
      <c r="HI12" s="116"/>
      <c r="HJ12" s="116"/>
      <c r="HK12" s="116"/>
      <c r="HL12" s="116"/>
      <c r="HM12" s="116"/>
      <c r="HN12" s="116"/>
      <c r="HO12" s="116"/>
      <c r="HP12" s="116"/>
      <c r="HQ12" s="116"/>
      <c r="HR12" s="116"/>
      <c r="HS12" s="116"/>
      <c r="HT12" s="116"/>
      <c r="HU12" s="116"/>
      <c r="HV12" s="116"/>
      <c r="HW12" s="116"/>
      <c r="HX12" s="116"/>
      <c r="HY12" s="116"/>
      <c r="HZ12" s="116"/>
      <c r="IA12" s="116"/>
      <c r="IB12" s="116"/>
      <c r="IC12" s="116"/>
      <c r="ID12" s="116"/>
      <c r="IE12" s="116"/>
      <c r="IF12" s="116"/>
      <c r="IG12" s="116"/>
      <c r="IH12" s="116"/>
      <c r="II12" s="116"/>
      <c r="IJ12" s="116"/>
      <c r="IK12" s="116"/>
      <c r="IL12" s="116"/>
      <c r="IM12" s="116"/>
      <c r="IN12" s="116"/>
      <c r="IO12" s="116"/>
      <c r="IP12" s="116"/>
      <c r="IQ12" s="116"/>
      <c r="IR12" s="116"/>
      <c r="IS12" s="116"/>
      <c r="IT12" s="116"/>
      <c r="IU12" s="116"/>
      <c r="IV12" s="116"/>
    </row>
    <row r="13" spans="1:256" s="166" customFormat="1">
      <c r="A13" s="13"/>
      <c r="B13" s="85" t="s">
        <v>514</v>
      </c>
      <c r="C13" s="24"/>
      <c r="D13" s="403"/>
      <c r="E13" s="432"/>
      <c r="F13" s="432"/>
      <c r="G13" s="116"/>
      <c r="H13" s="116"/>
      <c r="I13" s="116"/>
      <c r="J13" s="116"/>
      <c r="K13" s="116"/>
      <c r="L13" s="116"/>
      <c r="M13" s="116"/>
      <c r="N13" s="116"/>
      <c r="O13" s="116"/>
      <c r="P13" s="116"/>
      <c r="Q13" s="116"/>
      <c r="R13" s="116"/>
      <c r="S13" s="116"/>
      <c r="T13" s="116"/>
      <c r="U13" s="116"/>
      <c r="V13" s="116"/>
      <c r="W13" s="116"/>
      <c r="X13" s="116"/>
      <c r="Y13" s="116"/>
      <c r="Z13" s="116"/>
      <c r="AA13" s="116"/>
      <c r="AB13" s="116"/>
      <c r="AC13" s="116"/>
      <c r="AD13" s="116"/>
      <c r="AE13" s="116"/>
      <c r="AF13" s="116"/>
      <c r="AG13" s="116"/>
      <c r="AH13" s="116"/>
      <c r="AI13" s="116"/>
      <c r="AJ13" s="116"/>
      <c r="AK13" s="116"/>
      <c r="AL13" s="116"/>
      <c r="AM13" s="116"/>
      <c r="AN13" s="116"/>
      <c r="AO13" s="116"/>
      <c r="AP13" s="116"/>
      <c r="AQ13" s="116"/>
      <c r="AR13" s="116"/>
      <c r="AS13" s="116"/>
      <c r="AT13" s="116"/>
      <c r="AU13" s="116"/>
      <c r="AV13" s="116"/>
      <c r="AW13" s="116"/>
      <c r="AX13" s="116"/>
      <c r="AY13" s="116"/>
      <c r="AZ13" s="116"/>
      <c r="BA13" s="116"/>
      <c r="BB13" s="116"/>
      <c r="BC13" s="116"/>
      <c r="BD13" s="116"/>
      <c r="BE13" s="116"/>
      <c r="BF13" s="116"/>
      <c r="BG13" s="116"/>
      <c r="BH13" s="116"/>
      <c r="BI13" s="116"/>
      <c r="BJ13" s="116"/>
      <c r="BK13" s="116"/>
      <c r="BL13" s="116"/>
      <c r="BM13" s="116"/>
      <c r="BN13" s="116"/>
      <c r="BO13" s="116"/>
      <c r="BP13" s="116"/>
      <c r="BQ13" s="116"/>
      <c r="BR13" s="116"/>
      <c r="BS13" s="116"/>
      <c r="BT13" s="116"/>
      <c r="BU13" s="116"/>
      <c r="BV13" s="116"/>
      <c r="BW13" s="116"/>
      <c r="BX13" s="116"/>
      <c r="BY13" s="116"/>
      <c r="BZ13" s="116"/>
      <c r="CA13" s="116"/>
      <c r="CB13" s="116"/>
      <c r="CC13" s="116"/>
      <c r="CD13" s="116"/>
      <c r="CE13" s="116"/>
      <c r="CF13" s="116"/>
      <c r="CG13" s="116"/>
      <c r="CH13" s="116"/>
      <c r="CI13" s="116"/>
      <c r="CJ13" s="116"/>
      <c r="CK13" s="116"/>
      <c r="CL13" s="116"/>
      <c r="CM13" s="116"/>
      <c r="CN13" s="116"/>
      <c r="CO13" s="116"/>
      <c r="CP13" s="116"/>
      <c r="CQ13" s="116"/>
      <c r="CR13" s="116"/>
      <c r="CS13" s="116"/>
      <c r="CT13" s="116"/>
      <c r="CU13" s="116"/>
      <c r="CV13" s="116"/>
      <c r="CW13" s="116"/>
      <c r="CX13" s="116"/>
      <c r="CY13" s="116"/>
      <c r="CZ13" s="116"/>
      <c r="DA13" s="116"/>
      <c r="DB13" s="116"/>
      <c r="DC13" s="116"/>
      <c r="DD13" s="116"/>
      <c r="DE13" s="116"/>
      <c r="DF13" s="116"/>
      <c r="DG13" s="116"/>
      <c r="DH13" s="116"/>
      <c r="DI13" s="116"/>
      <c r="DJ13" s="116"/>
      <c r="DK13" s="116"/>
      <c r="DL13" s="116"/>
      <c r="DM13" s="116"/>
      <c r="DN13" s="116"/>
      <c r="DO13" s="116"/>
      <c r="DP13" s="116"/>
      <c r="DQ13" s="116"/>
      <c r="DR13" s="116"/>
      <c r="DS13" s="116"/>
      <c r="DT13" s="116"/>
      <c r="DU13" s="116"/>
      <c r="DV13" s="116"/>
      <c r="DW13" s="116"/>
      <c r="DX13" s="116"/>
      <c r="DY13" s="116"/>
      <c r="DZ13" s="116"/>
      <c r="EA13" s="116"/>
      <c r="EB13" s="116"/>
      <c r="EC13" s="116"/>
      <c r="ED13" s="116"/>
      <c r="EE13" s="116"/>
      <c r="EF13" s="116"/>
      <c r="EG13" s="116"/>
      <c r="EH13" s="116"/>
      <c r="EI13" s="116"/>
      <c r="EJ13" s="116"/>
      <c r="EK13" s="116"/>
      <c r="EL13" s="116"/>
      <c r="EM13" s="116"/>
      <c r="EN13" s="116"/>
      <c r="EO13" s="116"/>
      <c r="EP13" s="116"/>
      <c r="EQ13" s="116"/>
      <c r="ER13" s="116"/>
      <c r="ES13" s="116"/>
      <c r="ET13" s="116"/>
      <c r="EU13" s="116"/>
      <c r="EV13" s="116"/>
      <c r="EW13" s="116"/>
      <c r="EX13" s="116"/>
      <c r="EY13" s="116"/>
      <c r="EZ13" s="116"/>
      <c r="FA13" s="116"/>
      <c r="FB13" s="116"/>
      <c r="FC13" s="116"/>
      <c r="FD13" s="116"/>
      <c r="FE13" s="116"/>
      <c r="FF13" s="116"/>
      <c r="FG13" s="116"/>
      <c r="FH13" s="116"/>
      <c r="FI13" s="116"/>
      <c r="FJ13" s="116"/>
      <c r="FK13" s="116"/>
      <c r="FL13" s="116"/>
      <c r="FM13" s="116"/>
      <c r="FN13" s="116"/>
      <c r="FO13" s="116"/>
      <c r="FP13" s="116"/>
      <c r="FQ13" s="116"/>
      <c r="FR13" s="116"/>
      <c r="FS13" s="116"/>
      <c r="FT13" s="116"/>
      <c r="FU13" s="116"/>
      <c r="FV13" s="116"/>
      <c r="FW13" s="116"/>
      <c r="FX13" s="116"/>
      <c r="FY13" s="116"/>
      <c r="FZ13" s="116"/>
      <c r="GA13" s="116"/>
      <c r="GB13" s="116"/>
      <c r="GC13" s="116"/>
      <c r="GD13" s="116"/>
      <c r="GE13" s="116"/>
      <c r="GF13" s="116"/>
      <c r="GG13" s="116"/>
      <c r="GH13" s="116"/>
      <c r="GI13" s="116"/>
      <c r="GJ13" s="116"/>
      <c r="GK13" s="116"/>
      <c r="GL13" s="116"/>
      <c r="GM13" s="116"/>
      <c r="GN13" s="116"/>
      <c r="GO13" s="116"/>
      <c r="GP13" s="116"/>
      <c r="GQ13" s="116"/>
      <c r="GR13" s="116"/>
      <c r="GS13" s="116"/>
      <c r="GT13" s="116"/>
      <c r="GU13" s="116"/>
      <c r="GV13" s="116"/>
      <c r="GW13" s="116"/>
      <c r="GX13" s="116"/>
      <c r="GY13" s="116"/>
      <c r="GZ13" s="116"/>
      <c r="HA13" s="116"/>
      <c r="HB13" s="116"/>
      <c r="HC13" s="116"/>
      <c r="HD13" s="116"/>
      <c r="HE13" s="116"/>
      <c r="HF13" s="116"/>
      <c r="HG13" s="116"/>
      <c r="HH13" s="116"/>
      <c r="HI13" s="116"/>
      <c r="HJ13" s="116"/>
      <c r="HK13" s="116"/>
      <c r="HL13" s="116"/>
      <c r="HM13" s="116"/>
      <c r="HN13" s="116"/>
      <c r="HO13" s="116"/>
      <c r="HP13" s="116"/>
      <c r="HQ13" s="116"/>
      <c r="HR13" s="116"/>
      <c r="HS13" s="116"/>
      <c r="HT13" s="116"/>
      <c r="HU13" s="116"/>
      <c r="HV13" s="116"/>
      <c r="HW13" s="116"/>
      <c r="HX13" s="116"/>
      <c r="HY13" s="116"/>
      <c r="HZ13" s="116"/>
      <c r="IA13" s="116"/>
      <c r="IB13" s="116"/>
      <c r="IC13" s="116"/>
      <c r="ID13" s="116"/>
      <c r="IE13" s="116"/>
      <c r="IF13" s="116"/>
      <c r="IG13" s="116"/>
      <c r="IH13" s="116"/>
      <c r="II13" s="116"/>
      <c r="IJ13" s="116"/>
      <c r="IK13" s="116"/>
      <c r="IL13" s="116"/>
      <c r="IM13" s="116"/>
      <c r="IN13" s="116"/>
      <c r="IO13" s="116"/>
      <c r="IP13" s="116"/>
      <c r="IQ13" s="116"/>
      <c r="IR13" s="116"/>
      <c r="IS13" s="116"/>
      <c r="IT13" s="116"/>
      <c r="IU13" s="116"/>
      <c r="IV13" s="116"/>
    </row>
    <row r="14" spans="1:256" s="166" customFormat="1">
      <c r="A14" s="13"/>
      <c r="B14" s="85" t="s">
        <v>515</v>
      </c>
      <c r="C14" s="24"/>
      <c r="D14" s="403"/>
      <c r="E14" s="432"/>
      <c r="F14" s="432"/>
      <c r="G14" s="116"/>
      <c r="H14" s="116"/>
      <c r="I14" s="116"/>
      <c r="J14" s="116"/>
      <c r="K14" s="116"/>
      <c r="L14" s="116"/>
      <c r="M14" s="116"/>
      <c r="N14" s="116"/>
      <c r="O14" s="116"/>
      <c r="P14" s="116"/>
      <c r="Q14" s="116"/>
      <c r="R14" s="116"/>
      <c r="S14" s="116"/>
      <c r="T14" s="116"/>
      <c r="U14" s="116"/>
      <c r="V14" s="116"/>
      <c r="W14" s="116"/>
      <c r="X14" s="116"/>
      <c r="Y14" s="116"/>
      <c r="Z14" s="116"/>
      <c r="AA14" s="116"/>
      <c r="AB14" s="116"/>
      <c r="AC14" s="116"/>
      <c r="AD14" s="116"/>
      <c r="AE14" s="116"/>
      <c r="AF14" s="116"/>
      <c r="AG14" s="116"/>
      <c r="AH14" s="116"/>
      <c r="AI14" s="116"/>
      <c r="AJ14" s="116"/>
      <c r="AK14" s="116"/>
      <c r="AL14" s="116"/>
      <c r="AM14" s="116"/>
      <c r="AN14" s="116"/>
      <c r="AO14" s="116"/>
      <c r="AP14" s="116"/>
      <c r="AQ14" s="116"/>
      <c r="AR14" s="116"/>
      <c r="AS14" s="116"/>
      <c r="AT14" s="116"/>
      <c r="AU14" s="116"/>
      <c r="AV14" s="116"/>
      <c r="AW14" s="116"/>
      <c r="AX14" s="116"/>
      <c r="AY14" s="116"/>
      <c r="AZ14" s="116"/>
      <c r="BA14" s="116"/>
      <c r="BB14" s="116"/>
      <c r="BC14" s="116"/>
      <c r="BD14" s="116"/>
      <c r="BE14" s="116"/>
      <c r="BF14" s="116"/>
      <c r="BG14" s="116"/>
      <c r="BH14" s="116"/>
      <c r="BI14" s="116"/>
      <c r="BJ14" s="116"/>
      <c r="BK14" s="116"/>
      <c r="BL14" s="116"/>
      <c r="BM14" s="116"/>
      <c r="BN14" s="116"/>
      <c r="BO14" s="116"/>
      <c r="BP14" s="116"/>
      <c r="BQ14" s="116"/>
      <c r="BR14" s="116"/>
      <c r="BS14" s="116"/>
      <c r="BT14" s="116"/>
      <c r="BU14" s="116"/>
      <c r="BV14" s="116"/>
      <c r="BW14" s="116"/>
      <c r="BX14" s="116"/>
      <c r="BY14" s="116"/>
      <c r="BZ14" s="116"/>
      <c r="CA14" s="116"/>
      <c r="CB14" s="116"/>
      <c r="CC14" s="116"/>
      <c r="CD14" s="116"/>
      <c r="CE14" s="116"/>
      <c r="CF14" s="116"/>
      <c r="CG14" s="116"/>
      <c r="CH14" s="116"/>
      <c r="CI14" s="116"/>
      <c r="CJ14" s="116"/>
      <c r="CK14" s="116"/>
      <c r="CL14" s="116"/>
      <c r="CM14" s="116"/>
      <c r="CN14" s="116"/>
      <c r="CO14" s="116"/>
      <c r="CP14" s="116"/>
      <c r="CQ14" s="116"/>
      <c r="CR14" s="116"/>
      <c r="CS14" s="116"/>
      <c r="CT14" s="116"/>
      <c r="CU14" s="116"/>
      <c r="CV14" s="116"/>
      <c r="CW14" s="116"/>
      <c r="CX14" s="116"/>
      <c r="CY14" s="116"/>
      <c r="CZ14" s="116"/>
      <c r="DA14" s="116"/>
      <c r="DB14" s="116"/>
      <c r="DC14" s="116"/>
      <c r="DD14" s="116"/>
      <c r="DE14" s="116"/>
      <c r="DF14" s="116"/>
      <c r="DG14" s="116"/>
      <c r="DH14" s="116"/>
      <c r="DI14" s="116"/>
      <c r="DJ14" s="116"/>
      <c r="DK14" s="116"/>
      <c r="DL14" s="116"/>
      <c r="DM14" s="116"/>
      <c r="DN14" s="116"/>
      <c r="DO14" s="116"/>
      <c r="DP14" s="116"/>
      <c r="DQ14" s="116"/>
      <c r="DR14" s="116"/>
      <c r="DS14" s="116"/>
      <c r="DT14" s="116"/>
      <c r="DU14" s="116"/>
      <c r="DV14" s="116"/>
      <c r="DW14" s="116"/>
      <c r="DX14" s="116"/>
      <c r="DY14" s="116"/>
      <c r="DZ14" s="116"/>
      <c r="EA14" s="116"/>
      <c r="EB14" s="116"/>
      <c r="EC14" s="116"/>
      <c r="ED14" s="116"/>
      <c r="EE14" s="116"/>
      <c r="EF14" s="116"/>
      <c r="EG14" s="116"/>
      <c r="EH14" s="116"/>
      <c r="EI14" s="116"/>
      <c r="EJ14" s="116"/>
      <c r="EK14" s="116"/>
      <c r="EL14" s="116"/>
      <c r="EM14" s="116"/>
      <c r="EN14" s="116"/>
      <c r="EO14" s="116"/>
      <c r="EP14" s="116"/>
      <c r="EQ14" s="116"/>
      <c r="ER14" s="116"/>
      <c r="ES14" s="116"/>
      <c r="ET14" s="116"/>
      <c r="EU14" s="116"/>
      <c r="EV14" s="116"/>
      <c r="EW14" s="116"/>
      <c r="EX14" s="116"/>
      <c r="EY14" s="116"/>
      <c r="EZ14" s="116"/>
      <c r="FA14" s="116"/>
      <c r="FB14" s="116"/>
      <c r="FC14" s="116"/>
      <c r="FD14" s="116"/>
      <c r="FE14" s="116"/>
      <c r="FF14" s="116"/>
      <c r="FG14" s="116"/>
      <c r="FH14" s="116"/>
      <c r="FI14" s="116"/>
      <c r="FJ14" s="116"/>
      <c r="FK14" s="116"/>
      <c r="FL14" s="116"/>
      <c r="FM14" s="116"/>
      <c r="FN14" s="116"/>
      <c r="FO14" s="116"/>
      <c r="FP14" s="116"/>
      <c r="FQ14" s="116"/>
      <c r="FR14" s="116"/>
      <c r="FS14" s="116"/>
      <c r="FT14" s="116"/>
      <c r="FU14" s="116"/>
      <c r="FV14" s="116"/>
      <c r="FW14" s="116"/>
      <c r="FX14" s="116"/>
      <c r="FY14" s="116"/>
      <c r="FZ14" s="116"/>
      <c r="GA14" s="116"/>
      <c r="GB14" s="116"/>
      <c r="GC14" s="116"/>
      <c r="GD14" s="116"/>
      <c r="GE14" s="116"/>
      <c r="GF14" s="116"/>
      <c r="GG14" s="116"/>
      <c r="GH14" s="116"/>
      <c r="GI14" s="116"/>
      <c r="GJ14" s="116"/>
      <c r="GK14" s="116"/>
      <c r="GL14" s="116"/>
      <c r="GM14" s="116"/>
      <c r="GN14" s="116"/>
      <c r="GO14" s="116"/>
      <c r="GP14" s="116"/>
      <c r="GQ14" s="116"/>
      <c r="GR14" s="116"/>
      <c r="GS14" s="116"/>
      <c r="GT14" s="116"/>
      <c r="GU14" s="116"/>
      <c r="GV14" s="116"/>
      <c r="GW14" s="116"/>
      <c r="GX14" s="116"/>
      <c r="GY14" s="116"/>
      <c r="GZ14" s="116"/>
      <c r="HA14" s="116"/>
      <c r="HB14" s="116"/>
      <c r="HC14" s="116"/>
      <c r="HD14" s="116"/>
      <c r="HE14" s="116"/>
      <c r="HF14" s="116"/>
      <c r="HG14" s="116"/>
      <c r="HH14" s="116"/>
      <c r="HI14" s="116"/>
      <c r="HJ14" s="116"/>
      <c r="HK14" s="116"/>
      <c r="HL14" s="116"/>
      <c r="HM14" s="116"/>
      <c r="HN14" s="116"/>
      <c r="HO14" s="116"/>
      <c r="HP14" s="116"/>
      <c r="HQ14" s="116"/>
      <c r="HR14" s="116"/>
      <c r="HS14" s="116"/>
      <c r="HT14" s="116"/>
      <c r="HU14" s="116"/>
      <c r="HV14" s="116"/>
      <c r="HW14" s="116"/>
      <c r="HX14" s="116"/>
      <c r="HY14" s="116"/>
      <c r="HZ14" s="116"/>
      <c r="IA14" s="116"/>
      <c r="IB14" s="116"/>
      <c r="IC14" s="116"/>
      <c r="ID14" s="116"/>
      <c r="IE14" s="116"/>
      <c r="IF14" s="116"/>
      <c r="IG14" s="116"/>
      <c r="IH14" s="116"/>
      <c r="II14" s="116"/>
      <c r="IJ14" s="116"/>
      <c r="IK14" s="116"/>
      <c r="IL14" s="116"/>
      <c r="IM14" s="116"/>
      <c r="IN14" s="116"/>
      <c r="IO14" s="116"/>
      <c r="IP14" s="116"/>
      <c r="IQ14" s="116"/>
      <c r="IR14" s="116"/>
      <c r="IS14" s="116"/>
      <c r="IT14" s="116"/>
      <c r="IU14" s="116"/>
      <c r="IV14" s="116"/>
    </row>
    <row r="15" spans="1:256" s="166" customFormat="1" ht="25.35">
      <c r="A15" s="13"/>
      <c r="B15" s="85" t="s">
        <v>516</v>
      </c>
      <c r="C15" s="24"/>
      <c r="D15" s="403"/>
      <c r="E15" s="432"/>
      <c r="F15" s="432"/>
      <c r="G15" s="116"/>
      <c r="H15" s="116"/>
      <c r="I15" s="116"/>
      <c r="J15" s="116"/>
      <c r="K15" s="116"/>
      <c r="L15" s="116"/>
      <c r="M15" s="116"/>
      <c r="N15" s="116"/>
      <c r="O15" s="116"/>
      <c r="P15" s="116"/>
      <c r="Q15" s="116"/>
      <c r="R15" s="116"/>
      <c r="S15" s="116"/>
      <c r="T15" s="116"/>
      <c r="U15" s="116"/>
      <c r="V15" s="116"/>
      <c r="W15" s="116"/>
      <c r="X15" s="116"/>
      <c r="Y15" s="116"/>
      <c r="Z15" s="116"/>
      <c r="AA15" s="116"/>
      <c r="AB15" s="116"/>
      <c r="AC15" s="116"/>
      <c r="AD15" s="116"/>
      <c r="AE15" s="116"/>
      <c r="AF15" s="116"/>
      <c r="AG15" s="116"/>
      <c r="AH15" s="116"/>
      <c r="AI15" s="116"/>
      <c r="AJ15" s="116"/>
      <c r="AK15" s="116"/>
      <c r="AL15" s="116"/>
      <c r="AM15" s="116"/>
      <c r="AN15" s="116"/>
      <c r="AO15" s="116"/>
      <c r="AP15" s="116"/>
      <c r="AQ15" s="116"/>
      <c r="AR15" s="116"/>
      <c r="AS15" s="116"/>
      <c r="AT15" s="116"/>
      <c r="AU15" s="116"/>
      <c r="AV15" s="116"/>
      <c r="AW15" s="116"/>
      <c r="AX15" s="116"/>
      <c r="AY15" s="116"/>
      <c r="AZ15" s="116"/>
      <c r="BA15" s="116"/>
      <c r="BB15" s="116"/>
      <c r="BC15" s="116"/>
      <c r="BD15" s="116"/>
      <c r="BE15" s="116"/>
      <c r="BF15" s="116"/>
      <c r="BG15" s="116"/>
      <c r="BH15" s="116"/>
      <c r="BI15" s="116"/>
      <c r="BJ15" s="116"/>
      <c r="BK15" s="116"/>
      <c r="BL15" s="116"/>
      <c r="BM15" s="116"/>
      <c r="BN15" s="116"/>
      <c r="BO15" s="116"/>
      <c r="BP15" s="116"/>
      <c r="BQ15" s="116"/>
      <c r="BR15" s="116"/>
      <c r="BS15" s="116"/>
      <c r="BT15" s="116"/>
      <c r="BU15" s="116"/>
      <c r="BV15" s="116"/>
      <c r="BW15" s="116"/>
      <c r="BX15" s="116"/>
      <c r="BY15" s="116"/>
      <c r="BZ15" s="116"/>
      <c r="CA15" s="116"/>
      <c r="CB15" s="116"/>
      <c r="CC15" s="116"/>
      <c r="CD15" s="116"/>
      <c r="CE15" s="116"/>
      <c r="CF15" s="116"/>
      <c r="CG15" s="116"/>
      <c r="CH15" s="116"/>
      <c r="CI15" s="116"/>
      <c r="CJ15" s="116"/>
      <c r="CK15" s="116"/>
      <c r="CL15" s="116"/>
      <c r="CM15" s="116"/>
      <c r="CN15" s="116"/>
      <c r="CO15" s="116"/>
      <c r="CP15" s="116"/>
      <c r="CQ15" s="116"/>
      <c r="CR15" s="116"/>
      <c r="CS15" s="116"/>
      <c r="CT15" s="116"/>
      <c r="CU15" s="116"/>
      <c r="CV15" s="116"/>
      <c r="CW15" s="116"/>
      <c r="CX15" s="116"/>
      <c r="CY15" s="116"/>
      <c r="CZ15" s="116"/>
      <c r="DA15" s="116"/>
      <c r="DB15" s="116"/>
      <c r="DC15" s="116"/>
      <c r="DD15" s="116"/>
      <c r="DE15" s="116"/>
      <c r="DF15" s="116"/>
      <c r="DG15" s="116"/>
      <c r="DH15" s="116"/>
      <c r="DI15" s="116"/>
      <c r="DJ15" s="116"/>
      <c r="DK15" s="116"/>
      <c r="DL15" s="116"/>
      <c r="DM15" s="116"/>
      <c r="DN15" s="116"/>
      <c r="DO15" s="116"/>
      <c r="DP15" s="116"/>
      <c r="DQ15" s="116"/>
      <c r="DR15" s="116"/>
      <c r="DS15" s="116"/>
      <c r="DT15" s="116"/>
      <c r="DU15" s="116"/>
      <c r="DV15" s="116"/>
      <c r="DW15" s="116"/>
      <c r="DX15" s="116"/>
      <c r="DY15" s="116"/>
      <c r="DZ15" s="116"/>
      <c r="EA15" s="116"/>
      <c r="EB15" s="116"/>
      <c r="EC15" s="116"/>
      <c r="ED15" s="116"/>
      <c r="EE15" s="116"/>
      <c r="EF15" s="116"/>
      <c r="EG15" s="116"/>
      <c r="EH15" s="116"/>
      <c r="EI15" s="116"/>
      <c r="EJ15" s="116"/>
      <c r="EK15" s="116"/>
      <c r="EL15" s="116"/>
      <c r="EM15" s="116"/>
      <c r="EN15" s="116"/>
      <c r="EO15" s="116"/>
      <c r="EP15" s="116"/>
      <c r="EQ15" s="116"/>
      <c r="ER15" s="116"/>
      <c r="ES15" s="116"/>
      <c r="ET15" s="116"/>
      <c r="EU15" s="116"/>
      <c r="EV15" s="116"/>
      <c r="EW15" s="116"/>
      <c r="EX15" s="116"/>
      <c r="EY15" s="116"/>
      <c r="EZ15" s="116"/>
      <c r="FA15" s="116"/>
      <c r="FB15" s="116"/>
      <c r="FC15" s="116"/>
      <c r="FD15" s="116"/>
      <c r="FE15" s="116"/>
      <c r="FF15" s="116"/>
      <c r="FG15" s="116"/>
      <c r="FH15" s="116"/>
      <c r="FI15" s="116"/>
      <c r="FJ15" s="116"/>
      <c r="FK15" s="116"/>
      <c r="FL15" s="116"/>
      <c r="FM15" s="116"/>
      <c r="FN15" s="116"/>
      <c r="FO15" s="116"/>
      <c r="FP15" s="116"/>
      <c r="FQ15" s="116"/>
      <c r="FR15" s="116"/>
      <c r="FS15" s="116"/>
      <c r="FT15" s="116"/>
      <c r="FU15" s="116"/>
      <c r="FV15" s="116"/>
      <c r="FW15" s="116"/>
      <c r="FX15" s="116"/>
      <c r="FY15" s="116"/>
      <c r="FZ15" s="116"/>
      <c r="GA15" s="116"/>
      <c r="GB15" s="116"/>
      <c r="GC15" s="116"/>
      <c r="GD15" s="116"/>
      <c r="GE15" s="116"/>
      <c r="GF15" s="116"/>
      <c r="GG15" s="116"/>
      <c r="GH15" s="116"/>
      <c r="GI15" s="116"/>
      <c r="GJ15" s="116"/>
      <c r="GK15" s="116"/>
      <c r="GL15" s="116"/>
      <c r="GM15" s="116"/>
      <c r="GN15" s="116"/>
      <c r="GO15" s="116"/>
      <c r="GP15" s="116"/>
      <c r="GQ15" s="116"/>
      <c r="GR15" s="116"/>
      <c r="GS15" s="116"/>
      <c r="GT15" s="116"/>
      <c r="GU15" s="116"/>
      <c r="GV15" s="116"/>
      <c r="GW15" s="116"/>
      <c r="GX15" s="116"/>
      <c r="GY15" s="116"/>
      <c r="GZ15" s="116"/>
      <c r="HA15" s="116"/>
      <c r="HB15" s="116"/>
      <c r="HC15" s="116"/>
      <c r="HD15" s="116"/>
      <c r="HE15" s="116"/>
      <c r="HF15" s="116"/>
      <c r="HG15" s="116"/>
      <c r="HH15" s="116"/>
      <c r="HI15" s="116"/>
      <c r="HJ15" s="116"/>
      <c r="HK15" s="116"/>
      <c r="HL15" s="116"/>
      <c r="HM15" s="116"/>
      <c r="HN15" s="116"/>
      <c r="HO15" s="116"/>
      <c r="HP15" s="116"/>
      <c r="HQ15" s="116"/>
      <c r="HR15" s="116"/>
      <c r="HS15" s="116"/>
      <c r="HT15" s="116"/>
      <c r="HU15" s="116"/>
      <c r="HV15" s="116"/>
      <c r="HW15" s="116"/>
      <c r="HX15" s="116"/>
      <c r="HY15" s="116"/>
      <c r="HZ15" s="116"/>
      <c r="IA15" s="116"/>
      <c r="IB15" s="116"/>
      <c r="IC15" s="116"/>
      <c r="ID15" s="116"/>
      <c r="IE15" s="116"/>
      <c r="IF15" s="116"/>
      <c r="IG15" s="116"/>
      <c r="IH15" s="116"/>
      <c r="II15" s="116"/>
      <c r="IJ15" s="116"/>
      <c r="IK15" s="116"/>
      <c r="IL15" s="116"/>
      <c r="IM15" s="116"/>
      <c r="IN15" s="116"/>
      <c r="IO15" s="116"/>
      <c r="IP15" s="116"/>
      <c r="IQ15" s="116"/>
      <c r="IR15" s="116"/>
      <c r="IS15" s="116"/>
      <c r="IT15" s="116"/>
      <c r="IU15" s="116"/>
      <c r="IV15" s="116"/>
    </row>
    <row r="16" spans="1:256" s="166" customFormat="1" ht="17.25" customHeight="1">
      <c r="A16" s="13"/>
      <c r="B16" s="85" t="s">
        <v>517</v>
      </c>
      <c r="C16" s="24"/>
      <c r="D16" s="403"/>
      <c r="E16" s="432"/>
      <c r="F16" s="432"/>
    </row>
    <row r="17" spans="1:6" s="166" customFormat="1">
      <c r="A17" s="13"/>
      <c r="B17" s="85" t="s">
        <v>518</v>
      </c>
      <c r="C17" s="24"/>
      <c r="D17" s="403"/>
      <c r="E17" s="432"/>
      <c r="F17" s="432"/>
    </row>
    <row r="18" spans="1:6" s="166" customFormat="1">
      <c r="A18" s="13"/>
      <c r="B18" s="85" t="s">
        <v>519</v>
      </c>
      <c r="C18" s="24"/>
      <c r="D18" s="403"/>
      <c r="E18" s="432"/>
      <c r="F18" s="432"/>
    </row>
    <row r="19" spans="1:6" s="166" customFormat="1">
      <c r="A19" s="13"/>
      <c r="B19" s="85" t="s">
        <v>520</v>
      </c>
      <c r="C19" s="24"/>
      <c r="D19" s="403"/>
      <c r="E19" s="432"/>
      <c r="F19" s="432"/>
    </row>
    <row r="20" spans="1:6" s="166" customFormat="1" ht="25.35">
      <c r="A20" s="13"/>
      <c r="B20" s="85" t="s">
        <v>562</v>
      </c>
      <c r="C20" s="24"/>
      <c r="D20" s="403"/>
      <c r="E20" s="432"/>
      <c r="F20" s="432"/>
    </row>
    <row r="21" spans="1:6" s="166" customFormat="1">
      <c r="A21" s="13"/>
      <c r="B21" s="85" t="s">
        <v>521</v>
      </c>
      <c r="C21" s="24"/>
      <c r="D21" s="403"/>
      <c r="E21" s="432"/>
      <c r="F21" s="432"/>
    </row>
    <row r="22" spans="1:6" s="166" customFormat="1">
      <c r="A22" s="13"/>
      <c r="B22" s="424" t="s">
        <v>522</v>
      </c>
      <c r="C22" s="24"/>
      <c r="D22" s="403"/>
      <c r="E22" s="432"/>
      <c r="F22" s="432"/>
    </row>
    <row r="23" spans="1:6" s="166" customFormat="1">
      <c r="A23" s="13"/>
      <c r="B23" s="85" t="s">
        <v>523</v>
      </c>
      <c r="C23" s="24"/>
      <c r="D23" s="403"/>
      <c r="E23" s="432"/>
      <c r="F23" s="432"/>
    </row>
    <row r="24" spans="1:6" s="166" customFormat="1" ht="25.35">
      <c r="A24" s="13"/>
      <c r="B24" s="85" t="s">
        <v>573</v>
      </c>
      <c r="C24" s="438"/>
      <c r="D24" s="403"/>
      <c r="E24" s="432"/>
      <c r="F24" s="432"/>
    </row>
    <row r="25" spans="1:6" s="166" customFormat="1">
      <c r="A25" s="13"/>
      <c r="B25" s="85" t="s">
        <v>525</v>
      </c>
      <c r="C25" s="438"/>
      <c r="D25" s="403"/>
      <c r="E25" s="432"/>
      <c r="F25" s="432"/>
    </row>
    <row r="26" spans="1:6" s="166" customFormat="1">
      <c r="A26" s="13"/>
      <c r="B26" s="85" t="s">
        <v>526</v>
      </c>
      <c r="C26" s="24" t="s">
        <v>10</v>
      </c>
      <c r="D26" s="439">
        <v>1</v>
      </c>
      <c r="E26" s="432"/>
      <c r="F26" s="432"/>
    </row>
    <row r="27" spans="1:6" s="166" customFormat="1">
      <c r="A27" s="13"/>
      <c r="B27" s="85" t="s">
        <v>527</v>
      </c>
      <c r="C27" s="24" t="s">
        <v>10</v>
      </c>
      <c r="D27" s="439">
        <v>1</v>
      </c>
      <c r="E27" s="432"/>
      <c r="F27" s="432"/>
    </row>
    <row r="28" spans="1:6" s="166" customFormat="1">
      <c r="A28" s="13"/>
      <c r="B28" s="85" t="s">
        <v>528</v>
      </c>
      <c r="C28" s="24" t="s">
        <v>10</v>
      </c>
      <c r="D28" s="439">
        <v>1</v>
      </c>
      <c r="E28" s="432"/>
      <c r="F28" s="432"/>
    </row>
    <row r="29" spans="1:6" s="166" customFormat="1">
      <c r="A29" s="13"/>
      <c r="B29" s="85" t="s">
        <v>529</v>
      </c>
      <c r="C29" s="24" t="s">
        <v>10</v>
      </c>
      <c r="D29" s="439">
        <v>1</v>
      </c>
      <c r="E29" s="432"/>
      <c r="F29" s="432"/>
    </row>
    <row r="30" spans="1:6" s="166" customFormat="1">
      <c r="A30" s="13"/>
      <c r="B30" s="85" t="s">
        <v>530</v>
      </c>
      <c r="C30" s="24" t="s">
        <v>10</v>
      </c>
      <c r="D30" s="439">
        <v>1</v>
      </c>
      <c r="E30" s="432"/>
      <c r="F30" s="432"/>
    </row>
    <row r="31" spans="1:6" s="166" customFormat="1">
      <c r="A31" s="13"/>
      <c r="B31" s="85" t="s">
        <v>762</v>
      </c>
      <c r="C31" s="24" t="s">
        <v>10</v>
      </c>
      <c r="D31" s="439">
        <v>1</v>
      </c>
      <c r="E31" s="432"/>
      <c r="F31" s="432"/>
    </row>
    <row r="32" spans="1:6" s="166" customFormat="1">
      <c r="A32" s="13"/>
      <c r="B32" s="85" t="s">
        <v>531</v>
      </c>
      <c r="C32" s="24" t="s">
        <v>10</v>
      </c>
      <c r="D32" s="439">
        <v>1</v>
      </c>
      <c r="E32" s="432"/>
      <c r="F32" s="432"/>
    </row>
    <row r="33" spans="1:6" s="166" customFormat="1">
      <c r="A33" s="13"/>
      <c r="B33" s="596" t="s">
        <v>532</v>
      </c>
      <c r="C33" s="84"/>
      <c r="D33" s="439"/>
      <c r="E33" s="432"/>
      <c r="F33" s="432"/>
    </row>
    <row r="34" spans="1:6" s="166" customFormat="1" ht="25.35">
      <c r="A34" s="13"/>
      <c r="B34" s="424" t="s">
        <v>533</v>
      </c>
      <c r="C34" s="24" t="s">
        <v>10</v>
      </c>
      <c r="D34" s="439">
        <v>1</v>
      </c>
      <c r="E34" s="432"/>
      <c r="F34" s="432"/>
    </row>
    <row r="35" spans="1:6" s="166" customFormat="1">
      <c r="A35" s="13"/>
      <c r="B35" s="424" t="s">
        <v>534</v>
      </c>
      <c r="C35" s="24" t="s">
        <v>10</v>
      </c>
      <c r="D35" s="439">
        <v>1</v>
      </c>
      <c r="E35" s="432"/>
      <c r="F35" s="432"/>
    </row>
    <row r="36" spans="1:6" s="166" customFormat="1">
      <c r="A36" s="13"/>
      <c r="B36" s="425" t="s">
        <v>535</v>
      </c>
      <c r="C36" s="440" t="s">
        <v>10</v>
      </c>
      <c r="D36" s="441">
        <v>1</v>
      </c>
      <c r="E36" s="433"/>
      <c r="F36" s="433"/>
    </row>
    <row r="37" spans="1:6" s="166" customFormat="1">
      <c r="A37" s="13"/>
      <c r="B37" s="23"/>
      <c r="C37" s="24" t="s">
        <v>28</v>
      </c>
      <c r="D37" s="439">
        <v>2</v>
      </c>
      <c r="E37" s="432"/>
      <c r="F37" s="432">
        <f>E37*D37</f>
        <v>0</v>
      </c>
    </row>
    <row r="38" spans="1:6" s="166" customFormat="1">
      <c r="A38" s="13"/>
      <c r="B38" s="23"/>
      <c r="C38" s="84"/>
      <c r="D38" s="403"/>
      <c r="E38" s="432"/>
      <c r="F38" s="432"/>
    </row>
    <row r="39" spans="1:6" s="166" customFormat="1">
      <c r="A39" s="597"/>
      <c r="B39" s="423" t="s">
        <v>536</v>
      </c>
      <c r="C39" s="442"/>
      <c r="D39" s="443"/>
      <c r="E39" s="432"/>
      <c r="F39" s="432"/>
    </row>
    <row r="40" spans="1:6" s="166" customFormat="1">
      <c r="A40" s="598"/>
      <c r="B40" s="426" t="s">
        <v>537</v>
      </c>
      <c r="C40" s="24"/>
      <c r="D40" s="158"/>
      <c r="E40" s="432"/>
      <c r="F40" s="432"/>
    </row>
    <row r="41" spans="1:6" s="166" customFormat="1" ht="38">
      <c r="A41" s="598"/>
      <c r="B41" s="599" t="s">
        <v>538</v>
      </c>
      <c r="C41" s="24" t="s">
        <v>10</v>
      </c>
      <c r="D41" s="403">
        <v>1</v>
      </c>
      <c r="E41" s="432"/>
      <c r="F41" s="432"/>
    </row>
    <row r="42" spans="1:6" s="166" customFormat="1" ht="25.35">
      <c r="A42" s="598"/>
      <c r="B42" s="427" t="s">
        <v>539</v>
      </c>
      <c r="C42" s="24"/>
      <c r="D42" s="158"/>
      <c r="E42" s="432"/>
      <c r="F42" s="432"/>
    </row>
    <row r="43" spans="1:6" s="166" customFormat="1">
      <c r="A43" s="598"/>
      <c r="B43" s="427" t="s">
        <v>540</v>
      </c>
      <c r="C43" s="24" t="s">
        <v>10</v>
      </c>
      <c r="D43" s="158">
        <v>1</v>
      </c>
      <c r="E43" s="432"/>
      <c r="F43" s="432"/>
    </row>
    <row r="44" spans="1:6" s="166" customFormat="1" ht="25.35">
      <c r="A44" s="598"/>
      <c r="B44" s="427" t="s">
        <v>541</v>
      </c>
      <c r="C44" s="24" t="s">
        <v>10</v>
      </c>
      <c r="D44" s="158">
        <v>1</v>
      </c>
      <c r="E44" s="432"/>
      <c r="F44" s="432"/>
    </row>
    <row r="45" spans="1:6" s="166" customFormat="1">
      <c r="A45" s="598"/>
      <c r="B45" s="599" t="s">
        <v>542</v>
      </c>
      <c r="C45" s="24" t="s">
        <v>10</v>
      </c>
      <c r="D45" s="158">
        <v>2</v>
      </c>
      <c r="E45" s="432"/>
      <c r="F45" s="432"/>
    </row>
    <row r="46" spans="1:6" s="166" customFormat="1">
      <c r="A46" s="598"/>
      <c r="B46" s="599" t="s">
        <v>543</v>
      </c>
      <c r="C46" s="24" t="s">
        <v>10</v>
      </c>
      <c r="D46" s="158">
        <v>1</v>
      </c>
      <c r="E46" s="432"/>
      <c r="F46" s="432"/>
    </row>
    <row r="47" spans="1:6" s="166" customFormat="1">
      <c r="A47" s="598"/>
      <c r="B47" s="600" t="s">
        <v>544</v>
      </c>
      <c r="C47" s="440"/>
      <c r="D47" s="601"/>
      <c r="E47" s="433"/>
      <c r="F47" s="433"/>
    </row>
    <row r="48" spans="1:6" s="166" customFormat="1">
      <c r="A48" s="598"/>
      <c r="B48" s="602"/>
      <c r="C48" s="444" t="s">
        <v>28</v>
      </c>
      <c r="D48" s="603">
        <v>1</v>
      </c>
      <c r="E48" s="432"/>
      <c r="F48" s="432">
        <f>D48*E48</f>
        <v>0</v>
      </c>
    </row>
    <row r="49" spans="1:6" s="166" customFormat="1">
      <c r="A49" s="13"/>
      <c r="B49" s="23"/>
      <c r="C49" s="84"/>
      <c r="D49" s="403"/>
      <c r="E49" s="432"/>
      <c r="F49" s="432"/>
    </row>
    <row r="50" spans="1:6" s="166" customFormat="1">
      <c r="A50" s="13"/>
      <c r="B50" s="423" t="s">
        <v>545</v>
      </c>
      <c r="C50" s="445"/>
      <c r="D50" s="446"/>
      <c r="E50" s="432"/>
      <c r="F50" s="432"/>
    </row>
    <row r="51" spans="1:6" s="166" customFormat="1" ht="38">
      <c r="A51" s="13"/>
      <c r="B51" s="604" t="s">
        <v>546</v>
      </c>
      <c r="C51" s="605" t="s">
        <v>28</v>
      </c>
      <c r="D51" s="447">
        <v>1</v>
      </c>
      <c r="E51" s="432"/>
      <c r="F51" s="432"/>
    </row>
    <row r="52" spans="1:6" s="166" customFormat="1" ht="38">
      <c r="A52" s="13"/>
      <c r="B52" s="606" t="s">
        <v>547</v>
      </c>
      <c r="C52" s="605" t="s">
        <v>10</v>
      </c>
      <c r="D52" s="447">
        <v>1</v>
      </c>
      <c r="E52" s="432"/>
      <c r="F52" s="432"/>
    </row>
    <row r="53" spans="1:6" s="166" customFormat="1">
      <c r="A53" s="13"/>
      <c r="B53" s="607" t="s">
        <v>548</v>
      </c>
      <c r="C53" s="608" t="s">
        <v>10</v>
      </c>
      <c r="D53" s="448">
        <v>1</v>
      </c>
      <c r="E53" s="433"/>
      <c r="F53" s="433"/>
    </row>
    <row r="54" spans="1:6" s="166" customFormat="1">
      <c r="A54" s="13"/>
      <c r="B54" s="609"/>
      <c r="C54" s="610" t="s">
        <v>28</v>
      </c>
      <c r="D54" s="611">
        <v>1</v>
      </c>
      <c r="E54" s="432"/>
      <c r="F54" s="432">
        <f>E54*D54</f>
        <v>0</v>
      </c>
    </row>
    <row r="55" spans="1:6" s="166" customFormat="1">
      <c r="A55" s="13"/>
      <c r="B55" s="23"/>
      <c r="C55" s="84"/>
      <c r="D55" s="403"/>
      <c r="E55" s="432"/>
      <c r="F55" s="432"/>
    </row>
    <row r="56" spans="1:6" s="166" customFormat="1">
      <c r="A56" s="13"/>
      <c r="B56" s="426" t="s">
        <v>549</v>
      </c>
      <c r="C56" s="84"/>
      <c r="D56" s="403"/>
      <c r="E56" s="432"/>
      <c r="F56" s="432"/>
    </row>
    <row r="57" spans="1:6" s="166" customFormat="1" ht="38">
      <c r="A57" s="13"/>
      <c r="B57" s="604" t="s">
        <v>550</v>
      </c>
      <c r="C57" s="605" t="s">
        <v>10</v>
      </c>
      <c r="D57" s="447">
        <v>1</v>
      </c>
      <c r="E57" s="432"/>
      <c r="F57" s="432"/>
    </row>
    <row r="58" spans="1:6" s="166" customFormat="1">
      <c r="A58" s="13"/>
      <c r="B58" s="607" t="s">
        <v>548</v>
      </c>
      <c r="C58" s="608" t="s">
        <v>10</v>
      </c>
      <c r="D58" s="448">
        <v>1</v>
      </c>
      <c r="E58" s="433"/>
      <c r="F58" s="433"/>
    </row>
    <row r="59" spans="1:6" s="166" customFormat="1">
      <c r="A59" s="13"/>
      <c r="B59" s="609"/>
      <c r="C59" s="610" t="s">
        <v>28</v>
      </c>
      <c r="D59" s="611">
        <v>1</v>
      </c>
      <c r="E59" s="432"/>
      <c r="F59" s="432">
        <f>E59*D59</f>
        <v>0</v>
      </c>
    </row>
    <row r="60" spans="1:6" s="166" customFormat="1">
      <c r="A60" s="13"/>
      <c r="B60" s="23"/>
      <c r="C60" s="84"/>
      <c r="D60" s="403"/>
      <c r="E60" s="432"/>
      <c r="F60" s="432"/>
    </row>
    <row r="61" spans="1:6" s="166" customFormat="1">
      <c r="A61" s="13"/>
      <c r="B61" s="426" t="s">
        <v>551</v>
      </c>
      <c r="C61" s="84"/>
      <c r="D61" s="403"/>
      <c r="E61" s="432"/>
      <c r="F61" s="432"/>
    </row>
    <row r="62" spans="1:6" s="166" customFormat="1" ht="38">
      <c r="A62" s="13"/>
      <c r="B62" s="604" t="s">
        <v>550</v>
      </c>
      <c r="C62" s="605" t="s">
        <v>10</v>
      </c>
      <c r="D62" s="447">
        <v>1</v>
      </c>
      <c r="E62" s="432"/>
      <c r="F62" s="432"/>
    </row>
    <row r="63" spans="1:6" s="166" customFormat="1">
      <c r="A63" s="13"/>
      <c r="B63" s="607" t="s">
        <v>548</v>
      </c>
      <c r="C63" s="608" t="s">
        <v>10</v>
      </c>
      <c r="D63" s="448">
        <v>1</v>
      </c>
      <c r="E63" s="433"/>
      <c r="F63" s="433"/>
    </row>
    <row r="64" spans="1:6" s="166" customFormat="1">
      <c r="A64" s="13"/>
      <c r="B64" s="609"/>
      <c r="C64" s="610" t="s">
        <v>28</v>
      </c>
      <c r="D64" s="611">
        <v>1</v>
      </c>
      <c r="E64" s="432"/>
      <c r="F64" s="432">
        <f>D64*E64</f>
        <v>0</v>
      </c>
    </row>
    <row r="65" spans="1:6" s="166" customFormat="1">
      <c r="A65" s="13"/>
      <c r="B65" s="23"/>
      <c r="C65" s="84"/>
      <c r="D65" s="403"/>
      <c r="E65" s="432"/>
      <c r="F65" s="432"/>
    </row>
    <row r="66" spans="1:6" s="166" customFormat="1">
      <c r="A66" s="13"/>
      <c r="B66" s="426" t="s">
        <v>552</v>
      </c>
      <c r="C66" s="84"/>
      <c r="D66" s="403"/>
      <c r="E66" s="432"/>
      <c r="F66" s="432"/>
    </row>
    <row r="67" spans="1:6" s="166" customFormat="1" ht="25.35">
      <c r="A67" s="428"/>
      <c r="B67" s="429" t="s">
        <v>553</v>
      </c>
      <c r="C67" s="449" t="s">
        <v>10</v>
      </c>
      <c r="D67" s="450">
        <v>2</v>
      </c>
      <c r="E67" s="432"/>
      <c r="F67" s="432">
        <f t="shared" ref="F67:F72" si="0">E67*D67</f>
        <v>0</v>
      </c>
    </row>
    <row r="68" spans="1:6" s="166" customFormat="1">
      <c r="A68" s="428"/>
      <c r="B68" s="612" t="s">
        <v>554</v>
      </c>
      <c r="C68" s="449" t="s">
        <v>10</v>
      </c>
      <c r="D68" s="450">
        <v>1</v>
      </c>
      <c r="E68" s="432"/>
      <c r="F68" s="432">
        <f t="shared" si="0"/>
        <v>0</v>
      </c>
    </row>
    <row r="69" spans="1:6" s="166" customFormat="1" ht="25.35">
      <c r="A69" s="428"/>
      <c r="B69" s="515" t="s">
        <v>555</v>
      </c>
      <c r="C69" s="449" t="s">
        <v>10</v>
      </c>
      <c r="D69" s="450">
        <v>4</v>
      </c>
      <c r="E69" s="432"/>
      <c r="F69" s="432">
        <f t="shared" si="0"/>
        <v>0</v>
      </c>
    </row>
    <row r="70" spans="1:6" s="166" customFormat="1" ht="38">
      <c r="A70" s="428"/>
      <c r="B70" s="429" t="s">
        <v>550</v>
      </c>
      <c r="C70" s="449" t="s">
        <v>10</v>
      </c>
      <c r="D70" s="450">
        <v>1</v>
      </c>
      <c r="E70" s="432"/>
      <c r="F70" s="432">
        <f t="shared" si="0"/>
        <v>0</v>
      </c>
    </row>
    <row r="71" spans="1:6" s="166" customFormat="1" ht="38">
      <c r="A71" s="428"/>
      <c r="B71" s="429" t="s">
        <v>556</v>
      </c>
      <c r="C71" s="449" t="s">
        <v>10</v>
      </c>
      <c r="D71" s="450">
        <v>2</v>
      </c>
      <c r="E71" s="432"/>
      <c r="F71" s="432">
        <f t="shared" si="0"/>
        <v>0</v>
      </c>
    </row>
    <row r="72" spans="1:6" s="166" customFormat="1" ht="38">
      <c r="A72" s="428"/>
      <c r="B72" s="613" t="s">
        <v>547</v>
      </c>
      <c r="C72" s="449" t="s">
        <v>10</v>
      </c>
      <c r="D72" s="450">
        <v>8</v>
      </c>
      <c r="E72" s="432"/>
      <c r="F72" s="432">
        <f t="shared" si="0"/>
        <v>0</v>
      </c>
    </row>
    <row r="73" spans="1:6" s="166" customFormat="1">
      <c r="A73" s="13"/>
      <c r="B73" s="23"/>
      <c r="C73" s="84"/>
      <c r="D73" s="403"/>
      <c r="E73" s="432"/>
      <c r="F73" s="432"/>
    </row>
    <row r="74" spans="1:6" s="166" customFormat="1">
      <c r="A74" s="13"/>
      <c r="B74" s="426" t="s">
        <v>557</v>
      </c>
      <c r="C74" s="444"/>
      <c r="D74" s="403"/>
      <c r="E74" s="432"/>
      <c r="F74" s="432"/>
    </row>
    <row r="75" spans="1:6" s="166" customFormat="1">
      <c r="A75" s="13"/>
      <c r="B75" s="427" t="s">
        <v>558</v>
      </c>
      <c r="C75" s="444" t="s">
        <v>10</v>
      </c>
      <c r="D75" s="447">
        <v>3</v>
      </c>
      <c r="E75" s="432"/>
      <c r="F75" s="432">
        <f>E75*D75</f>
        <v>0</v>
      </c>
    </row>
    <row r="76" spans="1:6" s="166" customFormat="1">
      <c r="A76" s="13"/>
      <c r="B76" s="427" t="s">
        <v>559</v>
      </c>
      <c r="C76" s="444" t="s">
        <v>10</v>
      </c>
      <c r="D76" s="447">
        <v>2</v>
      </c>
      <c r="E76" s="432"/>
      <c r="F76" s="432">
        <f>E76*D76</f>
        <v>0</v>
      </c>
    </row>
    <row r="77" spans="1:6" s="166" customFormat="1">
      <c r="A77" s="13"/>
      <c r="B77" s="23"/>
      <c r="C77" s="84"/>
      <c r="D77" s="403"/>
      <c r="E77" s="432"/>
      <c r="F77" s="432"/>
    </row>
    <row r="78" spans="1:6" s="166" customFormat="1">
      <c r="A78" s="13"/>
      <c r="B78" s="23" t="s">
        <v>55</v>
      </c>
      <c r="C78" s="84" t="s">
        <v>28</v>
      </c>
      <c r="D78" s="435">
        <v>0.6</v>
      </c>
      <c r="E78" s="432">
        <f>SUM(F9:F76)</f>
        <v>0</v>
      </c>
      <c r="F78" s="432">
        <f>D78*E78</f>
        <v>0</v>
      </c>
    </row>
    <row r="79" spans="1:6" s="166" customFormat="1">
      <c r="A79" s="13"/>
      <c r="B79" s="431" t="s">
        <v>560</v>
      </c>
      <c r="C79" s="393" t="s">
        <v>28</v>
      </c>
      <c r="D79" s="436">
        <v>0.05</v>
      </c>
      <c r="E79" s="433">
        <f>E78</f>
        <v>0</v>
      </c>
      <c r="F79" s="433">
        <f>D79*E79</f>
        <v>0</v>
      </c>
    </row>
    <row r="80" spans="1:6" s="166" customFormat="1">
      <c r="A80" s="614"/>
      <c r="B80" s="430" t="s">
        <v>561</v>
      </c>
      <c r="C80" s="451" t="s">
        <v>28</v>
      </c>
      <c r="D80" s="452">
        <v>1</v>
      </c>
      <c r="E80" s="432"/>
      <c r="F80" s="432">
        <f>SUM(F7:F79)</f>
        <v>0</v>
      </c>
    </row>
    <row r="81" spans="1:6" s="166" customFormat="1">
      <c r="A81" s="615"/>
      <c r="B81" s="615"/>
      <c r="C81" s="616"/>
      <c r="D81" s="617"/>
      <c r="F81" s="434"/>
    </row>
    <row r="82" spans="1:6" s="166" customFormat="1">
      <c r="A82" s="224">
        <f>COUNT($A$5:A80)+1</f>
        <v>2</v>
      </c>
      <c r="B82" s="618" t="s">
        <v>726</v>
      </c>
      <c r="C82" s="616"/>
      <c r="D82" s="617"/>
      <c r="F82" s="434"/>
    </row>
    <row r="83" spans="1:6" s="166" customFormat="1">
      <c r="A83" s="13"/>
      <c r="B83" s="423" t="s">
        <v>510</v>
      </c>
      <c r="C83" s="84"/>
      <c r="D83" s="403"/>
      <c r="F83" s="432"/>
    </row>
    <row r="84" spans="1:6" s="166" customFormat="1" ht="76">
      <c r="A84" s="13"/>
      <c r="B84" s="85" t="s">
        <v>724</v>
      </c>
      <c r="C84" s="84"/>
      <c r="D84" s="403"/>
      <c r="E84" s="432"/>
      <c r="F84" s="432"/>
    </row>
    <row r="85" spans="1:6" s="166" customFormat="1" ht="25.35">
      <c r="A85" s="13"/>
      <c r="B85" s="85" t="s">
        <v>511</v>
      </c>
      <c r="C85" s="24"/>
      <c r="D85" s="403"/>
      <c r="E85" s="432"/>
      <c r="F85" s="432"/>
    </row>
    <row r="86" spans="1:6" s="166" customFormat="1" ht="25.35">
      <c r="A86" s="13"/>
      <c r="B86" s="85" t="s">
        <v>512</v>
      </c>
      <c r="C86" s="24"/>
      <c r="D86" s="403"/>
      <c r="E86" s="432"/>
      <c r="F86" s="432"/>
    </row>
    <row r="87" spans="1:6" s="166" customFormat="1">
      <c r="A87" s="13"/>
      <c r="B87" s="85" t="s">
        <v>513</v>
      </c>
      <c r="C87" s="24"/>
      <c r="D87" s="403"/>
      <c r="E87" s="432"/>
      <c r="F87" s="432"/>
    </row>
    <row r="88" spans="1:6" s="166" customFormat="1">
      <c r="A88" s="13"/>
      <c r="B88" s="85" t="s">
        <v>514</v>
      </c>
      <c r="C88" s="24"/>
      <c r="D88" s="403"/>
      <c r="E88" s="432"/>
      <c r="F88" s="432"/>
    </row>
    <row r="89" spans="1:6" s="166" customFormat="1">
      <c r="A89" s="13"/>
      <c r="B89" s="85" t="s">
        <v>515</v>
      </c>
      <c r="C89" s="24"/>
      <c r="D89" s="403"/>
      <c r="E89" s="432"/>
      <c r="F89" s="432"/>
    </row>
    <row r="90" spans="1:6" s="166" customFormat="1" ht="25.35">
      <c r="A90" s="13"/>
      <c r="B90" s="85" t="s">
        <v>516</v>
      </c>
      <c r="C90" s="24"/>
      <c r="D90" s="403"/>
      <c r="E90" s="432"/>
      <c r="F90" s="432"/>
    </row>
    <row r="91" spans="1:6" s="166" customFormat="1">
      <c r="A91" s="13"/>
      <c r="B91" s="85" t="s">
        <v>517</v>
      </c>
      <c r="C91" s="24"/>
      <c r="D91" s="403"/>
      <c r="E91" s="432"/>
      <c r="F91" s="432"/>
    </row>
    <row r="92" spans="1:6" s="166" customFormat="1">
      <c r="A92" s="13"/>
      <c r="B92" s="85" t="s">
        <v>518</v>
      </c>
      <c r="C92" s="24"/>
      <c r="D92" s="403"/>
      <c r="E92" s="432"/>
      <c r="F92" s="432"/>
    </row>
    <row r="93" spans="1:6" s="166" customFormat="1">
      <c r="A93" s="13"/>
      <c r="B93" s="85" t="s">
        <v>563</v>
      </c>
      <c r="C93" s="24"/>
      <c r="D93" s="403"/>
      <c r="E93" s="432"/>
      <c r="F93" s="432"/>
    </row>
    <row r="94" spans="1:6" s="166" customFormat="1">
      <c r="A94" s="13"/>
      <c r="B94" s="85" t="s">
        <v>520</v>
      </c>
      <c r="C94" s="24"/>
      <c r="D94" s="403"/>
      <c r="E94" s="432"/>
      <c r="F94" s="432"/>
    </row>
    <row r="95" spans="1:6" s="166" customFormat="1" ht="25.35">
      <c r="A95" s="13"/>
      <c r="B95" s="85" t="s">
        <v>570</v>
      </c>
      <c r="C95" s="24"/>
      <c r="D95" s="403"/>
      <c r="E95" s="432"/>
      <c r="F95" s="432"/>
    </row>
    <row r="96" spans="1:6" s="166" customFormat="1">
      <c r="A96" s="13"/>
      <c r="B96" s="85" t="s">
        <v>521</v>
      </c>
      <c r="C96" s="24"/>
      <c r="D96" s="403"/>
      <c r="E96" s="432"/>
      <c r="F96" s="432"/>
    </row>
    <row r="97" spans="1:6" s="166" customFormat="1">
      <c r="A97" s="13"/>
      <c r="B97" s="424" t="s">
        <v>522</v>
      </c>
      <c r="C97" s="24"/>
      <c r="D97" s="403"/>
      <c r="E97" s="432"/>
      <c r="F97" s="432"/>
    </row>
    <row r="98" spans="1:6" s="166" customFormat="1">
      <c r="A98" s="13"/>
      <c r="B98" s="85" t="s">
        <v>523</v>
      </c>
      <c r="C98" s="24"/>
      <c r="D98" s="403"/>
      <c r="E98" s="432"/>
      <c r="F98" s="432"/>
    </row>
    <row r="99" spans="1:6" s="166" customFormat="1" ht="25.35">
      <c r="A99" s="13"/>
      <c r="B99" s="85" t="s">
        <v>573</v>
      </c>
      <c r="C99" s="438"/>
      <c r="D99" s="403"/>
      <c r="E99" s="432"/>
      <c r="F99" s="432"/>
    </row>
    <row r="100" spans="1:6" s="166" customFormat="1">
      <c r="A100" s="13"/>
      <c r="B100" s="85" t="s">
        <v>525</v>
      </c>
      <c r="C100" s="438"/>
      <c r="D100" s="403"/>
      <c r="E100" s="432"/>
      <c r="F100" s="432"/>
    </row>
    <row r="101" spans="1:6" s="166" customFormat="1">
      <c r="A101" s="13"/>
      <c r="B101" s="85" t="s">
        <v>526</v>
      </c>
      <c r="C101" s="24" t="s">
        <v>10</v>
      </c>
      <c r="D101" s="439">
        <v>1</v>
      </c>
      <c r="E101" s="432"/>
      <c r="F101" s="432"/>
    </row>
    <row r="102" spans="1:6" s="166" customFormat="1">
      <c r="A102" s="13"/>
      <c r="B102" s="85" t="s">
        <v>527</v>
      </c>
      <c r="C102" s="24" t="s">
        <v>10</v>
      </c>
      <c r="D102" s="439">
        <v>1</v>
      </c>
      <c r="E102" s="432"/>
      <c r="F102" s="432"/>
    </row>
    <row r="103" spans="1:6" s="166" customFormat="1">
      <c r="A103" s="13"/>
      <c r="B103" s="85" t="s">
        <v>528</v>
      </c>
      <c r="C103" s="24" t="s">
        <v>10</v>
      </c>
      <c r="D103" s="439">
        <v>1</v>
      </c>
      <c r="E103" s="432"/>
      <c r="F103" s="432"/>
    </row>
    <row r="104" spans="1:6" s="166" customFormat="1">
      <c r="A104" s="13"/>
      <c r="B104" s="85" t="s">
        <v>529</v>
      </c>
      <c r="C104" s="24" t="s">
        <v>10</v>
      </c>
      <c r="D104" s="439">
        <v>1</v>
      </c>
      <c r="E104" s="432"/>
      <c r="F104" s="432"/>
    </row>
    <row r="105" spans="1:6" s="166" customFormat="1">
      <c r="A105" s="13"/>
      <c r="B105" s="85" t="s">
        <v>530</v>
      </c>
      <c r="C105" s="24" t="s">
        <v>10</v>
      </c>
      <c r="D105" s="439">
        <v>1</v>
      </c>
      <c r="E105" s="432"/>
      <c r="F105" s="432"/>
    </row>
    <row r="106" spans="1:6" s="166" customFormat="1">
      <c r="A106" s="13"/>
      <c r="B106" s="85" t="s">
        <v>762</v>
      </c>
      <c r="C106" s="24" t="s">
        <v>10</v>
      </c>
      <c r="D106" s="439">
        <v>1</v>
      </c>
      <c r="E106" s="432"/>
      <c r="F106" s="432"/>
    </row>
    <row r="107" spans="1:6" s="166" customFormat="1">
      <c r="A107" s="13"/>
      <c r="B107" s="85" t="s">
        <v>531</v>
      </c>
      <c r="C107" s="24" t="s">
        <v>10</v>
      </c>
      <c r="D107" s="439">
        <v>1</v>
      </c>
      <c r="E107" s="432"/>
      <c r="F107" s="432"/>
    </row>
    <row r="108" spans="1:6" s="166" customFormat="1">
      <c r="A108" s="13"/>
      <c r="B108" s="596" t="s">
        <v>532</v>
      </c>
      <c r="C108" s="84"/>
      <c r="D108" s="439"/>
      <c r="E108" s="432"/>
      <c r="F108" s="432"/>
    </row>
    <row r="109" spans="1:6" s="166" customFormat="1" ht="25.35">
      <c r="A109" s="13"/>
      <c r="B109" s="424" t="s">
        <v>533</v>
      </c>
      <c r="C109" s="24" t="s">
        <v>10</v>
      </c>
      <c r="D109" s="439">
        <v>1</v>
      </c>
      <c r="E109" s="432"/>
      <c r="F109" s="432"/>
    </row>
    <row r="110" spans="1:6" s="166" customFormat="1">
      <c r="A110" s="13"/>
      <c r="B110" s="424" t="s">
        <v>534</v>
      </c>
      <c r="C110" s="24" t="s">
        <v>10</v>
      </c>
      <c r="D110" s="439">
        <v>1</v>
      </c>
      <c r="E110" s="432"/>
      <c r="F110" s="432"/>
    </row>
    <row r="111" spans="1:6" s="166" customFormat="1">
      <c r="A111" s="13"/>
      <c r="B111" s="425" t="s">
        <v>535</v>
      </c>
      <c r="C111" s="440" t="s">
        <v>10</v>
      </c>
      <c r="D111" s="441">
        <v>1</v>
      </c>
      <c r="E111" s="433"/>
      <c r="F111" s="433"/>
    </row>
    <row r="112" spans="1:6" s="166" customFormat="1">
      <c r="A112" s="13"/>
      <c r="B112" s="23"/>
      <c r="C112" s="24" t="s">
        <v>28</v>
      </c>
      <c r="D112" s="439">
        <v>2</v>
      </c>
      <c r="E112" s="432"/>
      <c r="F112" s="432">
        <f>E112*D112</f>
        <v>0</v>
      </c>
    </row>
    <row r="113" spans="1:6" s="166" customFormat="1">
      <c r="A113" s="13"/>
      <c r="B113" s="23"/>
      <c r="C113" s="84"/>
      <c r="D113" s="403"/>
      <c r="E113" s="432"/>
      <c r="F113" s="432"/>
    </row>
    <row r="114" spans="1:6" s="166" customFormat="1">
      <c r="A114" s="597"/>
      <c r="B114" s="423" t="s">
        <v>536</v>
      </c>
      <c r="C114" s="442"/>
      <c r="D114" s="443"/>
      <c r="E114" s="432"/>
      <c r="F114" s="432"/>
    </row>
    <row r="115" spans="1:6" s="166" customFormat="1">
      <c r="A115" s="598"/>
      <c r="B115" s="426" t="s">
        <v>537</v>
      </c>
      <c r="C115" s="24"/>
      <c r="D115" s="158"/>
      <c r="E115" s="432"/>
      <c r="F115" s="432"/>
    </row>
    <row r="116" spans="1:6" s="166" customFormat="1" ht="38">
      <c r="A116" s="598"/>
      <c r="B116" s="599" t="s">
        <v>564</v>
      </c>
      <c r="C116" s="24" t="s">
        <v>10</v>
      </c>
      <c r="D116" s="158">
        <v>1</v>
      </c>
      <c r="E116" s="432"/>
      <c r="F116" s="432"/>
    </row>
    <row r="117" spans="1:6" s="166" customFormat="1" ht="25.35">
      <c r="A117" s="598"/>
      <c r="B117" s="427" t="s">
        <v>565</v>
      </c>
      <c r="C117" s="24"/>
      <c r="D117" s="158"/>
      <c r="E117" s="432"/>
      <c r="F117" s="432"/>
    </row>
    <row r="118" spans="1:6" s="166" customFormat="1">
      <c r="A118" s="598"/>
      <c r="B118" s="427" t="s">
        <v>540</v>
      </c>
      <c r="C118" s="24" t="s">
        <v>10</v>
      </c>
      <c r="D118" s="158">
        <v>1</v>
      </c>
      <c r="E118" s="432"/>
      <c r="F118" s="432"/>
    </row>
    <row r="119" spans="1:6" s="166" customFormat="1" ht="25.35">
      <c r="A119" s="598"/>
      <c r="B119" s="427" t="s">
        <v>541</v>
      </c>
      <c r="C119" s="24" t="s">
        <v>10</v>
      </c>
      <c r="D119" s="158">
        <v>1</v>
      </c>
      <c r="E119" s="432"/>
      <c r="F119" s="432"/>
    </row>
    <row r="120" spans="1:6" s="166" customFormat="1">
      <c r="A120" s="598"/>
      <c r="B120" s="599" t="s">
        <v>542</v>
      </c>
      <c r="C120" s="24" t="s">
        <v>10</v>
      </c>
      <c r="D120" s="158">
        <v>2</v>
      </c>
      <c r="E120" s="432"/>
      <c r="F120" s="432"/>
    </row>
    <row r="121" spans="1:6" s="166" customFormat="1">
      <c r="A121" s="598"/>
      <c r="B121" s="599" t="s">
        <v>543</v>
      </c>
      <c r="C121" s="24" t="s">
        <v>10</v>
      </c>
      <c r="D121" s="158">
        <v>1</v>
      </c>
      <c r="E121" s="432"/>
      <c r="F121" s="432"/>
    </row>
    <row r="122" spans="1:6" s="166" customFormat="1">
      <c r="A122" s="598"/>
      <c r="B122" s="600" t="s">
        <v>544</v>
      </c>
      <c r="C122" s="440"/>
      <c r="D122" s="601"/>
      <c r="E122" s="433"/>
      <c r="F122" s="433"/>
    </row>
    <row r="123" spans="1:6" s="166" customFormat="1">
      <c r="A123" s="598"/>
      <c r="B123" s="602"/>
      <c r="C123" s="444" t="s">
        <v>28</v>
      </c>
      <c r="D123" s="603">
        <v>1</v>
      </c>
      <c r="E123" s="432"/>
      <c r="F123" s="432">
        <f>E123*D123</f>
        <v>0</v>
      </c>
    </row>
    <row r="124" spans="1:6" s="166" customFormat="1">
      <c r="A124" s="13"/>
      <c r="B124" s="23"/>
      <c r="C124" s="84"/>
      <c r="D124" s="403"/>
      <c r="E124" s="432"/>
      <c r="F124" s="432"/>
    </row>
    <row r="125" spans="1:6" s="166" customFormat="1">
      <c r="A125" s="13"/>
      <c r="B125" s="423" t="s">
        <v>545</v>
      </c>
      <c r="C125" s="445"/>
      <c r="D125" s="446"/>
      <c r="E125" s="432"/>
      <c r="F125" s="432"/>
    </row>
    <row r="126" spans="1:6" s="166" customFormat="1" ht="38">
      <c r="A126" s="13"/>
      <c r="B126" s="604" t="s">
        <v>546</v>
      </c>
      <c r="C126" s="605" t="s">
        <v>28</v>
      </c>
      <c r="D126" s="447">
        <v>1</v>
      </c>
      <c r="E126" s="432"/>
      <c r="F126" s="432"/>
    </row>
    <row r="127" spans="1:6" s="166" customFormat="1" ht="38">
      <c r="A127" s="13"/>
      <c r="B127" s="606" t="s">
        <v>547</v>
      </c>
      <c r="C127" s="605" t="s">
        <v>10</v>
      </c>
      <c r="D127" s="447">
        <v>1</v>
      </c>
      <c r="E127" s="432"/>
      <c r="F127" s="432"/>
    </row>
    <row r="128" spans="1:6" s="166" customFormat="1">
      <c r="A128" s="13"/>
      <c r="B128" s="607" t="s">
        <v>548</v>
      </c>
      <c r="C128" s="608" t="s">
        <v>10</v>
      </c>
      <c r="D128" s="448">
        <v>1</v>
      </c>
      <c r="E128" s="433"/>
      <c r="F128" s="433"/>
    </row>
    <row r="129" spans="1:6" s="166" customFormat="1">
      <c r="A129" s="13"/>
      <c r="B129" s="609"/>
      <c r="C129" s="610" t="s">
        <v>28</v>
      </c>
      <c r="D129" s="611">
        <v>1</v>
      </c>
      <c r="E129" s="432"/>
      <c r="F129" s="432">
        <f>E129*D129</f>
        <v>0</v>
      </c>
    </row>
    <row r="130" spans="1:6" s="166" customFormat="1">
      <c r="A130" s="13"/>
      <c r="B130" s="23"/>
      <c r="C130" s="84"/>
      <c r="D130" s="403"/>
      <c r="E130" s="432"/>
      <c r="F130" s="432"/>
    </row>
    <row r="131" spans="1:6" s="166" customFormat="1">
      <c r="A131" s="13"/>
      <c r="B131" s="426" t="s">
        <v>552</v>
      </c>
      <c r="C131" s="84"/>
      <c r="D131" s="403"/>
      <c r="E131" s="432"/>
      <c r="F131" s="432"/>
    </row>
    <row r="132" spans="1:6" s="166" customFormat="1" ht="25.35">
      <c r="A132" s="13"/>
      <c r="B132" s="429" t="s">
        <v>571</v>
      </c>
      <c r="C132" s="397" t="s">
        <v>10</v>
      </c>
      <c r="D132" s="617">
        <v>4</v>
      </c>
      <c r="E132" s="434"/>
      <c r="F132" s="434">
        <f t="shared" ref="F132:F140" si="1">E132*D132</f>
        <v>0</v>
      </c>
    </row>
    <row r="133" spans="1:6" s="166" customFormat="1" ht="25.35">
      <c r="A133" s="13"/>
      <c r="B133" s="429" t="s">
        <v>553</v>
      </c>
      <c r="C133" s="449" t="s">
        <v>10</v>
      </c>
      <c r="D133" s="450">
        <v>4</v>
      </c>
      <c r="E133" s="434"/>
      <c r="F133" s="434">
        <f t="shared" si="1"/>
        <v>0</v>
      </c>
    </row>
    <row r="134" spans="1:6" s="166" customFormat="1">
      <c r="A134" s="13"/>
      <c r="B134" s="515" t="s">
        <v>572</v>
      </c>
      <c r="C134" s="397" t="s">
        <v>10</v>
      </c>
      <c r="D134" s="617">
        <v>1</v>
      </c>
      <c r="E134" s="434"/>
      <c r="F134" s="434">
        <f t="shared" si="1"/>
        <v>0</v>
      </c>
    </row>
    <row r="135" spans="1:6" s="166" customFormat="1">
      <c r="A135" s="13"/>
      <c r="B135" s="612" t="s">
        <v>554</v>
      </c>
      <c r="C135" s="449" t="s">
        <v>10</v>
      </c>
      <c r="D135" s="450">
        <v>2</v>
      </c>
      <c r="E135" s="434"/>
      <c r="F135" s="434">
        <f t="shared" si="1"/>
        <v>0</v>
      </c>
    </row>
    <row r="136" spans="1:6" s="166" customFormat="1" ht="25.35">
      <c r="A136" s="13"/>
      <c r="B136" s="515" t="s">
        <v>555</v>
      </c>
      <c r="C136" s="449" t="s">
        <v>10</v>
      </c>
      <c r="D136" s="450">
        <v>4</v>
      </c>
      <c r="E136" s="434"/>
      <c r="F136" s="434">
        <f t="shared" si="1"/>
        <v>0</v>
      </c>
    </row>
    <row r="137" spans="1:6" s="166" customFormat="1" ht="38">
      <c r="A137" s="13"/>
      <c r="B137" s="613" t="s">
        <v>574</v>
      </c>
      <c r="C137" s="449" t="s">
        <v>10</v>
      </c>
      <c r="D137" s="450">
        <v>4</v>
      </c>
      <c r="E137" s="434"/>
      <c r="F137" s="434">
        <f t="shared" si="1"/>
        <v>0</v>
      </c>
    </row>
    <row r="138" spans="1:6" s="166" customFormat="1">
      <c r="A138" s="13"/>
      <c r="B138" s="429" t="s">
        <v>598</v>
      </c>
      <c r="C138" s="397" t="s">
        <v>10</v>
      </c>
      <c r="D138" s="617">
        <v>1</v>
      </c>
      <c r="E138" s="434"/>
      <c r="F138" s="434">
        <f t="shared" si="1"/>
        <v>0</v>
      </c>
    </row>
    <row r="139" spans="1:6" s="166" customFormat="1">
      <c r="A139" s="13"/>
      <c r="B139" s="429" t="s">
        <v>575</v>
      </c>
      <c r="C139" s="449" t="s">
        <v>10</v>
      </c>
      <c r="D139" s="450">
        <v>1</v>
      </c>
      <c r="E139" s="434"/>
      <c r="F139" s="434">
        <f t="shared" si="1"/>
        <v>0</v>
      </c>
    </row>
    <row r="140" spans="1:6" s="166" customFormat="1">
      <c r="A140" s="13"/>
      <c r="B140" s="429" t="s">
        <v>580</v>
      </c>
      <c r="C140" s="449" t="s">
        <v>10</v>
      </c>
      <c r="D140" s="450">
        <v>4</v>
      </c>
      <c r="E140" s="434"/>
      <c r="F140" s="434">
        <f t="shared" si="1"/>
        <v>0</v>
      </c>
    </row>
    <row r="141" spans="1:6" s="166" customFormat="1">
      <c r="A141" s="13"/>
      <c r="B141" s="23"/>
      <c r="C141" s="84"/>
      <c r="D141" s="403"/>
      <c r="F141" s="432"/>
    </row>
    <row r="142" spans="1:6" s="166" customFormat="1">
      <c r="A142" s="13"/>
      <c r="B142" s="426" t="s">
        <v>557</v>
      </c>
      <c r="C142" s="444"/>
      <c r="D142" s="403"/>
      <c r="F142" s="432"/>
    </row>
    <row r="143" spans="1:6" s="166" customFormat="1">
      <c r="A143" s="13"/>
      <c r="B143" s="427" t="s">
        <v>576</v>
      </c>
      <c r="C143" s="444" t="s">
        <v>10</v>
      </c>
      <c r="D143" s="447">
        <v>1</v>
      </c>
      <c r="E143" s="432"/>
      <c r="F143" s="432">
        <f t="shared" ref="F143:F149" si="2">D143*E143</f>
        <v>0</v>
      </c>
    </row>
    <row r="144" spans="1:6" s="166" customFormat="1">
      <c r="A144" s="13"/>
      <c r="B144" s="427" t="s">
        <v>558</v>
      </c>
      <c r="C144" s="444" t="s">
        <v>10</v>
      </c>
      <c r="D144" s="447">
        <v>4</v>
      </c>
      <c r="E144" s="432"/>
      <c r="F144" s="432">
        <f t="shared" si="2"/>
        <v>0</v>
      </c>
    </row>
    <row r="145" spans="1:6" s="166" customFormat="1">
      <c r="A145" s="13"/>
      <c r="B145" s="427" t="s">
        <v>559</v>
      </c>
      <c r="C145" s="444" t="s">
        <v>10</v>
      </c>
      <c r="D145" s="447">
        <v>3</v>
      </c>
      <c r="E145" s="432"/>
      <c r="F145" s="432">
        <f t="shared" si="2"/>
        <v>0</v>
      </c>
    </row>
    <row r="146" spans="1:6" s="166" customFormat="1">
      <c r="A146" s="13"/>
      <c r="B146" s="427" t="s">
        <v>566</v>
      </c>
      <c r="C146" s="444" t="s">
        <v>10</v>
      </c>
      <c r="D146" s="447">
        <v>20</v>
      </c>
      <c r="E146" s="432"/>
      <c r="F146" s="432">
        <f t="shared" si="2"/>
        <v>0</v>
      </c>
    </row>
    <row r="147" spans="1:6" s="166" customFormat="1">
      <c r="A147" s="13"/>
      <c r="B147" s="427" t="s">
        <v>567</v>
      </c>
      <c r="C147" s="444" t="s">
        <v>10</v>
      </c>
      <c r="D147" s="447">
        <v>33</v>
      </c>
      <c r="E147" s="432"/>
      <c r="F147" s="432">
        <f t="shared" si="2"/>
        <v>0</v>
      </c>
    </row>
    <row r="148" spans="1:6" s="166" customFormat="1">
      <c r="A148" s="13"/>
      <c r="B148" s="427" t="s">
        <v>568</v>
      </c>
      <c r="C148" s="444" t="s">
        <v>10</v>
      </c>
      <c r="D148" s="447">
        <v>2</v>
      </c>
      <c r="E148" s="432"/>
      <c r="F148" s="432">
        <f t="shared" si="2"/>
        <v>0</v>
      </c>
    </row>
    <row r="149" spans="1:6" s="166" customFormat="1">
      <c r="A149" s="13"/>
      <c r="B149" s="427" t="s">
        <v>569</v>
      </c>
      <c r="C149" s="444" t="s">
        <v>10</v>
      </c>
      <c r="D149" s="447">
        <v>1</v>
      </c>
      <c r="E149" s="432"/>
      <c r="F149" s="432">
        <f t="shared" si="2"/>
        <v>0</v>
      </c>
    </row>
    <row r="150" spans="1:6" s="166" customFormat="1">
      <c r="A150" s="13"/>
      <c r="B150" s="23" t="s">
        <v>55</v>
      </c>
      <c r="C150" s="84" t="s">
        <v>28</v>
      </c>
      <c r="D150" s="619">
        <v>0.6</v>
      </c>
      <c r="E150" s="432">
        <f>SUM(F83:F149)</f>
        <v>0</v>
      </c>
      <c r="F150" s="432">
        <f>D150*E150</f>
        <v>0</v>
      </c>
    </row>
    <row r="151" spans="1:6" s="166" customFormat="1">
      <c r="A151" s="13"/>
      <c r="B151" s="431" t="s">
        <v>560</v>
      </c>
      <c r="C151" s="393" t="s">
        <v>28</v>
      </c>
      <c r="D151" s="620">
        <v>0.05</v>
      </c>
      <c r="E151" s="433">
        <f>E150</f>
        <v>0</v>
      </c>
      <c r="F151" s="433">
        <f>D151*E151</f>
        <v>0</v>
      </c>
    </row>
    <row r="152" spans="1:6" s="166" customFormat="1">
      <c r="A152" s="614"/>
      <c r="B152" s="430" t="s">
        <v>561</v>
      </c>
      <c r="C152" s="451" t="s">
        <v>28</v>
      </c>
      <c r="D152" s="452">
        <v>1</v>
      </c>
      <c r="E152" s="432"/>
      <c r="F152" s="432">
        <f>SUM(F83:F151)</f>
        <v>0</v>
      </c>
    </row>
    <row r="153" spans="1:6" s="166" customFormat="1">
      <c r="A153" s="615"/>
      <c r="B153" s="615"/>
      <c r="C153" s="616"/>
      <c r="D153" s="617"/>
      <c r="F153" s="432"/>
    </row>
    <row r="154" spans="1:6" s="166" customFormat="1">
      <c r="A154" s="224">
        <f>COUNT($A$5:A152)+1</f>
        <v>3</v>
      </c>
      <c r="B154" s="618" t="s">
        <v>727</v>
      </c>
      <c r="C154" s="616"/>
      <c r="D154" s="617"/>
      <c r="F154" s="434"/>
    </row>
    <row r="155" spans="1:6" s="166" customFormat="1">
      <c r="A155" s="13"/>
      <c r="B155" s="423" t="s">
        <v>510</v>
      </c>
      <c r="C155" s="84"/>
      <c r="D155" s="403"/>
      <c r="F155" s="432"/>
    </row>
    <row r="156" spans="1:6" s="166" customFormat="1" ht="76">
      <c r="A156" s="13"/>
      <c r="B156" s="85" t="s">
        <v>724</v>
      </c>
      <c r="C156" s="84"/>
      <c r="D156" s="403"/>
      <c r="F156" s="432"/>
    </row>
    <row r="157" spans="1:6" s="166" customFormat="1" ht="25.35">
      <c r="A157" s="13"/>
      <c r="B157" s="85" t="s">
        <v>511</v>
      </c>
      <c r="C157" s="24"/>
      <c r="D157" s="403"/>
      <c r="F157" s="432"/>
    </row>
    <row r="158" spans="1:6" s="166" customFormat="1" ht="25.35">
      <c r="A158" s="13"/>
      <c r="B158" s="85" t="s">
        <v>512</v>
      </c>
      <c r="C158" s="24"/>
      <c r="D158" s="403"/>
      <c r="F158" s="432"/>
    </row>
    <row r="159" spans="1:6" s="166" customFormat="1">
      <c r="A159" s="13"/>
      <c r="B159" s="85" t="s">
        <v>513</v>
      </c>
      <c r="C159" s="24"/>
      <c r="D159" s="403"/>
      <c r="F159" s="432"/>
    </row>
    <row r="160" spans="1:6" s="166" customFormat="1">
      <c r="A160" s="13"/>
      <c r="B160" s="85" t="s">
        <v>514</v>
      </c>
      <c r="C160" s="24"/>
      <c r="D160" s="403"/>
      <c r="F160" s="432"/>
    </row>
    <row r="161" spans="1:6" s="166" customFormat="1">
      <c r="A161" s="13"/>
      <c r="B161" s="85" t="s">
        <v>515</v>
      </c>
      <c r="C161" s="24"/>
      <c r="D161" s="403"/>
      <c r="F161" s="432"/>
    </row>
    <row r="162" spans="1:6" s="166" customFormat="1" ht="25.35">
      <c r="A162" s="13"/>
      <c r="B162" s="85" t="s">
        <v>516</v>
      </c>
      <c r="C162" s="24"/>
      <c r="D162" s="403"/>
      <c r="F162" s="432"/>
    </row>
    <row r="163" spans="1:6" s="166" customFormat="1">
      <c r="A163" s="13"/>
      <c r="B163" s="85" t="s">
        <v>517</v>
      </c>
      <c r="C163" s="24"/>
      <c r="D163" s="403"/>
      <c r="F163" s="432"/>
    </row>
    <row r="164" spans="1:6" s="166" customFormat="1">
      <c r="A164" s="13"/>
      <c r="B164" s="85" t="s">
        <v>518</v>
      </c>
      <c r="C164" s="24"/>
      <c r="D164" s="403"/>
      <c r="F164" s="432"/>
    </row>
    <row r="165" spans="1:6" s="166" customFormat="1">
      <c r="A165" s="13"/>
      <c r="B165" s="85" t="s">
        <v>563</v>
      </c>
      <c r="C165" s="24"/>
      <c r="D165" s="403"/>
      <c r="F165" s="432"/>
    </row>
    <row r="166" spans="1:6" s="166" customFormat="1">
      <c r="A166" s="13"/>
      <c r="B166" s="85" t="s">
        <v>520</v>
      </c>
      <c r="C166" s="24"/>
      <c r="D166" s="403"/>
      <c r="F166" s="432"/>
    </row>
    <row r="167" spans="1:6" s="166" customFormat="1" ht="25.35">
      <c r="A167" s="13"/>
      <c r="B167" s="85" t="s">
        <v>579</v>
      </c>
      <c r="C167" s="24"/>
      <c r="D167" s="403"/>
      <c r="F167" s="432"/>
    </row>
    <row r="168" spans="1:6" s="166" customFormat="1">
      <c r="A168" s="13"/>
      <c r="B168" s="85" t="s">
        <v>521</v>
      </c>
      <c r="C168" s="24"/>
      <c r="D168" s="403"/>
      <c r="F168" s="432"/>
    </row>
    <row r="169" spans="1:6" s="166" customFormat="1">
      <c r="A169" s="13"/>
      <c r="B169" s="424" t="s">
        <v>522</v>
      </c>
      <c r="C169" s="24"/>
      <c r="D169" s="403"/>
      <c r="F169" s="432"/>
    </row>
    <row r="170" spans="1:6" s="166" customFormat="1">
      <c r="A170" s="13"/>
      <c r="B170" s="85" t="s">
        <v>523</v>
      </c>
      <c r="C170" s="24"/>
      <c r="D170" s="403"/>
      <c r="F170" s="432"/>
    </row>
    <row r="171" spans="1:6" s="166" customFormat="1">
      <c r="A171" s="13"/>
      <c r="B171" s="85" t="s">
        <v>524</v>
      </c>
      <c r="C171" s="438"/>
      <c r="D171" s="403"/>
      <c r="F171" s="432"/>
    </row>
    <row r="172" spans="1:6" s="166" customFormat="1">
      <c r="A172" s="13"/>
      <c r="B172" s="85" t="s">
        <v>525</v>
      </c>
      <c r="C172" s="438"/>
      <c r="D172" s="403"/>
      <c r="F172" s="432"/>
    </row>
    <row r="173" spans="1:6" s="166" customFormat="1">
      <c r="A173" s="13"/>
      <c r="B173" s="85" t="s">
        <v>526</v>
      </c>
      <c r="C173" s="24" t="s">
        <v>10</v>
      </c>
      <c r="D173" s="439">
        <v>1</v>
      </c>
      <c r="F173" s="432"/>
    </row>
    <row r="174" spans="1:6" s="166" customFormat="1">
      <c r="A174" s="13"/>
      <c r="B174" s="85" t="s">
        <v>527</v>
      </c>
      <c r="C174" s="24" t="s">
        <v>10</v>
      </c>
      <c r="D174" s="439">
        <v>1</v>
      </c>
      <c r="F174" s="432"/>
    </row>
    <row r="175" spans="1:6" s="166" customFormat="1">
      <c r="A175" s="13"/>
      <c r="B175" s="85" t="s">
        <v>528</v>
      </c>
      <c r="C175" s="24" t="s">
        <v>10</v>
      </c>
      <c r="D175" s="439">
        <v>1</v>
      </c>
      <c r="F175" s="432"/>
    </row>
    <row r="176" spans="1:6" s="166" customFormat="1">
      <c r="A176" s="13"/>
      <c r="B176" s="85" t="s">
        <v>529</v>
      </c>
      <c r="C176" s="24" t="s">
        <v>10</v>
      </c>
      <c r="D176" s="439">
        <v>1</v>
      </c>
      <c r="F176" s="432"/>
    </row>
    <row r="177" spans="1:6" s="166" customFormat="1">
      <c r="A177" s="13"/>
      <c r="B177" s="85" t="s">
        <v>530</v>
      </c>
      <c r="C177" s="24" t="s">
        <v>10</v>
      </c>
      <c r="D177" s="439">
        <v>1</v>
      </c>
      <c r="F177" s="432"/>
    </row>
    <row r="178" spans="1:6" s="166" customFormat="1">
      <c r="A178" s="13"/>
      <c r="B178" s="85" t="s">
        <v>762</v>
      </c>
      <c r="C178" s="24" t="s">
        <v>10</v>
      </c>
      <c r="D178" s="439">
        <v>1</v>
      </c>
      <c r="E178" s="432"/>
      <c r="F178" s="432"/>
    </row>
    <row r="179" spans="1:6" s="166" customFormat="1">
      <c r="A179" s="13"/>
      <c r="B179" s="85" t="s">
        <v>531</v>
      </c>
      <c r="C179" s="24" t="s">
        <v>10</v>
      </c>
      <c r="D179" s="439">
        <v>1</v>
      </c>
      <c r="F179" s="432"/>
    </row>
    <row r="180" spans="1:6" s="166" customFormat="1">
      <c r="A180" s="13"/>
      <c r="B180" s="596" t="s">
        <v>532</v>
      </c>
      <c r="C180" s="84"/>
      <c r="D180" s="439"/>
      <c r="F180" s="432"/>
    </row>
    <row r="181" spans="1:6" s="166" customFormat="1" ht="25.35">
      <c r="A181" s="13"/>
      <c r="B181" s="424" t="s">
        <v>533</v>
      </c>
      <c r="C181" s="24" t="s">
        <v>10</v>
      </c>
      <c r="D181" s="439">
        <v>1</v>
      </c>
      <c r="F181" s="432"/>
    </row>
    <row r="182" spans="1:6" s="166" customFormat="1">
      <c r="A182" s="13"/>
      <c r="B182" s="424" t="s">
        <v>534</v>
      </c>
      <c r="C182" s="24" t="s">
        <v>10</v>
      </c>
      <c r="D182" s="439">
        <v>1</v>
      </c>
      <c r="F182" s="432"/>
    </row>
    <row r="183" spans="1:6" s="166" customFormat="1">
      <c r="A183" s="13"/>
      <c r="B183" s="425" t="s">
        <v>535</v>
      </c>
      <c r="C183" s="440" t="s">
        <v>10</v>
      </c>
      <c r="D183" s="441">
        <v>1</v>
      </c>
      <c r="E183" s="372"/>
      <c r="F183" s="433"/>
    </row>
    <row r="184" spans="1:6" s="166" customFormat="1">
      <c r="A184" s="13"/>
      <c r="B184" s="23"/>
      <c r="C184" s="24" t="s">
        <v>28</v>
      </c>
      <c r="D184" s="439">
        <v>2</v>
      </c>
      <c r="F184" s="432">
        <f>E184*D184</f>
        <v>0</v>
      </c>
    </row>
    <row r="185" spans="1:6" s="166" customFormat="1">
      <c r="A185" s="13"/>
      <c r="B185" s="23"/>
      <c r="C185" s="84"/>
      <c r="D185" s="403"/>
      <c r="F185" s="432"/>
    </row>
    <row r="186" spans="1:6" s="166" customFormat="1">
      <c r="A186" s="597"/>
      <c r="B186" s="423" t="s">
        <v>536</v>
      </c>
      <c r="C186" s="442"/>
      <c r="D186" s="443"/>
      <c r="F186" s="432"/>
    </row>
    <row r="187" spans="1:6" s="166" customFormat="1">
      <c r="A187" s="598"/>
      <c r="B187" s="426" t="s">
        <v>537</v>
      </c>
      <c r="C187" s="24"/>
      <c r="D187" s="158"/>
      <c r="F187" s="432"/>
    </row>
    <row r="188" spans="1:6" s="166" customFormat="1" ht="25.35">
      <c r="A188" s="13"/>
      <c r="B188" s="515" t="s">
        <v>603</v>
      </c>
      <c r="C188" s="397" t="s">
        <v>10</v>
      </c>
      <c r="D188" s="617">
        <v>1</v>
      </c>
      <c r="E188" s="434"/>
      <c r="F188" s="434">
        <f>D188*E188</f>
        <v>0</v>
      </c>
    </row>
    <row r="189" spans="1:6" s="166" customFormat="1" ht="25.35">
      <c r="A189" s="13"/>
      <c r="B189" s="515" t="s">
        <v>236</v>
      </c>
      <c r="C189" s="397" t="s">
        <v>10</v>
      </c>
      <c r="D189" s="617">
        <v>1</v>
      </c>
      <c r="E189" s="434"/>
      <c r="F189" s="434">
        <f>D189*E189</f>
        <v>0</v>
      </c>
    </row>
    <row r="190" spans="1:6" s="166" customFormat="1" ht="15" customHeight="1">
      <c r="A190" s="13"/>
      <c r="B190" s="515" t="s">
        <v>237</v>
      </c>
      <c r="C190" s="397" t="s">
        <v>10</v>
      </c>
      <c r="D190" s="617">
        <v>2</v>
      </c>
      <c r="E190" s="434"/>
      <c r="F190" s="434">
        <f>D190*E190</f>
        <v>0</v>
      </c>
    </row>
    <row r="191" spans="1:6" s="166" customFormat="1" ht="25.35">
      <c r="A191" s="13"/>
      <c r="B191" s="515" t="s">
        <v>238</v>
      </c>
      <c r="C191" s="397" t="s">
        <v>10</v>
      </c>
      <c r="D191" s="617">
        <v>1</v>
      </c>
      <c r="E191" s="434"/>
      <c r="F191" s="434">
        <f>D191*E191</f>
        <v>0</v>
      </c>
    </row>
    <row r="192" spans="1:6" s="166" customFormat="1">
      <c r="A192" s="598"/>
      <c r="B192" s="602"/>
      <c r="C192" s="444"/>
      <c r="D192" s="603"/>
      <c r="E192" s="432"/>
      <c r="F192" s="432"/>
    </row>
    <row r="193" spans="1:6" s="166" customFormat="1">
      <c r="A193" s="13"/>
      <c r="B193" s="423" t="s">
        <v>545</v>
      </c>
      <c r="C193" s="445"/>
      <c r="D193" s="446"/>
      <c r="F193" s="432"/>
    </row>
    <row r="194" spans="1:6" s="166" customFormat="1" ht="38">
      <c r="A194" s="13"/>
      <c r="B194" s="604" t="s">
        <v>546</v>
      </c>
      <c r="C194" s="605" t="s">
        <v>28</v>
      </c>
      <c r="D194" s="447">
        <v>1</v>
      </c>
      <c r="F194" s="432"/>
    </row>
    <row r="195" spans="1:6" s="166" customFormat="1" ht="38">
      <c r="A195" s="13"/>
      <c r="B195" s="606" t="s">
        <v>547</v>
      </c>
      <c r="C195" s="605" t="s">
        <v>10</v>
      </c>
      <c r="D195" s="447">
        <v>1</v>
      </c>
      <c r="F195" s="432"/>
    </row>
    <row r="196" spans="1:6" s="166" customFormat="1">
      <c r="A196" s="13"/>
      <c r="B196" s="607" t="s">
        <v>548</v>
      </c>
      <c r="C196" s="608" t="s">
        <v>10</v>
      </c>
      <c r="D196" s="448">
        <v>1</v>
      </c>
      <c r="E196" s="372"/>
      <c r="F196" s="433"/>
    </row>
    <row r="197" spans="1:6" s="166" customFormat="1">
      <c r="A197" s="13"/>
      <c r="B197" s="609"/>
      <c r="C197" s="610" t="s">
        <v>28</v>
      </c>
      <c r="D197" s="611">
        <v>1</v>
      </c>
      <c r="E197" s="432"/>
      <c r="F197" s="432">
        <f>E197*D197</f>
        <v>0</v>
      </c>
    </row>
    <row r="198" spans="1:6" s="166" customFormat="1">
      <c r="A198" s="13"/>
      <c r="B198" s="23"/>
      <c r="C198" s="84"/>
      <c r="D198" s="403"/>
      <c r="F198" s="432"/>
    </row>
    <row r="199" spans="1:6" s="166" customFormat="1">
      <c r="A199" s="13"/>
      <c r="B199" s="426" t="s">
        <v>552</v>
      </c>
      <c r="C199" s="84"/>
      <c r="D199" s="403"/>
      <c r="F199" s="432"/>
    </row>
    <row r="200" spans="1:6" s="166" customFormat="1" ht="25.35">
      <c r="A200" s="13"/>
      <c r="B200" s="429" t="s">
        <v>553</v>
      </c>
      <c r="C200" s="397" t="s">
        <v>10</v>
      </c>
      <c r="D200" s="450">
        <v>2</v>
      </c>
      <c r="E200" s="434"/>
      <c r="F200" s="434">
        <f t="shared" ref="F200:F205" si="3">E200*D200</f>
        <v>0</v>
      </c>
    </row>
    <row r="201" spans="1:6" s="166" customFormat="1" ht="25.35">
      <c r="A201" s="13"/>
      <c r="B201" s="429" t="s">
        <v>553</v>
      </c>
      <c r="C201" s="449" t="s">
        <v>10</v>
      </c>
      <c r="D201" s="450">
        <v>5</v>
      </c>
      <c r="E201" s="434"/>
      <c r="F201" s="434">
        <f t="shared" si="3"/>
        <v>0</v>
      </c>
    </row>
    <row r="202" spans="1:6" s="166" customFormat="1">
      <c r="A202" s="13"/>
      <c r="B202" s="515" t="s">
        <v>572</v>
      </c>
      <c r="C202" s="397" t="s">
        <v>10</v>
      </c>
      <c r="D202" s="617">
        <v>1</v>
      </c>
      <c r="E202" s="434"/>
      <c r="F202" s="434">
        <f t="shared" si="3"/>
        <v>0</v>
      </c>
    </row>
    <row r="203" spans="1:6" s="166" customFormat="1">
      <c r="A203" s="13"/>
      <c r="B203" s="612" t="s">
        <v>554</v>
      </c>
      <c r="C203" s="449" t="s">
        <v>10</v>
      </c>
      <c r="D203" s="450">
        <v>1</v>
      </c>
      <c r="E203" s="434"/>
      <c r="F203" s="434">
        <f t="shared" si="3"/>
        <v>0</v>
      </c>
    </row>
    <row r="204" spans="1:6" s="166" customFormat="1" ht="25.35">
      <c r="A204" s="13"/>
      <c r="B204" s="515" t="s">
        <v>555</v>
      </c>
      <c r="C204" s="449" t="s">
        <v>10</v>
      </c>
      <c r="D204" s="450">
        <v>4</v>
      </c>
      <c r="E204" s="434"/>
      <c r="F204" s="434">
        <f t="shared" si="3"/>
        <v>0</v>
      </c>
    </row>
    <row r="205" spans="1:6" s="166" customFormat="1" ht="38">
      <c r="A205" s="13"/>
      <c r="B205" s="613" t="s">
        <v>547</v>
      </c>
      <c r="C205" s="449" t="s">
        <v>10</v>
      </c>
      <c r="D205" s="450">
        <v>1</v>
      </c>
      <c r="E205" s="434"/>
      <c r="F205" s="434">
        <f t="shared" si="3"/>
        <v>0</v>
      </c>
    </row>
    <row r="206" spans="1:6" s="166" customFormat="1">
      <c r="A206" s="13"/>
      <c r="B206" s="23"/>
      <c r="C206" s="84"/>
      <c r="D206" s="403"/>
      <c r="F206" s="432"/>
    </row>
    <row r="207" spans="1:6" s="166" customFormat="1">
      <c r="A207" s="13"/>
      <c r="B207" s="426" t="s">
        <v>557</v>
      </c>
      <c r="C207" s="444"/>
      <c r="D207" s="403"/>
      <c r="F207" s="432"/>
    </row>
    <row r="208" spans="1:6" s="166" customFormat="1">
      <c r="A208" s="13"/>
      <c r="B208" s="427" t="s">
        <v>576</v>
      </c>
      <c r="C208" s="444" t="s">
        <v>10</v>
      </c>
      <c r="D208" s="447">
        <v>1</v>
      </c>
      <c r="E208" s="432"/>
      <c r="F208" s="432">
        <f t="shared" ref="F208:F213" si="4">D208*E208</f>
        <v>0</v>
      </c>
    </row>
    <row r="209" spans="1:6" s="166" customFormat="1">
      <c r="A209" s="13"/>
      <c r="B209" s="427" t="s">
        <v>558</v>
      </c>
      <c r="C209" s="444" t="s">
        <v>10</v>
      </c>
      <c r="D209" s="447">
        <v>3</v>
      </c>
      <c r="E209" s="432"/>
      <c r="F209" s="432">
        <f t="shared" si="4"/>
        <v>0</v>
      </c>
    </row>
    <row r="210" spans="1:6" s="166" customFormat="1">
      <c r="A210" s="13"/>
      <c r="B210" s="427" t="s">
        <v>559</v>
      </c>
      <c r="C210" s="444" t="s">
        <v>10</v>
      </c>
      <c r="D210" s="447">
        <v>2</v>
      </c>
      <c r="E210" s="432"/>
      <c r="F210" s="432">
        <f t="shared" si="4"/>
        <v>0</v>
      </c>
    </row>
    <row r="211" spans="1:6" s="166" customFormat="1">
      <c r="A211" s="13"/>
      <c r="B211" s="427" t="s">
        <v>567</v>
      </c>
      <c r="C211" s="444" t="s">
        <v>10</v>
      </c>
      <c r="D211" s="447">
        <v>32</v>
      </c>
      <c r="E211" s="432"/>
      <c r="F211" s="432">
        <f t="shared" si="4"/>
        <v>0</v>
      </c>
    </row>
    <row r="212" spans="1:6" s="166" customFormat="1">
      <c r="A212" s="13"/>
      <c r="B212" s="427" t="s">
        <v>568</v>
      </c>
      <c r="C212" s="444" t="s">
        <v>10</v>
      </c>
      <c r="D212" s="447">
        <v>3</v>
      </c>
      <c r="E212" s="432"/>
      <c r="F212" s="432">
        <f t="shared" si="4"/>
        <v>0</v>
      </c>
    </row>
    <row r="213" spans="1:6" s="166" customFormat="1">
      <c r="A213" s="13"/>
      <c r="B213" s="427" t="s">
        <v>569</v>
      </c>
      <c r="C213" s="444" t="s">
        <v>10</v>
      </c>
      <c r="D213" s="447">
        <v>1</v>
      </c>
      <c r="E213" s="432"/>
      <c r="F213" s="432">
        <f t="shared" si="4"/>
        <v>0</v>
      </c>
    </row>
    <row r="214" spans="1:6" s="166" customFormat="1">
      <c r="A214" s="13"/>
      <c r="B214" s="23"/>
      <c r="C214" s="84"/>
      <c r="D214" s="403"/>
      <c r="E214" s="432"/>
      <c r="F214" s="432"/>
    </row>
    <row r="215" spans="1:6" s="166" customFormat="1">
      <c r="A215" s="13"/>
      <c r="B215" s="23" t="s">
        <v>55</v>
      </c>
      <c r="C215" s="84" t="s">
        <v>28</v>
      </c>
      <c r="D215" s="435">
        <v>0.6</v>
      </c>
      <c r="E215" s="432">
        <f>SUM(F155:F213)</f>
        <v>0</v>
      </c>
      <c r="F215" s="432">
        <f>D215*E215</f>
        <v>0</v>
      </c>
    </row>
    <row r="216" spans="1:6" s="166" customFormat="1">
      <c r="A216" s="13"/>
      <c r="B216" s="431" t="s">
        <v>560</v>
      </c>
      <c r="C216" s="393" t="s">
        <v>28</v>
      </c>
      <c r="D216" s="436">
        <v>0.05</v>
      </c>
      <c r="E216" s="433">
        <f>E215</f>
        <v>0</v>
      </c>
      <c r="F216" s="433">
        <f>D216*E216</f>
        <v>0</v>
      </c>
    </row>
    <row r="217" spans="1:6" s="166" customFormat="1">
      <c r="A217" s="13"/>
      <c r="B217" s="430" t="s">
        <v>561</v>
      </c>
      <c r="C217" s="451" t="s">
        <v>28</v>
      </c>
      <c r="D217" s="452">
        <v>1</v>
      </c>
      <c r="E217" s="432"/>
      <c r="F217" s="432">
        <f>SUM(F154:F216)</f>
        <v>0</v>
      </c>
    </row>
    <row r="218" spans="1:6" s="166" customFormat="1">
      <c r="A218" s="615"/>
      <c r="B218" s="615"/>
      <c r="C218" s="616"/>
      <c r="D218" s="617"/>
      <c r="F218" s="432"/>
    </row>
    <row r="219" spans="1:6" s="166" customFormat="1">
      <c r="A219" s="36">
        <f>COUNT($A$5:A217)+1</f>
        <v>4</v>
      </c>
      <c r="B219" s="63" t="s">
        <v>728</v>
      </c>
      <c r="C219" s="621"/>
      <c r="D219" s="622"/>
    </row>
    <row r="220" spans="1:6" s="166" customFormat="1">
      <c r="A220" s="13"/>
      <c r="B220" s="423" t="s">
        <v>510</v>
      </c>
      <c r="C220" s="84"/>
      <c r="D220" s="403"/>
      <c r="F220" s="432"/>
    </row>
    <row r="221" spans="1:6" s="166" customFormat="1" ht="76">
      <c r="A221" s="13"/>
      <c r="B221" s="85" t="s">
        <v>724</v>
      </c>
      <c r="C221" s="84"/>
      <c r="D221" s="403"/>
      <c r="F221" s="432"/>
    </row>
    <row r="222" spans="1:6" s="166" customFormat="1" ht="25.35">
      <c r="A222" s="13"/>
      <c r="B222" s="85" t="s">
        <v>511</v>
      </c>
      <c r="C222" s="24"/>
      <c r="D222" s="403"/>
      <c r="F222" s="432"/>
    </row>
    <row r="223" spans="1:6" s="166" customFormat="1" ht="25.35">
      <c r="A223" s="13"/>
      <c r="B223" s="85" t="s">
        <v>512</v>
      </c>
      <c r="C223" s="24"/>
      <c r="D223" s="403"/>
      <c r="F223" s="432"/>
    </row>
    <row r="224" spans="1:6" s="166" customFormat="1">
      <c r="A224" s="13"/>
      <c r="B224" s="85" t="s">
        <v>513</v>
      </c>
      <c r="C224" s="24"/>
      <c r="D224" s="403"/>
      <c r="F224" s="432"/>
    </row>
    <row r="225" spans="1:6" s="166" customFormat="1">
      <c r="A225" s="13"/>
      <c r="B225" s="85" t="s">
        <v>514</v>
      </c>
      <c r="C225" s="24"/>
      <c r="D225" s="403"/>
      <c r="F225" s="432"/>
    </row>
    <row r="226" spans="1:6" s="166" customFormat="1">
      <c r="A226" s="13"/>
      <c r="B226" s="85" t="s">
        <v>515</v>
      </c>
      <c r="C226" s="24"/>
      <c r="D226" s="403"/>
      <c r="F226" s="432"/>
    </row>
    <row r="227" spans="1:6" s="166" customFormat="1" ht="25.35">
      <c r="A227" s="13"/>
      <c r="B227" s="85" t="s">
        <v>516</v>
      </c>
      <c r="C227" s="24"/>
      <c r="D227" s="403"/>
      <c r="F227" s="432"/>
    </row>
    <row r="228" spans="1:6" s="166" customFormat="1">
      <c r="A228" s="13"/>
      <c r="B228" s="85" t="s">
        <v>517</v>
      </c>
      <c r="C228" s="24"/>
      <c r="D228" s="403"/>
      <c r="F228" s="432"/>
    </row>
    <row r="229" spans="1:6" s="166" customFormat="1">
      <c r="A229" s="13"/>
      <c r="B229" s="85" t="s">
        <v>518</v>
      </c>
      <c r="C229" s="24"/>
      <c r="D229" s="403"/>
      <c r="F229" s="432"/>
    </row>
    <row r="230" spans="1:6" s="166" customFormat="1">
      <c r="A230" s="13"/>
      <c r="B230" s="85" t="s">
        <v>563</v>
      </c>
      <c r="C230" s="24"/>
      <c r="D230" s="403"/>
      <c r="F230" s="432"/>
    </row>
    <row r="231" spans="1:6" s="166" customFormat="1">
      <c r="A231" s="13"/>
      <c r="B231" s="85" t="s">
        <v>520</v>
      </c>
      <c r="C231" s="24"/>
      <c r="D231" s="403"/>
      <c r="F231" s="432"/>
    </row>
    <row r="232" spans="1:6" s="166" customFormat="1" ht="25.35">
      <c r="A232" s="13"/>
      <c r="B232" s="85" t="s">
        <v>579</v>
      </c>
      <c r="C232" s="24"/>
      <c r="D232" s="403"/>
      <c r="F232" s="432"/>
    </row>
    <row r="233" spans="1:6" s="166" customFormat="1">
      <c r="A233" s="13"/>
      <c r="B233" s="85" t="s">
        <v>521</v>
      </c>
      <c r="C233" s="24"/>
      <c r="D233" s="403"/>
      <c r="F233" s="432"/>
    </row>
    <row r="234" spans="1:6" s="166" customFormat="1">
      <c r="A234" s="13"/>
      <c r="B234" s="424" t="s">
        <v>522</v>
      </c>
      <c r="C234" s="24"/>
      <c r="D234" s="403"/>
      <c r="F234" s="432"/>
    </row>
    <row r="235" spans="1:6" s="166" customFormat="1">
      <c r="A235" s="13"/>
      <c r="B235" s="85" t="s">
        <v>523</v>
      </c>
      <c r="C235" s="24"/>
      <c r="D235" s="403"/>
      <c r="F235" s="432"/>
    </row>
    <row r="236" spans="1:6" s="166" customFormat="1">
      <c r="A236" s="13"/>
      <c r="B236" s="85" t="s">
        <v>524</v>
      </c>
      <c r="C236" s="438"/>
      <c r="D236" s="403"/>
      <c r="F236" s="432"/>
    </row>
    <row r="237" spans="1:6" s="166" customFormat="1">
      <c r="A237" s="13"/>
      <c r="B237" s="85" t="s">
        <v>525</v>
      </c>
      <c r="C237" s="438"/>
      <c r="D237" s="403"/>
      <c r="F237" s="432"/>
    </row>
    <row r="238" spans="1:6" s="166" customFormat="1">
      <c r="A238" s="13"/>
      <c r="B238" s="85" t="s">
        <v>526</v>
      </c>
      <c r="C238" s="24" t="s">
        <v>10</v>
      </c>
      <c r="D238" s="439">
        <v>1</v>
      </c>
      <c r="F238" s="432"/>
    </row>
    <row r="239" spans="1:6" s="166" customFormat="1">
      <c r="A239" s="13"/>
      <c r="B239" s="85" t="s">
        <v>527</v>
      </c>
      <c r="C239" s="24" t="s">
        <v>10</v>
      </c>
      <c r="D239" s="439">
        <v>1</v>
      </c>
      <c r="F239" s="432"/>
    </row>
    <row r="240" spans="1:6" s="166" customFormat="1">
      <c r="A240" s="13"/>
      <c r="B240" s="85" t="s">
        <v>528</v>
      </c>
      <c r="C240" s="24" t="s">
        <v>10</v>
      </c>
      <c r="D240" s="439">
        <v>1</v>
      </c>
      <c r="F240" s="432"/>
    </row>
    <row r="241" spans="1:6" s="166" customFormat="1">
      <c r="A241" s="13"/>
      <c r="B241" s="85" t="s">
        <v>529</v>
      </c>
      <c r="C241" s="24" t="s">
        <v>10</v>
      </c>
      <c r="D241" s="439">
        <v>1</v>
      </c>
      <c r="F241" s="432"/>
    </row>
    <row r="242" spans="1:6" s="166" customFormat="1">
      <c r="A242" s="13"/>
      <c r="B242" s="85" t="s">
        <v>530</v>
      </c>
      <c r="C242" s="24" t="s">
        <v>10</v>
      </c>
      <c r="D242" s="439">
        <v>1</v>
      </c>
      <c r="F242" s="432"/>
    </row>
    <row r="243" spans="1:6" s="166" customFormat="1">
      <c r="A243" s="13"/>
      <c r="B243" s="85" t="s">
        <v>762</v>
      </c>
      <c r="C243" s="24" t="s">
        <v>10</v>
      </c>
      <c r="D243" s="439">
        <v>1</v>
      </c>
      <c r="E243" s="432"/>
      <c r="F243" s="432"/>
    </row>
    <row r="244" spans="1:6" s="166" customFormat="1">
      <c r="A244" s="13"/>
      <c r="B244" s="85" t="s">
        <v>531</v>
      </c>
      <c r="C244" s="24" t="s">
        <v>10</v>
      </c>
      <c r="D244" s="439">
        <v>1</v>
      </c>
      <c r="F244" s="432"/>
    </row>
    <row r="245" spans="1:6" s="166" customFormat="1">
      <c r="A245" s="13"/>
      <c r="B245" s="596" t="s">
        <v>532</v>
      </c>
      <c r="C245" s="84"/>
      <c r="D245" s="439"/>
      <c r="F245" s="432"/>
    </row>
    <row r="246" spans="1:6" s="166" customFormat="1" ht="25.35">
      <c r="A246" s="13"/>
      <c r="B246" s="424" t="s">
        <v>533</v>
      </c>
      <c r="C246" s="24" t="s">
        <v>10</v>
      </c>
      <c r="D246" s="439">
        <v>1</v>
      </c>
      <c r="F246" s="432"/>
    </row>
    <row r="247" spans="1:6" s="166" customFormat="1">
      <c r="A247" s="13"/>
      <c r="B247" s="424" t="s">
        <v>534</v>
      </c>
      <c r="C247" s="24" t="s">
        <v>10</v>
      </c>
      <c r="D247" s="439">
        <v>1</v>
      </c>
      <c r="F247" s="432"/>
    </row>
    <row r="248" spans="1:6" s="166" customFormat="1">
      <c r="A248" s="13"/>
      <c r="B248" s="425" t="s">
        <v>535</v>
      </c>
      <c r="C248" s="440" t="s">
        <v>10</v>
      </c>
      <c r="D248" s="441">
        <v>1</v>
      </c>
      <c r="E248" s="372"/>
      <c r="F248" s="433"/>
    </row>
    <row r="249" spans="1:6" s="166" customFormat="1">
      <c r="A249" s="13"/>
      <c r="B249" s="23"/>
      <c r="C249" s="24" t="s">
        <v>28</v>
      </c>
      <c r="D249" s="439">
        <v>2</v>
      </c>
      <c r="F249" s="432">
        <f>E249*D249</f>
        <v>0</v>
      </c>
    </row>
    <row r="250" spans="1:6" s="166" customFormat="1">
      <c r="A250" s="13"/>
      <c r="B250" s="423" t="s">
        <v>536</v>
      </c>
      <c r="C250" s="442"/>
      <c r="D250" s="443"/>
      <c r="F250" s="432"/>
    </row>
    <row r="251" spans="1:6" s="166" customFormat="1">
      <c r="A251" s="13"/>
      <c r="B251" s="426" t="s">
        <v>537</v>
      </c>
      <c r="C251" s="24"/>
      <c r="D251" s="158"/>
      <c r="F251" s="432"/>
    </row>
    <row r="252" spans="1:6" s="166" customFormat="1" ht="25.35">
      <c r="A252" s="13"/>
      <c r="B252" s="23" t="s">
        <v>603</v>
      </c>
      <c r="C252" s="84" t="s">
        <v>10</v>
      </c>
      <c r="D252" s="403">
        <v>1</v>
      </c>
      <c r="E252" s="432"/>
      <c r="F252" s="432">
        <f>D252*E252</f>
        <v>0</v>
      </c>
    </row>
    <row r="253" spans="1:6" s="166" customFormat="1" ht="25.35">
      <c r="A253" s="13"/>
      <c r="B253" s="23" t="s">
        <v>236</v>
      </c>
      <c r="C253" s="84" t="s">
        <v>10</v>
      </c>
      <c r="D253" s="403">
        <v>1</v>
      </c>
      <c r="E253" s="432"/>
      <c r="F253" s="432">
        <f>D253*E253</f>
        <v>0</v>
      </c>
    </row>
    <row r="254" spans="1:6" s="166" customFormat="1" ht="25.35">
      <c r="A254" s="13"/>
      <c r="B254" s="23" t="s">
        <v>237</v>
      </c>
      <c r="C254" s="84" t="s">
        <v>10</v>
      </c>
      <c r="D254" s="403">
        <v>2</v>
      </c>
      <c r="E254" s="432"/>
      <c r="F254" s="432">
        <f>D254*E254</f>
        <v>0</v>
      </c>
    </row>
    <row r="255" spans="1:6" s="166" customFormat="1" ht="25.35">
      <c r="A255" s="13"/>
      <c r="B255" s="23" t="s">
        <v>238</v>
      </c>
      <c r="C255" s="84" t="s">
        <v>10</v>
      </c>
      <c r="D255" s="403">
        <v>1</v>
      </c>
      <c r="E255" s="432"/>
      <c r="F255" s="432">
        <f>D255*E255</f>
        <v>0</v>
      </c>
    </row>
    <row r="256" spans="1:6" s="166" customFormat="1">
      <c r="A256" s="13"/>
      <c r="B256" s="23"/>
      <c r="C256" s="84"/>
      <c r="D256" s="403"/>
      <c r="F256" s="432"/>
    </row>
    <row r="257" spans="1:6" s="166" customFormat="1">
      <c r="A257" s="13"/>
      <c r="B257" s="423" t="s">
        <v>545</v>
      </c>
      <c r="C257" s="445"/>
      <c r="D257" s="446"/>
      <c r="F257" s="432"/>
    </row>
    <row r="258" spans="1:6" s="166" customFormat="1" ht="38">
      <c r="A258" s="428"/>
      <c r="B258" s="429" t="s">
        <v>546</v>
      </c>
      <c r="C258" s="449" t="s">
        <v>28</v>
      </c>
      <c r="D258" s="450">
        <v>1</v>
      </c>
      <c r="E258" s="434"/>
      <c r="F258" s="434">
        <f>E258*D258</f>
        <v>0</v>
      </c>
    </row>
    <row r="259" spans="1:6" s="166" customFormat="1">
      <c r="A259" s="13"/>
      <c r="B259" s="23"/>
      <c r="C259" s="84"/>
      <c r="D259" s="403"/>
      <c r="F259" s="432"/>
    </row>
    <row r="260" spans="1:6" s="166" customFormat="1">
      <c r="A260" s="13"/>
      <c r="B260" s="426" t="s">
        <v>552</v>
      </c>
      <c r="C260" s="84"/>
      <c r="D260" s="403"/>
      <c r="F260" s="432"/>
    </row>
    <row r="261" spans="1:6" s="166" customFormat="1" ht="25.35">
      <c r="A261" s="428"/>
      <c r="B261" s="429" t="s">
        <v>584</v>
      </c>
      <c r="C261" s="397" t="s">
        <v>10</v>
      </c>
      <c r="D261" s="450">
        <v>4</v>
      </c>
      <c r="E261" s="434"/>
      <c r="F261" s="434">
        <f t="shared" ref="F261:F266" si="5">E261*D261</f>
        <v>0</v>
      </c>
    </row>
    <row r="262" spans="1:6" s="166" customFormat="1" ht="25.35">
      <c r="A262" s="428"/>
      <c r="B262" s="429" t="s">
        <v>583</v>
      </c>
      <c r="C262" s="449" t="s">
        <v>10</v>
      </c>
      <c r="D262" s="450">
        <v>4</v>
      </c>
      <c r="E262" s="434"/>
      <c r="F262" s="434">
        <f t="shared" si="5"/>
        <v>0</v>
      </c>
    </row>
    <row r="263" spans="1:6" s="166" customFormat="1">
      <c r="A263" s="428"/>
      <c r="B263" s="612" t="s">
        <v>585</v>
      </c>
      <c r="C263" s="449" t="s">
        <v>10</v>
      </c>
      <c r="D263" s="450">
        <v>4</v>
      </c>
      <c r="E263" s="434"/>
      <c r="F263" s="434">
        <f t="shared" si="5"/>
        <v>0</v>
      </c>
    </row>
    <row r="264" spans="1:6" s="166" customFormat="1">
      <c r="A264" s="428"/>
      <c r="B264" s="429" t="s">
        <v>587</v>
      </c>
      <c r="C264" s="449" t="s">
        <v>10</v>
      </c>
      <c r="D264" s="450">
        <v>2</v>
      </c>
      <c r="E264" s="434"/>
      <c r="F264" s="434">
        <f t="shared" si="5"/>
        <v>0</v>
      </c>
    </row>
    <row r="265" spans="1:6" s="166" customFormat="1" ht="25.35">
      <c r="A265" s="428"/>
      <c r="B265" s="429" t="s">
        <v>586</v>
      </c>
      <c r="C265" s="397" t="s">
        <v>10</v>
      </c>
      <c r="D265" s="617">
        <v>4</v>
      </c>
      <c r="E265" s="434"/>
      <c r="F265" s="434">
        <f t="shared" si="5"/>
        <v>0</v>
      </c>
    </row>
    <row r="266" spans="1:6" s="166" customFormat="1" ht="25.35">
      <c r="A266" s="13"/>
      <c r="B266" s="515" t="s">
        <v>555</v>
      </c>
      <c r="C266" s="449" t="s">
        <v>10</v>
      </c>
      <c r="D266" s="450">
        <v>4</v>
      </c>
      <c r="E266" s="434"/>
      <c r="F266" s="434">
        <f t="shared" si="5"/>
        <v>0</v>
      </c>
    </row>
    <row r="267" spans="1:6" s="166" customFormat="1">
      <c r="A267" s="13"/>
      <c r="B267" s="23"/>
      <c r="C267" s="84"/>
      <c r="D267" s="403"/>
      <c r="F267" s="432"/>
    </row>
    <row r="268" spans="1:6" s="166" customFormat="1">
      <c r="A268" s="13"/>
      <c r="B268" s="426" t="s">
        <v>557</v>
      </c>
      <c r="C268" s="444"/>
      <c r="D268" s="403"/>
      <c r="F268" s="432"/>
    </row>
    <row r="269" spans="1:6" s="166" customFormat="1">
      <c r="A269" s="13"/>
      <c r="B269" s="427" t="s">
        <v>576</v>
      </c>
      <c r="C269" s="444" t="s">
        <v>10</v>
      </c>
      <c r="D269" s="447">
        <v>2</v>
      </c>
      <c r="E269" s="432"/>
      <c r="F269" s="432">
        <f t="shared" ref="F269:F277" si="6">D269*E269</f>
        <v>0</v>
      </c>
    </row>
    <row r="270" spans="1:6" s="166" customFormat="1">
      <c r="A270" s="13"/>
      <c r="B270" s="427" t="s">
        <v>558</v>
      </c>
      <c r="C270" s="444" t="s">
        <v>10</v>
      </c>
      <c r="D270" s="447">
        <v>4</v>
      </c>
      <c r="E270" s="432"/>
      <c r="F270" s="432">
        <f t="shared" si="6"/>
        <v>0</v>
      </c>
    </row>
    <row r="271" spans="1:6" s="166" customFormat="1">
      <c r="A271" s="13"/>
      <c r="B271" s="427" t="s">
        <v>559</v>
      </c>
      <c r="C271" s="444" t="s">
        <v>10</v>
      </c>
      <c r="D271" s="447">
        <v>2</v>
      </c>
      <c r="E271" s="432"/>
      <c r="F271" s="432">
        <f t="shared" si="6"/>
        <v>0</v>
      </c>
    </row>
    <row r="272" spans="1:6" s="166" customFormat="1">
      <c r="A272" s="13"/>
      <c r="B272" s="427" t="s">
        <v>566</v>
      </c>
      <c r="C272" s="444" t="s">
        <v>10</v>
      </c>
      <c r="D272" s="447">
        <v>5</v>
      </c>
      <c r="E272" s="432"/>
      <c r="F272" s="432">
        <f t="shared" si="6"/>
        <v>0</v>
      </c>
    </row>
    <row r="273" spans="1:6" s="166" customFormat="1">
      <c r="A273" s="13"/>
      <c r="B273" s="427" t="s">
        <v>581</v>
      </c>
      <c r="C273" s="444" t="s">
        <v>10</v>
      </c>
      <c r="D273" s="447">
        <v>9</v>
      </c>
      <c r="E273" s="432"/>
      <c r="F273" s="432">
        <f t="shared" si="6"/>
        <v>0</v>
      </c>
    </row>
    <row r="274" spans="1:6" s="166" customFormat="1">
      <c r="A274" s="13"/>
      <c r="B274" s="427" t="s">
        <v>567</v>
      </c>
      <c r="C274" s="444" t="s">
        <v>10</v>
      </c>
      <c r="D274" s="447">
        <v>28</v>
      </c>
      <c r="E274" s="432"/>
      <c r="F274" s="432">
        <f t="shared" si="6"/>
        <v>0</v>
      </c>
    </row>
    <row r="275" spans="1:6" s="166" customFormat="1">
      <c r="A275" s="13"/>
      <c r="B275" s="427" t="s">
        <v>582</v>
      </c>
      <c r="C275" s="444" t="s">
        <v>10</v>
      </c>
      <c r="D275" s="447">
        <v>6</v>
      </c>
      <c r="E275" s="432"/>
      <c r="F275" s="432">
        <f t="shared" si="6"/>
        <v>0</v>
      </c>
    </row>
    <row r="276" spans="1:6" s="166" customFormat="1">
      <c r="A276" s="13"/>
      <c r="B276" s="427" t="s">
        <v>568</v>
      </c>
      <c r="C276" s="444" t="s">
        <v>10</v>
      </c>
      <c r="D276" s="447">
        <v>2</v>
      </c>
      <c r="E276" s="432"/>
      <c r="F276" s="432">
        <f t="shared" si="6"/>
        <v>0</v>
      </c>
    </row>
    <row r="277" spans="1:6" s="166" customFormat="1">
      <c r="A277" s="13"/>
      <c r="B277" s="427" t="s">
        <v>588</v>
      </c>
      <c r="C277" s="444" t="s">
        <v>10</v>
      </c>
      <c r="D277" s="447">
        <v>2</v>
      </c>
      <c r="E277" s="432"/>
      <c r="F277" s="432">
        <f t="shared" si="6"/>
        <v>0</v>
      </c>
    </row>
    <row r="278" spans="1:6" s="166" customFormat="1">
      <c r="A278" s="13"/>
      <c r="B278" s="427"/>
      <c r="C278" s="444"/>
      <c r="D278" s="447"/>
      <c r="E278" s="432"/>
      <c r="F278" s="432"/>
    </row>
    <row r="279" spans="1:6" s="166" customFormat="1">
      <c r="A279" s="13"/>
      <c r="B279" s="23" t="s">
        <v>55</v>
      </c>
      <c r="C279" s="84" t="s">
        <v>28</v>
      </c>
      <c r="D279" s="435">
        <v>0.6</v>
      </c>
      <c r="E279" s="432">
        <f>SUM(F219:F277)</f>
        <v>0</v>
      </c>
      <c r="F279" s="432">
        <f>D279*E279</f>
        <v>0</v>
      </c>
    </row>
    <row r="280" spans="1:6" s="166" customFormat="1">
      <c r="A280" s="13"/>
      <c r="B280" s="431" t="s">
        <v>560</v>
      </c>
      <c r="C280" s="393" t="s">
        <v>28</v>
      </c>
      <c r="D280" s="436">
        <v>0.05</v>
      </c>
      <c r="E280" s="433">
        <f>E279</f>
        <v>0</v>
      </c>
      <c r="F280" s="433">
        <f>D280*E280</f>
        <v>0</v>
      </c>
    </row>
    <row r="281" spans="1:6" s="166" customFormat="1">
      <c r="A281" s="13"/>
      <c r="B281" s="430" t="s">
        <v>561</v>
      </c>
      <c r="C281" s="451" t="s">
        <v>28</v>
      </c>
      <c r="D281" s="452">
        <v>1</v>
      </c>
      <c r="E281" s="432"/>
      <c r="F281" s="432">
        <f>SUM(F219:F280)</f>
        <v>0</v>
      </c>
    </row>
    <row r="282" spans="1:6" s="166" customFormat="1">
      <c r="A282" s="115"/>
      <c r="B282" s="115"/>
      <c r="C282" s="118"/>
      <c r="D282" s="403"/>
      <c r="F282" s="432"/>
    </row>
    <row r="283" spans="1:6" s="626" customFormat="1">
      <c r="A283" s="623">
        <f>COUNT($A$5:A282)+1</f>
        <v>5</v>
      </c>
      <c r="B283" s="63" t="s">
        <v>729</v>
      </c>
      <c r="C283" s="624"/>
      <c r="D283" s="625"/>
      <c r="F283" s="627"/>
    </row>
    <row r="284" spans="1:6" s="166" customFormat="1">
      <c r="A284" s="13"/>
      <c r="B284" s="423" t="s">
        <v>510</v>
      </c>
      <c r="C284" s="84"/>
      <c r="D284" s="403"/>
      <c r="F284" s="432"/>
    </row>
    <row r="285" spans="1:6" s="166" customFormat="1" ht="76">
      <c r="A285" s="13"/>
      <c r="B285" s="85" t="s">
        <v>724</v>
      </c>
      <c r="C285" s="84"/>
      <c r="D285" s="403"/>
      <c r="F285" s="432"/>
    </row>
    <row r="286" spans="1:6" s="166" customFormat="1" ht="25.35">
      <c r="A286" s="13"/>
      <c r="B286" s="85" t="s">
        <v>511</v>
      </c>
      <c r="C286" s="24"/>
      <c r="D286" s="403"/>
      <c r="F286" s="432"/>
    </row>
    <row r="287" spans="1:6" s="166" customFormat="1" ht="25.35">
      <c r="A287" s="13"/>
      <c r="B287" s="85" t="s">
        <v>512</v>
      </c>
      <c r="C287" s="24"/>
      <c r="D287" s="403"/>
      <c r="F287" s="432"/>
    </row>
    <row r="288" spans="1:6" s="166" customFormat="1">
      <c r="A288" s="13"/>
      <c r="B288" s="85" t="s">
        <v>513</v>
      </c>
      <c r="C288" s="24"/>
      <c r="D288" s="403"/>
      <c r="F288" s="432"/>
    </row>
    <row r="289" spans="1:6" s="166" customFormat="1">
      <c r="A289" s="13"/>
      <c r="B289" s="85" t="s">
        <v>514</v>
      </c>
      <c r="C289" s="24"/>
      <c r="D289" s="403"/>
      <c r="F289" s="432"/>
    </row>
    <row r="290" spans="1:6" s="166" customFormat="1">
      <c r="A290" s="13"/>
      <c r="B290" s="85" t="s">
        <v>515</v>
      </c>
      <c r="C290" s="24"/>
      <c r="D290" s="403"/>
      <c r="F290" s="432"/>
    </row>
    <row r="291" spans="1:6" s="166" customFormat="1" ht="25.35">
      <c r="A291" s="13"/>
      <c r="B291" s="85" t="s">
        <v>516</v>
      </c>
      <c r="C291" s="24"/>
      <c r="D291" s="403"/>
      <c r="F291" s="432"/>
    </row>
    <row r="292" spans="1:6" s="166" customFormat="1">
      <c r="A292" s="13"/>
      <c r="B292" s="85" t="s">
        <v>517</v>
      </c>
      <c r="C292" s="24"/>
      <c r="D292" s="403"/>
      <c r="F292" s="432"/>
    </row>
    <row r="293" spans="1:6" s="166" customFormat="1">
      <c r="A293" s="13"/>
      <c r="B293" s="85" t="s">
        <v>518</v>
      </c>
      <c r="C293" s="24"/>
      <c r="D293" s="403"/>
      <c r="F293" s="432"/>
    </row>
    <row r="294" spans="1:6" s="166" customFormat="1">
      <c r="A294" s="13"/>
      <c r="B294" s="85" t="s">
        <v>563</v>
      </c>
      <c r="C294" s="24"/>
      <c r="D294" s="403"/>
      <c r="F294" s="432"/>
    </row>
    <row r="295" spans="1:6" s="166" customFormat="1">
      <c r="A295" s="13"/>
      <c r="B295" s="85" t="s">
        <v>520</v>
      </c>
      <c r="C295" s="24"/>
      <c r="D295" s="403"/>
      <c r="F295" s="432"/>
    </row>
    <row r="296" spans="1:6" s="166" customFormat="1" ht="25.35">
      <c r="A296" s="13"/>
      <c r="B296" s="85" t="s">
        <v>590</v>
      </c>
      <c r="C296" s="24"/>
      <c r="D296" s="403"/>
      <c r="F296" s="432"/>
    </row>
    <row r="297" spans="1:6" s="166" customFormat="1">
      <c r="A297" s="13"/>
      <c r="B297" s="85" t="s">
        <v>521</v>
      </c>
      <c r="C297" s="24"/>
      <c r="D297" s="403"/>
      <c r="F297" s="432"/>
    </row>
    <row r="298" spans="1:6" s="166" customFormat="1">
      <c r="A298" s="13"/>
      <c r="B298" s="424" t="s">
        <v>522</v>
      </c>
      <c r="C298" s="24"/>
      <c r="D298" s="403"/>
      <c r="F298" s="432"/>
    </row>
    <row r="299" spans="1:6" s="166" customFormat="1">
      <c r="A299" s="13"/>
      <c r="B299" s="85" t="s">
        <v>523</v>
      </c>
      <c r="C299" s="24"/>
      <c r="D299" s="403"/>
      <c r="F299" s="432"/>
    </row>
    <row r="300" spans="1:6" s="166" customFormat="1">
      <c r="A300" s="13"/>
      <c r="B300" s="85" t="s">
        <v>524</v>
      </c>
      <c r="C300" s="438"/>
      <c r="D300" s="403"/>
      <c r="F300" s="432"/>
    </row>
    <row r="301" spans="1:6" s="166" customFormat="1">
      <c r="A301" s="13"/>
      <c r="B301" s="85" t="s">
        <v>525</v>
      </c>
      <c r="C301" s="438"/>
      <c r="D301" s="403"/>
      <c r="F301" s="432"/>
    </row>
    <row r="302" spans="1:6" s="166" customFormat="1">
      <c r="A302" s="13"/>
      <c r="B302" s="85" t="s">
        <v>526</v>
      </c>
      <c r="C302" s="24" t="s">
        <v>10</v>
      </c>
      <c r="D302" s="439">
        <v>1</v>
      </c>
      <c r="F302" s="432"/>
    </row>
    <row r="303" spans="1:6" s="166" customFormat="1">
      <c r="A303" s="13"/>
      <c r="B303" s="85" t="s">
        <v>527</v>
      </c>
      <c r="C303" s="24" t="s">
        <v>10</v>
      </c>
      <c r="D303" s="439">
        <v>1</v>
      </c>
      <c r="F303" s="432"/>
    </row>
    <row r="304" spans="1:6" s="166" customFormat="1">
      <c r="A304" s="13"/>
      <c r="B304" s="85" t="s">
        <v>528</v>
      </c>
      <c r="C304" s="24" t="s">
        <v>10</v>
      </c>
      <c r="D304" s="439">
        <v>1</v>
      </c>
      <c r="F304" s="432"/>
    </row>
    <row r="305" spans="1:6" s="166" customFormat="1">
      <c r="A305" s="13"/>
      <c r="B305" s="85" t="s">
        <v>529</v>
      </c>
      <c r="C305" s="24" t="s">
        <v>10</v>
      </c>
      <c r="D305" s="439">
        <v>1</v>
      </c>
      <c r="F305" s="432"/>
    </row>
    <row r="306" spans="1:6" s="166" customFormat="1">
      <c r="A306" s="13"/>
      <c r="B306" s="85" t="s">
        <v>530</v>
      </c>
      <c r="C306" s="24" t="s">
        <v>10</v>
      </c>
      <c r="D306" s="439">
        <v>1</v>
      </c>
      <c r="F306" s="432"/>
    </row>
    <row r="307" spans="1:6" s="166" customFormat="1">
      <c r="A307" s="13"/>
      <c r="B307" s="85" t="s">
        <v>762</v>
      </c>
      <c r="C307" s="24" t="s">
        <v>10</v>
      </c>
      <c r="D307" s="439">
        <v>1</v>
      </c>
      <c r="E307" s="432"/>
      <c r="F307" s="432"/>
    </row>
    <row r="308" spans="1:6" s="166" customFormat="1">
      <c r="A308" s="13"/>
      <c r="B308" s="85" t="s">
        <v>531</v>
      </c>
      <c r="C308" s="24" t="s">
        <v>10</v>
      </c>
      <c r="D308" s="439">
        <v>1</v>
      </c>
      <c r="F308" s="432"/>
    </row>
    <row r="309" spans="1:6" s="166" customFormat="1">
      <c r="A309" s="13"/>
      <c r="B309" s="596" t="s">
        <v>532</v>
      </c>
      <c r="C309" s="84"/>
      <c r="D309" s="439"/>
      <c r="F309" s="432"/>
    </row>
    <row r="310" spans="1:6" s="166" customFormat="1" ht="25.35">
      <c r="A310" s="13"/>
      <c r="B310" s="424" t="s">
        <v>533</v>
      </c>
      <c r="C310" s="24" t="s">
        <v>10</v>
      </c>
      <c r="D310" s="439">
        <v>1</v>
      </c>
      <c r="F310" s="432"/>
    </row>
    <row r="311" spans="1:6" s="166" customFormat="1">
      <c r="A311" s="13"/>
      <c r="B311" s="424" t="s">
        <v>534</v>
      </c>
      <c r="C311" s="24" t="s">
        <v>10</v>
      </c>
      <c r="D311" s="439">
        <v>1</v>
      </c>
      <c r="F311" s="432"/>
    </row>
    <row r="312" spans="1:6" s="166" customFormat="1">
      <c r="A312" s="13"/>
      <c r="B312" s="425" t="s">
        <v>535</v>
      </c>
      <c r="C312" s="440" t="s">
        <v>10</v>
      </c>
      <c r="D312" s="441">
        <v>1</v>
      </c>
      <c r="E312" s="372"/>
      <c r="F312" s="433"/>
    </row>
    <row r="313" spans="1:6" s="166" customFormat="1">
      <c r="A313" s="13"/>
      <c r="B313" s="23"/>
      <c r="C313" s="24" t="s">
        <v>28</v>
      </c>
      <c r="D313" s="439">
        <v>1</v>
      </c>
      <c r="E313" s="432"/>
      <c r="F313" s="432">
        <f>E313*D313</f>
        <v>0</v>
      </c>
    </row>
    <row r="314" spans="1:6" s="166" customFormat="1">
      <c r="A314" s="13"/>
      <c r="B314" s="23"/>
      <c r="C314" s="84"/>
      <c r="D314" s="403"/>
      <c r="F314" s="432"/>
    </row>
    <row r="315" spans="1:6" s="166" customFormat="1">
      <c r="A315" s="13"/>
      <c r="B315" s="423" t="s">
        <v>536</v>
      </c>
      <c r="C315" s="442"/>
      <c r="D315" s="443"/>
      <c r="F315" s="432"/>
    </row>
    <row r="316" spans="1:6" s="166" customFormat="1">
      <c r="A316" s="13"/>
      <c r="B316" s="426" t="s">
        <v>537</v>
      </c>
      <c r="C316" s="24"/>
      <c r="D316" s="158"/>
      <c r="F316" s="432"/>
    </row>
    <row r="317" spans="1:6" s="166" customFormat="1" ht="25.35">
      <c r="A317" s="13"/>
      <c r="B317" s="23" t="s">
        <v>603</v>
      </c>
      <c r="C317" s="84" t="s">
        <v>10</v>
      </c>
      <c r="D317" s="403">
        <v>1</v>
      </c>
      <c r="E317" s="432"/>
      <c r="F317" s="432">
        <f>D317*E317</f>
        <v>0</v>
      </c>
    </row>
    <row r="318" spans="1:6" s="166" customFormat="1" ht="25.35">
      <c r="A318" s="13"/>
      <c r="B318" s="23" t="s">
        <v>236</v>
      </c>
      <c r="C318" s="84" t="s">
        <v>10</v>
      </c>
      <c r="D318" s="403">
        <v>1</v>
      </c>
      <c r="E318" s="432"/>
      <c r="F318" s="432">
        <f>D318*E318</f>
        <v>0</v>
      </c>
    </row>
    <row r="319" spans="1:6" s="166" customFormat="1" ht="25.35">
      <c r="A319" s="13"/>
      <c r="B319" s="23" t="s">
        <v>237</v>
      </c>
      <c r="C319" s="84" t="s">
        <v>10</v>
      </c>
      <c r="D319" s="403">
        <v>2</v>
      </c>
      <c r="E319" s="432"/>
      <c r="F319" s="432">
        <f>D319*E319</f>
        <v>0</v>
      </c>
    </row>
    <row r="320" spans="1:6" s="166" customFormat="1" ht="25.35">
      <c r="A320" s="13"/>
      <c r="B320" s="23" t="s">
        <v>238</v>
      </c>
      <c r="C320" s="84" t="s">
        <v>10</v>
      </c>
      <c r="D320" s="403">
        <v>1</v>
      </c>
      <c r="E320" s="432"/>
      <c r="F320" s="432">
        <f>D320*E320</f>
        <v>0</v>
      </c>
    </row>
    <row r="321" spans="1:6" s="166" customFormat="1">
      <c r="A321" s="13"/>
      <c r="B321" s="23"/>
      <c r="C321" s="84"/>
      <c r="D321" s="403"/>
      <c r="F321" s="432"/>
    </row>
    <row r="322" spans="1:6" s="166" customFormat="1">
      <c r="A322" s="13"/>
      <c r="B322" s="423" t="s">
        <v>545</v>
      </c>
      <c r="C322" s="445"/>
      <c r="D322" s="446"/>
      <c r="F322" s="432"/>
    </row>
    <row r="323" spans="1:6" s="166" customFormat="1" ht="38">
      <c r="A323" s="428"/>
      <c r="B323" s="429" t="s">
        <v>546</v>
      </c>
      <c r="C323" s="449" t="s">
        <v>28</v>
      </c>
      <c r="D323" s="450">
        <v>1</v>
      </c>
      <c r="E323" s="434"/>
      <c r="F323" s="434">
        <f>E323*D323</f>
        <v>0</v>
      </c>
    </row>
    <row r="324" spans="1:6" s="166" customFormat="1">
      <c r="A324" s="13"/>
      <c r="B324" s="23"/>
      <c r="C324" s="84"/>
      <c r="D324" s="403"/>
      <c r="F324" s="432"/>
    </row>
    <row r="325" spans="1:6" s="166" customFormat="1">
      <c r="A325" s="13"/>
      <c r="B325" s="426" t="s">
        <v>552</v>
      </c>
      <c r="C325" s="84"/>
      <c r="D325" s="403"/>
      <c r="F325" s="432"/>
    </row>
    <row r="326" spans="1:6" s="166" customFormat="1" ht="25.35">
      <c r="A326" s="13"/>
      <c r="B326" s="429" t="s">
        <v>584</v>
      </c>
      <c r="C326" s="397" t="s">
        <v>10</v>
      </c>
      <c r="D326" s="450">
        <v>3</v>
      </c>
      <c r="E326" s="434"/>
      <c r="F326" s="434">
        <f>E326*D326</f>
        <v>0</v>
      </c>
    </row>
    <row r="327" spans="1:6" s="166" customFormat="1" ht="25.35">
      <c r="A327" s="13"/>
      <c r="B327" s="429" t="s">
        <v>591</v>
      </c>
      <c r="C327" s="449" t="s">
        <v>10</v>
      </c>
      <c r="D327" s="450">
        <v>4</v>
      </c>
      <c r="E327" s="434"/>
      <c r="F327" s="434">
        <f>E327*D327</f>
        <v>0</v>
      </c>
    </row>
    <row r="328" spans="1:6" s="166" customFormat="1">
      <c r="A328" s="13"/>
      <c r="B328" s="515"/>
      <c r="C328" s="397"/>
      <c r="D328" s="617"/>
      <c r="F328" s="434"/>
    </row>
    <row r="329" spans="1:6" s="166" customFormat="1">
      <c r="A329" s="13"/>
      <c r="B329" s="612" t="s">
        <v>585</v>
      </c>
      <c r="C329" s="449" t="s">
        <v>10</v>
      </c>
      <c r="D329" s="450">
        <v>1</v>
      </c>
      <c r="E329" s="434"/>
      <c r="F329" s="434">
        <f>E329*D329</f>
        <v>0</v>
      </c>
    </row>
    <row r="330" spans="1:6" s="166" customFormat="1">
      <c r="A330" s="13"/>
      <c r="B330" s="515"/>
      <c r="C330" s="397"/>
      <c r="D330" s="617"/>
      <c r="F330" s="434"/>
    </row>
    <row r="331" spans="1:6" s="166" customFormat="1" ht="25.35">
      <c r="A331" s="13"/>
      <c r="B331" s="515" t="s">
        <v>555</v>
      </c>
      <c r="C331" s="449" t="s">
        <v>10</v>
      </c>
      <c r="D331" s="450">
        <v>4</v>
      </c>
      <c r="E331" s="434"/>
      <c r="F331" s="434">
        <f>E331*D331</f>
        <v>0</v>
      </c>
    </row>
    <row r="332" spans="1:6" s="166" customFormat="1">
      <c r="A332" s="13"/>
      <c r="B332" s="23"/>
      <c r="C332" s="84"/>
      <c r="D332" s="403"/>
      <c r="F332" s="432"/>
    </row>
    <row r="333" spans="1:6" s="166" customFormat="1">
      <c r="A333" s="13"/>
      <c r="B333" s="426" t="s">
        <v>557</v>
      </c>
      <c r="C333" s="444"/>
      <c r="D333" s="403"/>
      <c r="F333" s="432"/>
    </row>
    <row r="334" spans="1:6" s="166" customFormat="1">
      <c r="A334" s="13"/>
      <c r="B334" s="427" t="s">
        <v>558</v>
      </c>
      <c r="C334" s="444" t="s">
        <v>10</v>
      </c>
      <c r="D334" s="447">
        <v>2</v>
      </c>
      <c r="E334" s="432"/>
      <c r="F334" s="432">
        <f t="shared" ref="F334:F340" si="7">D334*E334</f>
        <v>0</v>
      </c>
    </row>
    <row r="335" spans="1:6" s="166" customFormat="1">
      <c r="A335" s="13"/>
      <c r="B335" s="427" t="s">
        <v>559</v>
      </c>
      <c r="C335" s="444" t="s">
        <v>10</v>
      </c>
      <c r="D335" s="447">
        <v>1</v>
      </c>
      <c r="E335" s="432"/>
      <c r="F335" s="432">
        <f t="shared" si="7"/>
        <v>0</v>
      </c>
    </row>
    <row r="336" spans="1:6" s="166" customFormat="1">
      <c r="A336" s="13"/>
      <c r="B336" s="427" t="s">
        <v>566</v>
      </c>
      <c r="C336" s="444" t="s">
        <v>10</v>
      </c>
      <c r="D336" s="447">
        <v>3</v>
      </c>
      <c r="E336" s="432"/>
      <c r="F336" s="432">
        <f t="shared" si="7"/>
        <v>0</v>
      </c>
    </row>
    <row r="337" spans="1:6" s="166" customFormat="1">
      <c r="A337" s="13"/>
      <c r="B337" s="427" t="s">
        <v>567</v>
      </c>
      <c r="C337" s="444" t="s">
        <v>10</v>
      </c>
      <c r="D337" s="447">
        <v>15</v>
      </c>
      <c r="E337" s="432"/>
      <c r="F337" s="432">
        <f t="shared" si="7"/>
        <v>0</v>
      </c>
    </row>
    <row r="338" spans="1:6" s="166" customFormat="1">
      <c r="A338" s="13"/>
      <c r="B338" s="427" t="s">
        <v>568</v>
      </c>
      <c r="C338" s="444" t="s">
        <v>10</v>
      </c>
      <c r="D338" s="447">
        <v>2</v>
      </c>
      <c r="E338" s="432"/>
      <c r="F338" s="432">
        <f t="shared" si="7"/>
        <v>0</v>
      </c>
    </row>
    <row r="339" spans="1:6" s="166" customFormat="1">
      <c r="A339" s="13"/>
      <c r="B339" s="427" t="s">
        <v>578</v>
      </c>
      <c r="C339" s="444" t="s">
        <v>10</v>
      </c>
      <c r="D339" s="447">
        <v>1</v>
      </c>
      <c r="E339" s="432"/>
      <c r="F339" s="432">
        <f t="shared" si="7"/>
        <v>0</v>
      </c>
    </row>
    <row r="340" spans="1:6" s="166" customFormat="1">
      <c r="A340" s="13"/>
      <c r="B340" s="427" t="s">
        <v>589</v>
      </c>
      <c r="C340" s="444" t="s">
        <v>10</v>
      </c>
      <c r="D340" s="447">
        <v>1</v>
      </c>
      <c r="E340" s="432"/>
      <c r="F340" s="432">
        <f t="shared" si="7"/>
        <v>0</v>
      </c>
    </row>
    <row r="341" spans="1:6" s="166" customFormat="1">
      <c r="A341" s="13"/>
      <c r="B341" s="23"/>
      <c r="C341" s="84"/>
      <c r="D341" s="403"/>
      <c r="E341" s="432"/>
      <c r="F341" s="432"/>
    </row>
    <row r="342" spans="1:6" s="166" customFormat="1">
      <c r="A342" s="13"/>
      <c r="B342" s="23" t="s">
        <v>55</v>
      </c>
      <c r="C342" s="84" t="s">
        <v>28</v>
      </c>
      <c r="D342" s="435">
        <v>0.6</v>
      </c>
      <c r="E342" s="432">
        <f>SUM(F285:F340)</f>
        <v>0</v>
      </c>
      <c r="F342" s="432">
        <f>D342*E342</f>
        <v>0</v>
      </c>
    </row>
    <row r="343" spans="1:6" s="166" customFormat="1">
      <c r="A343" s="13"/>
      <c r="B343" s="431" t="s">
        <v>560</v>
      </c>
      <c r="C343" s="393" t="s">
        <v>28</v>
      </c>
      <c r="D343" s="436">
        <v>0.05</v>
      </c>
      <c r="E343" s="433">
        <f>E342</f>
        <v>0</v>
      </c>
      <c r="F343" s="433">
        <f>D343*E343</f>
        <v>0</v>
      </c>
    </row>
    <row r="344" spans="1:6" s="166" customFormat="1">
      <c r="A344" s="13"/>
      <c r="B344" s="430" t="s">
        <v>561</v>
      </c>
      <c r="C344" s="451" t="s">
        <v>28</v>
      </c>
      <c r="D344" s="452">
        <v>1</v>
      </c>
      <c r="E344" s="432"/>
      <c r="F344" s="432">
        <f>SUM(F285:F343)</f>
        <v>0</v>
      </c>
    </row>
    <row r="345" spans="1:6" s="166" customFormat="1">
      <c r="A345" s="115"/>
      <c r="B345" s="115"/>
      <c r="C345" s="118"/>
      <c r="D345" s="403"/>
      <c r="F345" s="432"/>
    </row>
    <row r="346" spans="1:6" s="166" customFormat="1">
      <c r="A346" s="615"/>
      <c r="B346" s="615"/>
      <c r="C346" s="616"/>
      <c r="D346" s="617"/>
      <c r="F346" s="432"/>
    </row>
    <row r="347" spans="1:6" s="166" customFormat="1">
      <c r="A347" s="224">
        <f>COUNT($A$5:A345)+1</f>
        <v>6</v>
      </c>
      <c r="B347" s="618" t="s">
        <v>731</v>
      </c>
      <c r="C347" s="616"/>
      <c r="D347" s="617"/>
      <c r="F347" s="434"/>
    </row>
    <row r="348" spans="1:6" s="166" customFormat="1">
      <c r="A348" s="428"/>
      <c r="B348" s="628" t="s">
        <v>510</v>
      </c>
      <c r="C348" s="397"/>
      <c r="D348" s="617"/>
      <c r="F348" s="434"/>
    </row>
    <row r="349" spans="1:6" s="166" customFormat="1" ht="76">
      <c r="A349" s="428"/>
      <c r="B349" s="629" t="s">
        <v>724</v>
      </c>
      <c r="C349" s="397"/>
      <c r="D349" s="617"/>
      <c r="F349" s="434"/>
    </row>
    <row r="350" spans="1:6" s="166" customFormat="1" ht="25.35">
      <c r="A350" s="13"/>
      <c r="B350" s="85" t="s">
        <v>511</v>
      </c>
      <c r="C350" s="24"/>
      <c r="D350" s="403"/>
      <c r="F350" s="432"/>
    </row>
    <row r="351" spans="1:6" s="166" customFormat="1" ht="25.35">
      <c r="A351" s="13"/>
      <c r="B351" s="85" t="s">
        <v>512</v>
      </c>
      <c r="C351" s="24"/>
      <c r="D351" s="403"/>
      <c r="F351" s="432"/>
    </row>
    <row r="352" spans="1:6" s="166" customFormat="1">
      <c r="A352" s="13"/>
      <c r="B352" s="85" t="s">
        <v>513</v>
      </c>
      <c r="C352" s="24"/>
      <c r="D352" s="403"/>
      <c r="F352" s="432"/>
    </row>
    <row r="353" spans="1:6" s="166" customFormat="1">
      <c r="A353" s="13"/>
      <c r="B353" s="85" t="s">
        <v>514</v>
      </c>
      <c r="C353" s="24"/>
      <c r="D353" s="403"/>
      <c r="F353" s="432"/>
    </row>
    <row r="354" spans="1:6" s="166" customFormat="1">
      <c r="A354" s="13"/>
      <c r="B354" s="85" t="s">
        <v>515</v>
      </c>
      <c r="C354" s="24"/>
      <c r="D354" s="403"/>
      <c r="F354" s="432"/>
    </row>
    <row r="355" spans="1:6" s="166" customFormat="1" ht="25.35">
      <c r="A355" s="13"/>
      <c r="B355" s="85" t="s">
        <v>516</v>
      </c>
      <c r="C355" s="24"/>
      <c r="D355" s="403"/>
      <c r="F355" s="432"/>
    </row>
    <row r="356" spans="1:6" s="166" customFormat="1">
      <c r="A356" s="13"/>
      <c r="B356" s="85" t="s">
        <v>517</v>
      </c>
      <c r="C356" s="24"/>
      <c r="D356" s="403"/>
      <c r="F356" s="432"/>
    </row>
    <row r="357" spans="1:6" s="166" customFormat="1">
      <c r="A357" s="13"/>
      <c r="B357" s="85" t="s">
        <v>518</v>
      </c>
      <c r="C357" s="24"/>
      <c r="D357" s="403"/>
      <c r="F357" s="432"/>
    </row>
    <row r="358" spans="1:6" s="166" customFormat="1">
      <c r="A358" s="13"/>
      <c r="B358" s="85" t="s">
        <v>563</v>
      </c>
      <c r="C358" s="24"/>
      <c r="D358" s="403"/>
      <c r="F358" s="432"/>
    </row>
    <row r="359" spans="1:6" s="166" customFormat="1">
      <c r="A359" s="13"/>
      <c r="B359" s="85" t="s">
        <v>520</v>
      </c>
      <c r="C359" s="24"/>
      <c r="D359" s="403"/>
      <c r="F359" s="432"/>
    </row>
    <row r="360" spans="1:6" s="166" customFormat="1" ht="25.35">
      <c r="A360" s="13"/>
      <c r="B360" s="85" t="s">
        <v>579</v>
      </c>
      <c r="C360" s="24"/>
      <c r="D360" s="403"/>
      <c r="F360" s="432"/>
    </row>
    <row r="361" spans="1:6" s="166" customFormat="1">
      <c r="A361" s="13"/>
      <c r="B361" s="85" t="s">
        <v>521</v>
      </c>
      <c r="C361" s="24"/>
      <c r="D361" s="403"/>
      <c r="F361" s="432"/>
    </row>
    <row r="362" spans="1:6" s="166" customFormat="1">
      <c r="A362" s="13"/>
      <c r="B362" s="424" t="s">
        <v>522</v>
      </c>
      <c r="C362" s="24"/>
      <c r="D362" s="403"/>
      <c r="F362" s="432"/>
    </row>
    <row r="363" spans="1:6" s="166" customFormat="1">
      <c r="A363" s="13"/>
      <c r="B363" s="85" t="s">
        <v>523</v>
      </c>
      <c r="C363" s="24"/>
      <c r="D363" s="403"/>
      <c r="F363" s="432"/>
    </row>
    <row r="364" spans="1:6" s="166" customFormat="1">
      <c r="A364" s="13"/>
      <c r="B364" s="85" t="s">
        <v>524</v>
      </c>
      <c r="C364" s="438"/>
      <c r="D364" s="403"/>
      <c r="F364" s="432"/>
    </row>
    <row r="365" spans="1:6" s="166" customFormat="1">
      <c r="A365" s="13"/>
      <c r="B365" s="85" t="s">
        <v>525</v>
      </c>
      <c r="C365" s="438"/>
      <c r="D365" s="403"/>
      <c r="F365" s="432"/>
    </row>
    <row r="366" spans="1:6" s="166" customFormat="1">
      <c r="A366" s="13"/>
      <c r="B366" s="85" t="s">
        <v>526</v>
      </c>
      <c r="C366" s="24" t="s">
        <v>10</v>
      </c>
      <c r="D366" s="439">
        <v>1</v>
      </c>
      <c r="F366" s="432"/>
    </row>
    <row r="367" spans="1:6" s="166" customFormat="1">
      <c r="A367" s="13"/>
      <c r="B367" s="85" t="s">
        <v>527</v>
      </c>
      <c r="C367" s="24" t="s">
        <v>10</v>
      </c>
      <c r="D367" s="439">
        <v>1</v>
      </c>
      <c r="F367" s="432"/>
    </row>
    <row r="368" spans="1:6" s="166" customFormat="1">
      <c r="A368" s="13"/>
      <c r="B368" s="85" t="s">
        <v>528</v>
      </c>
      <c r="C368" s="24" t="s">
        <v>10</v>
      </c>
      <c r="D368" s="439">
        <v>1</v>
      </c>
      <c r="F368" s="432"/>
    </row>
    <row r="369" spans="1:6" s="166" customFormat="1">
      <c r="A369" s="13"/>
      <c r="B369" s="85" t="s">
        <v>529</v>
      </c>
      <c r="C369" s="24" t="s">
        <v>10</v>
      </c>
      <c r="D369" s="439">
        <v>1</v>
      </c>
      <c r="F369" s="432"/>
    </row>
    <row r="370" spans="1:6" s="166" customFormat="1">
      <c r="A370" s="13"/>
      <c r="B370" s="85" t="s">
        <v>530</v>
      </c>
      <c r="C370" s="24" t="s">
        <v>10</v>
      </c>
      <c r="D370" s="439">
        <v>1</v>
      </c>
      <c r="F370" s="432"/>
    </row>
    <row r="371" spans="1:6" s="166" customFormat="1">
      <c r="A371" s="13"/>
      <c r="B371" s="85" t="s">
        <v>762</v>
      </c>
      <c r="C371" s="24" t="s">
        <v>10</v>
      </c>
      <c r="D371" s="439">
        <v>1</v>
      </c>
      <c r="E371" s="432"/>
      <c r="F371" s="432"/>
    </row>
    <row r="372" spans="1:6" s="166" customFormat="1">
      <c r="A372" s="13"/>
      <c r="B372" s="85" t="s">
        <v>531</v>
      </c>
      <c r="C372" s="24" t="s">
        <v>10</v>
      </c>
      <c r="D372" s="439">
        <v>1</v>
      </c>
      <c r="F372" s="432"/>
    </row>
    <row r="373" spans="1:6" s="166" customFormat="1">
      <c r="A373" s="13"/>
      <c r="B373" s="596" t="s">
        <v>532</v>
      </c>
      <c r="C373" s="84"/>
      <c r="D373" s="439"/>
      <c r="F373" s="432"/>
    </row>
    <row r="374" spans="1:6" s="166" customFormat="1" ht="25.35">
      <c r="A374" s="13"/>
      <c r="B374" s="424" t="s">
        <v>533</v>
      </c>
      <c r="C374" s="24" t="s">
        <v>10</v>
      </c>
      <c r="D374" s="439">
        <v>1</v>
      </c>
      <c r="F374" s="432"/>
    </row>
    <row r="375" spans="1:6" s="166" customFormat="1">
      <c r="A375" s="13"/>
      <c r="B375" s="424" t="s">
        <v>534</v>
      </c>
      <c r="C375" s="24" t="s">
        <v>10</v>
      </c>
      <c r="D375" s="439">
        <v>1</v>
      </c>
      <c r="F375" s="432"/>
    </row>
    <row r="376" spans="1:6" s="166" customFormat="1">
      <c r="A376" s="13"/>
      <c r="B376" s="425" t="s">
        <v>535</v>
      </c>
      <c r="C376" s="440" t="s">
        <v>10</v>
      </c>
      <c r="D376" s="441">
        <v>1</v>
      </c>
      <c r="E376" s="372"/>
      <c r="F376" s="433"/>
    </row>
    <row r="377" spans="1:6" s="166" customFormat="1">
      <c r="A377" s="13"/>
      <c r="B377" s="23"/>
      <c r="C377" s="24" t="s">
        <v>28</v>
      </c>
      <c r="D377" s="439">
        <v>2</v>
      </c>
      <c r="F377" s="432">
        <f>E377*D377</f>
        <v>0</v>
      </c>
    </row>
    <row r="378" spans="1:6" s="166" customFormat="1">
      <c r="A378" s="13"/>
      <c r="B378" s="23"/>
      <c r="C378" s="84"/>
      <c r="D378" s="403"/>
      <c r="F378" s="432"/>
    </row>
    <row r="379" spans="1:6" s="166" customFormat="1">
      <c r="A379" s="13"/>
      <c r="B379" s="423" t="s">
        <v>536</v>
      </c>
      <c r="C379" s="442"/>
      <c r="D379" s="443"/>
      <c r="F379" s="432"/>
    </row>
    <row r="380" spans="1:6" s="166" customFormat="1">
      <c r="A380" s="13"/>
      <c r="B380" s="426" t="s">
        <v>537</v>
      </c>
      <c r="C380" s="24"/>
      <c r="D380" s="158"/>
      <c r="F380" s="432"/>
    </row>
    <row r="381" spans="1:6" s="166" customFormat="1" ht="25.35">
      <c r="A381" s="13"/>
      <c r="B381" s="23" t="s">
        <v>603</v>
      </c>
      <c r="C381" s="84" t="s">
        <v>10</v>
      </c>
      <c r="D381" s="403">
        <v>1</v>
      </c>
      <c r="E381" s="432"/>
      <c r="F381" s="432">
        <f>D381*E381</f>
        <v>0</v>
      </c>
    </row>
    <row r="382" spans="1:6" s="166" customFormat="1" ht="25.35">
      <c r="A382" s="13"/>
      <c r="B382" s="23" t="s">
        <v>236</v>
      </c>
      <c r="C382" s="84" t="s">
        <v>10</v>
      </c>
      <c r="D382" s="403">
        <v>1</v>
      </c>
      <c r="E382" s="432"/>
      <c r="F382" s="432">
        <f>D382*E382</f>
        <v>0</v>
      </c>
    </row>
    <row r="383" spans="1:6" s="166" customFormat="1" ht="25.35">
      <c r="A383" s="13"/>
      <c r="B383" s="23" t="s">
        <v>237</v>
      </c>
      <c r="C383" s="84" t="s">
        <v>10</v>
      </c>
      <c r="D383" s="403">
        <v>2</v>
      </c>
      <c r="E383" s="432"/>
      <c r="F383" s="432">
        <f>D383*E383</f>
        <v>0</v>
      </c>
    </row>
    <row r="384" spans="1:6" s="166" customFormat="1" ht="25.35">
      <c r="A384" s="13"/>
      <c r="B384" s="23" t="s">
        <v>238</v>
      </c>
      <c r="C384" s="84" t="s">
        <v>10</v>
      </c>
      <c r="D384" s="403">
        <v>1</v>
      </c>
      <c r="E384" s="432"/>
      <c r="F384" s="432">
        <f>D384*E384</f>
        <v>0</v>
      </c>
    </row>
    <row r="385" spans="1:6" s="166" customFormat="1">
      <c r="A385" s="13"/>
      <c r="B385" s="23"/>
      <c r="C385" s="84"/>
      <c r="D385" s="403"/>
      <c r="F385" s="432"/>
    </row>
    <row r="386" spans="1:6" s="166" customFormat="1">
      <c r="A386" s="13"/>
      <c r="B386" s="423" t="s">
        <v>545</v>
      </c>
      <c r="C386" s="445"/>
      <c r="D386" s="446"/>
      <c r="F386" s="432"/>
    </row>
    <row r="387" spans="1:6" s="166" customFormat="1" ht="38">
      <c r="A387" s="428"/>
      <c r="B387" s="429" t="s">
        <v>546</v>
      </c>
      <c r="C387" s="449" t="s">
        <v>28</v>
      </c>
      <c r="D387" s="450">
        <v>1</v>
      </c>
      <c r="E387" s="434"/>
      <c r="F387" s="434">
        <f>E387*D387</f>
        <v>0</v>
      </c>
    </row>
    <row r="388" spans="1:6" s="166" customFormat="1">
      <c r="A388" s="13"/>
      <c r="B388" s="23"/>
      <c r="C388" s="84"/>
      <c r="D388" s="403"/>
      <c r="F388" s="432"/>
    </row>
    <row r="389" spans="1:6" s="166" customFormat="1">
      <c r="A389" s="13"/>
      <c r="B389" s="426" t="s">
        <v>552</v>
      </c>
      <c r="C389" s="84"/>
      <c r="D389" s="403"/>
      <c r="F389" s="432"/>
    </row>
    <row r="390" spans="1:6" s="166" customFormat="1" ht="25.35">
      <c r="A390" s="428"/>
      <c r="B390" s="429" t="s">
        <v>591</v>
      </c>
      <c r="C390" s="449" t="s">
        <v>10</v>
      </c>
      <c r="D390" s="450">
        <v>4</v>
      </c>
      <c r="E390" s="434"/>
      <c r="F390" s="434">
        <f>E390*D390</f>
        <v>0</v>
      </c>
    </row>
    <row r="391" spans="1:6" s="166" customFormat="1">
      <c r="A391" s="428"/>
      <c r="B391" s="515"/>
      <c r="C391" s="397"/>
      <c r="D391" s="617"/>
      <c r="F391" s="434"/>
    </row>
    <row r="392" spans="1:6" s="166" customFormat="1">
      <c r="A392" s="428"/>
      <c r="B392" s="612" t="s">
        <v>585</v>
      </c>
      <c r="C392" s="449" t="s">
        <v>10</v>
      </c>
      <c r="D392" s="450">
        <v>1</v>
      </c>
      <c r="E392" s="434"/>
      <c r="F392" s="434">
        <f>E392*D392</f>
        <v>0</v>
      </c>
    </row>
    <row r="393" spans="1:6" s="166" customFormat="1">
      <c r="A393" s="13"/>
      <c r="B393" s="23"/>
      <c r="C393" s="84"/>
      <c r="D393" s="403"/>
      <c r="F393" s="432"/>
    </row>
    <row r="394" spans="1:6" s="166" customFormat="1" ht="25.35">
      <c r="A394" s="428"/>
      <c r="B394" s="515" t="s">
        <v>555</v>
      </c>
      <c r="C394" s="397" t="s">
        <v>10</v>
      </c>
      <c r="D394" s="617">
        <v>4</v>
      </c>
      <c r="E394" s="434"/>
      <c r="F394" s="434">
        <f>E394*D394</f>
        <v>0</v>
      </c>
    </row>
    <row r="395" spans="1:6" s="166" customFormat="1">
      <c r="A395" s="428"/>
      <c r="B395" s="515"/>
      <c r="C395" s="397"/>
      <c r="D395" s="617"/>
      <c r="E395" s="434"/>
      <c r="F395" s="434"/>
    </row>
    <row r="396" spans="1:6" s="166" customFormat="1">
      <c r="A396" s="428"/>
      <c r="B396" s="429" t="s">
        <v>599</v>
      </c>
      <c r="C396" s="449" t="s">
        <v>10</v>
      </c>
      <c r="D396" s="450">
        <v>2</v>
      </c>
      <c r="E396" s="434"/>
      <c r="F396" s="434">
        <f>E396*D396</f>
        <v>0</v>
      </c>
    </row>
    <row r="397" spans="1:6" s="166" customFormat="1">
      <c r="A397" s="428"/>
      <c r="B397" s="515"/>
      <c r="C397" s="397"/>
      <c r="D397" s="617"/>
      <c r="E397" s="434"/>
      <c r="F397" s="434"/>
    </row>
    <row r="398" spans="1:6" s="166" customFormat="1">
      <c r="A398" s="428"/>
      <c r="B398" s="429" t="s">
        <v>600</v>
      </c>
      <c r="C398" s="449" t="s">
        <v>10</v>
      </c>
      <c r="D398" s="450">
        <v>2</v>
      </c>
      <c r="E398" s="434"/>
      <c r="F398" s="434">
        <f>E398*D398</f>
        <v>0</v>
      </c>
    </row>
    <row r="399" spans="1:6" s="166" customFormat="1">
      <c r="A399" s="428"/>
      <c r="B399" s="515"/>
      <c r="C399" s="397"/>
      <c r="D399" s="617"/>
      <c r="F399" s="434"/>
    </row>
    <row r="400" spans="1:6" s="166" customFormat="1">
      <c r="A400" s="13"/>
      <c r="B400" s="426" t="s">
        <v>557</v>
      </c>
      <c r="C400" s="444"/>
      <c r="D400" s="403"/>
      <c r="F400" s="432"/>
    </row>
    <row r="401" spans="1:6" s="166" customFormat="1">
      <c r="A401" s="13"/>
      <c r="B401" s="427" t="s">
        <v>596</v>
      </c>
      <c r="C401" s="444" t="s">
        <v>10</v>
      </c>
      <c r="D401" s="447">
        <v>6</v>
      </c>
      <c r="E401" s="432"/>
      <c r="F401" s="432">
        <f t="shared" ref="F401:F408" si="8">D401*E401</f>
        <v>0</v>
      </c>
    </row>
    <row r="402" spans="1:6" s="166" customFormat="1">
      <c r="A402" s="13"/>
      <c r="B402" s="427" t="s">
        <v>558</v>
      </c>
      <c r="C402" s="444" t="s">
        <v>10</v>
      </c>
      <c r="D402" s="447">
        <v>2</v>
      </c>
      <c r="E402" s="432"/>
      <c r="F402" s="432">
        <f t="shared" si="8"/>
        <v>0</v>
      </c>
    </row>
    <row r="403" spans="1:6" s="166" customFormat="1">
      <c r="A403" s="13"/>
      <c r="B403" s="427" t="s">
        <v>559</v>
      </c>
      <c r="C403" s="444" t="s">
        <v>10</v>
      </c>
      <c r="D403" s="447">
        <v>1</v>
      </c>
      <c r="E403" s="432"/>
      <c r="F403" s="432">
        <f t="shared" si="8"/>
        <v>0</v>
      </c>
    </row>
    <row r="404" spans="1:6" s="166" customFormat="1">
      <c r="B404" s="427" t="s">
        <v>593</v>
      </c>
      <c r="C404" s="444" t="s">
        <v>10</v>
      </c>
      <c r="D404" s="447">
        <v>5</v>
      </c>
      <c r="E404" s="432"/>
      <c r="F404" s="432">
        <f t="shared" si="8"/>
        <v>0</v>
      </c>
    </row>
    <row r="405" spans="1:6" s="166" customFormat="1">
      <c r="A405" s="13"/>
      <c r="B405" s="427" t="s">
        <v>567</v>
      </c>
      <c r="C405" s="444" t="s">
        <v>10</v>
      </c>
      <c r="D405" s="447">
        <v>26</v>
      </c>
      <c r="E405" s="432"/>
      <c r="F405" s="432">
        <f t="shared" si="8"/>
        <v>0</v>
      </c>
    </row>
    <row r="406" spans="1:6" s="166" customFormat="1">
      <c r="A406" s="13"/>
      <c r="B406" s="427" t="s">
        <v>568</v>
      </c>
      <c r="C406" s="444" t="s">
        <v>10</v>
      </c>
      <c r="D406" s="447">
        <v>2</v>
      </c>
      <c r="E406" s="432"/>
      <c r="F406" s="432">
        <f t="shared" si="8"/>
        <v>0</v>
      </c>
    </row>
    <row r="407" spans="1:6" s="166" customFormat="1">
      <c r="A407" s="13"/>
      <c r="B407" s="427" t="s">
        <v>597</v>
      </c>
      <c r="C407" s="444" t="s">
        <v>10</v>
      </c>
      <c r="D407" s="447">
        <v>1</v>
      </c>
      <c r="E407" s="432"/>
      <c r="F407" s="432">
        <f t="shared" si="8"/>
        <v>0</v>
      </c>
    </row>
    <row r="408" spans="1:6" s="166" customFormat="1">
      <c r="A408" s="13"/>
      <c r="B408" s="427" t="s">
        <v>592</v>
      </c>
      <c r="C408" s="444" t="s">
        <v>10</v>
      </c>
      <c r="D408" s="447">
        <v>2</v>
      </c>
      <c r="E408" s="432"/>
      <c r="F408" s="432">
        <f t="shared" si="8"/>
        <v>0</v>
      </c>
    </row>
    <row r="409" spans="1:6" s="166" customFormat="1">
      <c r="A409" s="13"/>
      <c r="B409" s="23"/>
      <c r="C409" s="84"/>
      <c r="D409" s="403"/>
      <c r="F409" s="432"/>
    </row>
    <row r="410" spans="1:6" s="166" customFormat="1">
      <c r="A410" s="13"/>
      <c r="B410" s="426" t="s">
        <v>594</v>
      </c>
      <c r="C410" s="84"/>
      <c r="D410" s="403"/>
      <c r="F410" s="432"/>
    </row>
    <row r="411" spans="1:6" s="166" customFormat="1">
      <c r="A411" s="13"/>
      <c r="B411" s="427" t="s">
        <v>595</v>
      </c>
      <c r="C411" s="444" t="s">
        <v>10</v>
      </c>
      <c r="D411" s="447">
        <v>2</v>
      </c>
      <c r="E411" s="432"/>
      <c r="F411" s="432">
        <f>D411*E411</f>
        <v>0</v>
      </c>
    </row>
    <row r="412" spans="1:6" s="166" customFormat="1">
      <c r="A412" s="13"/>
      <c r="B412" s="23" t="s">
        <v>55</v>
      </c>
      <c r="C412" s="84" t="s">
        <v>28</v>
      </c>
      <c r="D412" s="435">
        <v>0.6</v>
      </c>
      <c r="E412" s="432">
        <f>SUM(F349:F411)</f>
        <v>0</v>
      </c>
      <c r="F412" s="432">
        <f>D412*E412</f>
        <v>0</v>
      </c>
    </row>
    <row r="413" spans="1:6" s="166" customFormat="1">
      <c r="A413" s="13"/>
      <c r="B413" s="431" t="s">
        <v>560</v>
      </c>
      <c r="C413" s="393" t="s">
        <v>28</v>
      </c>
      <c r="D413" s="436">
        <v>0.05</v>
      </c>
      <c r="E413" s="433">
        <f>E412</f>
        <v>0</v>
      </c>
      <c r="F413" s="433">
        <f>D413*E413</f>
        <v>0</v>
      </c>
    </row>
    <row r="414" spans="1:6" s="166" customFormat="1">
      <c r="A414" s="13"/>
      <c r="B414" s="430" t="s">
        <v>561</v>
      </c>
      <c r="C414" s="451" t="s">
        <v>28</v>
      </c>
      <c r="D414" s="452">
        <v>1</v>
      </c>
      <c r="E414" s="432"/>
      <c r="F414" s="432">
        <f>SUM(F349:F413)</f>
        <v>0</v>
      </c>
    </row>
    <row r="415" spans="1:6" s="166" customFormat="1">
      <c r="A415" s="615"/>
      <c r="B415" s="615"/>
      <c r="C415" s="616"/>
      <c r="D415" s="617"/>
      <c r="F415" s="432"/>
    </row>
    <row r="416" spans="1:6" s="166" customFormat="1">
      <c r="A416" s="224">
        <f>COUNT($A$5:A414)+1</f>
        <v>7</v>
      </c>
      <c r="B416" s="618" t="s">
        <v>733</v>
      </c>
      <c r="C416" s="616"/>
      <c r="D416" s="617"/>
      <c r="F416" s="434"/>
    </row>
    <row r="417" spans="1:6" s="166" customFormat="1">
      <c r="A417" s="13"/>
      <c r="B417" s="423" t="s">
        <v>510</v>
      </c>
      <c r="C417" s="84"/>
      <c r="D417" s="403"/>
      <c r="F417" s="432"/>
    </row>
    <row r="418" spans="1:6" s="166" customFormat="1" ht="76">
      <c r="A418" s="13"/>
      <c r="B418" s="85" t="s">
        <v>724</v>
      </c>
      <c r="C418" s="84"/>
      <c r="D418" s="403"/>
      <c r="F418" s="432"/>
    </row>
    <row r="419" spans="1:6" s="166" customFormat="1" ht="25.35">
      <c r="A419" s="13"/>
      <c r="B419" s="85" t="s">
        <v>511</v>
      </c>
      <c r="C419" s="24"/>
      <c r="D419" s="403"/>
      <c r="F419" s="432"/>
    </row>
    <row r="420" spans="1:6" s="166" customFormat="1" ht="25.35">
      <c r="A420" s="13"/>
      <c r="B420" s="85" t="s">
        <v>512</v>
      </c>
      <c r="C420" s="24"/>
      <c r="D420" s="403"/>
      <c r="F420" s="432"/>
    </row>
    <row r="421" spans="1:6" s="166" customFormat="1">
      <c r="A421" s="13"/>
      <c r="B421" s="85" t="s">
        <v>513</v>
      </c>
      <c r="C421" s="24"/>
      <c r="D421" s="403"/>
      <c r="F421" s="432"/>
    </row>
    <row r="422" spans="1:6" s="166" customFormat="1">
      <c r="A422" s="13"/>
      <c r="B422" s="85" t="s">
        <v>514</v>
      </c>
      <c r="C422" s="24"/>
      <c r="D422" s="403"/>
      <c r="F422" s="432"/>
    </row>
    <row r="423" spans="1:6" s="166" customFormat="1">
      <c r="A423" s="13"/>
      <c r="B423" s="85" t="s">
        <v>515</v>
      </c>
      <c r="C423" s="24"/>
      <c r="D423" s="403"/>
      <c r="F423" s="432"/>
    </row>
    <row r="424" spans="1:6" s="166" customFormat="1" ht="25.35">
      <c r="A424" s="13"/>
      <c r="B424" s="85" t="s">
        <v>516</v>
      </c>
      <c r="C424" s="24"/>
      <c r="D424" s="403"/>
      <c r="F424" s="432"/>
    </row>
    <row r="425" spans="1:6" s="166" customFormat="1">
      <c r="A425" s="13"/>
      <c r="B425" s="85" t="s">
        <v>517</v>
      </c>
      <c r="C425" s="24"/>
      <c r="D425" s="403"/>
      <c r="F425" s="432"/>
    </row>
    <row r="426" spans="1:6" s="166" customFormat="1">
      <c r="A426" s="13"/>
      <c r="B426" s="85" t="s">
        <v>518</v>
      </c>
      <c r="C426" s="24"/>
      <c r="D426" s="403"/>
      <c r="F426" s="432"/>
    </row>
    <row r="427" spans="1:6" s="166" customFormat="1">
      <c r="A427" s="13"/>
      <c r="B427" s="85" t="s">
        <v>563</v>
      </c>
      <c r="C427" s="24"/>
      <c r="D427" s="403"/>
      <c r="F427" s="432"/>
    </row>
    <row r="428" spans="1:6" s="166" customFormat="1">
      <c r="A428" s="13"/>
      <c r="B428" s="85" t="s">
        <v>520</v>
      </c>
      <c r="C428" s="24"/>
      <c r="D428" s="403"/>
      <c r="F428" s="432"/>
    </row>
    <row r="429" spans="1:6" s="166" customFormat="1" ht="25.35">
      <c r="A429" s="13"/>
      <c r="B429" s="85" t="s">
        <v>577</v>
      </c>
      <c r="C429" s="24"/>
      <c r="D429" s="403"/>
      <c r="F429" s="432"/>
    </row>
    <row r="430" spans="1:6" s="166" customFormat="1">
      <c r="A430" s="13"/>
      <c r="B430" s="85" t="s">
        <v>521</v>
      </c>
      <c r="C430" s="24"/>
      <c r="D430" s="403"/>
      <c r="F430" s="432"/>
    </row>
    <row r="431" spans="1:6" s="166" customFormat="1">
      <c r="A431" s="13"/>
      <c r="B431" s="424" t="s">
        <v>522</v>
      </c>
      <c r="C431" s="24"/>
      <c r="D431" s="403"/>
      <c r="F431" s="432"/>
    </row>
    <row r="432" spans="1:6" s="166" customFormat="1">
      <c r="A432" s="13"/>
      <c r="B432" s="85" t="s">
        <v>523</v>
      </c>
      <c r="C432" s="24"/>
      <c r="D432" s="403"/>
      <c r="F432" s="432"/>
    </row>
    <row r="433" spans="1:6" s="166" customFormat="1">
      <c r="A433" s="13"/>
      <c r="B433" s="85" t="s">
        <v>524</v>
      </c>
      <c r="C433" s="438"/>
      <c r="D433" s="403"/>
      <c r="F433" s="432"/>
    </row>
    <row r="434" spans="1:6" s="166" customFormat="1">
      <c r="A434" s="13"/>
      <c r="B434" s="85" t="s">
        <v>525</v>
      </c>
      <c r="C434" s="438"/>
      <c r="D434" s="403"/>
      <c r="F434" s="432"/>
    </row>
    <row r="435" spans="1:6" s="166" customFormat="1">
      <c r="A435" s="13"/>
      <c r="B435" s="85" t="s">
        <v>526</v>
      </c>
      <c r="C435" s="24" t="s">
        <v>10</v>
      </c>
      <c r="D435" s="439">
        <v>1</v>
      </c>
      <c r="F435" s="432"/>
    </row>
    <row r="436" spans="1:6" s="166" customFormat="1">
      <c r="A436" s="13"/>
      <c r="B436" s="85" t="s">
        <v>527</v>
      </c>
      <c r="C436" s="24" t="s">
        <v>10</v>
      </c>
      <c r="D436" s="439">
        <v>1</v>
      </c>
      <c r="F436" s="432"/>
    </row>
    <row r="437" spans="1:6" s="166" customFormat="1">
      <c r="A437" s="13"/>
      <c r="B437" s="85" t="s">
        <v>528</v>
      </c>
      <c r="C437" s="24" t="s">
        <v>10</v>
      </c>
      <c r="D437" s="439">
        <v>1</v>
      </c>
      <c r="F437" s="432"/>
    </row>
    <row r="438" spans="1:6" s="166" customFormat="1">
      <c r="A438" s="13"/>
      <c r="B438" s="85" t="s">
        <v>529</v>
      </c>
      <c r="C438" s="24" t="s">
        <v>10</v>
      </c>
      <c r="D438" s="439">
        <v>1</v>
      </c>
      <c r="F438" s="432"/>
    </row>
    <row r="439" spans="1:6" s="166" customFormat="1">
      <c r="A439" s="13"/>
      <c r="B439" s="85" t="s">
        <v>530</v>
      </c>
      <c r="C439" s="24" t="s">
        <v>10</v>
      </c>
      <c r="D439" s="439">
        <v>1</v>
      </c>
      <c r="F439" s="432"/>
    </row>
    <row r="440" spans="1:6" s="166" customFormat="1">
      <c r="A440" s="13"/>
      <c r="B440" s="85" t="s">
        <v>762</v>
      </c>
      <c r="C440" s="24" t="s">
        <v>10</v>
      </c>
      <c r="D440" s="439">
        <v>1</v>
      </c>
      <c r="E440" s="432"/>
      <c r="F440" s="432"/>
    </row>
    <row r="441" spans="1:6" s="166" customFormat="1">
      <c r="A441" s="13"/>
      <c r="B441" s="85" t="s">
        <v>531</v>
      </c>
      <c r="C441" s="24" t="s">
        <v>10</v>
      </c>
      <c r="D441" s="439">
        <v>1</v>
      </c>
      <c r="F441" s="432"/>
    </row>
    <row r="442" spans="1:6" s="166" customFormat="1">
      <c r="A442" s="13"/>
      <c r="B442" s="596" t="s">
        <v>532</v>
      </c>
      <c r="C442" s="84"/>
      <c r="D442" s="439"/>
      <c r="F442" s="432"/>
    </row>
    <row r="443" spans="1:6" s="166" customFormat="1" ht="25.35">
      <c r="A443" s="13"/>
      <c r="B443" s="424" t="s">
        <v>533</v>
      </c>
      <c r="C443" s="24" t="s">
        <v>10</v>
      </c>
      <c r="D443" s="439">
        <v>1</v>
      </c>
      <c r="F443" s="432"/>
    </row>
    <row r="444" spans="1:6" s="166" customFormat="1">
      <c r="A444" s="13"/>
      <c r="B444" s="424" t="s">
        <v>534</v>
      </c>
      <c r="C444" s="24" t="s">
        <v>10</v>
      </c>
      <c r="D444" s="439">
        <v>1</v>
      </c>
      <c r="F444" s="432"/>
    </row>
    <row r="445" spans="1:6" s="166" customFormat="1">
      <c r="A445" s="13"/>
      <c r="B445" s="425" t="s">
        <v>535</v>
      </c>
      <c r="C445" s="440" t="s">
        <v>10</v>
      </c>
      <c r="D445" s="441">
        <v>1</v>
      </c>
      <c r="E445" s="372"/>
      <c r="F445" s="433"/>
    </row>
    <row r="446" spans="1:6" s="166" customFormat="1">
      <c r="A446" s="13"/>
      <c r="B446" s="23"/>
      <c r="C446" s="24" t="s">
        <v>28</v>
      </c>
      <c r="D446" s="439">
        <v>1</v>
      </c>
      <c r="E446" s="432"/>
      <c r="F446" s="432">
        <f>E446*D446</f>
        <v>0</v>
      </c>
    </row>
    <row r="447" spans="1:6" s="166" customFormat="1">
      <c r="A447" s="13"/>
      <c r="B447" s="23"/>
      <c r="C447" s="84"/>
      <c r="D447" s="403"/>
      <c r="F447" s="432"/>
    </row>
    <row r="448" spans="1:6" s="166" customFormat="1">
      <c r="A448" s="13"/>
      <c r="B448" s="423" t="s">
        <v>536</v>
      </c>
      <c r="C448" s="442"/>
      <c r="D448" s="443"/>
      <c r="F448" s="432"/>
    </row>
    <row r="449" spans="1:6" s="166" customFormat="1">
      <c r="A449" s="13"/>
      <c r="B449" s="426" t="s">
        <v>537</v>
      </c>
      <c r="C449" s="24"/>
      <c r="D449" s="158"/>
      <c r="F449" s="432"/>
    </row>
    <row r="450" spans="1:6" s="166" customFormat="1" ht="25.35">
      <c r="A450" s="13"/>
      <c r="B450" s="23" t="s">
        <v>603</v>
      </c>
      <c r="C450" s="84" t="s">
        <v>10</v>
      </c>
      <c r="D450" s="403">
        <v>1</v>
      </c>
      <c r="E450" s="432"/>
      <c r="F450" s="432">
        <f>D450*E450</f>
        <v>0</v>
      </c>
    </row>
    <row r="451" spans="1:6" s="166" customFormat="1" ht="25.35">
      <c r="A451" s="13"/>
      <c r="B451" s="23" t="s">
        <v>236</v>
      </c>
      <c r="C451" s="84" t="s">
        <v>10</v>
      </c>
      <c r="D451" s="403">
        <v>1</v>
      </c>
      <c r="E451" s="432"/>
      <c r="F451" s="432">
        <f>D451*E451</f>
        <v>0</v>
      </c>
    </row>
    <row r="452" spans="1:6" s="166" customFormat="1" ht="25.35">
      <c r="A452" s="13"/>
      <c r="B452" s="23" t="s">
        <v>237</v>
      </c>
      <c r="C452" s="84" t="s">
        <v>10</v>
      </c>
      <c r="D452" s="403">
        <v>2</v>
      </c>
      <c r="E452" s="432"/>
      <c r="F452" s="432">
        <f>D452*E452</f>
        <v>0</v>
      </c>
    </row>
    <row r="453" spans="1:6" s="166" customFormat="1" ht="25.35">
      <c r="A453" s="13"/>
      <c r="B453" s="23" t="s">
        <v>238</v>
      </c>
      <c r="C453" s="84" t="s">
        <v>10</v>
      </c>
      <c r="D453" s="403">
        <v>1</v>
      </c>
      <c r="E453" s="432"/>
      <c r="F453" s="432">
        <f>D453*E453</f>
        <v>0</v>
      </c>
    </row>
    <row r="454" spans="1:6" s="166" customFormat="1">
      <c r="A454" s="13"/>
      <c r="B454" s="23"/>
      <c r="C454" s="84"/>
      <c r="D454" s="403"/>
      <c r="F454" s="432"/>
    </row>
    <row r="455" spans="1:6" s="166" customFormat="1">
      <c r="A455" s="13"/>
      <c r="B455" s="423" t="s">
        <v>545</v>
      </c>
      <c r="C455" s="445"/>
      <c r="D455" s="446"/>
      <c r="F455" s="432"/>
    </row>
    <row r="456" spans="1:6" s="166" customFormat="1" ht="38">
      <c r="A456" s="428"/>
      <c r="B456" s="429" t="s">
        <v>546</v>
      </c>
      <c r="C456" s="449" t="s">
        <v>28</v>
      </c>
      <c r="D456" s="450">
        <v>1</v>
      </c>
      <c r="E456" s="434"/>
      <c r="F456" s="434">
        <f>E456*D456</f>
        <v>0</v>
      </c>
    </row>
    <row r="457" spans="1:6" s="166" customFormat="1">
      <c r="A457" s="13"/>
      <c r="B457" s="23"/>
      <c r="C457" s="84"/>
      <c r="D457" s="403"/>
      <c r="F457" s="432"/>
    </row>
    <row r="458" spans="1:6" s="166" customFormat="1">
      <c r="A458" s="13"/>
      <c r="B458" s="426" t="s">
        <v>552</v>
      </c>
      <c r="C458" s="84"/>
      <c r="D458" s="403"/>
      <c r="F458" s="432"/>
    </row>
    <row r="459" spans="1:6" s="166" customFormat="1" ht="25.35">
      <c r="A459" s="13"/>
      <c r="B459" s="429" t="s">
        <v>591</v>
      </c>
      <c r="C459" s="84" t="s">
        <v>10</v>
      </c>
      <c r="D459" s="403">
        <v>8</v>
      </c>
      <c r="E459" s="432"/>
      <c r="F459" s="432">
        <f>E459*D459</f>
        <v>0</v>
      </c>
    </row>
    <row r="460" spans="1:6" s="166" customFormat="1">
      <c r="A460" s="13"/>
      <c r="B460" s="23"/>
      <c r="C460" s="84"/>
      <c r="D460" s="403"/>
      <c r="E460" s="432"/>
      <c r="F460" s="432"/>
    </row>
    <row r="461" spans="1:6" s="166" customFormat="1">
      <c r="A461" s="13"/>
      <c r="B461" s="23" t="s">
        <v>554</v>
      </c>
      <c r="C461" s="84" t="s">
        <v>10</v>
      </c>
      <c r="D461" s="403">
        <v>1</v>
      </c>
      <c r="E461" s="432"/>
      <c r="F461" s="432">
        <f>E461*D461</f>
        <v>0</v>
      </c>
    </row>
    <row r="462" spans="1:6" s="166" customFormat="1">
      <c r="A462" s="13"/>
      <c r="B462" s="23"/>
      <c r="C462" s="84"/>
      <c r="D462" s="403"/>
      <c r="F462" s="432"/>
    </row>
    <row r="463" spans="1:6" s="166" customFormat="1" ht="25.35">
      <c r="A463" s="13"/>
      <c r="B463" s="23" t="s">
        <v>555</v>
      </c>
      <c r="C463" s="84" t="s">
        <v>10</v>
      </c>
      <c r="D463" s="403">
        <v>4</v>
      </c>
      <c r="E463" s="432"/>
      <c r="F463" s="432">
        <f>E463*D463</f>
        <v>0</v>
      </c>
    </row>
    <row r="464" spans="1:6" s="166" customFormat="1">
      <c r="A464" s="13"/>
      <c r="B464" s="23"/>
      <c r="C464" s="84"/>
      <c r="D464" s="403"/>
      <c r="F464" s="432"/>
    </row>
    <row r="465" spans="1:6" s="166" customFormat="1">
      <c r="A465" s="13"/>
      <c r="B465" s="426" t="s">
        <v>557</v>
      </c>
      <c r="C465" s="444"/>
      <c r="D465" s="403"/>
      <c r="F465" s="432"/>
    </row>
    <row r="466" spans="1:6" s="166" customFormat="1">
      <c r="A466" s="13"/>
      <c r="B466" s="427" t="s">
        <v>558</v>
      </c>
      <c r="C466" s="444" t="s">
        <v>10</v>
      </c>
      <c r="D466" s="447">
        <v>3</v>
      </c>
      <c r="E466" s="432"/>
      <c r="F466" s="432">
        <f>D466*E466</f>
        <v>0</v>
      </c>
    </row>
    <row r="467" spans="1:6" s="166" customFormat="1">
      <c r="A467" s="13"/>
      <c r="B467" s="427" t="s">
        <v>559</v>
      </c>
      <c r="C467" s="444" t="s">
        <v>10</v>
      </c>
      <c r="D467" s="447">
        <v>1</v>
      </c>
      <c r="E467" s="432"/>
      <c r="F467" s="432">
        <f>D467*E467</f>
        <v>0</v>
      </c>
    </row>
    <row r="468" spans="1:6" s="166" customFormat="1">
      <c r="A468" s="13"/>
      <c r="B468" s="427" t="s">
        <v>566</v>
      </c>
      <c r="C468" s="444" t="s">
        <v>10</v>
      </c>
      <c r="D468" s="447">
        <v>5</v>
      </c>
      <c r="E468" s="432"/>
      <c r="F468" s="432">
        <f>D468*E468</f>
        <v>0</v>
      </c>
    </row>
    <row r="469" spans="1:6" s="166" customFormat="1">
      <c r="A469" s="13"/>
      <c r="B469" s="427" t="s">
        <v>567</v>
      </c>
      <c r="C469" s="444" t="s">
        <v>10</v>
      </c>
      <c r="D469" s="447">
        <v>31</v>
      </c>
      <c r="E469" s="432"/>
      <c r="F469" s="432">
        <f>D469*E469</f>
        <v>0</v>
      </c>
    </row>
    <row r="470" spans="1:6" s="166" customFormat="1">
      <c r="A470" s="13"/>
      <c r="B470" s="427" t="s">
        <v>568</v>
      </c>
      <c r="C470" s="444" t="s">
        <v>10</v>
      </c>
      <c r="D470" s="447">
        <v>4</v>
      </c>
      <c r="E470" s="432"/>
      <c r="F470" s="432">
        <f>D470*E470</f>
        <v>0</v>
      </c>
    </row>
    <row r="471" spans="1:6" s="166" customFormat="1">
      <c r="A471" s="13"/>
      <c r="B471" s="427"/>
      <c r="C471" s="444"/>
      <c r="D471" s="447"/>
      <c r="F471" s="432"/>
    </row>
    <row r="472" spans="1:6" s="166" customFormat="1">
      <c r="A472" s="13"/>
      <c r="B472" s="426" t="s">
        <v>601</v>
      </c>
      <c r="C472" s="84"/>
      <c r="D472" s="403"/>
      <c r="F472" s="432"/>
    </row>
    <row r="473" spans="1:6" s="166" customFormat="1" ht="25.35">
      <c r="A473" s="13"/>
      <c r="B473" s="23" t="s">
        <v>674</v>
      </c>
      <c r="C473" s="444" t="s">
        <v>10</v>
      </c>
      <c r="D473" s="447">
        <v>1</v>
      </c>
      <c r="E473" s="432"/>
      <c r="F473" s="432"/>
    </row>
    <row r="474" spans="1:6" s="166" customFormat="1">
      <c r="A474" s="428"/>
      <c r="B474" s="23" t="s">
        <v>673</v>
      </c>
      <c r="C474" s="444" t="s">
        <v>10</v>
      </c>
      <c r="D474" s="447">
        <v>1</v>
      </c>
      <c r="E474" s="432"/>
      <c r="F474" s="432"/>
    </row>
    <row r="475" spans="1:6" s="166" customFormat="1">
      <c r="A475" s="428"/>
      <c r="B475" s="431" t="s">
        <v>675</v>
      </c>
      <c r="C475" s="453"/>
      <c r="D475" s="448"/>
      <c r="E475" s="433"/>
      <c r="F475" s="433"/>
    </row>
    <row r="476" spans="1:6" s="166" customFormat="1">
      <c r="A476" s="428"/>
      <c r="B476" s="23"/>
      <c r="C476" s="444" t="s">
        <v>28</v>
      </c>
      <c r="D476" s="447">
        <v>10</v>
      </c>
      <c r="E476" s="432"/>
      <c r="F476" s="432">
        <f>D476*E476</f>
        <v>0</v>
      </c>
    </row>
    <row r="477" spans="1:6" s="166" customFormat="1">
      <c r="A477" s="428"/>
      <c r="B477" s="23"/>
      <c r="C477" s="84"/>
      <c r="D477" s="403"/>
      <c r="F477" s="432"/>
    </row>
    <row r="478" spans="1:6" s="166" customFormat="1">
      <c r="A478" s="13"/>
      <c r="B478" s="23" t="s">
        <v>55</v>
      </c>
      <c r="C478" s="84" t="s">
        <v>28</v>
      </c>
      <c r="D478" s="619">
        <v>0.6</v>
      </c>
      <c r="E478" s="432">
        <f>SUM(F416:F476)</f>
        <v>0</v>
      </c>
      <c r="F478" s="432">
        <f>D478*E478</f>
        <v>0</v>
      </c>
    </row>
    <row r="479" spans="1:6" s="166" customFormat="1">
      <c r="A479" s="13"/>
      <c r="B479" s="431" t="s">
        <v>560</v>
      </c>
      <c r="C479" s="393" t="s">
        <v>28</v>
      </c>
      <c r="D479" s="620">
        <v>0.05</v>
      </c>
      <c r="E479" s="433">
        <f>E478</f>
        <v>0</v>
      </c>
      <c r="F479" s="433">
        <f>D479*E479</f>
        <v>0</v>
      </c>
    </row>
    <row r="480" spans="1:6" s="166" customFormat="1">
      <c r="A480" s="13"/>
      <c r="B480" s="430" t="s">
        <v>561</v>
      </c>
      <c r="C480" s="451" t="s">
        <v>28</v>
      </c>
      <c r="D480" s="452">
        <v>1</v>
      </c>
      <c r="E480" s="432"/>
      <c r="F480" s="432">
        <f>SUM(F418:F479)</f>
        <v>0</v>
      </c>
    </row>
    <row r="481" spans="1:6" s="166" customFormat="1">
      <c r="A481" s="115"/>
      <c r="B481" s="115"/>
      <c r="C481" s="118"/>
      <c r="D481" s="403"/>
      <c r="F481" s="432"/>
    </row>
    <row r="482" spans="1:6" s="166" customFormat="1">
      <c r="A482" s="36">
        <f>COUNT($A$5:A480)+1</f>
        <v>8</v>
      </c>
      <c r="B482" s="63" t="s">
        <v>736</v>
      </c>
      <c r="C482" s="118"/>
      <c r="D482" s="403"/>
      <c r="F482" s="432"/>
    </row>
    <row r="483" spans="1:6" s="166" customFormat="1">
      <c r="A483" s="13"/>
      <c r="B483" s="423" t="s">
        <v>510</v>
      </c>
      <c r="C483" s="84"/>
      <c r="D483" s="403"/>
      <c r="F483" s="432"/>
    </row>
    <row r="484" spans="1:6" s="166" customFormat="1" ht="76">
      <c r="A484" s="13"/>
      <c r="B484" s="85" t="s">
        <v>724</v>
      </c>
      <c r="C484" s="84"/>
      <c r="D484" s="403"/>
      <c r="F484" s="432"/>
    </row>
    <row r="485" spans="1:6" s="166" customFormat="1" ht="25.35">
      <c r="A485" s="13"/>
      <c r="B485" s="85" t="s">
        <v>511</v>
      </c>
      <c r="C485" s="24"/>
      <c r="D485" s="403"/>
      <c r="F485" s="432"/>
    </row>
    <row r="486" spans="1:6" s="166" customFormat="1" ht="25.35">
      <c r="A486" s="13"/>
      <c r="B486" s="85" t="s">
        <v>512</v>
      </c>
      <c r="C486" s="24"/>
      <c r="D486" s="403"/>
      <c r="F486" s="432"/>
    </row>
    <row r="487" spans="1:6" s="166" customFormat="1">
      <c r="A487" s="13"/>
      <c r="B487" s="85" t="s">
        <v>513</v>
      </c>
      <c r="C487" s="24"/>
      <c r="D487" s="403"/>
      <c r="F487" s="432"/>
    </row>
    <row r="488" spans="1:6" s="166" customFormat="1">
      <c r="A488" s="13"/>
      <c r="B488" s="85" t="s">
        <v>514</v>
      </c>
      <c r="C488" s="24"/>
      <c r="D488" s="403"/>
      <c r="F488" s="432"/>
    </row>
    <row r="489" spans="1:6" s="166" customFormat="1">
      <c r="A489" s="13"/>
      <c r="B489" s="85" t="s">
        <v>515</v>
      </c>
      <c r="C489" s="24"/>
      <c r="D489" s="403"/>
      <c r="F489" s="432"/>
    </row>
    <row r="490" spans="1:6" s="166" customFormat="1" ht="25.35">
      <c r="A490" s="13"/>
      <c r="B490" s="85" t="s">
        <v>516</v>
      </c>
      <c r="C490" s="24"/>
      <c r="D490" s="403"/>
      <c r="F490" s="432"/>
    </row>
    <row r="491" spans="1:6" s="166" customFormat="1">
      <c r="A491" s="13"/>
      <c r="B491" s="85" t="s">
        <v>517</v>
      </c>
      <c r="C491" s="24"/>
      <c r="D491" s="403"/>
      <c r="F491" s="432"/>
    </row>
    <row r="492" spans="1:6" s="166" customFormat="1">
      <c r="A492" s="13"/>
      <c r="B492" s="85" t="s">
        <v>518</v>
      </c>
      <c r="C492" s="24"/>
      <c r="D492" s="403"/>
      <c r="F492" s="432"/>
    </row>
    <row r="493" spans="1:6" s="166" customFormat="1">
      <c r="A493" s="13"/>
      <c r="B493" s="85" t="s">
        <v>563</v>
      </c>
      <c r="C493" s="24"/>
      <c r="D493" s="403"/>
      <c r="F493" s="432"/>
    </row>
    <row r="494" spans="1:6" s="166" customFormat="1">
      <c r="A494" s="13"/>
      <c r="B494" s="85" t="s">
        <v>520</v>
      </c>
      <c r="C494" s="24"/>
      <c r="D494" s="403"/>
      <c r="F494" s="432"/>
    </row>
    <row r="495" spans="1:6" s="166" customFormat="1" ht="25.35">
      <c r="A495" s="13"/>
      <c r="B495" s="85" t="s">
        <v>577</v>
      </c>
      <c r="C495" s="24"/>
      <c r="D495" s="403"/>
      <c r="F495" s="432"/>
    </row>
    <row r="496" spans="1:6" s="166" customFormat="1">
      <c r="A496" s="13"/>
      <c r="B496" s="85" t="s">
        <v>521</v>
      </c>
      <c r="C496" s="24"/>
      <c r="D496" s="403"/>
      <c r="F496" s="432"/>
    </row>
    <row r="497" spans="1:6" s="166" customFormat="1">
      <c r="A497" s="13"/>
      <c r="B497" s="424" t="s">
        <v>522</v>
      </c>
      <c r="C497" s="24"/>
      <c r="D497" s="403"/>
      <c r="F497" s="432"/>
    </row>
    <row r="498" spans="1:6" s="166" customFormat="1">
      <c r="A498" s="13"/>
      <c r="B498" s="85" t="s">
        <v>523</v>
      </c>
      <c r="C498" s="24"/>
      <c r="D498" s="403"/>
      <c r="F498" s="432"/>
    </row>
    <row r="499" spans="1:6" s="166" customFormat="1">
      <c r="A499" s="13"/>
      <c r="B499" s="85" t="s">
        <v>524</v>
      </c>
      <c r="C499" s="438"/>
      <c r="D499" s="403"/>
      <c r="F499" s="432"/>
    </row>
    <row r="500" spans="1:6" s="166" customFormat="1">
      <c r="A500" s="13"/>
      <c r="B500" s="85" t="s">
        <v>525</v>
      </c>
      <c r="C500" s="438"/>
      <c r="D500" s="403"/>
      <c r="F500" s="432"/>
    </row>
    <row r="501" spans="1:6" s="166" customFormat="1">
      <c r="A501" s="13"/>
      <c r="B501" s="85" t="s">
        <v>526</v>
      </c>
      <c r="C501" s="24" t="s">
        <v>10</v>
      </c>
      <c r="D501" s="439">
        <v>1</v>
      </c>
      <c r="F501" s="432"/>
    </row>
    <row r="502" spans="1:6" s="166" customFormat="1">
      <c r="A502" s="13"/>
      <c r="B502" s="85" t="s">
        <v>527</v>
      </c>
      <c r="C502" s="24" t="s">
        <v>10</v>
      </c>
      <c r="D502" s="439">
        <v>1</v>
      </c>
      <c r="F502" s="432"/>
    </row>
    <row r="503" spans="1:6" s="166" customFormat="1">
      <c r="A503" s="13"/>
      <c r="B503" s="85" t="s">
        <v>528</v>
      </c>
      <c r="C503" s="24" t="s">
        <v>10</v>
      </c>
      <c r="D503" s="439">
        <v>1</v>
      </c>
      <c r="F503" s="432"/>
    </row>
    <row r="504" spans="1:6" s="166" customFormat="1">
      <c r="A504" s="13"/>
      <c r="B504" s="85" t="s">
        <v>529</v>
      </c>
      <c r="C504" s="24" t="s">
        <v>10</v>
      </c>
      <c r="D504" s="439">
        <v>1</v>
      </c>
      <c r="F504" s="432"/>
    </row>
    <row r="505" spans="1:6" s="166" customFormat="1">
      <c r="A505" s="13"/>
      <c r="B505" s="85" t="s">
        <v>530</v>
      </c>
      <c r="C505" s="24" t="s">
        <v>10</v>
      </c>
      <c r="D505" s="439">
        <v>1</v>
      </c>
      <c r="F505" s="432"/>
    </row>
    <row r="506" spans="1:6" s="166" customFormat="1">
      <c r="A506" s="13"/>
      <c r="B506" s="85" t="s">
        <v>762</v>
      </c>
      <c r="C506" s="24" t="s">
        <v>10</v>
      </c>
      <c r="D506" s="439">
        <v>1</v>
      </c>
      <c r="E506" s="432"/>
      <c r="F506" s="432"/>
    </row>
    <row r="507" spans="1:6" s="166" customFormat="1">
      <c r="A507" s="13"/>
      <c r="B507" s="85" t="s">
        <v>531</v>
      </c>
      <c r="C507" s="24" t="s">
        <v>10</v>
      </c>
      <c r="D507" s="439">
        <v>1</v>
      </c>
      <c r="F507" s="432"/>
    </row>
    <row r="508" spans="1:6" s="626" customFormat="1">
      <c r="A508" s="638"/>
      <c r="B508" s="596" t="s">
        <v>532</v>
      </c>
      <c r="C508" s="639"/>
      <c r="D508" s="640"/>
      <c r="F508" s="627"/>
    </row>
    <row r="509" spans="1:6" s="166" customFormat="1" ht="25.35">
      <c r="A509" s="13"/>
      <c r="B509" s="424" t="s">
        <v>533</v>
      </c>
      <c r="C509" s="24" t="s">
        <v>10</v>
      </c>
      <c r="D509" s="439">
        <v>1</v>
      </c>
      <c r="F509" s="432"/>
    </row>
    <row r="510" spans="1:6" s="166" customFormat="1">
      <c r="A510" s="13"/>
      <c r="B510" s="424" t="s">
        <v>534</v>
      </c>
      <c r="C510" s="24" t="s">
        <v>10</v>
      </c>
      <c r="D510" s="439">
        <v>1</v>
      </c>
      <c r="F510" s="432"/>
    </row>
    <row r="511" spans="1:6" s="166" customFormat="1">
      <c r="A511" s="13"/>
      <c r="B511" s="425" t="s">
        <v>535</v>
      </c>
      <c r="C511" s="440" t="s">
        <v>10</v>
      </c>
      <c r="D511" s="441">
        <v>1</v>
      </c>
      <c r="E511" s="372"/>
      <c r="F511" s="433"/>
    </row>
    <row r="512" spans="1:6" s="166" customFormat="1">
      <c r="A512" s="13"/>
      <c r="B512" s="23"/>
      <c r="C512" s="24" t="s">
        <v>28</v>
      </c>
      <c r="D512" s="439">
        <v>1</v>
      </c>
      <c r="E512" s="432"/>
      <c r="F512" s="432">
        <f>E512*D512</f>
        <v>0</v>
      </c>
    </row>
    <row r="513" spans="1:6" s="166" customFormat="1">
      <c r="A513" s="13"/>
      <c r="B513" s="23"/>
      <c r="C513" s="84"/>
      <c r="D513" s="403"/>
      <c r="F513" s="432"/>
    </row>
    <row r="514" spans="1:6" s="166" customFormat="1">
      <c r="A514" s="13"/>
      <c r="B514" s="423" t="s">
        <v>536</v>
      </c>
      <c r="C514" s="442"/>
      <c r="D514" s="443"/>
      <c r="F514" s="432"/>
    </row>
    <row r="515" spans="1:6" s="166" customFormat="1">
      <c r="A515" s="13"/>
      <c r="B515" s="423"/>
      <c r="C515" s="442"/>
      <c r="D515" s="443"/>
      <c r="F515" s="432"/>
    </row>
    <row r="516" spans="1:6" s="166" customFormat="1">
      <c r="A516" s="13"/>
      <c r="B516" s="426" t="s">
        <v>537</v>
      </c>
      <c r="C516" s="24"/>
      <c r="D516" s="158"/>
      <c r="F516" s="432"/>
    </row>
    <row r="517" spans="1:6" s="166" customFormat="1" ht="25.35">
      <c r="A517" s="13"/>
      <c r="B517" s="23" t="s">
        <v>602</v>
      </c>
      <c r="C517" s="84" t="s">
        <v>10</v>
      </c>
      <c r="D517" s="403">
        <v>1</v>
      </c>
      <c r="E517" s="432"/>
      <c r="F517" s="432">
        <f>D517*E517</f>
        <v>0</v>
      </c>
    </row>
    <row r="518" spans="1:6" s="166" customFormat="1" ht="25.35">
      <c r="A518" s="13"/>
      <c r="B518" s="23" t="s">
        <v>236</v>
      </c>
      <c r="C518" s="84" t="s">
        <v>10</v>
      </c>
      <c r="D518" s="403">
        <v>1</v>
      </c>
      <c r="E518" s="432"/>
      <c r="F518" s="432">
        <f>D518*E518</f>
        <v>0</v>
      </c>
    </row>
    <row r="519" spans="1:6" s="166" customFormat="1" ht="25.35">
      <c r="A519" s="13"/>
      <c r="B519" s="23" t="s">
        <v>237</v>
      </c>
      <c r="C519" s="84" t="s">
        <v>10</v>
      </c>
      <c r="D519" s="403">
        <v>2</v>
      </c>
      <c r="E519" s="432"/>
      <c r="F519" s="432">
        <f>D519*E519</f>
        <v>0</v>
      </c>
    </row>
    <row r="520" spans="1:6" s="166" customFormat="1" ht="25.35">
      <c r="A520" s="13"/>
      <c r="B520" s="23" t="s">
        <v>238</v>
      </c>
      <c r="C520" s="84" t="s">
        <v>10</v>
      </c>
      <c r="D520" s="403">
        <v>1</v>
      </c>
      <c r="E520" s="432"/>
      <c r="F520" s="432">
        <f>D520*E520</f>
        <v>0</v>
      </c>
    </row>
    <row r="521" spans="1:6" s="166" customFormat="1">
      <c r="A521" s="13"/>
      <c r="B521" s="23"/>
      <c r="C521" s="84"/>
      <c r="D521" s="403"/>
      <c r="F521" s="432"/>
    </row>
    <row r="522" spans="1:6" s="166" customFormat="1">
      <c r="A522" s="13"/>
      <c r="B522" s="423" t="s">
        <v>545</v>
      </c>
      <c r="C522" s="445"/>
      <c r="D522" s="446"/>
      <c r="F522" s="432"/>
    </row>
    <row r="523" spans="1:6" s="166" customFormat="1" ht="38">
      <c r="A523" s="428"/>
      <c r="B523" s="429" t="s">
        <v>546</v>
      </c>
      <c r="C523" s="449" t="s">
        <v>28</v>
      </c>
      <c r="D523" s="450">
        <v>1</v>
      </c>
      <c r="E523" s="434"/>
      <c r="F523" s="434">
        <f>E523*D523</f>
        <v>0</v>
      </c>
    </row>
    <row r="524" spans="1:6" s="166" customFormat="1">
      <c r="A524" s="13"/>
      <c r="B524" s="23"/>
      <c r="C524" s="84"/>
      <c r="D524" s="403"/>
      <c r="F524" s="432"/>
    </row>
    <row r="525" spans="1:6" s="166" customFormat="1">
      <c r="A525" s="13"/>
      <c r="B525" s="426" t="s">
        <v>552</v>
      </c>
      <c r="C525" s="84"/>
      <c r="D525" s="403"/>
      <c r="F525" s="432"/>
    </row>
    <row r="526" spans="1:6" s="166" customFormat="1" ht="25.35">
      <c r="A526" s="13"/>
      <c r="B526" s="429" t="s">
        <v>591</v>
      </c>
      <c r="C526" s="84" t="s">
        <v>10</v>
      </c>
      <c r="D526" s="403">
        <v>8</v>
      </c>
      <c r="E526" s="432"/>
      <c r="F526" s="432">
        <f>E526*D526</f>
        <v>0</v>
      </c>
    </row>
    <row r="527" spans="1:6" s="166" customFormat="1">
      <c r="A527" s="13"/>
      <c r="B527" s="23"/>
      <c r="C527" s="84"/>
      <c r="D527" s="403"/>
      <c r="E527" s="432"/>
      <c r="F527" s="432"/>
    </row>
    <row r="528" spans="1:6" s="166" customFormat="1">
      <c r="A528" s="13"/>
      <c r="B528" s="23" t="s">
        <v>554</v>
      </c>
      <c r="C528" s="84" t="s">
        <v>10</v>
      </c>
      <c r="D528" s="403">
        <v>1</v>
      </c>
      <c r="E528" s="432"/>
      <c r="F528" s="432">
        <f>E528*D528</f>
        <v>0</v>
      </c>
    </row>
    <row r="529" spans="1:6" s="166" customFormat="1">
      <c r="A529" s="13"/>
      <c r="B529" s="23"/>
      <c r="C529" s="84"/>
      <c r="D529" s="403"/>
      <c r="F529" s="432"/>
    </row>
    <row r="530" spans="1:6" s="166" customFormat="1" ht="25.35">
      <c r="A530" s="13"/>
      <c r="B530" s="23" t="s">
        <v>555</v>
      </c>
      <c r="C530" s="84" t="s">
        <v>10</v>
      </c>
      <c r="D530" s="403">
        <v>4</v>
      </c>
      <c r="E530" s="432"/>
      <c r="F530" s="432">
        <f>E530*D530</f>
        <v>0</v>
      </c>
    </row>
    <row r="531" spans="1:6" s="166" customFormat="1">
      <c r="A531" s="13"/>
      <c r="B531" s="23"/>
      <c r="C531" s="84"/>
      <c r="D531" s="403"/>
      <c r="F531" s="432"/>
    </row>
    <row r="532" spans="1:6" s="166" customFormat="1">
      <c r="A532" s="13"/>
      <c r="B532" s="426" t="s">
        <v>557</v>
      </c>
      <c r="C532" s="444"/>
      <c r="D532" s="403"/>
      <c r="F532" s="432"/>
    </row>
    <row r="533" spans="1:6" s="166" customFormat="1">
      <c r="A533" s="13"/>
      <c r="B533" s="427" t="s">
        <v>558</v>
      </c>
      <c r="C533" s="444" t="s">
        <v>10</v>
      </c>
      <c r="D533" s="447">
        <v>2</v>
      </c>
      <c r="E533" s="432"/>
      <c r="F533" s="432">
        <f>D533*E533</f>
        <v>0</v>
      </c>
    </row>
    <row r="534" spans="1:6" s="166" customFormat="1">
      <c r="A534" s="13"/>
      <c r="B534" s="427" t="s">
        <v>559</v>
      </c>
      <c r="C534" s="444" t="s">
        <v>10</v>
      </c>
      <c r="D534" s="447">
        <v>2</v>
      </c>
      <c r="E534" s="432"/>
      <c r="F534" s="432">
        <f>D534*E534</f>
        <v>0</v>
      </c>
    </row>
    <row r="535" spans="1:6" s="166" customFormat="1">
      <c r="A535" s="13"/>
      <c r="B535" s="427" t="s">
        <v>566</v>
      </c>
      <c r="C535" s="444" t="s">
        <v>10</v>
      </c>
      <c r="D535" s="447">
        <v>19</v>
      </c>
      <c r="E535" s="432"/>
      <c r="F535" s="432">
        <f>D535*E535</f>
        <v>0</v>
      </c>
    </row>
    <row r="536" spans="1:6" s="166" customFormat="1">
      <c r="A536" s="13"/>
      <c r="B536" s="427" t="s">
        <v>567</v>
      </c>
      <c r="C536" s="444" t="s">
        <v>10</v>
      </c>
      <c r="D536" s="447">
        <v>28</v>
      </c>
      <c r="E536" s="432"/>
      <c r="F536" s="432">
        <f>D536*E536</f>
        <v>0</v>
      </c>
    </row>
    <row r="537" spans="1:6" s="166" customFormat="1">
      <c r="A537" s="13"/>
      <c r="B537" s="427" t="s">
        <v>568</v>
      </c>
      <c r="C537" s="444" t="s">
        <v>10</v>
      </c>
      <c r="D537" s="447">
        <v>2</v>
      </c>
      <c r="E537" s="432"/>
      <c r="F537" s="432">
        <f>D537*E537</f>
        <v>0</v>
      </c>
    </row>
    <row r="538" spans="1:6" s="166" customFormat="1">
      <c r="A538" s="13"/>
      <c r="B538" s="427"/>
      <c r="C538" s="444"/>
      <c r="D538" s="447"/>
      <c r="F538" s="432"/>
    </row>
    <row r="539" spans="1:6" s="166" customFormat="1">
      <c r="A539" s="13"/>
      <c r="B539" s="426" t="s">
        <v>601</v>
      </c>
      <c r="C539" s="84"/>
      <c r="D539" s="403"/>
      <c r="F539" s="432"/>
    </row>
    <row r="540" spans="1:6" s="166" customFormat="1" ht="25.35">
      <c r="A540" s="428"/>
      <c r="B540" s="23" t="s">
        <v>674</v>
      </c>
      <c r="C540" s="444" t="s">
        <v>10</v>
      </c>
      <c r="D540" s="447">
        <v>1</v>
      </c>
      <c r="E540" s="432"/>
      <c r="F540" s="432"/>
    </row>
    <row r="541" spans="1:6" s="166" customFormat="1">
      <c r="A541" s="428"/>
      <c r="B541" s="23" t="s">
        <v>673</v>
      </c>
      <c r="C541" s="444" t="s">
        <v>10</v>
      </c>
      <c r="D541" s="447">
        <v>1</v>
      </c>
      <c r="E541" s="432"/>
      <c r="F541" s="432"/>
    </row>
    <row r="542" spans="1:6" s="166" customFormat="1">
      <c r="A542" s="428"/>
      <c r="B542" s="431" t="s">
        <v>675</v>
      </c>
      <c r="C542" s="453"/>
      <c r="D542" s="448"/>
      <c r="E542" s="433"/>
      <c r="F542" s="433"/>
    </row>
    <row r="543" spans="1:6" s="166" customFormat="1">
      <c r="A543" s="428"/>
      <c r="B543" s="23"/>
      <c r="C543" s="444" t="s">
        <v>28</v>
      </c>
      <c r="D543" s="447">
        <v>10</v>
      </c>
      <c r="E543" s="432"/>
      <c r="F543" s="432">
        <f>D543*E543</f>
        <v>0</v>
      </c>
    </row>
    <row r="544" spans="1:6" s="166" customFormat="1">
      <c r="A544" s="428"/>
      <c r="B544" s="23"/>
      <c r="C544" s="84"/>
      <c r="D544" s="403"/>
      <c r="F544" s="432"/>
    </row>
    <row r="545" spans="1:6" s="166" customFormat="1">
      <c r="A545" s="428"/>
      <c r="B545" s="23" t="s">
        <v>55</v>
      </c>
      <c r="C545" s="84" t="s">
        <v>28</v>
      </c>
      <c r="D545" s="435">
        <v>0.6</v>
      </c>
      <c r="E545" s="432">
        <f>SUM(F483:F543)</f>
        <v>0</v>
      </c>
      <c r="F545" s="432">
        <f>D545*E545</f>
        <v>0</v>
      </c>
    </row>
    <row r="546" spans="1:6" s="166" customFormat="1">
      <c r="A546" s="13"/>
      <c r="B546" s="431" t="s">
        <v>560</v>
      </c>
      <c r="C546" s="393" t="s">
        <v>28</v>
      </c>
      <c r="D546" s="436">
        <v>0.05</v>
      </c>
      <c r="E546" s="433">
        <f>E545</f>
        <v>0</v>
      </c>
      <c r="F546" s="433">
        <f>D546*E546</f>
        <v>0</v>
      </c>
    </row>
    <row r="547" spans="1:6" s="166" customFormat="1">
      <c r="A547" s="13"/>
      <c r="B547" s="430" t="s">
        <v>561</v>
      </c>
      <c r="C547" s="451" t="s">
        <v>28</v>
      </c>
      <c r="D547" s="452">
        <v>1</v>
      </c>
      <c r="E547" s="432"/>
      <c r="F547" s="432">
        <f>SUM(F483:F546)</f>
        <v>0</v>
      </c>
    </row>
    <row r="548" spans="1:6" s="166" customFormat="1">
      <c r="A548" s="115"/>
      <c r="B548" s="115"/>
      <c r="C548" s="118"/>
      <c r="D548" s="403"/>
      <c r="F548" s="432"/>
    </row>
    <row r="549" spans="1:6" s="166" customFormat="1">
      <c r="A549" s="36">
        <f>COUNT($A$5:A547)+1</f>
        <v>9</v>
      </c>
      <c r="B549" s="63" t="s">
        <v>737</v>
      </c>
      <c r="C549" s="118"/>
      <c r="D549" s="403"/>
      <c r="F549" s="432"/>
    </row>
    <row r="550" spans="1:6" s="166" customFormat="1">
      <c r="A550" s="13"/>
      <c r="B550" s="423" t="s">
        <v>510</v>
      </c>
      <c r="C550" s="84"/>
      <c r="D550" s="403"/>
      <c r="F550" s="432"/>
    </row>
    <row r="551" spans="1:6" s="166" customFormat="1" ht="76">
      <c r="A551" s="13"/>
      <c r="B551" s="85" t="s">
        <v>724</v>
      </c>
      <c r="C551" s="84"/>
      <c r="D551" s="403"/>
      <c r="F551" s="432"/>
    </row>
    <row r="552" spans="1:6" s="166" customFormat="1" ht="25.35">
      <c r="A552" s="13"/>
      <c r="B552" s="85" t="s">
        <v>511</v>
      </c>
      <c r="C552" s="24"/>
      <c r="D552" s="403"/>
      <c r="F552" s="432"/>
    </row>
    <row r="553" spans="1:6" s="166" customFormat="1" ht="25.35">
      <c r="A553" s="13"/>
      <c r="B553" s="85" t="s">
        <v>512</v>
      </c>
      <c r="C553" s="24"/>
      <c r="D553" s="403"/>
      <c r="F553" s="432"/>
    </row>
    <row r="554" spans="1:6" s="166" customFormat="1">
      <c r="A554" s="13"/>
      <c r="B554" s="85" t="s">
        <v>513</v>
      </c>
      <c r="C554" s="24"/>
      <c r="D554" s="403"/>
      <c r="F554" s="432"/>
    </row>
    <row r="555" spans="1:6" s="166" customFormat="1">
      <c r="A555" s="13"/>
      <c r="B555" s="85" t="s">
        <v>514</v>
      </c>
      <c r="C555" s="24"/>
      <c r="D555" s="403"/>
      <c r="F555" s="432"/>
    </row>
    <row r="556" spans="1:6" s="166" customFormat="1">
      <c r="A556" s="13"/>
      <c r="B556" s="85" t="s">
        <v>515</v>
      </c>
      <c r="C556" s="24"/>
      <c r="D556" s="403"/>
      <c r="F556" s="432"/>
    </row>
    <row r="557" spans="1:6" s="166" customFormat="1" ht="25.35">
      <c r="A557" s="13"/>
      <c r="B557" s="85" t="s">
        <v>516</v>
      </c>
      <c r="C557" s="24"/>
      <c r="D557" s="403"/>
      <c r="F557" s="432"/>
    </row>
    <row r="558" spans="1:6" s="166" customFormat="1">
      <c r="A558" s="13"/>
      <c r="B558" s="85" t="s">
        <v>517</v>
      </c>
      <c r="C558" s="24"/>
      <c r="D558" s="403"/>
      <c r="F558" s="432"/>
    </row>
    <row r="559" spans="1:6" s="166" customFormat="1">
      <c r="A559" s="13"/>
      <c r="B559" s="85" t="s">
        <v>518</v>
      </c>
      <c r="C559" s="24"/>
      <c r="D559" s="403"/>
      <c r="F559" s="432"/>
    </row>
    <row r="560" spans="1:6" s="166" customFormat="1">
      <c r="A560" s="13"/>
      <c r="B560" s="85" t="s">
        <v>563</v>
      </c>
      <c r="C560" s="24"/>
      <c r="D560" s="403"/>
      <c r="F560" s="432"/>
    </row>
    <row r="561" spans="1:6" s="166" customFormat="1">
      <c r="A561" s="13"/>
      <c r="B561" s="85" t="s">
        <v>520</v>
      </c>
      <c r="C561" s="24"/>
      <c r="D561" s="403"/>
      <c r="F561" s="432"/>
    </row>
    <row r="562" spans="1:6" s="166" customFormat="1" ht="25.35">
      <c r="A562" s="13"/>
      <c r="B562" s="85" t="s">
        <v>579</v>
      </c>
      <c r="C562" s="24"/>
      <c r="D562" s="403"/>
      <c r="F562" s="432"/>
    </row>
    <row r="563" spans="1:6" s="166" customFormat="1">
      <c r="A563" s="13"/>
      <c r="B563" s="85" t="s">
        <v>521</v>
      </c>
      <c r="C563" s="24"/>
      <c r="D563" s="403"/>
      <c r="F563" s="432"/>
    </row>
    <row r="564" spans="1:6" s="166" customFormat="1">
      <c r="A564" s="13"/>
      <c r="B564" s="424" t="s">
        <v>522</v>
      </c>
      <c r="C564" s="24"/>
      <c r="D564" s="403"/>
      <c r="F564" s="432"/>
    </row>
    <row r="565" spans="1:6" s="166" customFormat="1">
      <c r="A565" s="13"/>
      <c r="B565" s="85" t="s">
        <v>523</v>
      </c>
      <c r="C565" s="24"/>
      <c r="D565" s="403"/>
      <c r="F565" s="432"/>
    </row>
    <row r="566" spans="1:6" s="166" customFormat="1">
      <c r="A566" s="13"/>
      <c r="B566" s="85" t="s">
        <v>524</v>
      </c>
      <c r="C566" s="438"/>
      <c r="D566" s="403"/>
      <c r="F566" s="432"/>
    </row>
    <row r="567" spans="1:6" s="166" customFormat="1">
      <c r="A567" s="13"/>
      <c r="B567" s="85" t="s">
        <v>525</v>
      </c>
      <c r="C567" s="438"/>
      <c r="D567" s="403"/>
      <c r="F567" s="432"/>
    </row>
    <row r="568" spans="1:6" s="166" customFormat="1">
      <c r="A568" s="13"/>
      <c r="B568" s="85" t="s">
        <v>526</v>
      </c>
      <c r="C568" s="24" t="s">
        <v>10</v>
      </c>
      <c r="D568" s="439">
        <v>1</v>
      </c>
      <c r="F568" s="432"/>
    </row>
    <row r="569" spans="1:6" s="166" customFormat="1">
      <c r="A569" s="13"/>
      <c r="B569" s="85" t="s">
        <v>527</v>
      </c>
      <c r="C569" s="24" t="s">
        <v>10</v>
      </c>
      <c r="D569" s="439">
        <v>1</v>
      </c>
      <c r="F569" s="432"/>
    </row>
    <row r="570" spans="1:6" s="166" customFormat="1">
      <c r="A570" s="13"/>
      <c r="B570" s="85" t="s">
        <v>528</v>
      </c>
      <c r="C570" s="24" t="s">
        <v>10</v>
      </c>
      <c r="D570" s="439">
        <v>1</v>
      </c>
      <c r="F570" s="432"/>
    </row>
    <row r="571" spans="1:6" s="166" customFormat="1">
      <c r="A571" s="13"/>
      <c r="B571" s="85" t="s">
        <v>529</v>
      </c>
      <c r="C571" s="24" t="s">
        <v>10</v>
      </c>
      <c r="D571" s="439">
        <v>1</v>
      </c>
      <c r="F571" s="432"/>
    </row>
    <row r="572" spans="1:6" s="166" customFormat="1">
      <c r="A572" s="13"/>
      <c r="B572" s="85" t="s">
        <v>530</v>
      </c>
      <c r="C572" s="24" t="s">
        <v>10</v>
      </c>
      <c r="D572" s="439">
        <v>1</v>
      </c>
      <c r="F572" s="432"/>
    </row>
    <row r="573" spans="1:6" s="166" customFormat="1">
      <c r="A573" s="13"/>
      <c r="B573" s="85" t="s">
        <v>762</v>
      </c>
      <c r="C573" s="24" t="s">
        <v>10</v>
      </c>
      <c r="D573" s="439">
        <v>1</v>
      </c>
      <c r="E573" s="432"/>
      <c r="F573" s="432"/>
    </row>
    <row r="574" spans="1:6" s="166" customFormat="1">
      <c r="A574" s="13"/>
      <c r="B574" s="85" t="s">
        <v>531</v>
      </c>
      <c r="C574" s="24" t="s">
        <v>10</v>
      </c>
      <c r="D574" s="439">
        <v>1</v>
      </c>
      <c r="F574" s="432"/>
    </row>
    <row r="575" spans="1:6" s="166" customFormat="1">
      <c r="A575" s="13"/>
      <c r="B575" s="596" t="s">
        <v>532</v>
      </c>
      <c r="C575" s="84"/>
      <c r="D575" s="439"/>
      <c r="F575" s="432"/>
    </row>
    <row r="576" spans="1:6" s="166" customFormat="1" ht="25.35">
      <c r="A576" s="13"/>
      <c r="B576" s="424" t="s">
        <v>533</v>
      </c>
      <c r="C576" s="24" t="s">
        <v>10</v>
      </c>
      <c r="D576" s="439">
        <v>1</v>
      </c>
      <c r="F576" s="432"/>
    </row>
    <row r="577" spans="1:6" s="166" customFormat="1">
      <c r="A577" s="13"/>
      <c r="B577" s="424" t="s">
        <v>534</v>
      </c>
      <c r="C577" s="24" t="s">
        <v>10</v>
      </c>
      <c r="D577" s="439">
        <v>1</v>
      </c>
      <c r="F577" s="432"/>
    </row>
    <row r="578" spans="1:6" s="166" customFormat="1">
      <c r="A578" s="13"/>
      <c r="B578" s="425" t="s">
        <v>535</v>
      </c>
      <c r="C578" s="440" t="s">
        <v>10</v>
      </c>
      <c r="D578" s="441">
        <v>1</v>
      </c>
      <c r="E578" s="372"/>
      <c r="F578" s="433"/>
    </row>
    <row r="579" spans="1:6" s="166" customFormat="1">
      <c r="A579" s="13"/>
      <c r="B579" s="23"/>
      <c r="C579" s="24" t="s">
        <v>28</v>
      </c>
      <c r="D579" s="439">
        <v>2</v>
      </c>
      <c r="F579" s="432">
        <f>E579*D579</f>
        <v>0</v>
      </c>
    </row>
    <row r="580" spans="1:6" s="166" customFormat="1">
      <c r="A580" s="13"/>
      <c r="B580" s="23"/>
      <c r="C580" s="84"/>
      <c r="D580" s="403"/>
      <c r="F580" s="432"/>
    </row>
    <row r="581" spans="1:6" s="166" customFormat="1">
      <c r="A581" s="13"/>
      <c r="B581" s="423" t="s">
        <v>536</v>
      </c>
      <c r="C581" s="442"/>
      <c r="D581" s="443"/>
      <c r="F581" s="432"/>
    </row>
    <row r="582" spans="1:6" s="166" customFormat="1">
      <c r="A582" s="13"/>
      <c r="B582" s="426" t="s">
        <v>537</v>
      </c>
      <c r="C582" s="24"/>
      <c r="D582" s="158"/>
      <c r="F582" s="432"/>
    </row>
    <row r="583" spans="1:6" s="166" customFormat="1" ht="25.35">
      <c r="A583" s="13"/>
      <c r="B583" s="23" t="s">
        <v>603</v>
      </c>
      <c r="C583" s="84" t="s">
        <v>10</v>
      </c>
      <c r="D583" s="403">
        <v>1</v>
      </c>
      <c r="E583" s="432"/>
      <c r="F583" s="432">
        <f>D583*E583</f>
        <v>0</v>
      </c>
    </row>
    <row r="584" spans="1:6" s="166" customFormat="1" ht="25.35">
      <c r="A584" s="13"/>
      <c r="B584" s="23" t="s">
        <v>236</v>
      </c>
      <c r="C584" s="84" t="s">
        <v>10</v>
      </c>
      <c r="D584" s="403">
        <v>1</v>
      </c>
      <c r="E584" s="432"/>
      <c r="F584" s="432">
        <f>D584*E584</f>
        <v>0</v>
      </c>
    </row>
    <row r="585" spans="1:6" s="166" customFormat="1" ht="25.35">
      <c r="A585" s="13"/>
      <c r="B585" s="23" t="s">
        <v>237</v>
      </c>
      <c r="C585" s="84" t="s">
        <v>10</v>
      </c>
      <c r="D585" s="403">
        <v>2</v>
      </c>
      <c r="E585" s="432"/>
      <c r="F585" s="432">
        <f>D585*E585</f>
        <v>0</v>
      </c>
    </row>
    <row r="586" spans="1:6" s="166" customFormat="1" ht="25.35">
      <c r="A586" s="13"/>
      <c r="B586" s="23" t="s">
        <v>238</v>
      </c>
      <c r="C586" s="84" t="s">
        <v>10</v>
      </c>
      <c r="D586" s="403">
        <v>1</v>
      </c>
      <c r="E586" s="432"/>
      <c r="F586" s="432">
        <f>D586*E586</f>
        <v>0</v>
      </c>
    </row>
    <row r="587" spans="1:6" s="166" customFormat="1">
      <c r="A587" s="598"/>
      <c r="B587" s="602"/>
      <c r="C587" s="444" t="s">
        <v>28</v>
      </c>
      <c r="D587" s="603">
        <v>1</v>
      </c>
      <c r="E587" s="432"/>
      <c r="F587" s="432">
        <f>E587*D587</f>
        <v>0</v>
      </c>
    </row>
    <row r="588" spans="1:6" s="166" customFormat="1">
      <c r="A588" s="13"/>
      <c r="B588" s="23"/>
      <c r="C588" s="84"/>
      <c r="D588" s="403"/>
      <c r="F588" s="432"/>
    </row>
    <row r="589" spans="1:6" s="166" customFormat="1">
      <c r="A589" s="13"/>
      <c r="B589" s="423" t="s">
        <v>545</v>
      </c>
      <c r="C589" s="445"/>
      <c r="D589" s="446"/>
      <c r="F589" s="432"/>
    </row>
    <row r="590" spans="1:6" s="166" customFormat="1" ht="38">
      <c r="A590" s="428"/>
      <c r="B590" s="429" t="s">
        <v>546</v>
      </c>
      <c r="C590" s="449" t="s">
        <v>28</v>
      </c>
      <c r="D590" s="450">
        <v>1</v>
      </c>
      <c r="E590" s="434"/>
      <c r="F590" s="434">
        <f>E590*D590</f>
        <v>0</v>
      </c>
    </row>
    <row r="591" spans="1:6" s="166" customFormat="1">
      <c r="A591" s="428"/>
      <c r="B591" s="515"/>
      <c r="C591" s="397"/>
      <c r="D591" s="617"/>
      <c r="F591" s="434"/>
    </row>
    <row r="592" spans="1:6" s="166" customFormat="1">
      <c r="A592" s="428"/>
      <c r="B592" s="630" t="s">
        <v>552</v>
      </c>
      <c r="C592" s="397"/>
      <c r="D592" s="617"/>
      <c r="F592" s="434"/>
    </row>
    <row r="593" spans="1:6" s="166" customFormat="1" ht="25.35">
      <c r="A593" s="428"/>
      <c r="B593" s="429" t="s">
        <v>591</v>
      </c>
      <c r="C593" s="449" t="s">
        <v>10</v>
      </c>
      <c r="D593" s="450">
        <v>5</v>
      </c>
      <c r="E593" s="434"/>
      <c r="F593" s="434">
        <f>E593*D593</f>
        <v>0</v>
      </c>
    </row>
    <row r="594" spans="1:6" s="166" customFormat="1">
      <c r="A594" s="428"/>
      <c r="B594" s="515"/>
      <c r="C594" s="397"/>
      <c r="D594" s="617"/>
      <c r="F594" s="434"/>
    </row>
    <row r="595" spans="1:6" s="166" customFormat="1">
      <c r="A595" s="428"/>
      <c r="B595" s="612" t="s">
        <v>585</v>
      </c>
      <c r="C595" s="449" t="s">
        <v>10</v>
      </c>
      <c r="D595" s="450">
        <v>1</v>
      </c>
      <c r="E595" s="434"/>
      <c r="F595" s="434">
        <f>E595*D595</f>
        <v>0</v>
      </c>
    </row>
    <row r="596" spans="1:6" s="166" customFormat="1">
      <c r="A596" s="428"/>
      <c r="B596" s="515"/>
      <c r="C596" s="397"/>
      <c r="D596" s="617"/>
      <c r="F596" s="434"/>
    </row>
    <row r="597" spans="1:6" s="166" customFormat="1" ht="25.35">
      <c r="A597" s="428"/>
      <c r="B597" s="515" t="s">
        <v>555</v>
      </c>
      <c r="C597" s="397" t="s">
        <v>10</v>
      </c>
      <c r="D597" s="617">
        <v>4</v>
      </c>
      <c r="E597" s="434"/>
      <c r="F597" s="434">
        <f>E597*D597</f>
        <v>0</v>
      </c>
    </row>
    <row r="598" spans="1:6" s="166" customFormat="1">
      <c r="A598" s="428"/>
      <c r="B598" s="515"/>
      <c r="C598" s="397"/>
      <c r="D598" s="617"/>
      <c r="E598" s="434"/>
      <c r="F598" s="434"/>
    </row>
    <row r="599" spans="1:6" s="166" customFormat="1">
      <c r="A599" s="428"/>
      <c r="B599" s="429" t="s">
        <v>599</v>
      </c>
      <c r="C599" s="449" t="s">
        <v>10</v>
      </c>
      <c r="D599" s="450">
        <v>2</v>
      </c>
      <c r="E599" s="434"/>
      <c r="F599" s="434">
        <f>E599*D599</f>
        <v>0</v>
      </c>
    </row>
    <row r="600" spans="1:6" s="166" customFormat="1">
      <c r="A600" s="428"/>
      <c r="B600" s="515"/>
      <c r="C600" s="397"/>
      <c r="D600" s="617"/>
      <c r="E600" s="434"/>
      <c r="F600" s="434"/>
    </row>
    <row r="601" spans="1:6" s="166" customFormat="1">
      <c r="A601" s="428"/>
      <c r="B601" s="429" t="s">
        <v>600</v>
      </c>
      <c r="C601" s="449" t="s">
        <v>10</v>
      </c>
      <c r="D601" s="450">
        <v>2</v>
      </c>
      <c r="E601" s="434"/>
      <c r="F601" s="434">
        <f>E601*D601</f>
        <v>0</v>
      </c>
    </row>
    <row r="602" spans="1:6" s="166" customFormat="1">
      <c r="A602" s="428"/>
      <c r="B602" s="515"/>
      <c r="C602" s="397"/>
      <c r="D602" s="617"/>
      <c r="F602" s="434"/>
    </row>
    <row r="603" spans="1:6" s="166" customFormat="1">
      <c r="A603" s="13"/>
      <c r="B603" s="426" t="s">
        <v>557</v>
      </c>
      <c r="C603" s="444"/>
      <c r="D603" s="403"/>
      <c r="F603" s="432"/>
    </row>
    <row r="604" spans="1:6" s="166" customFormat="1">
      <c r="A604" s="13"/>
      <c r="B604" s="427" t="s">
        <v>596</v>
      </c>
      <c r="C604" s="444" t="s">
        <v>10</v>
      </c>
      <c r="D604" s="447">
        <v>12</v>
      </c>
      <c r="E604" s="432"/>
      <c r="F604" s="432">
        <f t="shared" ref="F604:F610" si="9">D604*E604</f>
        <v>0</v>
      </c>
    </row>
    <row r="605" spans="1:6" s="166" customFormat="1">
      <c r="A605" s="13"/>
      <c r="B605" s="427" t="s">
        <v>558</v>
      </c>
      <c r="C605" s="444" t="s">
        <v>10</v>
      </c>
      <c r="D605" s="447">
        <v>3</v>
      </c>
      <c r="E605" s="432"/>
      <c r="F605" s="432">
        <f t="shared" si="9"/>
        <v>0</v>
      </c>
    </row>
    <row r="606" spans="1:6" s="166" customFormat="1">
      <c r="A606" s="13"/>
      <c r="B606" s="427" t="s">
        <v>559</v>
      </c>
      <c r="C606" s="444" t="s">
        <v>10</v>
      </c>
      <c r="D606" s="447">
        <v>1</v>
      </c>
      <c r="E606" s="432"/>
      <c r="F606" s="432">
        <f t="shared" si="9"/>
        <v>0</v>
      </c>
    </row>
    <row r="607" spans="1:6" s="166" customFormat="1">
      <c r="B607" s="427" t="s">
        <v>593</v>
      </c>
      <c r="C607" s="444" t="s">
        <v>10</v>
      </c>
      <c r="D607" s="447">
        <v>1</v>
      </c>
      <c r="E607" s="432"/>
      <c r="F607" s="432">
        <f t="shared" si="9"/>
        <v>0</v>
      </c>
    </row>
    <row r="608" spans="1:6" s="166" customFormat="1">
      <c r="A608" s="13"/>
      <c r="B608" s="427" t="s">
        <v>567</v>
      </c>
      <c r="C608" s="444" t="s">
        <v>10</v>
      </c>
      <c r="D608" s="447">
        <v>28</v>
      </c>
      <c r="E608" s="432"/>
      <c r="F608" s="432">
        <f t="shared" si="9"/>
        <v>0</v>
      </c>
    </row>
    <row r="609" spans="1:6" s="166" customFormat="1">
      <c r="A609" s="13"/>
      <c r="B609" s="427" t="s">
        <v>568</v>
      </c>
      <c r="C609" s="444" t="s">
        <v>10</v>
      </c>
      <c r="D609" s="447">
        <v>2</v>
      </c>
      <c r="E609" s="432"/>
      <c r="F609" s="432">
        <f t="shared" si="9"/>
        <v>0</v>
      </c>
    </row>
    <row r="610" spans="1:6" s="166" customFormat="1">
      <c r="A610" s="13"/>
      <c r="B610" s="427" t="s">
        <v>604</v>
      </c>
      <c r="C610" s="444" t="s">
        <v>10</v>
      </c>
      <c r="D610" s="447">
        <v>2</v>
      </c>
      <c r="E610" s="432"/>
      <c r="F610" s="432">
        <f t="shared" si="9"/>
        <v>0</v>
      </c>
    </row>
    <row r="611" spans="1:6" s="166" customFormat="1">
      <c r="A611" s="13"/>
      <c r="B611" s="23"/>
      <c r="C611" s="84"/>
      <c r="D611" s="403"/>
      <c r="F611" s="432"/>
    </row>
    <row r="612" spans="1:6" s="166" customFormat="1">
      <c r="A612" s="13"/>
      <c r="B612" s="426" t="s">
        <v>594</v>
      </c>
      <c r="C612" s="84"/>
      <c r="D612" s="403"/>
      <c r="F612" s="432"/>
    </row>
    <row r="613" spans="1:6" s="166" customFormat="1">
      <c r="A613" s="13"/>
      <c r="B613" s="427" t="s">
        <v>595</v>
      </c>
      <c r="C613" s="444" t="s">
        <v>10</v>
      </c>
      <c r="D613" s="447">
        <v>2</v>
      </c>
      <c r="E613" s="432"/>
      <c r="F613" s="432">
        <f>D613*E613</f>
        <v>0</v>
      </c>
    </row>
    <row r="614" spans="1:6" s="166" customFormat="1">
      <c r="A614" s="13"/>
      <c r="B614" s="23"/>
      <c r="C614" s="84"/>
      <c r="D614" s="403"/>
      <c r="F614" s="432"/>
    </row>
    <row r="615" spans="1:6" s="166" customFormat="1">
      <c r="A615" s="13"/>
      <c r="B615" s="426" t="s">
        <v>601</v>
      </c>
      <c r="C615" s="84"/>
      <c r="D615" s="403"/>
      <c r="F615" s="432"/>
    </row>
    <row r="616" spans="1:6" s="166" customFormat="1" ht="25.35">
      <c r="A616" s="428"/>
      <c r="B616" s="23" t="s">
        <v>674</v>
      </c>
      <c r="C616" s="444" t="s">
        <v>10</v>
      </c>
      <c r="D616" s="447">
        <v>1</v>
      </c>
      <c r="E616" s="432"/>
      <c r="F616" s="432">
        <f>D616*E616</f>
        <v>0</v>
      </c>
    </row>
    <row r="617" spans="1:6" s="166" customFormat="1">
      <c r="A617" s="428"/>
      <c r="B617" s="23" t="s">
        <v>673</v>
      </c>
      <c r="C617" s="444" t="s">
        <v>10</v>
      </c>
      <c r="D617" s="447">
        <v>1</v>
      </c>
      <c r="E617" s="432"/>
      <c r="F617" s="432">
        <f>D617*E617</f>
        <v>0</v>
      </c>
    </row>
    <row r="618" spans="1:6" s="166" customFormat="1">
      <c r="A618" s="428"/>
      <c r="B618" s="431" t="s">
        <v>675</v>
      </c>
      <c r="C618" s="453"/>
      <c r="D618" s="448"/>
      <c r="E618" s="433"/>
      <c r="F618" s="433"/>
    </row>
    <row r="619" spans="1:6" s="166" customFormat="1">
      <c r="A619" s="428"/>
      <c r="B619" s="23"/>
      <c r="C619" s="444" t="s">
        <v>28</v>
      </c>
      <c r="D619" s="447">
        <v>12</v>
      </c>
      <c r="E619" s="432"/>
      <c r="F619" s="432">
        <f>D619*E619</f>
        <v>0</v>
      </c>
    </row>
    <row r="620" spans="1:6" s="166" customFormat="1">
      <c r="A620" s="428"/>
      <c r="B620" s="23"/>
      <c r="C620" s="444"/>
      <c r="D620" s="447"/>
      <c r="E620" s="432"/>
      <c r="F620" s="432"/>
    </row>
    <row r="621" spans="1:6" s="166" customFormat="1">
      <c r="A621" s="428"/>
      <c r="B621" s="23" t="s">
        <v>55</v>
      </c>
      <c r="C621" s="84" t="s">
        <v>28</v>
      </c>
      <c r="D621" s="435">
        <v>0.6</v>
      </c>
      <c r="E621" s="432">
        <f>SUM(F551:F619)</f>
        <v>0</v>
      </c>
      <c r="F621" s="432">
        <f>D621*E621</f>
        <v>0</v>
      </c>
    </row>
    <row r="622" spans="1:6" s="166" customFormat="1">
      <c r="A622" s="13"/>
      <c r="B622" s="431" t="s">
        <v>560</v>
      </c>
      <c r="C622" s="393" t="s">
        <v>28</v>
      </c>
      <c r="D622" s="436">
        <v>0.05</v>
      </c>
      <c r="E622" s="433">
        <f>E621</f>
        <v>0</v>
      </c>
      <c r="F622" s="433">
        <f>D622*E622</f>
        <v>0</v>
      </c>
    </row>
    <row r="623" spans="1:6" s="166" customFormat="1">
      <c r="A623" s="13"/>
      <c r="B623" s="430" t="s">
        <v>561</v>
      </c>
      <c r="C623" s="451" t="s">
        <v>28</v>
      </c>
      <c r="D623" s="452">
        <v>1</v>
      </c>
      <c r="E623" s="432"/>
      <c r="F623" s="432">
        <f>SUM(F551:F622)</f>
        <v>0</v>
      </c>
    </row>
    <row r="624" spans="1:6" s="166" customFormat="1">
      <c r="A624" s="115"/>
      <c r="B624" s="115"/>
      <c r="C624" s="118"/>
      <c r="D624" s="403"/>
      <c r="F624" s="432"/>
    </row>
    <row r="625" spans="1:6" s="166" customFormat="1">
      <c r="A625" s="36">
        <f>COUNT($A$5:A624)+1</f>
        <v>10</v>
      </c>
      <c r="B625" s="63" t="s">
        <v>734</v>
      </c>
      <c r="C625" s="118"/>
      <c r="D625" s="403"/>
      <c r="F625" s="432"/>
    </row>
    <row r="626" spans="1:6" s="166" customFormat="1">
      <c r="A626" s="13"/>
      <c r="B626" s="423" t="s">
        <v>510</v>
      </c>
      <c r="C626" s="84"/>
      <c r="D626" s="403"/>
      <c r="F626" s="432"/>
    </row>
    <row r="627" spans="1:6" s="166" customFormat="1" ht="76">
      <c r="A627" s="13"/>
      <c r="B627" s="85" t="s">
        <v>724</v>
      </c>
      <c r="C627" s="84"/>
      <c r="D627" s="403"/>
      <c r="F627" s="432"/>
    </row>
    <row r="628" spans="1:6" s="166" customFormat="1" ht="25.35">
      <c r="A628" s="13"/>
      <c r="B628" s="85" t="s">
        <v>511</v>
      </c>
      <c r="C628" s="24"/>
      <c r="D628" s="403"/>
      <c r="F628" s="432"/>
    </row>
    <row r="629" spans="1:6" s="166" customFormat="1" ht="25.35">
      <c r="A629" s="13"/>
      <c r="B629" s="85" t="s">
        <v>512</v>
      </c>
      <c r="C629" s="24"/>
      <c r="D629" s="403"/>
      <c r="F629" s="432"/>
    </row>
    <row r="630" spans="1:6" s="166" customFormat="1">
      <c r="A630" s="13"/>
      <c r="B630" s="85" t="s">
        <v>513</v>
      </c>
      <c r="C630" s="24"/>
      <c r="D630" s="403"/>
      <c r="F630" s="432"/>
    </row>
    <row r="631" spans="1:6" s="166" customFormat="1">
      <c r="A631" s="13"/>
      <c r="B631" s="85" t="s">
        <v>514</v>
      </c>
      <c r="C631" s="24"/>
      <c r="D631" s="403"/>
      <c r="F631" s="432"/>
    </row>
    <row r="632" spans="1:6" s="166" customFormat="1">
      <c r="A632" s="13"/>
      <c r="B632" s="85" t="s">
        <v>515</v>
      </c>
      <c r="C632" s="24"/>
      <c r="D632" s="403"/>
      <c r="F632" s="432"/>
    </row>
    <row r="633" spans="1:6" s="166" customFormat="1" ht="25.35">
      <c r="A633" s="13"/>
      <c r="B633" s="85" t="s">
        <v>516</v>
      </c>
      <c r="C633" s="24"/>
      <c r="D633" s="403"/>
      <c r="F633" s="432"/>
    </row>
    <row r="634" spans="1:6" s="166" customFormat="1">
      <c r="A634" s="13"/>
      <c r="B634" s="85" t="s">
        <v>517</v>
      </c>
      <c r="C634" s="24"/>
      <c r="D634" s="403"/>
      <c r="F634" s="432"/>
    </row>
    <row r="635" spans="1:6" s="166" customFormat="1">
      <c r="A635" s="13"/>
      <c r="B635" s="85" t="s">
        <v>518</v>
      </c>
      <c r="C635" s="24"/>
      <c r="D635" s="403"/>
      <c r="F635" s="432"/>
    </row>
    <row r="636" spans="1:6" s="166" customFormat="1">
      <c r="A636" s="13"/>
      <c r="B636" s="85" t="s">
        <v>563</v>
      </c>
      <c r="C636" s="24"/>
      <c r="D636" s="403"/>
      <c r="F636" s="432"/>
    </row>
    <row r="637" spans="1:6" s="166" customFormat="1">
      <c r="A637" s="13"/>
      <c r="B637" s="85" t="s">
        <v>520</v>
      </c>
      <c r="C637" s="24"/>
      <c r="D637" s="403"/>
      <c r="F637" s="432"/>
    </row>
    <row r="638" spans="1:6" s="166" customFormat="1" ht="25.35">
      <c r="A638" s="13"/>
      <c r="B638" s="85" t="s">
        <v>577</v>
      </c>
      <c r="C638" s="24"/>
      <c r="D638" s="403"/>
      <c r="F638" s="432"/>
    </row>
    <row r="639" spans="1:6" s="166" customFormat="1">
      <c r="A639" s="13"/>
      <c r="B639" s="85" t="s">
        <v>521</v>
      </c>
      <c r="C639" s="24"/>
      <c r="D639" s="403"/>
      <c r="F639" s="432"/>
    </row>
    <row r="640" spans="1:6" s="166" customFormat="1">
      <c r="A640" s="13"/>
      <c r="B640" s="424" t="s">
        <v>522</v>
      </c>
      <c r="C640" s="24"/>
      <c r="D640" s="403"/>
      <c r="F640" s="432"/>
    </row>
    <row r="641" spans="1:6" s="166" customFormat="1">
      <c r="A641" s="13"/>
      <c r="B641" s="85" t="s">
        <v>523</v>
      </c>
      <c r="C641" s="24"/>
      <c r="D641" s="403"/>
      <c r="F641" s="432"/>
    </row>
    <row r="642" spans="1:6" s="166" customFormat="1">
      <c r="A642" s="13"/>
      <c r="B642" s="85" t="s">
        <v>524</v>
      </c>
      <c r="C642" s="438"/>
      <c r="D642" s="403"/>
      <c r="F642" s="432"/>
    </row>
    <row r="643" spans="1:6" s="166" customFormat="1">
      <c r="A643" s="13"/>
      <c r="B643" s="85" t="s">
        <v>525</v>
      </c>
      <c r="C643" s="438"/>
      <c r="D643" s="403"/>
      <c r="F643" s="432"/>
    </row>
    <row r="644" spans="1:6" s="166" customFormat="1">
      <c r="A644" s="13"/>
      <c r="B644" s="85" t="s">
        <v>526</v>
      </c>
      <c r="C644" s="24" t="s">
        <v>10</v>
      </c>
      <c r="D644" s="439">
        <v>1</v>
      </c>
      <c r="F644" s="432"/>
    </row>
    <row r="645" spans="1:6" s="166" customFormat="1">
      <c r="A645" s="13"/>
      <c r="B645" s="85" t="s">
        <v>527</v>
      </c>
      <c r="C645" s="24" t="s">
        <v>10</v>
      </c>
      <c r="D645" s="439">
        <v>1</v>
      </c>
      <c r="F645" s="432"/>
    </row>
    <row r="646" spans="1:6" s="166" customFormat="1">
      <c r="A646" s="13"/>
      <c r="B646" s="85" t="s">
        <v>528</v>
      </c>
      <c r="C646" s="24" t="s">
        <v>10</v>
      </c>
      <c r="D646" s="439">
        <v>1</v>
      </c>
      <c r="F646" s="432"/>
    </row>
    <row r="647" spans="1:6" s="166" customFormat="1">
      <c r="A647" s="13"/>
      <c r="B647" s="85" t="s">
        <v>529</v>
      </c>
      <c r="C647" s="24" t="s">
        <v>10</v>
      </c>
      <c r="D647" s="439">
        <v>1</v>
      </c>
      <c r="F647" s="432"/>
    </row>
    <row r="648" spans="1:6" s="166" customFormat="1">
      <c r="A648" s="13"/>
      <c r="B648" s="85" t="s">
        <v>530</v>
      </c>
      <c r="C648" s="24" t="s">
        <v>10</v>
      </c>
      <c r="D648" s="439">
        <v>1</v>
      </c>
      <c r="F648" s="432"/>
    </row>
    <row r="649" spans="1:6" s="166" customFormat="1">
      <c r="A649" s="13"/>
      <c r="B649" s="85" t="s">
        <v>762</v>
      </c>
      <c r="C649" s="24" t="s">
        <v>10</v>
      </c>
      <c r="D649" s="439">
        <v>1</v>
      </c>
      <c r="E649" s="432"/>
      <c r="F649" s="432"/>
    </row>
    <row r="650" spans="1:6" s="166" customFormat="1">
      <c r="A650" s="13"/>
      <c r="B650" s="85" t="s">
        <v>531</v>
      </c>
      <c r="C650" s="24" t="s">
        <v>10</v>
      </c>
      <c r="D650" s="439">
        <v>1</v>
      </c>
      <c r="F650" s="432"/>
    </row>
    <row r="651" spans="1:6" s="626" customFormat="1">
      <c r="A651" s="638"/>
      <c r="B651" s="596" t="s">
        <v>532</v>
      </c>
      <c r="C651" s="639"/>
      <c r="D651" s="640"/>
      <c r="F651" s="627"/>
    </row>
    <row r="652" spans="1:6" s="166" customFormat="1" ht="25.35">
      <c r="A652" s="13"/>
      <c r="B652" s="424" t="s">
        <v>533</v>
      </c>
      <c r="C652" s="24" t="s">
        <v>10</v>
      </c>
      <c r="D652" s="439">
        <v>1</v>
      </c>
      <c r="F652" s="432"/>
    </row>
    <row r="653" spans="1:6" s="166" customFormat="1">
      <c r="A653" s="13"/>
      <c r="B653" s="424" t="s">
        <v>534</v>
      </c>
      <c r="C653" s="24" t="s">
        <v>10</v>
      </c>
      <c r="D653" s="439">
        <v>1</v>
      </c>
      <c r="F653" s="432"/>
    </row>
    <row r="654" spans="1:6" s="166" customFormat="1">
      <c r="A654" s="13"/>
      <c r="B654" s="425" t="s">
        <v>535</v>
      </c>
      <c r="C654" s="440" t="s">
        <v>10</v>
      </c>
      <c r="D654" s="441">
        <v>1</v>
      </c>
      <c r="E654" s="372"/>
      <c r="F654" s="433"/>
    </row>
    <row r="655" spans="1:6" s="166" customFormat="1">
      <c r="A655" s="13"/>
      <c r="B655" s="23"/>
      <c r="C655" s="24" t="s">
        <v>28</v>
      </c>
      <c r="D655" s="439">
        <v>1</v>
      </c>
      <c r="E655" s="432"/>
      <c r="F655" s="432">
        <f>E655*D655</f>
        <v>0</v>
      </c>
    </row>
    <row r="656" spans="1:6" s="166" customFormat="1">
      <c r="A656" s="13"/>
      <c r="B656" s="23"/>
      <c r="C656" s="84"/>
      <c r="D656" s="403"/>
      <c r="F656" s="432"/>
    </row>
    <row r="657" spans="1:6" s="166" customFormat="1">
      <c r="A657" s="13"/>
      <c r="B657" s="423" t="s">
        <v>536</v>
      </c>
      <c r="C657" s="442"/>
      <c r="D657" s="443"/>
      <c r="F657" s="432"/>
    </row>
    <row r="658" spans="1:6" s="166" customFormat="1">
      <c r="A658" s="13"/>
      <c r="B658" s="426" t="s">
        <v>537</v>
      </c>
      <c r="C658" s="24"/>
      <c r="D658" s="158"/>
      <c r="F658" s="432"/>
    </row>
    <row r="659" spans="1:6" s="166" customFormat="1" ht="25.35">
      <c r="A659" s="13"/>
      <c r="B659" s="23" t="s">
        <v>603</v>
      </c>
      <c r="C659" s="84" t="s">
        <v>10</v>
      </c>
      <c r="D659" s="403">
        <v>1</v>
      </c>
      <c r="E659" s="432"/>
      <c r="F659" s="432">
        <f>D659*E659</f>
        <v>0</v>
      </c>
    </row>
    <row r="660" spans="1:6" s="166" customFormat="1" ht="25.35">
      <c r="A660" s="13"/>
      <c r="B660" s="23" t="s">
        <v>236</v>
      </c>
      <c r="C660" s="84" t="s">
        <v>10</v>
      </c>
      <c r="D660" s="403">
        <v>1</v>
      </c>
      <c r="E660" s="432"/>
      <c r="F660" s="432">
        <f>D660*E660</f>
        <v>0</v>
      </c>
    </row>
    <row r="661" spans="1:6" s="166" customFormat="1" ht="25.35">
      <c r="A661" s="13"/>
      <c r="B661" s="23" t="s">
        <v>237</v>
      </c>
      <c r="C661" s="84" t="s">
        <v>10</v>
      </c>
      <c r="D661" s="403">
        <v>2</v>
      </c>
      <c r="E661" s="432"/>
      <c r="F661" s="432">
        <f>D661*E661</f>
        <v>0</v>
      </c>
    </row>
    <row r="662" spans="1:6" s="166" customFormat="1" ht="25.35">
      <c r="A662" s="13"/>
      <c r="B662" s="23" t="s">
        <v>238</v>
      </c>
      <c r="C662" s="84" t="s">
        <v>10</v>
      </c>
      <c r="D662" s="403">
        <v>1</v>
      </c>
      <c r="E662" s="432"/>
      <c r="F662" s="432">
        <f>D662*E662</f>
        <v>0</v>
      </c>
    </row>
    <row r="663" spans="1:6" s="166" customFormat="1">
      <c r="A663" s="13"/>
      <c r="B663" s="23"/>
      <c r="C663" s="84"/>
      <c r="D663" s="403"/>
      <c r="F663" s="432"/>
    </row>
    <row r="664" spans="1:6" s="166" customFormat="1">
      <c r="A664" s="13"/>
      <c r="B664" s="423" t="s">
        <v>545</v>
      </c>
      <c r="C664" s="445"/>
      <c r="D664" s="446"/>
      <c r="F664" s="432"/>
    </row>
    <row r="665" spans="1:6" s="166" customFormat="1" ht="38">
      <c r="A665" s="428"/>
      <c r="B665" s="429" t="s">
        <v>546</v>
      </c>
      <c r="C665" s="449" t="s">
        <v>28</v>
      </c>
      <c r="D665" s="450">
        <v>1</v>
      </c>
      <c r="E665" s="434"/>
      <c r="F665" s="434">
        <f>E665*D665</f>
        <v>0</v>
      </c>
    </row>
    <row r="666" spans="1:6" s="166" customFormat="1">
      <c r="A666" s="13"/>
      <c r="B666" s="23"/>
      <c r="C666" s="84"/>
      <c r="D666" s="403"/>
      <c r="F666" s="432"/>
    </row>
    <row r="667" spans="1:6" s="166" customFormat="1">
      <c r="A667" s="13"/>
      <c r="B667" s="426" t="s">
        <v>552</v>
      </c>
      <c r="C667" s="84"/>
      <c r="D667" s="403"/>
      <c r="F667" s="432"/>
    </row>
    <row r="668" spans="1:6" s="166" customFormat="1" ht="25.35">
      <c r="A668" s="13"/>
      <c r="B668" s="429" t="s">
        <v>591</v>
      </c>
      <c r="C668" s="84" t="s">
        <v>10</v>
      </c>
      <c r="D668" s="403">
        <v>9</v>
      </c>
      <c r="E668" s="432"/>
      <c r="F668" s="432">
        <f>E668*D668</f>
        <v>0</v>
      </c>
    </row>
    <row r="669" spans="1:6" s="166" customFormat="1">
      <c r="A669" s="13"/>
      <c r="B669" s="23"/>
      <c r="C669" s="84"/>
      <c r="D669" s="403"/>
      <c r="E669" s="432"/>
      <c r="F669" s="432"/>
    </row>
    <row r="670" spans="1:6" s="166" customFormat="1">
      <c r="A670" s="13"/>
      <c r="B670" s="23" t="s">
        <v>554</v>
      </c>
      <c r="C670" s="84" t="s">
        <v>10</v>
      </c>
      <c r="D670" s="403">
        <v>1</v>
      </c>
      <c r="E670" s="432"/>
      <c r="F670" s="432">
        <f>E670*D670</f>
        <v>0</v>
      </c>
    </row>
    <row r="671" spans="1:6" s="166" customFormat="1">
      <c r="A671" s="13"/>
      <c r="B671" s="23"/>
      <c r="C671" s="84"/>
      <c r="D671" s="403"/>
      <c r="F671" s="432"/>
    </row>
    <row r="672" spans="1:6" s="166" customFormat="1" ht="25.35">
      <c r="A672" s="13"/>
      <c r="B672" s="23" t="s">
        <v>555</v>
      </c>
      <c r="C672" s="84" t="s">
        <v>10</v>
      </c>
      <c r="D672" s="403">
        <v>4</v>
      </c>
      <c r="E672" s="432"/>
      <c r="F672" s="432">
        <f>E672*D672</f>
        <v>0</v>
      </c>
    </row>
    <row r="673" spans="1:6" s="166" customFormat="1">
      <c r="A673" s="13"/>
      <c r="B673" s="23"/>
      <c r="C673" s="84"/>
      <c r="D673" s="403"/>
      <c r="F673" s="432"/>
    </row>
    <row r="674" spans="1:6" s="166" customFormat="1">
      <c r="A674" s="13"/>
      <c r="B674" s="426" t="s">
        <v>557</v>
      </c>
      <c r="C674" s="444"/>
      <c r="D674" s="403"/>
      <c r="F674" s="432"/>
    </row>
    <row r="675" spans="1:6" s="166" customFormat="1">
      <c r="A675" s="13"/>
      <c r="B675" s="427" t="s">
        <v>558</v>
      </c>
      <c r="C675" s="444" t="s">
        <v>10</v>
      </c>
      <c r="D675" s="447">
        <v>2</v>
      </c>
      <c r="E675" s="432"/>
      <c r="F675" s="432">
        <f>D675*E675</f>
        <v>0</v>
      </c>
    </row>
    <row r="676" spans="1:6" s="166" customFormat="1">
      <c r="A676" s="13"/>
      <c r="B676" s="427" t="s">
        <v>559</v>
      </c>
      <c r="C676" s="444" t="s">
        <v>10</v>
      </c>
      <c r="D676" s="447">
        <v>2</v>
      </c>
      <c r="E676" s="432"/>
      <c r="F676" s="432">
        <f>D676*E676</f>
        <v>0</v>
      </c>
    </row>
    <row r="677" spans="1:6" s="166" customFormat="1">
      <c r="A677" s="13"/>
      <c r="B677" s="427" t="s">
        <v>566</v>
      </c>
      <c r="C677" s="444" t="s">
        <v>10</v>
      </c>
      <c r="D677" s="447">
        <v>9</v>
      </c>
      <c r="E677" s="432"/>
      <c r="F677" s="432">
        <f>D677*E677</f>
        <v>0</v>
      </c>
    </row>
    <row r="678" spans="1:6" s="166" customFormat="1">
      <c r="A678" s="13"/>
      <c r="B678" s="427" t="s">
        <v>567</v>
      </c>
      <c r="C678" s="444" t="s">
        <v>10</v>
      </c>
      <c r="D678" s="447">
        <v>33</v>
      </c>
      <c r="E678" s="432"/>
      <c r="F678" s="432">
        <f>D678*E678</f>
        <v>0</v>
      </c>
    </row>
    <row r="679" spans="1:6" s="166" customFormat="1">
      <c r="A679" s="13"/>
      <c r="B679" s="427" t="s">
        <v>568</v>
      </c>
      <c r="C679" s="444" t="s">
        <v>10</v>
      </c>
      <c r="D679" s="447">
        <v>3</v>
      </c>
      <c r="E679" s="432"/>
      <c r="F679" s="432">
        <f>D679*E679</f>
        <v>0</v>
      </c>
    </row>
    <row r="680" spans="1:6" s="166" customFormat="1">
      <c r="A680" s="13"/>
      <c r="B680" s="427"/>
      <c r="C680" s="444"/>
      <c r="D680" s="447"/>
      <c r="F680" s="432"/>
    </row>
    <row r="681" spans="1:6" s="166" customFormat="1">
      <c r="A681" s="13"/>
      <c r="B681" s="426" t="s">
        <v>601</v>
      </c>
      <c r="C681" s="84"/>
      <c r="D681" s="403"/>
      <c r="F681" s="432"/>
    </row>
    <row r="682" spans="1:6" s="166" customFormat="1" ht="25.35">
      <c r="A682" s="13"/>
      <c r="B682" s="23" t="s">
        <v>674</v>
      </c>
      <c r="C682" s="444" t="s">
        <v>10</v>
      </c>
      <c r="D682" s="447">
        <v>1</v>
      </c>
      <c r="E682" s="432"/>
      <c r="F682" s="432"/>
    </row>
    <row r="683" spans="1:6" s="166" customFormat="1">
      <c r="A683" s="13"/>
      <c r="B683" s="23" t="s">
        <v>673</v>
      </c>
      <c r="C683" s="444" t="s">
        <v>10</v>
      </c>
      <c r="D683" s="447">
        <v>1</v>
      </c>
      <c r="E683" s="432"/>
      <c r="F683" s="432"/>
    </row>
    <row r="684" spans="1:6" s="166" customFormat="1">
      <c r="A684" s="428"/>
      <c r="B684" s="431" t="s">
        <v>675</v>
      </c>
      <c r="C684" s="453"/>
      <c r="D684" s="448"/>
      <c r="E684" s="433"/>
      <c r="F684" s="433"/>
    </row>
    <row r="685" spans="1:6" s="166" customFormat="1">
      <c r="A685" s="13"/>
      <c r="B685" s="23"/>
      <c r="C685" s="444" t="s">
        <v>28</v>
      </c>
      <c r="D685" s="447">
        <v>10</v>
      </c>
      <c r="E685" s="432"/>
      <c r="F685" s="432">
        <f>D685*E685</f>
        <v>0</v>
      </c>
    </row>
    <row r="686" spans="1:6" s="166" customFormat="1">
      <c r="A686" s="13"/>
      <c r="B686" s="23"/>
      <c r="C686" s="444"/>
      <c r="D686" s="447"/>
      <c r="E686" s="432"/>
      <c r="F686" s="432"/>
    </row>
    <row r="687" spans="1:6" s="166" customFormat="1">
      <c r="A687" s="13"/>
      <c r="B687" s="23" t="s">
        <v>55</v>
      </c>
      <c r="C687" s="84" t="s">
        <v>28</v>
      </c>
      <c r="D687" s="435">
        <v>0.6</v>
      </c>
      <c r="E687" s="432">
        <f>SUM(F627:F685)</f>
        <v>0</v>
      </c>
      <c r="F687" s="432">
        <f>D687*E687</f>
        <v>0</v>
      </c>
    </row>
    <row r="688" spans="1:6" s="166" customFormat="1">
      <c r="A688" s="13"/>
      <c r="B688" s="431" t="s">
        <v>560</v>
      </c>
      <c r="C688" s="393" t="s">
        <v>28</v>
      </c>
      <c r="D688" s="436">
        <v>0.05</v>
      </c>
      <c r="E688" s="433">
        <f>E687</f>
        <v>0</v>
      </c>
      <c r="F688" s="433">
        <f>D688*E688</f>
        <v>0</v>
      </c>
    </row>
    <row r="689" spans="1:6" s="166" customFormat="1">
      <c r="A689" s="13"/>
      <c r="B689" s="430" t="s">
        <v>561</v>
      </c>
      <c r="C689" s="451" t="s">
        <v>28</v>
      </c>
      <c r="D689" s="452">
        <v>1</v>
      </c>
      <c r="E689" s="432"/>
      <c r="F689" s="432">
        <f>SUM(F627:F688)</f>
        <v>0</v>
      </c>
    </row>
    <row r="690" spans="1:6" s="166" customFormat="1">
      <c r="A690" s="115"/>
      <c r="B690" s="115"/>
      <c r="C690" s="118"/>
      <c r="D690" s="403"/>
      <c r="F690" s="432"/>
    </row>
    <row r="691" spans="1:6" s="166" customFormat="1">
      <c r="A691" s="623">
        <f>COUNT($A$5:A689)+1</f>
        <v>11</v>
      </c>
      <c r="B691" s="63" t="s">
        <v>735</v>
      </c>
      <c r="C691" s="118"/>
      <c r="D691" s="403"/>
      <c r="F691" s="432"/>
    </row>
    <row r="692" spans="1:6" s="166" customFormat="1">
      <c r="A692" s="13"/>
      <c r="B692" s="423" t="s">
        <v>510</v>
      </c>
      <c r="C692" s="84"/>
      <c r="D692" s="403"/>
      <c r="F692" s="432"/>
    </row>
    <row r="693" spans="1:6" s="166" customFormat="1" ht="76">
      <c r="A693" s="13"/>
      <c r="B693" s="85" t="s">
        <v>724</v>
      </c>
      <c r="C693" s="84"/>
      <c r="D693" s="403"/>
      <c r="F693" s="432"/>
    </row>
    <row r="694" spans="1:6" s="166" customFormat="1" ht="25.35">
      <c r="A694" s="13"/>
      <c r="B694" s="85" t="s">
        <v>511</v>
      </c>
      <c r="C694" s="24"/>
      <c r="D694" s="403"/>
      <c r="F694" s="432"/>
    </row>
    <row r="695" spans="1:6" s="166" customFormat="1" ht="25.35">
      <c r="A695" s="13"/>
      <c r="B695" s="85" t="s">
        <v>512</v>
      </c>
      <c r="C695" s="24"/>
      <c r="D695" s="403"/>
      <c r="F695" s="432"/>
    </row>
    <row r="696" spans="1:6" s="166" customFormat="1">
      <c r="A696" s="13"/>
      <c r="B696" s="85" t="s">
        <v>513</v>
      </c>
      <c r="C696" s="24"/>
      <c r="D696" s="403"/>
      <c r="F696" s="432"/>
    </row>
    <row r="697" spans="1:6" s="166" customFormat="1">
      <c r="A697" s="13"/>
      <c r="B697" s="85" t="s">
        <v>514</v>
      </c>
      <c r="C697" s="24"/>
      <c r="D697" s="403"/>
      <c r="F697" s="432"/>
    </row>
    <row r="698" spans="1:6" s="166" customFormat="1">
      <c r="A698" s="13"/>
      <c r="B698" s="85" t="s">
        <v>515</v>
      </c>
      <c r="C698" s="24"/>
      <c r="D698" s="403"/>
      <c r="F698" s="432"/>
    </row>
    <row r="699" spans="1:6" s="166" customFormat="1" ht="25.35">
      <c r="A699" s="13"/>
      <c r="B699" s="85" t="s">
        <v>516</v>
      </c>
      <c r="C699" s="24"/>
      <c r="D699" s="403"/>
      <c r="F699" s="432"/>
    </row>
    <row r="700" spans="1:6" s="166" customFormat="1">
      <c r="A700" s="13"/>
      <c r="B700" s="85" t="s">
        <v>517</v>
      </c>
      <c r="C700" s="24"/>
      <c r="D700" s="403"/>
      <c r="F700" s="432"/>
    </row>
    <row r="701" spans="1:6" s="166" customFormat="1">
      <c r="A701" s="13"/>
      <c r="B701" s="85" t="s">
        <v>518</v>
      </c>
      <c r="C701" s="24"/>
      <c r="D701" s="403"/>
      <c r="F701" s="432"/>
    </row>
    <row r="702" spans="1:6" s="166" customFormat="1">
      <c r="A702" s="13"/>
      <c r="B702" s="85" t="s">
        <v>563</v>
      </c>
      <c r="C702" s="24"/>
      <c r="D702" s="403"/>
      <c r="F702" s="432"/>
    </row>
    <row r="703" spans="1:6" s="166" customFormat="1">
      <c r="A703" s="13"/>
      <c r="B703" s="85" t="s">
        <v>520</v>
      </c>
      <c r="C703" s="24"/>
      <c r="D703" s="403"/>
      <c r="F703" s="432"/>
    </row>
    <row r="704" spans="1:6" s="166" customFormat="1" ht="25.35">
      <c r="A704" s="13"/>
      <c r="B704" s="85" t="s">
        <v>577</v>
      </c>
      <c r="C704" s="24"/>
      <c r="D704" s="403"/>
      <c r="F704" s="432"/>
    </row>
    <row r="705" spans="1:6" s="166" customFormat="1">
      <c r="A705" s="13"/>
      <c r="B705" s="85" t="s">
        <v>521</v>
      </c>
      <c r="C705" s="24"/>
      <c r="D705" s="403"/>
      <c r="F705" s="432"/>
    </row>
    <row r="706" spans="1:6" s="166" customFormat="1">
      <c r="A706" s="13"/>
      <c r="B706" s="424" t="s">
        <v>522</v>
      </c>
      <c r="C706" s="24"/>
      <c r="D706" s="403"/>
      <c r="F706" s="432"/>
    </row>
    <row r="707" spans="1:6" s="166" customFormat="1">
      <c r="A707" s="13"/>
      <c r="B707" s="85" t="s">
        <v>523</v>
      </c>
      <c r="C707" s="24"/>
      <c r="D707" s="403"/>
      <c r="F707" s="432"/>
    </row>
    <row r="708" spans="1:6" s="166" customFormat="1">
      <c r="A708" s="13"/>
      <c r="B708" s="85" t="s">
        <v>524</v>
      </c>
      <c r="C708" s="438"/>
      <c r="D708" s="403"/>
      <c r="F708" s="432"/>
    </row>
    <row r="709" spans="1:6" s="166" customFormat="1">
      <c r="A709" s="13"/>
      <c r="B709" s="85" t="s">
        <v>525</v>
      </c>
      <c r="C709" s="438"/>
      <c r="D709" s="403"/>
      <c r="F709" s="432"/>
    </row>
    <row r="710" spans="1:6" s="166" customFormat="1">
      <c r="A710" s="13"/>
      <c r="B710" s="85" t="s">
        <v>526</v>
      </c>
      <c r="C710" s="24" t="s">
        <v>10</v>
      </c>
      <c r="D710" s="439">
        <v>1</v>
      </c>
      <c r="F710" s="432"/>
    </row>
    <row r="711" spans="1:6" s="166" customFormat="1">
      <c r="A711" s="13"/>
      <c r="B711" s="85" t="s">
        <v>527</v>
      </c>
      <c r="C711" s="24" t="s">
        <v>10</v>
      </c>
      <c r="D711" s="439">
        <v>1</v>
      </c>
      <c r="F711" s="432"/>
    </row>
    <row r="712" spans="1:6" s="166" customFormat="1">
      <c r="A712" s="13"/>
      <c r="B712" s="85" t="s">
        <v>528</v>
      </c>
      <c r="C712" s="24" t="s">
        <v>10</v>
      </c>
      <c r="D712" s="439">
        <v>1</v>
      </c>
      <c r="F712" s="432"/>
    </row>
    <row r="713" spans="1:6" s="166" customFormat="1">
      <c r="A713" s="13"/>
      <c r="B713" s="85" t="s">
        <v>529</v>
      </c>
      <c r="C713" s="24" t="s">
        <v>10</v>
      </c>
      <c r="D713" s="439">
        <v>1</v>
      </c>
      <c r="F713" s="432"/>
    </row>
    <row r="714" spans="1:6" s="166" customFormat="1">
      <c r="A714" s="13"/>
      <c r="B714" s="85" t="s">
        <v>530</v>
      </c>
      <c r="C714" s="24" t="s">
        <v>10</v>
      </c>
      <c r="D714" s="439">
        <v>1</v>
      </c>
      <c r="F714" s="432"/>
    </row>
    <row r="715" spans="1:6" s="166" customFormat="1">
      <c r="A715" s="13"/>
      <c r="B715" s="85" t="s">
        <v>762</v>
      </c>
      <c r="C715" s="24" t="s">
        <v>10</v>
      </c>
      <c r="D715" s="439">
        <v>1</v>
      </c>
      <c r="E715" s="432"/>
      <c r="F715" s="432"/>
    </row>
    <row r="716" spans="1:6" s="166" customFormat="1">
      <c r="A716" s="13"/>
      <c r="B716" s="85" t="s">
        <v>531</v>
      </c>
      <c r="C716" s="24" t="s">
        <v>10</v>
      </c>
      <c r="D716" s="439">
        <v>1</v>
      </c>
      <c r="F716" s="432"/>
    </row>
    <row r="717" spans="1:6" s="626" customFormat="1">
      <c r="A717" s="638"/>
      <c r="B717" s="596" t="s">
        <v>532</v>
      </c>
      <c r="C717" s="639"/>
      <c r="D717" s="640"/>
      <c r="F717" s="627"/>
    </row>
    <row r="718" spans="1:6" s="166" customFormat="1" ht="25.35">
      <c r="A718" s="13"/>
      <c r="B718" s="424" t="s">
        <v>533</v>
      </c>
      <c r="C718" s="24" t="s">
        <v>10</v>
      </c>
      <c r="D718" s="439">
        <v>1</v>
      </c>
      <c r="F718" s="432"/>
    </row>
    <row r="719" spans="1:6" s="166" customFormat="1">
      <c r="A719" s="13"/>
      <c r="B719" s="424" t="s">
        <v>534</v>
      </c>
      <c r="C719" s="24" t="s">
        <v>10</v>
      </c>
      <c r="D719" s="439">
        <v>1</v>
      </c>
      <c r="F719" s="432"/>
    </row>
    <row r="720" spans="1:6" s="166" customFormat="1">
      <c r="A720" s="13"/>
      <c r="B720" s="425" t="s">
        <v>535</v>
      </c>
      <c r="C720" s="440" t="s">
        <v>10</v>
      </c>
      <c r="D720" s="441">
        <v>1</v>
      </c>
      <c r="E720" s="372"/>
      <c r="F720" s="433"/>
    </row>
    <row r="721" spans="1:6" s="166" customFormat="1">
      <c r="A721" s="13"/>
      <c r="B721" s="23"/>
      <c r="C721" s="24" t="s">
        <v>28</v>
      </c>
      <c r="D721" s="439">
        <v>1</v>
      </c>
      <c r="E721" s="432"/>
      <c r="F721" s="432">
        <f>E721*D721</f>
        <v>0</v>
      </c>
    </row>
    <row r="722" spans="1:6" s="166" customFormat="1">
      <c r="A722" s="13"/>
      <c r="B722" s="23"/>
      <c r="C722" s="84"/>
      <c r="D722" s="403"/>
      <c r="F722" s="432"/>
    </row>
    <row r="723" spans="1:6" s="166" customFormat="1">
      <c r="A723" s="13"/>
      <c r="B723" s="423" t="s">
        <v>536</v>
      </c>
      <c r="C723" s="442"/>
      <c r="D723" s="443"/>
      <c r="F723" s="432"/>
    </row>
    <row r="724" spans="1:6" s="166" customFormat="1">
      <c r="A724" s="13"/>
      <c r="B724" s="426" t="s">
        <v>537</v>
      </c>
      <c r="C724" s="24"/>
      <c r="D724" s="158"/>
      <c r="F724" s="432"/>
    </row>
    <row r="725" spans="1:6" s="166" customFormat="1" ht="25.35">
      <c r="A725" s="13"/>
      <c r="B725" s="23" t="s">
        <v>602</v>
      </c>
      <c r="C725" s="84" t="s">
        <v>10</v>
      </c>
      <c r="D725" s="403">
        <v>1</v>
      </c>
      <c r="E725" s="432"/>
      <c r="F725" s="432">
        <f>D725*E725</f>
        <v>0</v>
      </c>
    </row>
    <row r="726" spans="1:6" s="166" customFormat="1" ht="25.35">
      <c r="A726" s="13"/>
      <c r="B726" s="23" t="s">
        <v>236</v>
      </c>
      <c r="C726" s="84" t="s">
        <v>10</v>
      </c>
      <c r="D726" s="403">
        <v>1</v>
      </c>
      <c r="E726" s="432"/>
      <c r="F726" s="432">
        <f>D726*E726</f>
        <v>0</v>
      </c>
    </row>
    <row r="727" spans="1:6" s="166" customFormat="1" ht="25.35">
      <c r="A727" s="13"/>
      <c r="B727" s="23" t="s">
        <v>237</v>
      </c>
      <c r="C727" s="84" t="s">
        <v>10</v>
      </c>
      <c r="D727" s="403">
        <v>2</v>
      </c>
      <c r="E727" s="432"/>
      <c r="F727" s="432">
        <f>D727*E727</f>
        <v>0</v>
      </c>
    </row>
    <row r="728" spans="1:6" s="166" customFormat="1" ht="25.35">
      <c r="A728" s="13"/>
      <c r="B728" s="23" t="s">
        <v>238</v>
      </c>
      <c r="C728" s="84" t="s">
        <v>10</v>
      </c>
      <c r="D728" s="403">
        <v>1</v>
      </c>
      <c r="E728" s="432"/>
      <c r="F728" s="432">
        <f>D728*E728</f>
        <v>0</v>
      </c>
    </row>
    <row r="729" spans="1:6" s="166" customFormat="1">
      <c r="A729" s="13"/>
      <c r="B729" s="23"/>
      <c r="C729" s="84"/>
      <c r="D729" s="403"/>
      <c r="F729" s="432"/>
    </row>
    <row r="730" spans="1:6" s="166" customFormat="1">
      <c r="A730" s="13"/>
      <c r="B730" s="423" t="s">
        <v>545</v>
      </c>
      <c r="C730" s="445"/>
      <c r="D730" s="446"/>
      <c r="F730" s="432"/>
    </row>
    <row r="731" spans="1:6" s="166" customFormat="1" ht="38">
      <c r="A731" s="428"/>
      <c r="B731" s="429" t="s">
        <v>546</v>
      </c>
      <c r="C731" s="449" t="s">
        <v>28</v>
      </c>
      <c r="D731" s="450">
        <v>1</v>
      </c>
      <c r="E731" s="434"/>
      <c r="F731" s="434">
        <f>E731*D731</f>
        <v>0</v>
      </c>
    </row>
    <row r="732" spans="1:6" s="166" customFormat="1">
      <c r="A732" s="13"/>
      <c r="B732" s="23"/>
      <c r="C732" s="84"/>
      <c r="D732" s="403"/>
      <c r="F732" s="432"/>
    </row>
    <row r="733" spans="1:6" s="166" customFormat="1">
      <c r="A733" s="13"/>
      <c r="B733" s="426" t="s">
        <v>552</v>
      </c>
      <c r="C733" s="84"/>
      <c r="D733" s="403"/>
      <c r="F733" s="432"/>
    </row>
    <row r="734" spans="1:6" s="166" customFormat="1" ht="25.35">
      <c r="A734" s="13"/>
      <c r="B734" s="429" t="s">
        <v>591</v>
      </c>
      <c r="C734" s="84" t="s">
        <v>10</v>
      </c>
      <c r="D734" s="403">
        <v>9</v>
      </c>
      <c r="E734" s="432"/>
      <c r="F734" s="432">
        <f>E734*D734</f>
        <v>0</v>
      </c>
    </row>
    <row r="735" spans="1:6" s="166" customFormat="1">
      <c r="A735" s="13"/>
      <c r="B735" s="23"/>
      <c r="C735" s="84"/>
      <c r="D735" s="403"/>
      <c r="E735" s="432"/>
      <c r="F735" s="432"/>
    </row>
    <row r="736" spans="1:6" s="166" customFormat="1">
      <c r="A736" s="13"/>
      <c r="B736" s="23" t="s">
        <v>554</v>
      </c>
      <c r="C736" s="84" t="s">
        <v>10</v>
      </c>
      <c r="D736" s="403">
        <v>1</v>
      </c>
      <c r="E736" s="432"/>
      <c r="F736" s="432">
        <f>E736*D736</f>
        <v>0</v>
      </c>
    </row>
    <row r="737" spans="1:6" s="166" customFormat="1">
      <c r="A737" s="13"/>
      <c r="B737" s="23"/>
      <c r="C737" s="84"/>
      <c r="D737" s="403"/>
      <c r="F737" s="432"/>
    </row>
    <row r="738" spans="1:6" s="166" customFormat="1" ht="25.35">
      <c r="A738" s="13"/>
      <c r="B738" s="23" t="s">
        <v>555</v>
      </c>
      <c r="C738" s="84" t="s">
        <v>10</v>
      </c>
      <c r="D738" s="403">
        <v>4</v>
      </c>
      <c r="E738" s="432"/>
      <c r="F738" s="432">
        <f>E738*D738</f>
        <v>0</v>
      </c>
    </row>
    <row r="739" spans="1:6" s="166" customFormat="1">
      <c r="A739" s="13"/>
      <c r="B739" s="23"/>
      <c r="C739" s="84"/>
      <c r="D739" s="403"/>
      <c r="F739" s="432"/>
    </row>
    <row r="740" spans="1:6" s="166" customFormat="1">
      <c r="A740" s="13"/>
      <c r="B740" s="426" t="s">
        <v>557</v>
      </c>
      <c r="C740" s="444"/>
      <c r="D740" s="403"/>
      <c r="F740" s="432"/>
    </row>
    <row r="741" spans="1:6" s="166" customFormat="1">
      <c r="A741" s="13"/>
      <c r="B741" s="427" t="s">
        <v>558</v>
      </c>
      <c r="C741" s="444" t="s">
        <v>10</v>
      </c>
      <c r="D741" s="447">
        <v>2</v>
      </c>
      <c r="E741" s="432"/>
      <c r="F741" s="432">
        <f>D741*E741</f>
        <v>0</v>
      </c>
    </row>
    <row r="742" spans="1:6" s="166" customFormat="1">
      <c r="A742" s="13"/>
      <c r="B742" s="427" t="s">
        <v>559</v>
      </c>
      <c r="C742" s="444" t="s">
        <v>10</v>
      </c>
      <c r="D742" s="447">
        <v>2</v>
      </c>
      <c r="E742" s="432"/>
      <c r="F742" s="432">
        <f>D742*E742</f>
        <v>0</v>
      </c>
    </row>
    <row r="743" spans="1:6" s="166" customFormat="1">
      <c r="A743" s="13"/>
      <c r="B743" s="427" t="s">
        <v>566</v>
      </c>
      <c r="C743" s="444" t="s">
        <v>10</v>
      </c>
      <c r="D743" s="447">
        <v>23</v>
      </c>
      <c r="E743" s="432"/>
      <c r="F743" s="432">
        <f>D743*E743</f>
        <v>0</v>
      </c>
    </row>
    <row r="744" spans="1:6" s="166" customFormat="1">
      <c r="A744" s="13"/>
      <c r="B744" s="427" t="s">
        <v>567</v>
      </c>
      <c r="C744" s="444" t="s">
        <v>10</v>
      </c>
      <c r="D744" s="447">
        <v>23</v>
      </c>
      <c r="E744" s="432"/>
      <c r="F744" s="432">
        <f>D744*E744</f>
        <v>0</v>
      </c>
    </row>
    <row r="745" spans="1:6" s="166" customFormat="1">
      <c r="A745" s="13"/>
      <c r="B745" s="427" t="s">
        <v>568</v>
      </c>
      <c r="C745" s="444" t="s">
        <v>10</v>
      </c>
      <c r="D745" s="447">
        <v>2</v>
      </c>
      <c r="E745" s="432"/>
      <c r="F745" s="432">
        <f>D745*E745</f>
        <v>0</v>
      </c>
    </row>
    <row r="746" spans="1:6" s="166" customFormat="1">
      <c r="A746" s="13"/>
      <c r="B746" s="427"/>
      <c r="C746" s="444"/>
      <c r="D746" s="447"/>
      <c r="F746" s="432"/>
    </row>
    <row r="747" spans="1:6" s="166" customFormat="1">
      <c r="A747" s="13"/>
      <c r="B747" s="426" t="s">
        <v>601</v>
      </c>
      <c r="C747" s="84"/>
      <c r="D747" s="403"/>
      <c r="F747" s="432"/>
    </row>
    <row r="748" spans="1:6" s="166" customFormat="1" ht="25.35">
      <c r="A748" s="13"/>
      <c r="B748" s="23" t="s">
        <v>674</v>
      </c>
      <c r="C748" s="444" t="s">
        <v>10</v>
      </c>
      <c r="D748" s="447">
        <v>1</v>
      </c>
      <c r="E748" s="432"/>
      <c r="F748" s="432"/>
    </row>
    <row r="749" spans="1:6" s="166" customFormat="1">
      <c r="A749" s="13"/>
      <c r="B749" s="23" t="s">
        <v>673</v>
      </c>
      <c r="C749" s="444" t="s">
        <v>10</v>
      </c>
      <c r="D749" s="447">
        <v>1</v>
      </c>
      <c r="E749" s="432"/>
      <c r="F749" s="432"/>
    </row>
    <row r="750" spans="1:6" s="166" customFormat="1">
      <c r="A750" s="428"/>
      <c r="B750" s="431" t="s">
        <v>675</v>
      </c>
      <c r="C750" s="453"/>
      <c r="D750" s="448"/>
      <c r="E750" s="433"/>
      <c r="F750" s="433"/>
    </row>
    <row r="751" spans="1:6" s="166" customFormat="1">
      <c r="A751" s="13"/>
      <c r="B751" s="23"/>
      <c r="C751" s="444" t="s">
        <v>28</v>
      </c>
      <c r="D751" s="447">
        <v>10</v>
      </c>
      <c r="E751" s="432"/>
      <c r="F751" s="432">
        <f>D751*E751</f>
        <v>0</v>
      </c>
    </row>
    <row r="752" spans="1:6" s="166" customFormat="1">
      <c r="A752" s="13"/>
      <c r="B752" s="23"/>
      <c r="C752" s="84"/>
      <c r="D752" s="403"/>
      <c r="F752" s="432"/>
    </row>
    <row r="753" spans="1:6" s="166" customFormat="1">
      <c r="A753" s="13"/>
      <c r="B753" s="23" t="s">
        <v>55</v>
      </c>
      <c r="C753" s="84" t="s">
        <v>28</v>
      </c>
      <c r="D753" s="435">
        <v>0.6</v>
      </c>
      <c r="E753" s="432">
        <f>SUM(F693:F751)</f>
        <v>0</v>
      </c>
      <c r="F753" s="432">
        <f>D753*E753</f>
        <v>0</v>
      </c>
    </row>
    <row r="754" spans="1:6" s="166" customFormat="1">
      <c r="A754" s="13"/>
      <c r="B754" s="431" t="s">
        <v>560</v>
      </c>
      <c r="C754" s="393" t="s">
        <v>28</v>
      </c>
      <c r="D754" s="436">
        <v>0.05</v>
      </c>
      <c r="E754" s="433">
        <f>E753</f>
        <v>0</v>
      </c>
      <c r="F754" s="433">
        <f>D754*E754</f>
        <v>0</v>
      </c>
    </row>
    <row r="755" spans="1:6" s="166" customFormat="1">
      <c r="A755" s="13"/>
      <c r="B755" s="430" t="s">
        <v>561</v>
      </c>
      <c r="C755" s="451" t="s">
        <v>28</v>
      </c>
      <c r="D755" s="452">
        <v>1</v>
      </c>
      <c r="E755" s="432"/>
      <c r="F755" s="432">
        <f>SUM(F694:F754)</f>
        <v>0</v>
      </c>
    </row>
    <row r="756" spans="1:6" s="166" customFormat="1">
      <c r="A756" s="115"/>
      <c r="B756" s="115"/>
      <c r="C756" s="118"/>
      <c r="D756" s="403"/>
      <c r="F756" s="432"/>
    </row>
    <row r="757" spans="1:6" s="166" customFormat="1">
      <c r="A757" s="36">
        <f>COUNT($A$5:A755)+1</f>
        <v>12</v>
      </c>
      <c r="B757" s="63" t="s">
        <v>730</v>
      </c>
      <c r="C757" s="118"/>
      <c r="D757" s="403"/>
      <c r="F757" s="432"/>
    </row>
    <row r="758" spans="1:6" s="166" customFormat="1">
      <c r="A758" s="13"/>
      <c r="B758" s="423" t="s">
        <v>510</v>
      </c>
      <c r="C758" s="84"/>
      <c r="D758" s="403"/>
      <c r="F758" s="432"/>
    </row>
    <row r="759" spans="1:6" s="166" customFormat="1" ht="76">
      <c r="A759" s="13"/>
      <c r="B759" s="85" t="s">
        <v>724</v>
      </c>
      <c r="C759" s="84"/>
      <c r="D759" s="403"/>
      <c r="F759" s="432"/>
    </row>
    <row r="760" spans="1:6" s="166" customFormat="1" ht="25.35">
      <c r="A760" s="13"/>
      <c r="B760" s="85" t="s">
        <v>511</v>
      </c>
      <c r="C760" s="24"/>
      <c r="D760" s="403"/>
      <c r="F760" s="432"/>
    </row>
    <row r="761" spans="1:6" s="166" customFormat="1" ht="25.35">
      <c r="A761" s="13"/>
      <c r="B761" s="85" t="s">
        <v>512</v>
      </c>
      <c r="C761" s="24"/>
      <c r="D761" s="403"/>
      <c r="F761" s="432"/>
    </row>
    <row r="762" spans="1:6" s="166" customFormat="1">
      <c r="A762" s="13"/>
      <c r="B762" s="85" t="s">
        <v>513</v>
      </c>
      <c r="C762" s="24"/>
      <c r="D762" s="403"/>
      <c r="F762" s="432"/>
    </row>
    <row r="763" spans="1:6" s="166" customFormat="1">
      <c r="A763" s="13"/>
      <c r="B763" s="85" t="s">
        <v>514</v>
      </c>
      <c r="C763" s="24"/>
      <c r="D763" s="403"/>
      <c r="F763" s="432"/>
    </row>
    <row r="764" spans="1:6" s="166" customFormat="1">
      <c r="A764" s="13"/>
      <c r="B764" s="85" t="s">
        <v>515</v>
      </c>
      <c r="C764" s="24"/>
      <c r="D764" s="403"/>
      <c r="F764" s="432"/>
    </row>
    <row r="765" spans="1:6" s="166" customFormat="1" ht="25.35">
      <c r="A765" s="13"/>
      <c r="B765" s="85" t="s">
        <v>516</v>
      </c>
      <c r="C765" s="24"/>
      <c r="D765" s="403"/>
      <c r="F765" s="432"/>
    </row>
    <row r="766" spans="1:6" s="166" customFormat="1">
      <c r="A766" s="13"/>
      <c r="B766" s="85" t="s">
        <v>517</v>
      </c>
      <c r="C766" s="24"/>
      <c r="D766" s="403"/>
      <c r="F766" s="432"/>
    </row>
    <row r="767" spans="1:6" s="166" customFormat="1">
      <c r="A767" s="13"/>
      <c r="B767" s="85" t="s">
        <v>518</v>
      </c>
      <c r="C767" s="24"/>
      <c r="D767" s="403"/>
      <c r="F767" s="432"/>
    </row>
    <row r="768" spans="1:6" s="166" customFormat="1">
      <c r="A768" s="13"/>
      <c r="B768" s="85" t="s">
        <v>563</v>
      </c>
      <c r="C768" s="24"/>
      <c r="D768" s="403"/>
      <c r="F768" s="432"/>
    </row>
    <row r="769" spans="1:6" s="166" customFormat="1">
      <c r="A769" s="13"/>
      <c r="B769" s="85" t="s">
        <v>520</v>
      </c>
      <c r="C769" s="24"/>
      <c r="D769" s="403"/>
      <c r="F769" s="432"/>
    </row>
    <row r="770" spans="1:6" s="166" customFormat="1" ht="25.35">
      <c r="A770" s="13"/>
      <c r="B770" s="85" t="s">
        <v>579</v>
      </c>
      <c r="C770" s="24"/>
      <c r="D770" s="403"/>
      <c r="F770" s="432"/>
    </row>
    <row r="771" spans="1:6" s="166" customFormat="1">
      <c r="A771" s="13"/>
      <c r="B771" s="85" t="s">
        <v>521</v>
      </c>
      <c r="C771" s="24"/>
      <c r="D771" s="403"/>
      <c r="F771" s="432"/>
    </row>
    <row r="772" spans="1:6" s="166" customFormat="1">
      <c r="A772" s="13"/>
      <c r="B772" s="424" t="s">
        <v>522</v>
      </c>
      <c r="C772" s="24"/>
      <c r="D772" s="403"/>
      <c r="F772" s="432"/>
    </row>
    <row r="773" spans="1:6" s="166" customFormat="1">
      <c r="A773" s="13"/>
      <c r="B773" s="85" t="s">
        <v>523</v>
      </c>
      <c r="C773" s="24"/>
      <c r="D773" s="403"/>
      <c r="F773" s="432"/>
    </row>
    <row r="774" spans="1:6" s="166" customFormat="1">
      <c r="A774" s="13"/>
      <c r="B774" s="85" t="s">
        <v>524</v>
      </c>
      <c r="C774" s="438"/>
      <c r="D774" s="403"/>
      <c r="F774" s="432"/>
    </row>
    <row r="775" spans="1:6" s="166" customFormat="1">
      <c r="A775" s="13"/>
      <c r="B775" s="85" t="s">
        <v>525</v>
      </c>
      <c r="C775" s="438"/>
      <c r="D775" s="403"/>
      <c r="F775" s="432"/>
    </row>
    <row r="776" spans="1:6" s="166" customFormat="1">
      <c r="A776" s="13"/>
      <c r="B776" s="85" t="s">
        <v>526</v>
      </c>
      <c r="C776" s="24" t="s">
        <v>10</v>
      </c>
      <c r="D776" s="439">
        <v>1</v>
      </c>
      <c r="F776" s="432"/>
    </row>
    <row r="777" spans="1:6" s="166" customFormat="1">
      <c r="A777" s="13"/>
      <c r="B777" s="85" t="s">
        <v>527</v>
      </c>
      <c r="C777" s="24" t="s">
        <v>10</v>
      </c>
      <c r="D777" s="439">
        <v>1</v>
      </c>
      <c r="F777" s="432"/>
    </row>
    <row r="778" spans="1:6" s="166" customFormat="1">
      <c r="A778" s="13"/>
      <c r="B778" s="85" t="s">
        <v>528</v>
      </c>
      <c r="C778" s="24" t="s">
        <v>10</v>
      </c>
      <c r="D778" s="439">
        <v>1</v>
      </c>
      <c r="F778" s="432"/>
    </row>
    <row r="779" spans="1:6" s="166" customFormat="1">
      <c r="A779" s="13"/>
      <c r="B779" s="85" t="s">
        <v>529</v>
      </c>
      <c r="C779" s="24" t="s">
        <v>10</v>
      </c>
      <c r="D779" s="439">
        <v>1</v>
      </c>
      <c r="F779" s="432"/>
    </row>
    <row r="780" spans="1:6" s="166" customFormat="1">
      <c r="A780" s="13"/>
      <c r="B780" s="85" t="s">
        <v>530</v>
      </c>
      <c r="C780" s="24" t="s">
        <v>10</v>
      </c>
      <c r="D780" s="439">
        <v>1</v>
      </c>
      <c r="F780" s="432"/>
    </row>
    <row r="781" spans="1:6" s="166" customFormat="1">
      <c r="A781" s="13"/>
      <c r="B781" s="85" t="s">
        <v>762</v>
      </c>
      <c r="C781" s="24" t="s">
        <v>10</v>
      </c>
      <c r="D781" s="439">
        <v>1</v>
      </c>
      <c r="E781" s="432"/>
      <c r="F781" s="432"/>
    </row>
    <row r="782" spans="1:6" s="166" customFormat="1">
      <c r="A782" s="13"/>
      <c r="B782" s="85" t="s">
        <v>531</v>
      </c>
      <c r="C782" s="24" t="s">
        <v>10</v>
      </c>
      <c r="D782" s="439">
        <v>1</v>
      </c>
      <c r="F782" s="432"/>
    </row>
    <row r="783" spans="1:6" s="166" customFormat="1">
      <c r="A783" s="13"/>
      <c r="B783" s="596" t="s">
        <v>532</v>
      </c>
      <c r="C783" s="84"/>
      <c r="D783" s="439"/>
      <c r="F783" s="432"/>
    </row>
    <row r="784" spans="1:6" s="166" customFormat="1" ht="25.35">
      <c r="A784" s="13"/>
      <c r="B784" s="424" t="s">
        <v>533</v>
      </c>
      <c r="C784" s="24" t="s">
        <v>10</v>
      </c>
      <c r="D784" s="439">
        <v>1</v>
      </c>
      <c r="F784" s="432"/>
    </row>
    <row r="785" spans="1:6" s="166" customFormat="1">
      <c r="A785" s="13"/>
      <c r="B785" s="424" t="s">
        <v>534</v>
      </c>
      <c r="C785" s="24" t="s">
        <v>10</v>
      </c>
      <c r="D785" s="439">
        <v>1</v>
      </c>
      <c r="F785" s="432"/>
    </row>
    <row r="786" spans="1:6" s="166" customFormat="1">
      <c r="A786" s="13"/>
      <c r="B786" s="425" t="s">
        <v>535</v>
      </c>
      <c r="C786" s="440" t="s">
        <v>10</v>
      </c>
      <c r="D786" s="441">
        <v>1</v>
      </c>
      <c r="E786" s="372"/>
      <c r="F786" s="433"/>
    </row>
    <row r="787" spans="1:6" s="166" customFormat="1">
      <c r="A787" s="13"/>
      <c r="B787" s="23"/>
      <c r="C787" s="24" t="s">
        <v>28</v>
      </c>
      <c r="D787" s="439">
        <v>2</v>
      </c>
      <c r="F787" s="432">
        <f>E787*D787</f>
        <v>0</v>
      </c>
    </row>
    <row r="788" spans="1:6" s="166" customFormat="1">
      <c r="A788" s="13"/>
      <c r="B788" s="23"/>
      <c r="C788" s="84"/>
      <c r="D788" s="403"/>
      <c r="F788" s="432"/>
    </row>
    <row r="789" spans="1:6" s="166" customFormat="1">
      <c r="A789" s="13"/>
      <c r="B789" s="63" t="s">
        <v>536</v>
      </c>
      <c r="C789" s="442"/>
      <c r="D789" s="443"/>
      <c r="F789" s="432"/>
    </row>
    <row r="790" spans="1:6" s="166" customFormat="1">
      <c r="A790" s="13"/>
      <c r="B790" s="23" t="s">
        <v>537</v>
      </c>
      <c r="C790" s="24"/>
      <c r="D790" s="158"/>
      <c r="F790" s="432"/>
    </row>
    <row r="791" spans="1:6" s="166" customFormat="1" ht="25.35">
      <c r="A791" s="13"/>
      <c r="B791" s="23" t="s">
        <v>603</v>
      </c>
      <c r="C791" s="84" t="s">
        <v>10</v>
      </c>
      <c r="D791" s="403">
        <v>1</v>
      </c>
      <c r="E791" s="432"/>
      <c r="F791" s="432">
        <f>D791*E791</f>
        <v>0</v>
      </c>
    </row>
    <row r="792" spans="1:6" s="166" customFormat="1" ht="25.35">
      <c r="A792" s="13"/>
      <c r="B792" s="23" t="s">
        <v>236</v>
      </c>
      <c r="C792" s="84" t="s">
        <v>10</v>
      </c>
      <c r="D792" s="403">
        <v>1</v>
      </c>
      <c r="E792" s="432"/>
      <c r="F792" s="432">
        <f>D792*E792</f>
        <v>0</v>
      </c>
    </row>
    <row r="793" spans="1:6" s="166" customFormat="1" ht="25.35">
      <c r="A793" s="13"/>
      <c r="B793" s="23" t="s">
        <v>237</v>
      </c>
      <c r="C793" s="84" t="s">
        <v>10</v>
      </c>
      <c r="D793" s="403">
        <v>2</v>
      </c>
      <c r="E793" s="432"/>
      <c r="F793" s="432">
        <f>D793*E793</f>
        <v>0</v>
      </c>
    </row>
    <row r="794" spans="1:6" s="166" customFormat="1" ht="25.35">
      <c r="A794" s="13"/>
      <c r="B794" s="23" t="s">
        <v>238</v>
      </c>
      <c r="C794" s="84" t="s">
        <v>10</v>
      </c>
      <c r="D794" s="403">
        <v>1</v>
      </c>
      <c r="E794" s="432"/>
      <c r="F794" s="432">
        <f>D794*E794</f>
        <v>0</v>
      </c>
    </row>
    <row r="795" spans="1:6" s="166" customFormat="1">
      <c r="A795" s="13"/>
      <c r="B795" s="23"/>
      <c r="C795" s="84"/>
      <c r="D795" s="403"/>
      <c r="F795" s="432"/>
    </row>
    <row r="796" spans="1:6" s="166" customFormat="1">
      <c r="A796" s="13"/>
      <c r="B796" s="423" t="s">
        <v>545</v>
      </c>
      <c r="C796" s="445"/>
      <c r="D796" s="446"/>
      <c r="F796" s="432"/>
    </row>
    <row r="797" spans="1:6" s="166" customFormat="1" ht="38">
      <c r="A797" s="13"/>
      <c r="B797" s="429" t="s">
        <v>546</v>
      </c>
      <c r="C797" s="84" t="s">
        <v>28</v>
      </c>
      <c r="D797" s="403">
        <v>1</v>
      </c>
      <c r="E797" s="432"/>
      <c r="F797" s="432">
        <f>E797*D797</f>
        <v>0</v>
      </c>
    </row>
    <row r="798" spans="1:6" s="166" customFormat="1">
      <c r="A798" s="13"/>
      <c r="B798" s="23"/>
      <c r="C798" s="84"/>
      <c r="D798" s="403"/>
      <c r="F798" s="432"/>
    </row>
    <row r="799" spans="1:6" s="166" customFormat="1">
      <c r="A799" s="13"/>
      <c r="B799" s="63" t="s">
        <v>552</v>
      </c>
      <c r="C799" s="84"/>
      <c r="D799" s="403"/>
      <c r="F799" s="432"/>
    </row>
    <row r="800" spans="1:6" s="166" customFormat="1" ht="25.35">
      <c r="A800" s="13"/>
      <c r="B800" s="429" t="s">
        <v>591</v>
      </c>
      <c r="C800" s="84" t="s">
        <v>10</v>
      </c>
      <c r="D800" s="403">
        <v>5</v>
      </c>
      <c r="E800" s="432"/>
      <c r="F800" s="432">
        <f>E800*D800</f>
        <v>0</v>
      </c>
    </row>
    <row r="801" spans="1:6" s="166" customFormat="1">
      <c r="A801" s="13"/>
      <c r="B801" s="23" t="s">
        <v>585</v>
      </c>
      <c r="C801" s="84" t="s">
        <v>10</v>
      </c>
      <c r="D801" s="403">
        <v>1</v>
      </c>
      <c r="E801" s="432"/>
      <c r="F801" s="432">
        <f>E801*D801</f>
        <v>0</v>
      </c>
    </row>
    <row r="802" spans="1:6" s="166" customFormat="1" ht="25.35">
      <c r="A802" s="13"/>
      <c r="B802" s="23" t="s">
        <v>555</v>
      </c>
      <c r="C802" s="84" t="s">
        <v>10</v>
      </c>
      <c r="D802" s="403">
        <v>4</v>
      </c>
      <c r="E802" s="432"/>
      <c r="F802" s="432">
        <f>E802*D802</f>
        <v>0</v>
      </c>
    </row>
    <row r="803" spans="1:6" s="166" customFormat="1">
      <c r="A803" s="13"/>
      <c r="B803" s="429" t="s">
        <v>599</v>
      </c>
      <c r="C803" s="84" t="s">
        <v>10</v>
      </c>
      <c r="D803" s="403">
        <v>2</v>
      </c>
      <c r="E803" s="432"/>
      <c r="F803" s="432">
        <f>E803*D803</f>
        <v>0</v>
      </c>
    </row>
    <row r="804" spans="1:6" s="166" customFormat="1">
      <c r="A804" s="13"/>
      <c r="B804" s="429" t="s">
        <v>600</v>
      </c>
      <c r="C804" s="84" t="s">
        <v>10</v>
      </c>
      <c r="D804" s="403">
        <v>2</v>
      </c>
      <c r="E804" s="432"/>
      <c r="F804" s="432">
        <f>E804*D804</f>
        <v>0</v>
      </c>
    </row>
    <row r="805" spans="1:6" s="166" customFormat="1">
      <c r="A805" s="13"/>
      <c r="B805" s="23"/>
      <c r="C805" s="84"/>
      <c r="D805" s="403"/>
      <c r="F805" s="432"/>
    </row>
    <row r="806" spans="1:6" s="166" customFormat="1">
      <c r="A806" s="13"/>
      <c r="B806" s="426" t="s">
        <v>557</v>
      </c>
      <c r="C806" s="444"/>
      <c r="D806" s="403"/>
      <c r="F806" s="432"/>
    </row>
    <row r="807" spans="1:6" s="166" customFormat="1">
      <c r="A807" s="13"/>
      <c r="B807" s="427" t="s">
        <v>596</v>
      </c>
      <c r="C807" s="444" t="s">
        <v>10</v>
      </c>
      <c r="D807" s="447">
        <v>11</v>
      </c>
      <c r="E807" s="432"/>
      <c r="F807" s="432">
        <f t="shared" ref="F807:F813" si="10">D807*E807</f>
        <v>0</v>
      </c>
    </row>
    <row r="808" spans="1:6" s="166" customFormat="1">
      <c r="A808" s="13"/>
      <c r="B808" s="427" t="s">
        <v>558</v>
      </c>
      <c r="C808" s="444" t="s">
        <v>10</v>
      </c>
      <c r="D808" s="447">
        <v>3</v>
      </c>
      <c r="E808" s="432"/>
      <c r="F808" s="432">
        <f t="shared" si="10"/>
        <v>0</v>
      </c>
    </row>
    <row r="809" spans="1:6" s="166" customFormat="1">
      <c r="A809" s="13"/>
      <c r="B809" s="427" t="s">
        <v>559</v>
      </c>
      <c r="C809" s="444" t="s">
        <v>10</v>
      </c>
      <c r="D809" s="447">
        <v>1</v>
      </c>
      <c r="E809" s="432"/>
      <c r="F809" s="432">
        <f t="shared" si="10"/>
        <v>0</v>
      </c>
    </row>
    <row r="810" spans="1:6" s="166" customFormat="1">
      <c r="B810" s="427" t="s">
        <v>593</v>
      </c>
      <c r="C810" s="444" t="s">
        <v>10</v>
      </c>
      <c r="D810" s="447">
        <v>1</v>
      </c>
      <c r="E810" s="432"/>
      <c r="F810" s="432">
        <f t="shared" si="10"/>
        <v>0</v>
      </c>
    </row>
    <row r="811" spans="1:6" s="166" customFormat="1">
      <c r="A811" s="13"/>
      <c r="B811" s="427" t="s">
        <v>567</v>
      </c>
      <c r="C811" s="444" t="s">
        <v>10</v>
      </c>
      <c r="D811" s="447">
        <v>18</v>
      </c>
      <c r="E811" s="432"/>
      <c r="F811" s="432">
        <f t="shared" si="10"/>
        <v>0</v>
      </c>
    </row>
    <row r="812" spans="1:6" s="166" customFormat="1">
      <c r="A812" s="13"/>
      <c r="B812" s="427" t="s">
        <v>568</v>
      </c>
      <c r="C812" s="444" t="s">
        <v>10</v>
      </c>
      <c r="D812" s="447">
        <v>2</v>
      </c>
      <c r="E812" s="432"/>
      <c r="F812" s="432">
        <f t="shared" si="10"/>
        <v>0</v>
      </c>
    </row>
    <row r="813" spans="1:6" s="166" customFormat="1">
      <c r="A813" s="13"/>
      <c r="B813" s="427" t="s">
        <v>604</v>
      </c>
      <c r="C813" s="444" t="s">
        <v>10</v>
      </c>
      <c r="D813" s="447">
        <v>2</v>
      </c>
      <c r="E813" s="432"/>
      <c r="F813" s="432">
        <f t="shared" si="10"/>
        <v>0</v>
      </c>
    </row>
    <row r="814" spans="1:6" s="166" customFormat="1">
      <c r="A814" s="13"/>
      <c r="B814" s="23"/>
      <c r="C814" s="84"/>
      <c r="D814" s="403"/>
      <c r="F814" s="432"/>
    </row>
    <row r="815" spans="1:6" s="166" customFormat="1">
      <c r="A815" s="13"/>
      <c r="B815" s="426" t="s">
        <v>594</v>
      </c>
      <c r="C815" s="84"/>
      <c r="D815" s="403"/>
      <c r="F815" s="432"/>
    </row>
    <row r="816" spans="1:6" s="166" customFormat="1">
      <c r="A816" s="13"/>
      <c r="B816" s="427" t="s">
        <v>595</v>
      </c>
      <c r="C816" s="444" t="s">
        <v>10</v>
      </c>
      <c r="D816" s="447">
        <v>2</v>
      </c>
      <c r="E816" s="432"/>
      <c r="F816" s="432">
        <f>D816*E816</f>
        <v>0</v>
      </c>
    </row>
    <row r="817" spans="1:6" s="166" customFormat="1">
      <c r="A817" s="13"/>
      <c r="B817" s="23"/>
      <c r="C817" s="84"/>
      <c r="D817" s="403"/>
      <c r="F817" s="432"/>
    </row>
    <row r="818" spans="1:6" s="166" customFormat="1">
      <c r="A818" s="13"/>
      <c r="B818" s="426" t="s">
        <v>601</v>
      </c>
      <c r="C818" s="84"/>
      <c r="D818" s="403"/>
      <c r="F818" s="432"/>
    </row>
    <row r="819" spans="1:6" s="166" customFormat="1" ht="25.35">
      <c r="A819" s="13"/>
      <c r="B819" s="23" t="s">
        <v>674</v>
      </c>
      <c r="C819" s="444" t="s">
        <v>10</v>
      </c>
      <c r="D819" s="447">
        <v>1</v>
      </c>
      <c r="E819" s="432"/>
      <c r="F819" s="432"/>
    </row>
    <row r="820" spans="1:6" s="166" customFormat="1">
      <c r="A820" s="13"/>
      <c r="B820" s="23" t="s">
        <v>673</v>
      </c>
      <c r="C820" s="444" t="s">
        <v>10</v>
      </c>
      <c r="D820" s="447">
        <v>1</v>
      </c>
      <c r="E820" s="432"/>
      <c r="F820" s="432"/>
    </row>
    <row r="821" spans="1:6" s="166" customFormat="1">
      <c r="A821" s="428"/>
      <c r="B821" s="431" t="s">
        <v>675</v>
      </c>
      <c r="C821" s="453"/>
      <c r="D821" s="448"/>
      <c r="E821" s="433"/>
      <c r="F821" s="433"/>
    </row>
    <row r="822" spans="1:6" s="166" customFormat="1">
      <c r="A822" s="13"/>
      <c r="B822" s="23"/>
      <c r="C822" s="444" t="s">
        <v>28</v>
      </c>
      <c r="D822" s="447">
        <v>8</v>
      </c>
      <c r="E822" s="432"/>
      <c r="F822" s="432">
        <f>D822*E822</f>
        <v>0</v>
      </c>
    </row>
    <row r="823" spans="1:6" s="166" customFormat="1">
      <c r="A823" s="13"/>
      <c r="B823" s="23"/>
      <c r="C823" s="444"/>
      <c r="D823" s="447"/>
      <c r="E823" s="432"/>
      <c r="F823" s="432"/>
    </row>
    <row r="824" spans="1:6" s="166" customFormat="1">
      <c r="A824" s="13"/>
      <c r="B824" s="23" t="s">
        <v>55</v>
      </c>
      <c r="C824" s="84" t="s">
        <v>28</v>
      </c>
      <c r="D824" s="435">
        <v>0.6</v>
      </c>
      <c r="E824" s="432">
        <f>SUM(F759:F820)</f>
        <v>0</v>
      </c>
      <c r="F824" s="432">
        <f>D824*E824</f>
        <v>0</v>
      </c>
    </row>
    <row r="825" spans="1:6" s="166" customFormat="1">
      <c r="A825" s="13"/>
      <c r="B825" s="431" t="s">
        <v>560</v>
      </c>
      <c r="C825" s="393" t="s">
        <v>28</v>
      </c>
      <c r="D825" s="436">
        <v>0.05</v>
      </c>
      <c r="E825" s="433">
        <f>E824</f>
        <v>0</v>
      </c>
      <c r="F825" s="433">
        <f>D825*E825</f>
        <v>0</v>
      </c>
    </row>
    <row r="826" spans="1:6" s="166" customFormat="1">
      <c r="A826" s="13"/>
      <c r="B826" s="430" t="s">
        <v>561</v>
      </c>
      <c r="C826" s="451" t="s">
        <v>28</v>
      </c>
      <c r="D826" s="452">
        <v>1</v>
      </c>
      <c r="E826" s="432"/>
      <c r="F826" s="432">
        <f>E825+F825+F824</f>
        <v>0</v>
      </c>
    </row>
    <row r="827" spans="1:6" s="166" customFormat="1">
      <c r="A827" s="13"/>
      <c r="B827" s="13"/>
      <c r="C827" s="84"/>
      <c r="D827" s="437"/>
      <c r="E827" s="13"/>
      <c r="F827" s="13"/>
    </row>
    <row r="828" spans="1:6" s="23" customFormat="1" ht="13" thickBot="1">
      <c r="A828" s="97"/>
      <c r="B828" s="54" t="str">
        <f>$B$1&amp;" skupaj:"</f>
        <v>EL. RAZDELILNIKI skupaj:</v>
      </c>
      <c r="C828" s="98"/>
      <c r="D828" s="156"/>
      <c r="E828" s="421"/>
      <c r="F828" s="99">
        <f>F826+F755+F689+F623+F547+F480+F414+F344+F281+F217+F152+F80</f>
        <v>0</v>
      </c>
    </row>
    <row r="829" spans="1:6" s="166" customFormat="1" ht="13" thickTop="1">
      <c r="A829" s="115"/>
      <c r="B829" s="115"/>
      <c r="C829" s="118"/>
      <c r="D829" s="153"/>
      <c r="F829" s="13"/>
    </row>
    <row r="830" spans="1:6" s="166" customFormat="1">
      <c r="A830" s="115"/>
      <c r="B830" s="115"/>
      <c r="C830" s="118"/>
      <c r="D830" s="153"/>
      <c r="F830" s="119"/>
    </row>
  </sheetData>
  <pageMargins left="0.78740157480314965" right="0.59055118110236227" top="0.86614173228346458" bottom="0.86614173228346458" header="0.31496062992125984" footer="0.51181102362204722"/>
  <pageSetup paperSize="9" scale="97" orientation="portrait" r:id="rId1"/>
  <headerFooter alignWithMargins="0">
    <oddHeader xml:space="preserve">&amp;L&amp;8&amp;F&amp;R </oddHeader>
    <oddFooter>&amp;R&amp;"FuturaTEEMedCon,Običajno"&amp;P/&amp;N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2"/>
  <sheetViews>
    <sheetView showZeros="0" view="pageBreakPreview" zoomScale="115" zoomScaleNormal="100" zoomScaleSheetLayoutView="115" workbookViewId="0">
      <selection activeCell="E44" sqref="E44"/>
    </sheetView>
  </sheetViews>
  <sheetFormatPr defaultColWidth="9.1171875" defaultRowHeight="12.7"/>
  <cols>
    <col min="1" max="1" width="6.5859375" style="13" customWidth="1"/>
    <col min="2" max="2" width="45" style="23" customWidth="1"/>
    <col min="3" max="3" width="4.703125" style="84" customWidth="1"/>
    <col min="4" max="4" width="9.1171875" style="84" bestFit="1"/>
    <col min="5" max="5" width="9.703125" style="83" bestFit="1" customWidth="1"/>
    <col min="6" max="6" width="14.29296875" style="83" bestFit="1" customWidth="1"/>
    <col min="7" max="7" width="9.1171875" style="13"/>
    <col min="8" max="8" width="18" style="13" customWidth="1"/>
    <col min="9" max="16384" width="9.1171875" style="13"/>
  </cols>
  <sheetData>
    <row r="1" spans="1:17" s="23" customFormat="1">
      <c r="A1" s="18" t="s">
        <v>101</v>
      </c>
      <c r="B1" s="19" t="s">
        <v>43</v>
      </c>
      <c r="C1" s="20" t="s">
        <v>44</v>
      </c>
      <c r="D1" s="21"/>
      <c r="E1" s="22"/>
      <c r="F1" s="22"/>
    </row>
    <row r="2" spans="1:17" s="23" customFormat="1">
      <c r="A2" s="61"/>
      <c r="B2" s="19"/>
      <c r="C2" s="20"/>
      <c r="D2" s="21"/>
      <c r="E2" s="22"/>
      <c r="F2" s="22"/>
    </row>
    <row r="3" spans="1:17" s="23" customFormat="1" ht="38">
      <c r="B3" s="23" t="s">
        <v>374</v>
      </c>
      <c r="C3" s="24"/>
      <c r="D3" s="24"/>
      <c r="E3" s="25"/>
      <c r="F3" s="25"/>
    </row>
    <row r="4" spans="1:17" s="23" customFormat="1">
      <c r="C4" s="24"/>
      <c r="D4" s="24"/>
      <c r="E4" s="25"/>
      <c r="F4" s="25"/>
    </row>
    <row r="5" spans="1:17" s="23" customFormat="1" ht="105" customHeight="1">
      <c r="B5" s="668" t="s">
        <v>248</v>
      </c>
      <c r="C5" s="668"/>
      <c r="D5" s="668"/>
      <c r="E5" s="668"/>
      <c r="F5" s="25"/>
    </row>
    <row r="6" spans="1:17" s="42" customFormat="1">
      <c r="A6" s="23"/>
      <c r="B6" s="23"/>
      <c r="C6" s="62"/>
      <c r="D6" s="24"/>
      <c r="E6" s="25"/>
      <c r="F6" s="25"/>
      <c r="G6" s="23"/>
    </row>
    <row r="7" spans="1:17" s="23" customFormat="1">
      <c r="A7" s="26" t="s">
        <v>0</v>
      </c>
      <c r="B7" s="86" t="s">
        <v>17</v>
      </c>
      <c r="C7" s="27" t="s">
        <v>16</v>
      </c>
      <c r="D7" s="28" t="s">
        <v>18</v>
      </c>
      <c r="E7" s="29" t="s">
        <v>19</v>
      </c>
      <c r="F7" s="30" t="s">
        <v>1</v>
      </c>
    </row>
    <row r="8" spans="1:17" s="23" customFormat="1">
      <c r="A8" s="71"/>
      <c r="B8" s="87"/>
      <c r="C8" s="72"/>
      <c r="D8" s="73"/>
      <c r="E8" s="74"/>
      <c r="F8" s="74"/>
      <c r="H8" s="43"/>
      <c r="I8" s="43"/>
      <c r="J8" s="43"/>
      <c r="K8" s="43"/>
      <c r="L8" s="43"/>
      <c r="M8" s="43"/>
      <c r="N8" s="43"/>
      <c r="O8" s="43"/>
      <c r="P8" s="43"/>
      <c r="Q8" s="43"/>
    </row>
    <row r="9" spans="1:17" ht="313.5" customHeight="1">
      <c r="A9" s="36">
        <f>COUNT($A7:A$7)+1</f>
        <v>1</v>
      </c>
      <c r="B9" s="32" t="s">
        <v>339</v>
      </c>
      <c r="C9" s="33" t="s">
        <v>28</v>
      </c>
      <c r="D9" s="269">
        <v>2</v>
      </c>
      <c r="E9" s="88"/>
      <c r="F9" s="14">
        <f t="shared" ref="F9:F16" si="0">SUM(E9*D9)</f>
        <v>0</v>
      </c>
    </row>
    <row r="10" spans="1:17" s="271" customFormat="1" ht="42" customHeight="1">
      <c r="A10" s="89"/>
      <c r="B10" s="69" t="s">
        <v>249</v>
      </c>
      <c r="C10" s="270" t="s">
        <v>28</v>
      </c>
      <c r="D10" s="269">
        <v>1</v>
      </c>
      <c r="E10" s="589"/>
      <c r="F10" s="14">
        <f t="shared" si="0"/>
        <v>0</v>
      </c>
    </row>
    <row r="11" spans="1:17" s="271" customFormat="1" ht="321" customHeight="1">
      <c r="A11" s="89"/>
      <c r="B11" s="69" t="s">
        <v>252</v>
      </c>
      <c r="C11" s="270" t="s">
        <v>10</v>
      </c>
      <c r="D11" s="269">
        <v>7</v>
      </c>
      <c r="E11" s="88"/>
      <c r="F11" s="14">
        <f t="shared" si="0"/>
        <v>0</v>
      </c>
    </row>
    <row r="12" spans="1:17" s="271" customFormat="1">
      <c r="A12" s="89" t="s">
        <v>30</v>
      </c>
      <c r="B12" s="62" t="s">
        <v>243</v>
      </c>
      <c r="C12" s="270" t="s">
        <v>10</v>
      </c>
      <c r="D12" s="269">
        <v>7</v>
      </c>
      <c r="E12" s="88"/>
      <c r="F12" s="14">
        <f t="shared" si="0"/>
        <v>0</v>
      </c>
    </row>
    <row r="13" spans="1:17" s="271" customFormat="1">
      <c r="A13" s="89" t="s">
        <v>30</v>
      </c>
      <c r="B13" s="272" t="s">
        <v>242</v>
      </c>
      <c r="C13" s="270" t="s">
        <v>10</v>
      </c>
      <c r="D13" s="269">
        <v>6</v>
      </c>
      <c r="E13" s="88"/>
      <c r="F13" s="14">
        <f>SUM(E13*D13)</f>
        <v>0</v>
      </c>
    </row>
    <row r="14" spans="1:17" s="271" customFormat="1">
      <c r="A14" s="89" t="s">
        <v>30</v>
      </c>
      <c r="B14" s="272" t="s">
        <v>257</v>
      </c>
      <c r="C14" s="270" t="s">
        <v>10</v>
      </c>
      <c r="D14" s="269">
        <v>6</v>
      </c>
      <c r="E14" s="88"/>
      <c r="F14" s="14">
        <f>SUM(E14*D14)</f>
        <v>0</v>
      </c>
    </row>
    <row r="15" spans="1:17" s="271" customFormat="1" ht="25.35">
      <c r="A15" s="89" t="s">
        <v>30</v>
      </c>
      <c r="B15" s="272" t="s">
        <v>244</v>
      </c>
      <c r="C15" s="270" t="s">
        <v>10</v>
      </c>
      <c r="D15" s="269">
        <v>100</v>
      </c>
      <c r="E15" s="88"/>
      <c r="F15" s="14">
        <f t="shared" si="0"/>
        <v>0</v>
      </c>
    </row>
    <row r="16" spans="1:17" s="271" customFormat="1" ht="25.35">
      <c r="A16" s="89" t="s">
        <v>30</v>
      </c>
      <c r="B16" s="272" t="s">
        <v>245</v>
      </c>
      <c r="C16" s="270" t="s">
        <v>10</v>
      </c>
      <c r="D16" s="269">
        <v>100</v>
      </c>
      <c r="E16" s="88"/>
      <c r="F16" s="14">
        <f t="shared" si="0"/>
        <v>0</v>
      </c>
    </row>
    <row r="17" spans="1:6" s="35" customFormat="1">
      <c r="A17" s="89"/>
      <c r="B17" s="273"/>
      <c r="C17" s="274" t="s">
        <v>28</v>
      </c>
      <c r="D17" s="275">
        <v>1</v>
      </c>
      <c r="E17" s="276"/>
      <c r="F17" s="277">
        <f>D17*SUM(F9:F16)</f>
        <v>0</v>
      </c>
    </row>
    <row r="18" spans="1:6" s="23" customFormat="1">
      <c r="A18" s="71"/>
      <c r="B18" s="87"/>
      <c r="C18" s="214"/>
      <c r="D18" s="227"/>
      <c r="E18" s="216"/>
      <c r="F18" s="217"/>
    </row>
    <row r="19" spans="1:6" s="35" customFormat="1" ht="38">
      <c r="A19" s="36">
        <f>COUNT($A$7:A18)+1</f>
        <v>2</v>
      </c>
      <c r="B19" s="32" t="s">
        <v>190</v>
      </c>
      <c r="C19" s="33" t="s">
        <v>10</v>
      </c>
      <c r="D19" s="49">
        <v>12</v>
      </c>
      <c r="E19" s="88"/>
      <c r="F19" s="14">
        <f>SUM(E19*D19)</f>
        <v>0</v>
      </c>
    </row>
    <row r="20" spans="1:6" s="35" customFormat="1">
      <c r="A20" s="36"/>
      <c r="B20" s="32"/>
      <c r="C20" s="33"/>
      <c r="D20" s="49"/>
      <c r="E20" s="88"/>
      <c r="F20" s="14"/>
    </row>
    <row r="21" spans="1:6" s="35" customFormat="1" ht="38">
      <c r="A21" s="36">
        <f>COUNT($A$7:A20)+1</f>
        <v>3</v>
      </c>
      <c r="B21" s="32" t="s">
        <v>239</v>
      </c>
      <c r="C21" s="33" t="s">
        <v>10</v>
      </c>
      <c r="D21" s="49">
        <v>52</v>
      </c>
      <c r="E21" s="88"/>
      <c r="F21" s="14">
        <f>SUM(E21*D21)</f>
        <v>0</v>
      </c>
    </row>
    <row r="22" spans="1:6" s="23" customFormat="1">
      <c r="A22" s="90"/>
      <c r="C22" s="24"/>
      <c r="D22" s="39"/>
      <c r="E22" s="14"/>
      <c r="F22" s="14">
        <f>SUM(E22*D22)</f>
        <v>0</v>
      </c>
    </row>
    <row r="23" spans="1:6" s="35" customFormat="1" ht="38">
      <c r="A23" s="36">
        <f>COUNT($A$7:A22)+1</f>
        <v>4</v>
      </c>
      <c r="B23" s="32" t="s">
        <v>192</v>
      </c>
      <c r="C23" s="33" t="s">
        <v>10</v>
      </c>
      <c r="D23" s="49">
        <v>92</v>
      </c>
      <c r="E23" s="88"/>
      <c r="F23" s="14">
        <f>SUM(E23*D23)</f>
        <v>0</v>
      </c>
    </row>
    <row r="24" spans="1:6" s="23" customFormat="1">
      <c r="A24" s="90"/>
      <c r="C24" s="24"/>
      <c r="D24" s="39"/>
      <c r="E24" s="14"/>
      <c r="F24" s="14">
        <f>SUM(E24*D24)</f>
        <v>0</v>
      </c>
    </row>
    <row r="25" spans="1:6" s="35" customFormat="1" ht="38">
      <c r="A25" s="36">
        <f>COUNT($A$7:A24)+1</f>
        <v>5</v>
      </c>
      <c r="B25" s="32" t="s">
        <v>191</v>
      </c>
      <c r="C25" s="33" t="s">
        <v>10</v>
      </c>
      <c r="D25" s="49">
        <v>20</v>
      </c>
      <c r="E25" s="88"/>
      <c r="F25" s="14">
        <f>SUM(E25*D25)</f>
        <v>0</v>
      </c>
    </row>
    <row r="26" spans="1:6" s="23" customFormat="1">
      <c r="A26" s="90"/>
      <c r="C26" s="24"/>
      <c r="D26" s="39"/>
      <c r="E26" s="14"/>
      <c r="F26" s="14"/>
    </row>
    <row r="27" spans="1:6" s="35" customFormat="1">
      <c r="A27" s="36">
        <f>COUNT($A$7:A25)+1</f>
        <v>6</v>
      </c>
      <c r="B27" s="32" t="s">
        <v>107</v>
      </c>
      <c r="C27" s="43"/>
      <c r="D27" s="165"/>
      <c r="E27" s="136"/>
      <c r="F27" s="136"/>
    </row>
    <row r="28" spans="1:6" s="35" customFormat="1">
      <c r="A28" s="36"/>
      <c r="B28" s="322" t="s">
        <v>251</v>
      </c>
      <c r="C28" s="33" t="s">
        <v>10</v>
      </c>
      <c r="D28" s="49">
        <v>3</v>
      </c>
      <c r="E28" s="88"/>
      <c r="F28" s="14">
        <f>SUM(E28*D28)</f>
        <v>0</v>
      </c>
    </row>
    <row r="29" spans="1:6" s="35" customFormat="1" ht="25.35">
      <c r="A29" s="36"/>
      <c r="B29" s="322" t="s">
        <v>255</v>
      </c>
      <c r="C29" s="33" t="s">
        <v>10</v>
      </c>
      <c r="D29" s="49">
        <v>96</v>
      </c>
      <c r="E29" s="88"/>
      <c r="F29" s="14">
        <f>SUM(E29*D29)</f>
        <v>0</v>
      </c>
    </row>
    <row r="30" spans="1:6" s="35" customFormat="1" ht="12.75" customHeight="1">
      <c r="A30" s="36"/>
      <c r="B30" s="590" t="s">
        <v>254</v>
      </c>
      <c r="C30" s="33" t="s">
        <v>10</v>
      </c>
      <c r="D30" s="49">
        <v>96</v>
      </c>
      <c r="E30" s="88"/>
      <c r="F30" s="14">
        <f>SUM(E30*D30)</f>
        <v>0</v>
      </c>
    </row>
    <row r="31" spans="1:6" s="35" customFormat="1">
      <c r="A31" s="135"/>
      <c r="B31" s="32"/>
      <c r="C31" s="43"/>
      <c r="D31" s="165"/>
      <c r="E31" s="136"/>
      <c r="F31" s="136"/>
    </row>
    <row r="32" spans="1:6" s="35" customFormat="1">
      <c r="A32" s="36">
        <f>COUNT($A$7:A31)+1</f>
        <v>7</v>
      </c>
      <c r="B32" s="32" t="s">
        <v>253</v>
      </c>
      <c r="C32" s="43"/>
      <c r="D32" s="165"/>
      <c r="E32" s="136"/>
      <c r="F32" s="136"/>
    </row>
    <row r="33" spans="1:6" s="35" customFormat="1">
      <c r="A33" s="135"/>
      <c r="B33" s="23" t="s">
        <v>108</v>
      </c>
      <c r="C33" s="43" t="s">
        <v>10</v>
      </c>
      <c r="D33" s="165">
        <f>SUM(D19:D25)</f>
        <v>176</v>
      </c>
      <c r="E33" s="136"/>
      <c r="F33" s="136">
        <f t="shared" ref="F33:F40" si="1">SUM(E33*D33)</f>
        <v>0</v>
      </c>
    </row>
    <row r="34" spans="1:6" s="35" customFormat="1">
      <c r="A34" s="135"/>
      <c r="B34" s="23" t="s">
        <v>340</v>
      </c>
      <c r="C34" s="43" t="s">
        <v>10</v>
      </c>
      <c r="D34" s="96">
        <f>D33</f>
        <v>176</v>
      </c>
      <c r="E34" s="136"/>
      <c r="F34" s="136">
        <f t="shared" si="1"/>
        <v>0</v>
      </c>
    </row>
    <row r="35" spans="1:6" s="35" customFormat="1">
      <c r="A35" s="36"/>
      <c r="B35" s="42"/>
      <c r="C35" s="33"/>
      <c r="D35" s="49"/>
      <c r="E35" s="50"/>
      <c r="F35" s="14">
        <f t="shared" si="1"/>
        <v>0</v>
      </c>
    </row>
    <row r="36" spans="1:6" s="32" customFormat="1" ht="38">
      <c r="A36" s="36">
        <f>COUNT($A$7:A35)+1</f>
        <v>8</v>
      </c>
      <c r="B36" s="48" t="s">
        <v>247</v>
      </c>
      <c r="C36" s="33" t="s">
        <v>10</v>
      </c>
      <c r="D36" s="49">
        <f>D34</f>
        <v>176</v>
      </c>
      <c r="E36" s="88"/>
      <c r="F36" s="14">
        <f t="shared" si="1"/>
        <v>0</v>
      </c>
    </row>
    <row r="37" spans="1:6" s="35" customFormat="1">
      <c r="A37" s="36"/>
      <c r="B37" s="42"/>
      <c r="C37" s="33"/>
      <c r="D37" s="49"/>
      <c r="E37" s="50"/>
      <c r="F37" s="14">
        <f>SUM(E37*D37)</f>
        <v>0</v>
      </c>
    </row>
    <row r="38" spans="1:6" s="32" customFormat="1" ht="25.35">
      <c r="A38" s="36">
        <f>COUNT($A$7:A37)+1</f>
        <v>9</v>
      </c>
      <c r="B38" s="48" t="s">
        <v>256</v>
      </c>
      <c r="C38" s="33" t="s">
        <v>10</v>
      </c>
      <c r="D38" s="49">
        <v>96</v>
      </c>
      <c r="E38" s="88"/>
      <c r="F38" s="14">
        <f>SUM(E38*D38)</f>
        <v>0</v>
      </c>
    </row>
    <row r="39" spans="1:6" s="35" customFormat="1">
      <c r="A39" s="184"/>
      <c r="B39" s="42"/>
      <c r="C39" s="33"/>
      <c r="D39" s="49"/>
      <c r="E39" s="50"/>
      <c r="F39" s="14">
        <f t="shared" si="1"/>
        <v>0</v>
      </c>
    </row>
    <row r="40" spans="1:6" s="32" customFormat="1" ht="25.35">
      <c r="A40" s="36">
        <f>COUNT($A$7:A39)+1</f>
        <v>10</v>
      </c>
      <c r="B40" s="32" t="s">
        <v>56</v>
      </c>
      <c r="C40" s="43" t="s">
        <v>2</v>
      </c>
      <c r="D40" s="49">
        <v>1</v>
      </c>
      <c r="E40" s="91"/>
      <c r="F40" s="14">
        <f t="shared" si="1"/>
        <v>0</v>
      </c>
    </row>
    <row r="41" spans="1:6" s="35" customFormat="1">
      <c r="A41" s="184"/>
      <c r="B41" s="42"/>
      <c r="C41" s="33"/>
      <c r="D41" s="49"/>
      <c r="E41" s="50"/>
      <c r="F41" s="14">
        <f>SUM(E41*D41)</f>
        <v>0</v>
      </c>
    </row>
    <row r="42" spans="1:6" s="32" customFormat="1" ht="104.25" customHeight="1">
      <c r="A42" s="36">
        <f>COUNT($A$7:A41)+1</f>
        <v>11</v>
      </c>
      <c r="B42" s="322" t="s">
        <v>246</v>
      </c>
      <c r="C42" s="43" t="s">
        <v>2</v>
      </c>
      <c r="D42" s="49">
        <v>1</v>
      </c>
      <c r="E42" s="91"/>
      <c r="F42" s="14">
        <f>SUM(E42*D42)</f>
        <v>0</v>
      </c>
    </row>
    <row r="43" spans="1:6" s="23" customFormat="1">
      <c r="A43" s="90"/>
      <c r="C43" s="24"/>
      <c r="D43" s="39"/>
      <c r="E43" s="14"/>
      <c r="F43" s="14">
        <f>SUM(E43*D43)</f>
        <v>0</v>
      </c>
    </row>
    <row r="44" spans="1:6" s="32" customFormat="1">
      <c r="A44" s="36">
        <f>COUNT($A$7:A43)+1</f>
        <v>12</v>
      </c>
      <c r="B44" s="32" t="s">
        <v>31</v>
      </c>
      <c r="C44" s="43" t="s">
        <v>2</v>
      </c>
      <c r="D44" s="49">
        <v>1</v>
      </c>
      <c r="E44" s="91"/>
      <c r="F44" s="14">
        <f>SUM(E44*D44)</f>
        <v>0</v>
      </c>
    </row>
    <row r="45" spans="1:6" s="35" customFormat="1">
      <c r="A45" s="184"/>
      <c r="B45" s="42"/>
      <c r="C45" s="33"/>
      <c r="D45" s="33"/>
      <c r="E45" s="50"/>
      <c r="F45" s="46"/>
    </row>
    <row r="46" spans="1:6" s="32" customFormat="1">
      <c r="A46" s="36">
        <f>COUNT($A$7:A45)+1</f>
        <v>13</v>
      </c>
      <c r="B46" s="32" t="s">
        <v>27</v>
      </c>
      <c r="C46" s="43"/>
      <c r="D46" s="44">
        <v>0.03</v>
      </c>
      <c r="E46" s="185"/>
      <c r="F46" s="34">
        <f>(F17+SUM(F18:F44))*D46</f>
        <v>0</v>
      </c>
    </row>
    <row r="47" spans="1:6" s="32" customFormat="1">
      <c r="A47" s="186"/>
      <c r="C47" s="92"/>
      <c r="D47" s="187"/>
      <c r="E47" s="188"/>
      <c r="F47" s="189"/>
    </row>
    <row r="48" spans="1:6" s="35" customFormat="1" ht="13" thickBot="1">
      <c r="A48" s="53"/>
      <c r="B48" s="93" t="str">
        <f>$B$1&amp;" skupaj:"</f>
        <v>UNIVERZALNO OŽIČENJE skupaj:</v>
      </c>
      <c r="C48" s="55"/>
      <c r="D48" s="56"/>
      <c r="E48" s="137"/>
      <c r="F48" s="257">
        <f>SUM(F17:F47)</f>
        <v>0</v>
      </c>
    </row>
    <row r="49" spans="2:6" ht="13" thickTop="1"/>
    <row r="50" spans="2:6">
      <c r="B50" s="63" t="s">
        <v>35</v>
      </c>
    </row>
    <row r="51" spans="2:6">
      <c r="B51" s="668" t="s">
        <v>250</v>
      </c>
      <c r="C51" s="668"/>
      <c r="D51" s="668"/>
      <c r="E51" s="668"/>
      <c r="F51" s="668"/>
    </row>
    <row r="52" spans="2:6" ht="47.25" customHeight="1">
      <c r="B52" s="668"/>
      <c r="C52" s="668"/>
      <c r="D52" s="668"/>
      <c r="E52" s="668"/>
      <c r="F52" s="668"/>
    </row>
  </sheetData>
  <mergeCells count="2">
    <mergeCell ref="B51:F52"/>
    <mergeCell ref="B5:E5"/>
  </mergeCells>
  <phoneticPr fontId="0" type="noConversion"/>
  <pageMargins left="0.78740157480314965" right="0.59055118110236227" top="0.86614173228346458" bottom="0.86614173228346458" header="0.31496062992125984" footer="0.51181102362204722"/>
  <pageSetup paperSize="9" orientation="portrait" horizontalDpi="300" verticalDpi="300" r:id="rId1"/>
  <headerFooter alignWithMargins="0">
    <oddHeader xml:space="preserve">&amp;L&amp;8&amp;F&amp;R </oddHeader>
    <oddFooter>&amp;R&amp;"FuturaTEEMedCon,Običajno"&amp;P/&amp;N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8"/>
  <sheetViews>
    <sheetView view="pageBreakPreview" topLeftCell="A16" zoomScale="130" zoomScaleNormal="100" zoomScaleSheetLayoutView="130" workbookViewId="0">
      <selection activeCell="E21" sqref="E21"/>
    </sheetView>
  </sheetViews>
  <sheetFormatPr defaultColWidth="9.1171875" defaultRowHeight="12.7"/>
  <cols>
    <col min="1" max="1" width="5.5859375" style="179" customWidth="1"/>
    <col min="2" max="2" width="43.703125" style="179" bestFit="1" customWidth="1"/>
    <col min="3" max="3" width="4.703125" style="181" customWidth="1"/>
    <col min="4" max="4" width="8.1171875" style="182" bestFit="1" customWidth="1"/>
    <col min="5" max="5" width="11.5859375" style="180" customWidth="1"/>
    <col min="6" max="6" width="14.87890625" style="180" customWidth="1"/>
    <col min="7" max="16384" width="9.1171875" style="179"/>
  </cols>
  <sheetData>
    <row r="1" spans="1:7">
      <c r="A1" s="18" t="s">
        <v>102</v>
      </c>
      <c r="B1" s="19" t="s">
        <v>127</v>
      </c>
      <c r="C1" s="60"/>
      <c r="D1" s="160"/>
      <c r="E1" s="22"/>
      <c r="F1" s="22"/>
    </row>
    <row r="2" spans="1:7">
      <c r="A2" s="61"/>
      <c r="B2" s="19"/>
      <c r="C2" s="60"/>
      <c r="D2" s="160"/>
      <c r="E2" s="22"/>
      <c r="F2" s="22"/>
    </row>
    <row r="3" spans="1:7" ht="25.35">
      <c r="B3" s="179" t="s">
        <v>407</v>
      </c>
    </row>
    <row r="4" spans="1:7" s="42" customFormat="1">
      <c r="A4" s="23"/>
      <c r="B4" s="23"/>
      <c r="C4" s="62"/>
      <c r="D4" s="24"/>
      <c r="E4" s="25"/>
      <c r="F4" s="25"/>
      <c r="G4" s="23"/>
    </row>
    <row r="5" spans="1:7">
      <c r="A5" s="26" t="s">
        <v>0</v>
      </c>
      <c r="B5" s="101" t="s">
        <v>17</v>
      </c>
      <c r="C5" s="101" t="s">
        <v>16</v>
      </c>
      <c r="D5" s="76" t="s">
        <v>18</v>
      </c>
      <c r="E5" s="29" t="s">
        <v>19</v>
      </c>
      <c r="F5" s="30" t="s">
        <v>1</v>
      </c>
    </row>
    <row r="7" spans="1:7" ht="25.35">
      <c r="A7" s="36">
        <v>1</v>
      </c>
      <c r="B7" s="32" t="s">
        <v>361</v>
      </c>
    </row>
    <row r="8" spans="1:7" ht="120.75" customHeight="1">
      <c r="B8" s="69" t="s">
        <v>355</v>
      </c>
    </row>
    <row r="9" spans="1:7" ht="101.35">
      <c r="B9" s="32" t="s">
        <v>356</v>
      </c>
    </row>
    <row r="10" spans="1:7" ht="202.7">
      <c r="B10" s="32" t="s">
        <v>357</v>
      </c>
    </row>
    <row r="11" spans="1:7" ht="228">
      <c r="B11" s="32" t="s">
        <v>358</v>
      </c>
    </row>
    <row r="12" spans="1:7" ht="174" customHeight="1">
      <c r="B12" s="69" t="s">
        <v>359</v>
      </c>
    </row>
    <row r="13" spans="1:7">
      <c r="B13" s="69"/>
    </row>
    <row r="14" spans="1:7">
      <c r="B14" s="321" t="s">
        <v>128</v>
      </c>
    </row>
    <row r="15" spans="1:7" ht="38">
      <c r="B15" s="69" t="s">
        <v>180</v>
      </c>
    </row>
    <row r="16" spans="1:7">
      <c r="B16" s="69" t="s">
        <v>181</v>
      </c>
    </row>
    <row r="17" spans="1:6">
      <c r="B17" s="69" t="s">
        <v>182</v>
      </c>
    </row>
    <row r="18" spans="1:6">
      <c r="B18" s="69" t="s">
        <v>183</v>
      </c>
    </row>
    <row r="19" spans="1:6" ht="25.35">
      <c r="B19" s="69" t="s">
        <v>184</v>
      </c>
    </row>
    <row r="20" spans="1:6">
      <c r="B20" s="69"/>
    </row>
    <row r="21" spans="1:6" s="32" customFormat="1">
      <c r="A21" s="36"/>
      <c r="B21" s="324" t="s">
        <v>360</v>
      </c>
      <c r="C21" s="43" t="s">
        <v>28</v>
      </c>
      <c r="D21" s="49">
        <v>1</v>
      </c>
      <c r="E21" s="91"/>
      <c r="F21" s="14">
        <f>E21*D21</f>
        <v>0</v>
      </c>
    </row>
    <row r="22" spans="1:6">
      <c r="B22" s="115"/>
    </row>
    <row r="23" spans="1:6" ht="13" thickBot="1">
      <c r="A23" s="177"/>
      <c r="B23" s="54" t="str">
        <f>$B$1&amp;" skupaj:"</f>
        <v>SISTEM ZA NEPREKINJENO NAPAJANJE skupaj:</v>
      </c>
      <c r="C23" s="178"/>
      <c r="D23" s="103"/>
      <c r="E23" s="183"/>
      <c r="F23" s="104">
        <f>F21</f>
        <v>0</v>
      </c>
    </row>
    <row r="68" spans="4:4">
      <c r="D68" s="182">
        <v>21</v>
      </c>
    </row>
  </sheetData>
  <pageMargins left="0.78740157480314965" right="0.59055118110236227" top="0.86614173228346458" bottom="0.86614173228346458" header="0.31496062992125984" footer="0.51181102362204722"/>
  <pageSetup paperSize="9" orientation="portrait" horizontalDpi="300" verticalDpi="300" r:id="rId1"/>
  <headerFooter alignWithMargins="0">
    <oddHeader xml:space="preserve">&amp;L&amp;8&amp;F&amp;R </oddHeader>
    <oddFooter>&amp;R&amp;"FuturaTEEMedCon,Običajno"&amp;P/&amp;N</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124"/>
  <sheetViews>
    <sheetView showZeros="0" view="pageBreakPreview" zoomScale="130" zoomScaleNormal="100" zoomScaleSheetLayoutView="130" workbookViewId="0">
      <selection activeCell="E71" sqref="E71:E77"/>
    </sheetView>
  </sheetViews>
  <sheetFormatPr defaultColWidth="9.1171875" defaultRowHeight="12.7"/>
  <cols>
    <col min="1" max="1" width="5.87890625" style="222" customWidth="1"/>
    <col min="2" max="2" width="45" style="222" customWidth="1"/>
    <col min="3" max="3" width="4.703125" style="226" customWidth="1"/>
    <col min="4" max="4" width="8.87890625" style="229" customWidth="1"/>
    <col min="5" max="5" width="10.41015625" style="241" customWidth="1"/>
    <col min="6" max="6" width="13.5859375" style="241" customWidth="1"/>
    <col min="7" max="16384" width="9.1171875" style="222"/>
  </cols>
  <sheetData>
    <row r="1" spans="1:6">
      <c r="A1" s="75" t="s">
        <v>7</v>
      </c>
      <c r="B1" s="19" t="s">
        <v>104</v>
      </c>
      <c r="C1" s="20"/>
      <c r="D1" s="94"/>
      <c r="E1" s="22"/>
      <c r="F1" s="22"/>
    </row>
    <row r="2" spans="1:6">
      <c r="A2" s="228"/>
      <c r="B2" s="19"/>
      <c r="C2" s="20"/>
      <c r="D2" s="94"/>
      <c r="E2" s="22"/>
      <c r="F2" s="22"/>
    </row>
    <row r="3" spans="1:6" ht="25.35">
      <c r="A3" s="23"/>
      <c r="B3" s="179" t="s">
        <v>408</v>
      </c>
      <c r="C3" s="24"/>
      <c r="D3" s="96"/>
      <c r="E3" s="25"/>
      <c r="F3" s="25"/>
    </row>
    <row r="4" spans="1:6">
      <c r="A4" s="23"/>
      <c r="B4" s="23"/>
      <c r="C4" s="24"/>
      <c r="D4" s="96"/>
      <c r="E4" s="25"/>
      <c r="F4" s="25"/>
    </row>
    <row r="5" spans="1:6" s="23" customFormat="1">
      <c r="A5" s="26" t="s">
        <v>0</v>
      </c>
      <c r="B5" s="86" t="s">
        <v>17</v>
      </c>
      <c r="C5" s="27" t="s">
        <v>16</v>
      </c>
      <c r="D5" s="28" t="s">
        <v>18</v>
      </c>
      <c r="E5" s="29" t="s">
        <v>19</v>
      </c>
      <c r="F5" s="30" t="s">
        <v>1</v>
      </c>
    </row>
    <row r="6" spans="1:6">
      <c r="A6" s="90"/>
      <c r="B6" s="19"/>
      <c r="C6" s="24"/>
      <c r="E6" s="136">
        <v>0</v>
      </c>
      <c r="F6" s="136"/>
    </row>
    <row r="7" spans="1:6">
      <c r="A7" s="90"/>
      <c r="B7" s="19" t="s">
        <v>384</v>
      </c>
      <c r="C7" s="24"/>
      <c r="E7" s="136">
        <v>0</v>
      </c>
      <c r="F7" s="136"/>
    </row>
    <row r="8" spans="1:6" s="23" customFormat="1" ht="25.35">
      <c r="A8" s="36">
        <f>COUNT($A$7:A7)+1</f>
        <v>1</v>
      </c>
      <c r="B8" s="131" t="s">
        <v>375</v>
      </c>
      <c r="C8" s="226" t="s">
        <v>54</v>
      </c>
      <c r="D8" s="230">
        <v>370</v>
      </c>
      <c r="E8" s="457"/>
      <c r="F8" s="457">
        <f>D8*E8</f>
        <v>0</v>
      </c>
    </row>
    <row r="9" spans="1:6" s="23" customFormat="1">
      <c r="A9" s="36"/>
      <c r="B9" s="131"/>
      <c r="C9" s="20"/>
      <c r="D9" s="230"/>
      <c r="E9" s="457"/>
      <c r="F9" s="458"/>
    </row>
    <row r="10" spans="1:6" s="23" customFormat="1" ht="25.35">
      <c r="A10" s="36">
        <f>COUNT($A$7:A9)+1</f>
        <v>2</v>
      </c>
      <c r="B10" s="131" t="s">
        <v>376</v>
      </c>
      <c r="C10" s="226" t="s">
        <v>54</v>
      </c>
      <c r="D10" s="230">
        <v>190</v>
      </c>
      <c r="E10" s="457"/>
      <c r="F10" s="457">
        <f>D10*E10</f>
        <v>0</v>
      </c>
    </row>
    <row r="11" spans="1:6" s="23" customFormat="1">
      <c r="A11" s="36"/>
      <c r="B11" s="131"/>
      <c r="C11" s="226"/>
      <c r="D11" s="230"/>
      <c r="E11" s="457"/>
      <c r="F11" s="457"/>
    </row>
    <row r="12" spans="1:6" s="558" customFormat="1" ht="29.25" customHeight="1">
      <c r="A12" s="36">
        <f>COUNT($A$7:A8)+1</f>
        <v>2</v>
      </c>
      <c r="B12" s="69" t="s">
        <v>377</v>
      </c>
      <c r="C12" s="226" t="s">
        <v>54</v>
      </c>
      <c r="D12" s="153">
        <v>675</v>
      </c>
      <c r="E12" s="557"/>
      <c r="F12" s="223">
        <f>D12*E12</f>
        <v>0</v>
      </c>
    </row>
    <row r="13" spans="1:6" s="23" customFormat="1">
      <c r="A13" s="36"/>
      <c r="B13" s="131"/>
      <c r="C13" s="20"/>
      <c r="D13" s="230"/>
      <c r="E13" s="457"/>
      <c r="F13" s="458"/>
    </row>
    <row r="14" spans="1:6" s="23" customFormat="1" ht="38">
      <c r="A14" s="36">
        <f>COUNT($A$7:A13)+1</f>
        <v>4</v>
      </c>
      <c r="B14" s="131" t="s">
        <v>179</v>
      </c>
      <c r="C14" s="226" t="s">
        <v>10</v>
      </c>
      <c r="D14" s="230">
        <v>110</v>
      </c>
      <c r="E14" s="457"/>
      <c r="F14" s="457">
        <f>D14*E14</f>
        <v>0</v>
      </c>
    </row>
    <row r="15" spans="1:6" s="23" customFormat="1">
      <c r="A15" s="36"/>
      <c r="B15" s="131"/>
      <c r="C15" s="20"/>
      <c r="D15" s="230"/>
      <c r="E15" s="457"/>
      <c r="F15" s="457"/>
    </row>
    <row r="16" spans="1:6" s="23" customFormat="1" ht="53.25" customHeight="1">
      <c r="A16" s="36">
        <f>COUNT($A$7:A15)+1</f>
        <v>5</v>
      </c>
      <c r="B16" s="131" t="s">
        <v>136</v>
      </c>
      <c r="C16" s="226" t="s">
        <v>10</v>
      </c>
      <c r="D16" s="230">
        <v>175</v>
      </c>
      <c r="E16" s="457"/>
      <c r="F16" s="457">
        <f>D16*E16</f>
        <v>0</v>
      </c>
    </row>
    <row r="17" spans="1:6" s="23" customFormat="1">
      <c r="A17" s="36"/>
      <c r="B17" s="131"/>
      <c r="C17" s="20"/>
      <c r="D17" s="230"/>
      <c r="E17" s="457"/>
      <c r="F17" s="457"/>
    </row>
    <row r="18" spans="1:6" s="23" customFormat="1" ht="39.75" customHeight="1">
      <c r="A18" s="36">
        <f>COUNT($A$7:A17)+1</f>
        <v>6</v>
      </c>
      <c r="B18" s="131" t="s">
        <v>378</v>
      </c>
      <c r="C18" s="20" t="s">
        <v>10</v>
      </c>
      <c r="D18" s="230">
        <v>25</v>
      </c>
      <c r="E18" s="457"/>
      <c r="F18" s="457">
        <f>E18*D18</f>
        <v>0</v>
      </c>
    </row>
    <row r="19" spans="1:6" s="23" customFormat="1">
      <c r="A19" s="36"/>
      <c r="B19" s="131"/>
      <c r="C19" s="20"/>
      <c r="D19" s="230"/>
      <c r="E19" s="457"/>
      <c r="F19" s="457"/>
    </row>
    <row r="20" spans="1:6" s="23" customFormat="1" ht="38">
      <c r="A20" s="36">
        <f>COUNT($A$7:A19)+1</f>
        <v>7</v>
      </c>
      <c r="B20" s="131" t="s">
        <v>144</v>
      </c>
      <c r="C20" s="20" t="s">
        <v>10</v>
      </c>
      <c r="D20" s="230">
        <v>183</v>
      </c>
      <c r="E20" s="457"/>
      <c r="F20" s="457">
        <f>D20*E20</f>
        <v>0</v>
      </c>
    </row>
    <row r="21" spans="1:6" s="23" customFormat="1">
      <c r="A21" s="36"/>
      <c r="B21" s="131"/>
      <c r="C21" s="20"/>
      <c r="D21" s="230"/>
      <c r="E21" s="457"/>
      <c r="F21" s="457"/>
    </row>
    <row r="22" spans="1:6" s="23" customFormat="1" ht="25.35">
      <c r="A22" s="36">
        <f>COUNT($A$7:A21)+1</f>
        <v>8</v>
      </c>
      <c r="B22" s="131" t="s">
        <v>137</v>
      </c>
      <c r="C22" s="20" t="s">
        <v>10</v>
      </c>
      <c r="D22" s="230">
        <v>150</v>
      </c>
      <c r="E22" s="457"/>
      <c r="F22" s="457">
        <f>E22*D22</f>
        <v>0</v>
      </c>
    </row>
    <row r="23" spans="1:6" s="23" customFormat="1">
      <c r="A23" s="36"/>
      <c r="B23" s="131"/>
      <c r="C23" s="20"/>
      <c r="D23" s="230"/>
      <c r="E23" s="457"/>
      <c r="F23" s="457"/>
    </row>
    <row r="24" spans="1:6" s="23" customFormat="1">
      <c r="A24" s="36">
        <f>COUNT($A$7:A23)+1</f>
        <v>9</v>
      </c>
      <c r="B24" s="131" t="s">
        <v>39</v>
      </c>
      <c r="C24" s="20" t="s">
        <v>2</v>
      </c>
      <c r="D24" s="230">
        <v>1</v>
      </c>
      <c r="E24" s="457"/>
      <c r="F24" s="457">
        <f>E24*D24</f>
        <v>0</v>
      </c>
    </row>
    <row r="25" spans="1:6" s="23" customFormat="1">
      <c r="A25" s="36"/>
      <c r="B25" s="131"/>
      <c r="C25" s="20"/>
      <c r="D25" s="230"/>
      <c r="E25" s="457"/>
      <c r="F25" s="457"/>
    </row>
    <row r="26" spans="1:6" s="23" customFormat="1" ht="25.35">
      <c r="A26" s="36">
        <f>COUNT($A$7:A25)+1</f>
        <v>10</v>
      </c>
      <c r="B26" s="131" t="s">
        <v>138</v>
      </c>
      <c r="C26" s="20" t="s">
        <v>2</v>
      </c>
      <c r="D26" s="230">
        <v>1</v>
      </c>
      <c r="E26" s="457"/>
      <c r="F26" s="457">
        <f>E26*D26</f>
        <v>0</v>
      </c>
    </row>
    <row r="27" spans="1:6" s="23" customFormat="1">
      <c r="A27" s="36"/>
      <c r="B27" s="131"/>
      <c r="C27" s="20"/>
      <c r="D27" s="229"/>
      <c r="E27" s="457"/>
      <c r="F27" s="457"/>
    </row>
    <row r="28" spans="1:6" s="23" customFormat="1">
      <c r="A28" s="36">
        <f>COUNT($A$7:A27)+1</f>
        <v>11</v>
      </c>
      <c r="B28" s="131" t="s">
        <v>6</v>
      </c>
      <c r="C28" s="20"/>
      <c r="D28" s="231">
        <v>0.03</v>
      </c>
      <c r="E28" s="457"/>
      <c r="F28" s="457">
        <f>(SUM(F7:F27))*D28</f>
        <v>0</v>
      </c>
    </row>
    <row r="29" spans="1:6" s="32" customFormat="1">
      <c r="A29" s="232"/>
      <c r="B29" s="131"/>
      <c r="C29" s="233"/>
      <c r="D29" s="229"/>
      <c r="E29" s="457"/>
      <c r="F29" s="457"/>
    </row>
    <row r="30" spans="1:6">
      <c r="A30" s="90"/>
      <c r="B30" s="19" t="s">
        <v>105</v>
      </c>
      <c r="C30" s="24"/>
      <c r="E30" s="457"/>
      <c r="F30" s="457"/>
    </row>
    <row r="31" spans="1:6" s="293" customFormat="1" ht="25.35">
      <c r="A31" s="36">
        <f>COUNT($A$8:A30)+1</f>
        <v>12</v>
      </c>
      <c r="B31" s="69" t="s">
        <v>379</v>
      </c>
      <c r="C31" s="226" t="s">
        <v>54</v>
      </c>
      <c r="D31" s="292">
        <v>110</v>
      </c>
      <c r="E31" s="475"/>
      <c r="F31" s="460">
        <f>D31*E31</f>
        <v>0</v>
      </c>
    </row>
    <row r="32" spans="1:6" s="317" customFormat="1">
      <c r="A32" s="309"/>
      <c r="C32" s="316"/>
      <c r="D32" s="292"/>
      <c r="E32" s="459"/>
      <c r="F32" s="460">
        <f>D32*E32</f>
        <v>0</v>
      </c>
    </row>
    <row r="33" spans="1:249" s="561" customFormat="1" ht="25.35">
      <c r="A33" s="36">
        <f>COUNT($A$8:A32)+1</f>
        <v>13</v>
      </c>
      <c r="B33" s="559" t="s">
        <v>171</v>
      </c>
      <c r="C33" s="226" t="s">
        <v>54</v>
      </c>
      <c r="D33" s="132">
        <v>40</v>
      </c>
      <c r="E33" s="466"/>
      <c r="F33" s="460">
        <f>D33*E33</f>
        <v>0</v>
      </c>
      <c r="G33" s="560"/>
      <c r="H33" s="560"/>
      <c r="I33" s="560"/>
      <c r="J33" s="560"/>
      <c r="K33" s="560"/>
      <c r="L33" s="560"/>
      <c r="M33" s="560"/>
    </row>
    <row r="34" spans="1:249" s="69" customFormat="1">
      <c r="A34" s="318"/>
      <c r="C34" s="84"/>
      <c r="D34" s="153"/>
      <c r="E34" s="432"/>
      <c r="F34" s="460">
        <f>D34*E34</f>
        <v>0</v>
      </c>
      <c r="G34" s="319"/>
      <c r="H34" s="319"/>
      <c r="I34" s="319"/>
      <c r="J34" s="319"/>
      <c r="K34" s="319"/>
      <c r="L34" s="319"/>
      <c r="M34" s="319"/>
      <c r="N34" s="319"/>
      <c r="O34" s="319"/>
      <c r="P34" s="319"/>
      <c r="Q34" s="319"/>
      <c r="R34" s="319"/>
      <c r="S34" s="319"/>
      <c r="T34" s="319"/>
      <c r="U34" s="85"/>
      <c r="V34" s="85"/>
      <c r="W34" s="85"/>
      <c r="X34" s="85"/>
    </row>
    <row r="35" spans="1:249" s="564" customFormat="1" ht="25.35">
      <c r="A35" s="36">
        <f>COUNT($A$5:A34)+1</f>
        <v>14</v>
      </c>
      <c r="B35" s="530" t="s">
        <v>380</v>
      </c>
      <c r="C35" s="33" t="s">
        <v>10</v>
      </c>
      <c r="D35" s="49">
        <v>130</v>
      </c>
      <c r="E35" s="466"/>
      <c r="F35" s="460">
        <f>D35*E35</f>
        <v>0</v>
      </c>
      <c r="G35" s="562"/>
      <c r="H35" s="562"/>
      <c r="I35" s="562"/>
      <c r="J35" s="562"/>
      <c r="K35" s="562"/>
      <c r="L35" s="562"/>
      <c r="M35" s="562"/>
      <c r="N35" s="562"/>
      <c r="O35" s="562"/>
      <c r="P35" s="562"/>
      <c r="Q35" s="562"/>
      <c r="R35" s="562"/>
      <c r="S35" s="562"/>
      <c r="T35" s="562"/>
      <c r="U35" s="563"/>
      <c r="V35" s="563"/>
      <c r="W35" s="563"/>
      <c r="X35" s="563"/>
    </row>
    <row r="36" spans="1:249" s="23" customFormat="1">
      <c r="A36" s="36"/>
      <c r="B36" s="131"/>
      <c r="C36" s="20"/>
      <c r="D36" s="230"/>
      <c r="E36" s="457"/>
      <c r="F36" s="457"/>
    </row>
    <row r="37" spans="1:249" s="23" customFormat="1" ht="52.5" customHeight="1">
      <c r="A37" s="36">
        <f>COUNT($A$7:A36)+1</f>
        <v>15</v>
      </c>
      <c r="B37" s="131" t="s">
        <v>174</v>
      </c>
      <c r="C37" s="20" t="s">
        <v>10</v>
      </c>
      <c r="D37" s="230">
        <v>25</v>
      </c>
      <c r="E37" s="457"/>
      <c r="F37" s="457">
        <f>D37*E37</f>
        <v>0</v>
      </c>
    </row>
    <row r="38" spans="1:249" s="23" customFormat="1">
      <c r="A38" s="36"/>
      <c r="B38" s="131"/>
      <c r="C38" s="20"/>
      <c r="D38" s="230"/>
      <c r="E38" s="457"/>
      <c r="F38" s="457"/>
    </row>
    <row r="39" spans="1:249" s="23" customFormat="1" ht="50.7">
      <c r="A39" s="36">
        <f>COUNT($A$7:A38)+1</f>
        <v>16</v>
      </c>
      <c r="B39" s="131" t="s">
        <v>175</v>
      </c>
      <c r="C39" s="20" t="s">
        <v>10</v>
      </c>
      <c r="D39" s="230">
        <v>60</v>
      </c>
      <c r="E39" s="457"/>
      <c r="F39" s="457">
        <f>D39*E39</f>
        <v>0</v>
      </c>
    </row>
    <row r="40" spans="1:249" s="80" customFormat="1">
      <c r="A40" s="309"/>
      <c r="B40" s="220"/>
      <c r="C40" s="77"/>
      <c r="D40" s="132"/>
      <c r="E40" s="461"/>
      <c r="F40" s="460">
        <f>D40*E40</f>
        <v>0</v>
      </c>
    </row>
    <row r="41" spans="1:249" s="565" customFormat="1" ht="25.35">
      <c r="A41" s="36">
        <f>COUNT($A$7:A40)+1</f>
        <v>17</v>
      </c>
      <c r="B41" s="220" t="s">
        <v>173</v>
      </c>
      <c r="C41" s="316" t="s">
        <v>10</v>
      </c>
      <c r="D41" s="292">
        <v>16</v>
      </c>
      <c r="E41" s="475"/>
      <c r="F41" s="460">
        <f>D41*E41</f>
        <v>0</v>
      </c>
      <c r="G41" s="287"/>
      <c r="H41" s="82"/>
      <c r="I41" s="77"/>
      <c r="J41" s="82"/>
      <c r="K41" s="82"/>
      <c r="L41" s="82"/>
      <c r="M41" s="82"/>
    </row>
    <row r="42" spans="1:249" s="23" customFormat="1">
      <c r="A42" s="36"/>
      <c r="B42" s="131"/>
      <c r="C42" s="20"/>
      <c r="D42" s="230"/>
      <c r="E42" s="457"/>
      <c r="F42" s="457"/>
    </row>
    <row r="43" spans="1:249" s="23" customFormat="1" ht="50.7">
      <c r="A43" s="36">
        <f>COUNT($A$7:A42)+1</f>
        <v>18</v>
      </c>
      <c r="B43" s="131" t="s">
        <v>172</v>
      </c>
      <c r="C43" s="43" t="s">
        <v>10</v>
      </c>
      <c r="D43" s="230">
        <v>11</v>
      </c>
      <c r="E43" s="457"/>
      <c r="F43" s="457">
        <f>$D43*E43</f>
        <v>0</v>
      </c>
      <c r="IO43" s="23">
        <f>SUM(A43:IN43)</f>
        <v>29</v>
      </c>
    </row>
    <row r="44" spans="1:249" s="23" customFormat="1">
      <c r="A44" s="36"/>
      <c r="B44" s="131"/>
      <c r="C44" s="43"/>
      <c r="D44" s="230"/>
      <c r="E44" s="457"/>
      <c r="F44" s="457"/>
    </row>
    <row r="45" spans="1:249" s="23" customFormat="1">
      <c r="A45" s="36">
        <f>COUNT($A$7:A44)+1</f>
        <v>19</v>
      </c>
      <c r="B45" s="131" t="s">
        <v>139</v>
      </c>
      <c r="C45" s="20" t="s">
        <v>10</v>
      </c>
      <c r="D45" s="230">
        <v>80</v>
      </c>
      <c r="E45" s="457"/>
      <c r="F45" s="457">
        <f>D45*E45</f>
        <v>0</v>
      </c>
    </row>
    <row r="46" spans="1:249" s="23" customFormat="1">
      <c r="A46" s="36"/>
      <c r="B46" s="131"/>
      <c r="C46" s="20"/>
      <c r="D46" s="229"/>
      <c r="E46" s="457">
        <v>0</v>
      </c>
      <c r="F46" s="457"/>
    </row>
    <row r="47" spans="1:249" s="23" customFormat="1">
      <c r="A47" s="36">
        <f>COUNT($A$7:A46)+1</f>
        <v>20</v>
      </c>
      <c r="B47" s="131" t="s">
        <v>6</v>
      </c>
      <c r="C47" s="20"/>
      <c r="D47" s="231">
        <v>0.03</v>
      </c>
      <c r="E47" s="457">
        <v>0</v>
      </c>
      <c r="F47" s="457">
        <f>(SUM(F31:F45))*D47</f>
        <v>0</v>
      </c>
    </row>
    <row r="48" spans="1:249" s="32" customFormat="1">
      <c r="A48" s="232"/>
      <c r="B48" s="131"/>
      <c r="C48" s="233"/>
      <c r="D48" s="229"/>
      <c r="E48" s="457">
        <v>0</v>
      </c>
      <c r="F48" s="457"/>
    </row>
    <row r="49" spans="1:6">
      <c r="A49" s="90"/>
      <c r="B49" s="19" t="s">
        <v>106</v>
      </c>
      <c r="C49" s="24"/>
      <c r="E49" s="457">
        <v>0</v>
      </c>
      <c r="F49" s="457"/>
    </row>
    <row r="50" spans="1:6" s="23" customFormat="1" ht="25.35">
      <c r="A50" s="36">
        <f>COUNT($A$7:A49)+1</f>
        <v>21</v>
      </c>
      <c r="B50" s="131" t="s">
        <v>140</v>
      </c>
      <c r="C50" s="20" t="s">
        <v>54</v>
      </c>
      <c r="D50" s="230">
        <v>390</v>
      </c>
      <c r="E50" s="457"/>
      <c r="F50" s="457">
        <f>D50*E50</f>
        <v>0</v>
      </c>
    </row>
    <row r="51" spans="1:6" s="23" customFormat="1">
      <c r="A51" s="36"/>
      <c r="B51" s="131"/>
      <c r="C51" s="20"/>
      <c r="D51" s="230"/>
      <c r="E51" s="457"/>
      <c r="F51" s="457"/>
    </row>
    <row r="52" spans="1:6" s="23" customFormat="1" ht="41.25" customHeight="1">
      <c r="A52" s="36">
        <f>COUNT($A$7:A51)+1</f>
        <v>22</v>
      </c>
      <c r="B52" s="131" t="s">
        <v>141</v>
      </c>
      <c r="C52" s="20" t="s">
        <v>10</v>
      </c>
      <c r="D52" s="230">
        <v>50</v>
      </c>
      <c r="E52" s="457"/>
      <c r="F52" s="457">
        <f>D52*E52</f>
        <v>0</v>
      </c>
    </row>
    <row r="53" spans="1:6" s="23" customFormat="1">
      <c r="A53" s="36"/>
      <c r="B53" s="131"/>
      <c r="C53" s="20"/>
      <c r="D53" s="230"/>
      <c r="E53" s="457"/>
      <c r="F53" s="457"/>
    </row>
    <row r="54" spans="1:6" s="23" customFormat="1" ht="50.7">
      <c r="A54" s="36">
        <f>COUNT($A$7:A53)+1</f>
        <v>23</v>
      </c>
      <c r="B54" s="131" t="s">
        <v>175</v>
      </c>
      <c r="C54" s="20" t="s">
        <v>10</v>
      </c>
      <c r="D54" s="230">
        <v>80</v>
      </c>
      <c r="E54" s="457"/>
      <c r="F54" s="457">
        <f>D54*E54</f>
        <v>0</v>
      </c>
    </row>
    <row r="55" spans="1:6" s="23" customFormat="1">
      <c r="A55" s="318"/>
      <c r="B55" s="32"/>
      <c r="C55" s="33"/>
      <c r="D55" s="49"/>
      <c r="E55" s="462"/>
      <c r="F55" s="223"/>
    </row>
    <row r="56" spans="1:6" s="569" customFormat="1" ht="38">
      <c r="A56" s="36">
        <f>COUNT($A$5:A55)+1</f>
        <v>24</v>
      </c>
      <c r="B56" s="566" t="s">
        <v>381</v>
      </c>
      <c r="C56" s="567" t="s">
        <v>10</v>
      </c>
      <c r="D56" s="153">
        <v>230</v>
      </c>
      <c r="E56" s="568"/>
      <c r="F56" s="223">
        <f>D56*E56</f>
        <v>0</v>
      </c>
    </row>
    <row r="57" spans="1:6" s="23" customFormat="1">
      <c r="A57" s="36"/>
      <c r="B57" s="131"/>
      <c r="C57" s="20"/>
      <c r="D57" s="230"/>
      <c r="E57" s="457"/>
      <c r="F57" s="457"/>
    </row>
    <row r="58" spans="1:6" s="23" customFormat="1" ht="40.5" customHeight="1">
      <c r="A58" s="36">
        <f>COUNT($A$7:A57)+1</f>
        <v>25</v>
      </c>
      <c r="B58" s="131" t="s">
        <v>142</v>
      </c>
      <c r="C58" s="43" t="s">
        <v>10</v>
      </c>
      <c r="D58" s="570">
        <v>90</v>
      </c>
      <c r="E58" s="457"/>
      <c r="F58" s="457">
        <f>E58*D58</f>
        <v>0</v>
      </c>
    </row>
    <row r="59" spans="1:6" s="23" customFormat="1">
      <c r="A59" s="36"/>
      <c r="B59" s="69"/>
      <c r="C59" s="320"/>
      <c r="D59" s="240"/>
      <c r="E59" s="457"/>
      <c r="F59" s="457"/>
    </row>
    <row r="60" spans="1:6" s="23" customFormat="1" ht="25.35">
      <c r="A60" s="36">
        <f>COUNT($A$7:A59)+1</f>
        <v>26</v>
      </c>
      <c r="B60" s="131" t="s">
        <v>176</v>
      </c>
      <c r="C60" s="320" t="s">
        <v>10</v>
      </c>
      <c r="D60" s="229">
        <v>1</v>
      </c>
      <c r="E60" s="457"/>
      <c r="F60" s="457"/>
    </row>
    <row r="61" spans="1:6" s="23" customFormat="1" ht="38">
      <c r="A61" s="571" t="s">
        <v>36</v>
      </c>
      <c r="B61" s="131" t="s">
        <v>177</v>
      </c>
      <c r="C61" s="320" t="s">
        <v>2</v>
      </c>
      <c r="D61" s="229">
        <v>1</v>
      </c>
      <c r="E61" s="457"/>
      <c r="F61" s="457"/>
    </row>
    <row r="62" spans="1:6" s="23" customFormat="1" ht="25.35">
      <c r="A62" s="571" t="s">
        <v>36</v>
      </c>
      <c r="B62" s="572" t="s">
        <v>178</v>
      </c>
      <c r="C62" s="320" t="s">
        <v>10</v>
      </c>
      <c r="D62" s="573">
        <v>1</v>
      </c>
      <c r="E62" s="574"/>
      <c r="F62" s="574"/>
    </row>
    <row r="63" spans="1:6" s="23" customFormat="1">
      <c r="A63" s="222"/>
      <c r="B63" s="131"/>
      <c r="C63" s="575" t="s">
        <v>2</v>
      </c>
      <c r="D63" s="229">
        <v>18</v>
      </c>
      <c r="E63" s="457"/>
      <c r="F63" s="457">
        <f>$D63*E63</f>
        <v>0</v>
      </c>
    </row>
    <row r="64" spans="1:6" s="23" customFormat="1">
      <c r="A64" s="36"/>
      <c r="B64" s="131"/>
      <c r="C64" s="20"/>
      <c r="D64" s="229"/>
      <c r="E64" s="457"/>
      <c r="F64" s="457"/>
    </row>
    <row r="65" spans="1:6" s="23" customFormat="1">
      <c r="A65" s="36">
        <f>COUNT($A$7:A64)+1</f>
        <v>27</v>
      </c>
      <c r="B65" s="131" t="s">
        <v>143</v>
      </c>
      <c r="C65" s="20" t="s">
        <v>28</v>
      </c>
      <c r="D65" s="229">
        <v>1</v>
      </c>
      <c r="E65" s="457"/>
      <c r="F65" s="457">
        <f>E65*D65</f>
        <v>0</v>
      </c>
    </row>
    <row r="66" spans="1:6" s="23" customFormat="1">
      <c r="A66" s="36"/>
      <c r="B66" s="131"/>
      <c r="C66" s="20"/>
      <c r="D66" s="229"/>
      <c r="E66" s="458"/>
      <c r="F66" s="457"/>
    </row>
    <row r="67" spans="1:6" s="23" customFormat="1">
      <c r="A67" s="36">
        <f>COUNT($A$7:A66)+1</f>
        <v>28</v>
      </c>
      <c r="B67" s="131" t="s">
        <v>6</v>
      </c>
      <c r="C67" s="20"/>
      <c r="D67" s="231">
        <v>0.03</v>
      </c>
      <c r="E67" s="458"/>
      <c r="F67" s="457">
        <f>(SUM(F50:F63)*D67)</f>
        <v>0</v>
      </c>
    </row>
    <row r="68" spans="1:6" s="23" customFormat="1">
      <c r="A68" s="33"/>
      <c r="B68" s="51"/>
      <c r="C68" s="576"/>
      <c r="D68" s="365"/>
      <c r="E68" s="463"/>
      <c r="F68" s="577"/>
    </row>
    <row r="69" spans="1:6" s="23" customFormat="1">
      <c r="A69" s="24"/>
      <c r="B69" s="63" t="s">
        <v>382</v>
      </c>
      <c r="C69" s="24"/>
      <c r="D69" s="24"/>
      <c r="E69" s="329"/>
      <c r="F69" s="329"/>
    </row>
    <row r="70" spans="1:6" s="581" customFormat="1" ht="25.35">
      <c r="A70" s="578"/>
      <c r="B70" s="579" t="s">
        <v>504</v>
      </c>
      <c r="C70" s="580"/>
      <c r="D70" s="580"/>
      <c r="E70" s="464"/>
      <c r="F70" s="465"/>
    </row>
    <row r="71" spans="1:6" s="584" customFormat="1" ht="29.25" customHeight="1">
      <c r="A71" s="36">
        <f>COUNT($A$5:A70)+1</f>
        <v>29</v>
      </c>
      <c r="B71" s="582" t="s">
        <v>505</v>
      </c>
      <c r="C71" s="580" t="s">
        <v>134</v>
      </c>
      <c r="D71" s="583">
        <v>340</v>
      </c>
      <c r="E71" s="464"/>
      <c r="F71" s="223">
        <f>D71*E71</f>
        <v>0</v>
      </c>
    </row>
    <row r="72" spans="1:6" s="581" customFormat="1">
      <c r="A72" s="578"/>
      <c r="B72" s="579"/>
      <c r="C72" s="585"/>
      <c r="D72" s="586"/>
      <c r="E72" s="464"/>
      <c r="F72" s="465"/>
    </row>
    <row r="73" spans="1:6" s="584" customFormat="1" ht="53.25" customHeight="1">
      <c r="A73" s="36">
        <f>COUNT($A$5:A72)+1</f>
        <v>30</v>
      </c>
      <c r="B73" s="582" t="s">
        <v>506</v>
      </c>
      <c r="C73" s="580" t="s">
        <v>28</v>
      </c>
      <c r="D73" s="583">
        <v>90</v>
      </c>
      <c r="E73" s="464"/>
      <c r="F73" s="223">
        <f>D73*E73</f>
        <v>0</v>
      </c>
    </row>
    <row r="74" spans="1:6" s="581" customFormat="1">
      <c r="A74" s="578"/>
      <c r="B74" s="579"/>
      <c r="C74" s="585"/>
      <c r="D74" s="586"/>
      <c r="E74" s="464"/>
      <c r="F74" s="465"/>
    </row>
    <row r="75" spans="1:6" s="584" customFormat="1" ht="44.25" customHeight="1">
      <c r="A75" s="36">
        <f>COUNT($A$5:A74)+1</f>
        <v>31</v>
      </c>
      <c r="B75" s="582" t="s">
        <v>383</v>
      </c>
      <c r="C75" s="20" t="s">
        <v>10</v>
      </c>
      <c r="D75" s="583">
        <v>13</v>
      </c>
      <c r="E75" s="464"/>
      <c r="F75" s="223">
        <f>D75*E75</f>
        <v>0</v>
      </c>
    </row>
    <row r="76" spans="1:6" s="23" customFormat="1">
      <c r="A76" s="36"/>
      <c r="B76" s="131"/>
      <c r="C76" s="20"/>
      <c r="D76" s="229"/>
      <c r="E76" s="457"/>
      <c r="F76" s="457"/>
    </row>
    <row r="77" spans="1:6" s="23" customFormat="1">
      <c r="A77" s="36">
        <f>COUNT($A$7:A76)+1</f>
        <v>32</v>
      </c>
      <c r="B77" s="131" t="s">
        <v>139</v>
      </c>
      <c r="C77" s="20" t="s">
        <v>10</v>
      </c>
      <c r="D77" s="229">
        <v>180</v>
      </c>
      <c r="E77" s="457"/>
      <c r="F77" s="457">
        <f>D77*E77</f>
        <v>0</v>
      </c>
    </row>
    <row r="78" spans="1:6" s="587" customFormat="1" ht="12.75" customHeight="1">
      <c r="A78" s="36"/>
      <c r="B78" s="32"/>
      <c r="C78" s="33"/>
      <c r="D78" s="49"/>
      <c r="E78" s="466"/>
      <c r="F78" s="462"/>
    </row>
    <row r="79" spans="1:6" s="588" customFormat="1">
      <c r="A79" s="36">
        <f>COUNT($A$5:A78)+1</f>
        <v>33</v>
      </c>
      <c r="B79" s="32" t="s">
        <v>6</v>
      </c>
      <c r="C79" s="32"/>
      <c r="D79" s="44">
        <v>0.03</v>
      </c>
      <c r="E79" s="467"/>
      <c r="F79" s="462">
        <f>SUM(F71:F78)*D79</f>
        <v>0</v>
      </c>
    </row>
    <row r="80" spans="1:6">
      <c r="A80" s="42"/>
      <c r="B80" s="234"/>
      <c r="C80" s="43"/>
      <c r="E80" s="45"/>
      <c r="F80" s="66"/>
    </row>
    <row r="81" spans="1:6" ht="13" thickBot="1">
      <c r="A81" s="235"/>
      <c r="B81" s="93" t="str">
        <f>$B$1&amp;" skupaj:"</f>
        <v>STRELOVOD skupaj:</v>
      </c>
      <c r="C81" s="236"/>
      <c r="D81" s="237"/>
      <c r="E81" s="238"/>
      <c r="F81" s="239">
        <f>SUM(F7:F79)</f>
        <v>0</v>
      </c>
    </row>
    <row r="82" spans="1:6" ht="13" thickTop="1">
      <c r="A82" s="23"/>
      <c r="B82" s="63"/>
      <c r="C82" s="24"/>
      <c r="D82" s="96"/>
      <c r="E82" s="25"/>
      <c r="F82" s="25"/>
    </row>
    <row r="83" spans="1:6" s="69" customFormat="1">
      <c r="A83" s="36"/>
      <c r="B83" s="42"/>
      <c r="C83" s="24"/>
      <c r="D83" s="96"/>
      <c r="E83" s="136"/>
      <c r="F83" s="100"/>
    </row>
    <row r="124" spans="4:4">
      <c r="D124" s="229">
        <v>21</v>
      </c>
    </row>
  </sheetData>
  <pageMargins left="0.78740157480314965" right="0.59055118110236227" top="0.86614173228346458" bottom="0.86614173228346458" header="0.31496062992125984" footer="0.51181102362204722"/>
  <pageSetup paperSize="9" orientation="portrait" r:id="rId1"/>
  <headerFooter alignWithMargins="0">
    <oddHeader xml:space="preserve">&amp;L&amp;8&amp;F&amp;R </oddHeader>
    <oddFooter>&amp;R&amp;"FuturaTEEMedCon,Običajno"&amp;P/&amp;N</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5"/>
  <sheetViews>
    <sheetView showZeros="0" view="pageBreakPreview" zoomScale="115" zoomScaleNormal="100" zoomScaleSheetLayoutView="115" workbookViewId="0">
      <selection activeCell="E7" sqref="E7:E61"/>
    </sheetView>
  </sheetViews>
  <sheetFormatPr defaultColWidth="9.1171875" defaultRowHeight="12.7"/>
  <cols>
    <col min="1" max="1" width="5.703125" style="82" customWidth="1"/>
    <col min="2" max="2" width="45" style="82" customWidth="1"/>
    <col min="3" max="3" width="4.703125" style="81" customWidth="1"/>
    <col min="4" max="4" width="7.1171875" style="79" bestFit="1" customWidth="1"/>
    <col min="5" max="5" width="10.703125" style="105" bestFit="1" customWidth="1"/>
    <col min="6" max="6" width="15.41015625" style="105" customWidth="1"/>
    <col min="7" max="7" width="11.5859375" style="82" bestFit="1" customWidth="1"/>
    <col min="8" max="8" width="13.87890625" style="82" customWidth="1"/>
    <col min="9" max="16384" width="9.1171875" style="82"/>
  </cols>
  <sheetData>
    <row r="1" spans="1:6">
      <c r="A1" s="18" t="s">
        <v>103</v>
      </c>
      <c r="B1" s="19" t="s">
        <v>91</v>
      </c>
      <c r="C1" s="60"/>
      <c r="D1" s="21"/>
      <c r="E1" s="22"/>
      <c r="F1" s="22"/>
    </row>
    <row r="2" spans="1:6">
      <c r="A2" s="61"/>
      <c r="B2" s="19"/>
      <c r="C2" s="60"/>
      <c r="D2" s="21"/>
      <c r="E2" s="22"/>
      <c r="F2" s="22"/>
    </row>
    <row r="3" spans="1:6" ht="25.35">
      <c r="A3" s="116"/>
      <c r="B3" s="116" t="s">
        <v>409</v>
      </c>
      <c r="C3" s="117"/>
      <c r="D3" s="118"/>
      <c r="E3" s="119"/>
      <c r="F3" s="119"/>
    </row>
    <row r="4" spans="1:6">
      <c r="A4" s="116"/>
      <c r="B4" s="116"/>
      <c r="C4" s="117"/>
      <c r="D4" s="118"/>
      <c r="E4" s="119"/>
      <c r="F4" s="119"/>
    </row>
    <row r="5" spans="1:6">
      <c r="A5" s="26" t="s">
        <v>0</v>
      </c>
      <c r="B5" s="101" t="s">
        <v>17</v>
      </c>
      <c r="C5" s="101" t="s">
        <v>16</v>
      </c>
      <c r="D5" s="76" t="s">
        <v>18</v>
      </c>
      <c r="E5" s="29" t="s">
        <v>19</v>
      </c>
      <c r="F5" s="29" t="s">
        <v>1</v>
      </c>
    </row>
    <row r="6" spans="1:6">
      <c r="A6" s="116"/>
      <c r="B6" s="116"/>
      <c r="C6" s="117"/>
      <c r="D6" s="118"/>
      <c r="E6" s="102"/>
      <c r="F6" s="119"/>
    </row>
    <row r="7" spans="1:6" s="220" customFormat="1" ht="93.75" customHeight="1">
      <c r="A7" s="36">
        <f>COUNT($A$5:A6)+1</f>
        <v>1</v>
      </c>
      <c r="B7" s="264" t="s">
        <v>315</v>
      </c>
      <c r="C7" s="38" t="s">
        <v>10</v>
      </c>
      <c r="D7" s="96">
        <v>1</v>
      </c>
      <c r="E7" s="40"/>
      <c r="F7" s="41">
        <f>E7*D7</f>
        <v>0</v>
      </c>
    </row>
    <row r="8" spans="1:6" s="220" customFormat="1">
      <c r="A8" s="36"/>
      <c r="B8" s="218"/>
      <c r="C8" s="38"/>
      <c r="D8" s="173"/>
      <c r="E8" s="219"/>
      <c r="F8" s="41"/>
    </row>
    <row r="9" spans="1:6" s="220" customFormat="1" ht="38">
      <c r="A9" s="36">
        <f>COUNT($A$5:A8)+1</f>
        <v>2</v>
      </c>
      <c r="B9" s="264" t="s">
        <v>316</v>
      </c>
      <c r="C9" s="38" t="s">
        <v>10</v>
      </c>
      <c r="D9" s="96">
        <v>2</v>
      </c>
      <c r="E9" s="40"/>
      <c r="F9" s="41">
        <f>E9*D9</f>
        <v>0</v>
      </c>
    </row>
    <row r="10" spans="1:6" s="220" customFormat="1" ht="14.25" customHeight="1">
      <c r="A10" s="36"/>
      <c r="B10" s="218"/>
      <c r="C10" s="38"/>
      <c r="D10" s="173"/>
      <c r="E10" s="219"/>
      <c r="F10" s="41"/>
    </row>
    <row r="11" spans="1:6" s="220" customFormat="1" ht="25.35">
      <c r="A11" s="36">
        <f>COUNT($A$5:A10)+1</f>
        <v>3</v>
      </c>
      <c r="B11" s="264" t="s">
        <v>317</v>
      </c>
      <c r="C11" s="38" t="s">
        <v>10</v>
      </c>
      <c r="D11" s="96">
        <v>2</v>
      </c>
      <c r="E11" s="40"/>
      <c r="F11" s="41">
        <f>E11*D11</f>
        <v>0</v>
      </c>
    </row>
    <row r="12" spans="1:6" s="220" customFormat="1">
      <c r="A12" s="36"/>
      <c r="B12" s="264"/>
      <c r="C12" s="38"/>
      <c r="D12" s="96"/>
      <c r="E12" s="40"/>
      <c r="F12" s="41"/>
    </row>
    <row r="13" spans="1:6" s="220" customFormat="1" ht="38">
      <c r="A13" s="36">
        <f>COUNT($A$5:A12)+1</f>
        <v>4</v>
      </c>
      <c r="B13" s="264" t="s">
        <v>318</v>
      </c>
      <c r="C13" s="38" t="s">
        <v>10</v>
      </c>
      <c r="D13" s="96">
        <v>2</v>
      </c>
      <c r="E13" s="40"/>
      <c r="F13" s="41">
        <f>E13*D13</f>
        <v>0</v>
      </c>
    </row>
    <row r="14" spans="1:6" s="220" customFormat="1">
      <c r="A14" s="36"/>
      <c r="B14" s="264"/>
      <c r="C14" s="38"/>
      <c r="D14" s="96"/>
      <c r="E14" s="40"/>
      <c r="F14" s="41"/>
    </row>
    <row r="15" spans="1:6" s="220" customFormat="1" ht="50.7">
      <c r="A15" s="36">
        <f>COUNT($A$5:A13)+1</f>
        <v>5</v>
      </c>
      <c r="B15" s="264" t="s">
        <v>319</v>
      </c>
      <c r="C15" s="38" t="s">
        <v>10</v>
      </c>
      <c r="D15" s="96">
        <v>1</v>
      </c>
      <c r="E15" s="40"/>
      <c r="F15" s="41">
        <f>E15*D15</f>
        <v>0</v>
      </c>
    </row>
    <row r="16" spans="1:6" s="220" customFormat="1">
      <c r="A16" s="36"/>
      <c r="B16" s="264"/>
      <c r="C16" s="38"/>
      <c r="D16" s="96"/>
      <c r="E16" s="40"/>
      <c r="F16" s="41"/>
    </row>
    <row r="17" spans="1:6" s="220" customFormat="1" ht="50.7">
      <c r="A17" s="36">
        <f>COUNT($A$5:A16)+1</f>
        <v>6</v>
      </c>
      <c r="B17" s="265" t="s">
        <v>320</v>
      </c>
      <c r="C17" s="38" t="s">
        <v>10</v>
      </c>
      <c r="D17" s="96">
        <v>2</v>
      </c>
      <c r="E17" s="40"/>
      <c r="F17" s="41">
        <f>E17*D17</f>
        <v>0</v>
      </c>
    </row>
    <row r="18" spans="1:6" s="220" customFormat="1">
      <c r="A18" s="36"/>
      <c r="B18" s="265"/>
      <c r="C18" s="38"/>
      <c r="D18" s="96"/>
      <c r="E18" s="40"/>
      <c r="F18" s="41"/>
    </row>
    <row r="19" spans="1:6" s="220" customFormat="1" ht="25.35">
      <c r="A19" s="36">
        <f>COUNT($A$5:A18)+1</f>
        <v>7</v>
      </c>
      <c r="B19" s="266" t="s">
        <v>321</v>
      </c>
      <c r="C19" s="547" t="s">
        <v>10</v>
      </c>
      <c r="D19" s="96">
        <v>4</v>
      </c>
      <c r="E19" s="548"/>
      <c r="F19" s="548">
        <f>E19*D19</f>
        <v>0</v>
      </c>
    </row>
    <row r="20" spans="1:6" s="220" customFormat="1">
      <c r="A20" s="36"/>
      <c r="B20" s="264"/>
      <c r="C20" s="38"/>
      <c r="D20" s="96"/>
      <c r="E20" s="40"/>
      <c r="F20" s="41"/>
    </row>
    <row r="21" spans="1:6" s="220" customFormat="1" ht="38">
      <c r="A21" s="36">
        <f>COUNT($A$5:A20)+1</f>
        <v>8</v>
      </c>
      <c r="B21" s="264" t="s">
        <v>322</v>
      </c>
      <c r="C21" s="38" t="s">
        <v>10</v>
      </c>
      <c r="D21" s="96">
        <v>152</v>
      </c>
      <c r="E21" s="40"/>
      <c r="F21" s="41">
        <f>E21*D21</f>
        <v>0</v>
      </c>
    </row>
    <row r="22" spans="1:6" s="220" customFormat="1">
      <c r="A22" s="36"/>
      <c r="B22" s="264"/>
      <c r="C22" s="38"/>
      <c r="D22" s="96"/>
      <c r="E22" s="40"/>
      <c r="F22" s="41"/>
    </row>
    <row r="23" spans="1:6" s="220" customFormat="1" ht="38">
      <c r="A23" s="36">
        <f>COUNT($A$5:A22)+1</f>
        <v>9</v>
      </c>
      <c r="B23" s="264" t="s">
        <v>323</v>
      </c>
      <c r="C23" s="38" t="s">
        <v>10</v>
      </c>
      <c r="D23" s="96">
        <v>13</v>
      </c>
      <c r="E23" s="40"/>
      <c r="F23" s="41">
        <f>E23*D23</f>
        <v>0</v>
      </c>
    </row>
    <row r="24" spans="1:6" s="220" customFormat="1">
      <c r="A24" s="36"/>
      <c r="B24" s="264"/>
      <c r="C24" s="38"/>
      <c r="D24" s="96"/>
      <c r="E24" s="40"/>
      <c r="F24" s="41"/>
    </row>
    <row r="25" spans="1:6" s="220" customFormat="1" ht="25.35">
      <c r="A25" s="36">
        <f>COUNT($A$5:A24)+1</f>
        <v>10</v>
      </c>
      <c r="B25" s="264" t="s">
        <v>324</v>
      </c>
      <c r="C25" s="38" t="s">
        <v>10</v>
      </c>
      <c r="D25" s="96">
        <f>D23+D21</f>
        <v>165</v>
      </c>
      <c r="E25" s="40"/>
      <c r="F25" s="41">
        <f>E25*D25</f>
        <v>0</v>
      </c>
    </row>
    <row r="26" spans="1:6" s="220" customFormat="1">
      <c r="A26" s="36"/>
      <c r="B26" s="264"/>
      <c r="C26" s="38"/>
      <c r="D26" s="96"/>
      <c r="E26" s="40"/>
      <c r="F26" s="41"/>
    </row>
    <row r="27" spans="1:6" s="220" customFormat="1" ht="38">
      <c r="A27" s="36">
        <f>COUNT($A$5:A26)+1</f>
        <v>11</v>
      </c>
      <c r="B27" s="264" t="s">
        <v>325</v>
      </c>
      <c r="C27" s="38" t="s">
        <v>10</v>
      </c>
      <c r="D27" s="96">
        <v>12</v>
      </c>
      <c r="E27" s="40"/>
      <c r="F27" s="41">
        <f>E27*D27</f>
        <v>0</v>
      </c>
    </row>
    <row r="28" spans="1:6" s="220" customFormat="1">
      <c r="A28" s="36"/>
      <c r="B28" s="264"/>
      <c r="C28" s="38"/>
      <c r="D28" s="96"/>
      <c r="E28" s="40"/>
      <c r="F28" s="41"/>
    </row>
    <row r="29" spans="1:6" s="220" customFormat="1" ht="25.35">
      <c r="A29" s="36">
        <f>COUNT($A$5:A28)+1</f>
        <v>12</v>
      </c>
      <c r="B29" s="264" t="s">
        <v>327</v>
      </c>
      <c r="C29" s="38" t="s">
        <v>10</v>
      </c>
      <c r="D29" s="96">
        <f>D27</f>
        <v>12</v>
      </c>
      <c r="E29" s="40"/>
      <c r="F29" s="41">
        <f>E29*D29</f>
        <v>0</v>
      </c>
    </row>
    <row r="30" spans="1:6" s="220" customFormat="1">
      <c r="A30" s="36"/>
      <c r="B30" s="264"/>
      <c r="C30" s="38"/>
      <c r="D30" s="96"/>
      <c r="E30" s="40"/>
      <c r="F30" s="41"/>
    </row>
    <row r="31" spans="1:6" s="220" customFormat="1" ht="25.35">
      <c r="A31" s="36">
        <f>COUNT($A$5:A30)+1</f>
        <v>13</v>
      </c>
      <c r="B31" s="264" t="s">
        <v>328</v>
      </c>
      <c r="C31" s="38" t="s">
        <v>10</v>
      </c>
      <c r="D31" s="96">
        <f>D29</f>
        <v>12</v>
      </c>
      <c r="E31" s="40"/>
      <c r="F31" s="41">
        <f>E31*D31</f>
        <v>0</v>
      </c>
    </row>
    <row r="32" spans="1:6" s="554" customFormat="1">
      <c r="A32" s="549"/>
      <c r="B32" s="550"/>
      <c r="C32" s="551"/>
      <c r="D32" s="552"/>
      <c r="E32" s="553"/>
      <c r="F32" s="553"/>
    </row>
    <row r="33" spans="1:6" s="554" customFormat="1" ht="25.35">
      <c r="A33" s="36">
        <f>COUNT($A$5:A32)+1</f>
        <v>14</v>
      </c>
      <c r="B33" s="550" t="s">
        <v>326</v>
      </c>
      <c r="C33" s="551" t="s">
        <v>10</v>
      </c>
      <c r="D33" s="552">
        <v>4</v>
      </c>
      <c r="E33" s="553"/>
      <c r="F33" s="553">
        <f>E33*D33</f>
        <v>0</v>
      </c>
    </row>
    <row r="34" spans="1:6" s="220" customFormat="1">
      <c r="A34" s="36"/>
      <c r="B34" s="264"/>
      <c r="C34" s="38"/>
      <c r="D34" s="96"/>
      <c r="E34" s="40"/>
      <c r="F34" s="41"/>
    </row>
    <row r="35" spans="1:6" s="220" customFormat="1" ht="50.7">
      <c r="A35" s="36">
        <f>COUNT($A$5:A31)+1</f>
        <v>14</v>
      </c>
      <c r="B35" s="264" t="s">
        <v>329</v>
      </c>
      <c r="C35" s="38" t="s">
        <v>10</v>
      </c>
      <c r="D35" s="96">
        <v>14</v>
      </c>
      <c r="E35" s="40"/>
      <c r="F35" s="41">
        <f>E35*D35</f>
        <v>0</v>
      </c>
    </row>
    <row r="36" spans="1:6" s="220" customFormat="1">
      <c r="A36" s="36"/>
      <c r="B36" s="264"/>
      <c r="C36" s="38"/>
      <c r="D36" s="96"/>
      <c r="E36" s="40"/>
      <c r="F36" s="41"/>
    </row>
    <row r="37" spans="1:6" s="220" customFormat="1" ht="38">
      <c r="A37" s="36">
        <f>COUNT($A$5:A36)+1</f>
        <v>16</v>
      </c>
      <c r="B37" s="264" t="s">
        <v>334</v>
      </c>
      <c r="C37" s="38" t="s">
        <v>10</v>
      </c>
      <c r="D37" s="96">
        <v>47</v>
      </c>
      <c r="E37" s="40"/>
      <c r="F37" s="41">
        <f>E37*D37</f>
        <v>0</v>
      </c>
    </row>
    <row r="38" spans="1:6" s="220" customFormat="1">
      <c r="A38" s="36"/>
      <c r="B38" s="264"/>
      <c r="C38" s="38"/>
      <c r="D38" s="96"/>
      <c r="E38" s="40"/>
      <c r="F38" s="41"/>
    </row>
    <row r="39" spans="1:6" s="220" customFormat="1" ht="38">
      <c r="A39" s="36">
        <f>COUNT($A$5:A38)+1</f>
        <v>17</v>
      </c>
      <c r="B39" s="264" t="s">
        <v>333</v>
      </c>
      <c r="C39" s="38" t="s">
        <v>10</v>
      </c>
      <c r="D39" s="96">
        <v>2</v>
      </c>
      <c r="E39" s="40"/>
      <c r="F39" s="41">
        <f>E39*D39</f>
        <v>0</v>
      </c>
    </row>
    <row r="40" spans="1:6" s="220" customFormat="1">
      <c r="A40" s="36"/>
      <c r="B40" s="264"/>
      <c r="C40" s="38"/>
      <c r="D40" s="96"/>
      <c r="E40" s="40"/>
      <c r="F40" s="41"/>
    </row>
    <row r="41" spans="1:6" s="220" customFormat="1" ht="38">
      <c r="A41" s="36">
        <f>COUNT($A$5:A40)+1</f>
        <v>18</v>
      </c>
      <c r="B41" s="264" t="s">
        <v>332</v>
      </c>
      <c r="C41" s="38" t="s">
        <v>10</v>
      </c>
      <c r="D41" s="96">
        <v>20</v>
      </c>
      <c r="E41" s="40"/>
      <c r="F41" s="41">
        <f>E41*D41</f>
        <v>0</v>
      </c>
    </row>
    <row r="42" spans="1:6" s="220" customFormat="1">
      <c r="A42" s="36"/>
      <c r="B42" s="264"/>
      <c r="C42" s="38"/>
      <c r="D42" s="96"/>
      <c r="E42" s="40"/>
      <c r="F42" s="41"/>
    </row>
    <row r="43" spans="1:6" s="220" customFormat="1" ht="38">
      <c r="A43" s="36">
        <f>COUNT($A$5:A42)+1</f>
        <v>19</v>
      </c>
      <c r="B43" s="264" t="s">
        <v>331</v>
      </c>
      <c r="C43" s="38" t="s">
        <v>10</v>
      </c>
      <c r="D43" s="96">
        <v>24</v>
      </c>
      <c r="E43" s="40"/>
      <c r="F43" s="41">
        <f>E43*D43</f>
        <v>0</v>
      </c>
    </row>
    <row r="44" spans="1:6" s="220" customFormat="1">
      <c r="A44" s="36"/>
      <c r="B44" s="264"/>
      <c r="C44" s="38"/>
      <c r="D44" s="96"/>
      <c r="E44" s="40"/>
      <c r="F44" s="41"/>
    </row>
    <row r="45" spans="1:6" s="220" customFormat="1" ht="25.35">
      <c r="A45" s="36">
        <f>COUNT($A$5:A44)+1</f>
        <v>20</v>
      </c>
      <c r="B45" s="264" t="s">
        <v>330</v>
      </c>
      <c r="C45" s="38" t="s">
        <v>10</v>
      </c>
      <c r="D45" s="96">
        <f>SUM(D37:D43)</f>
        <v>93</v>
      </c>
      <c r="E45" s="40"/>
      <c r="F45" s="41">
        <f>E45*D45</f>
        <v>0</v>
      </c>
    </row>
    <row r="46" spans="1:6" s="220" customFormat="1">
      <c r="A46" s="36"/>
      <c r="B46" s="264"/>
      <c r="C46" s="38"/>
      <c r="D46" s="96"/>
      <c r="E46" s="40"/>
      <c r="F46" s="41"/>
    </row>
    <row r="47" spans="1:6" s="220" customFormat="1">
      <c r="A47" s="36">
        <f>COUNT($A$5:A46)+1</f>
        <v>21</v>
      </c>
      <c r="B47" s="264" t="s">
        <v>335</v>
      </c>
      <c r="C47" s="38" t="s">
        <v>10</v>
      </c>
      <c r="D47" s="96">
        <f>D45+D25</f>
        <v>258</v>
      </c>
      <c r="E47" s="40"/>
      <c r="F47" s="41">
        <f>E47*D47</f>
        <v>0</v>
      </c>
    </row>
    <row r="48" spans="1:6" s="220" customFormat="1">
      <c r="A48" s="36"/>
      <c r="B48" s="264"/>
      <c r="C48" s="38"/>
      <c r="D48" s="96"/>
      <c r="E48" s="40"/>
      <c r="F48" s="41"/>
    </row>
    <row r="49" spans="1:6" s="220" customFormat="1" ht="25.35">
      <c r="A49" s="36">
        <f>COUNT($A$5:A47)+1</f>
        <v>22</v>
      </c>
      <c r="B49" s="555" t="s">
        <v>336</v>
      </c>
      <c r="C49" s="24" t="s">
        <v>10</v>
      </c>
      <c r="D49" s="96">
        <f>D29</f>
        <v>12</v>
      </c>
      <c r="E49" s="329"/>
      <c r="F49" s="41">
        <f>E49*D49</f>
        <v>0</v>
      </c>
    </row>
    <row r="50" spans="1:6" s="220" customFormat="1">
      <c r="A50" s="36"/>
      <c r="B50" s="264"/>
      <c r="C50" s="24"/>
      <c r="D50" s="96"/>
      <c r="E50" s="329"/>
      <c r="F50" s="41"/>
    </row>
    <row r="51" spans="1:6" s="220" customFormat="1" ht="25.35">
      <c r="A51" s="36">
        <f>COUNT($A$5:A50)+1</f>
        <v>23</v>
      </c>
      <c r="B51" s="555" t="s">
        <v>337</v>
      </c>
      <c r="C51" s="24" t="s">
        <v>10</v>
      </c>
      <c r="D51" s="96">
        <f>D35</f>
        <v>14</v>
      </c>
      <c r="E51" s="329"/>
      <c r="F51" s="41">
        <f>E51*D51</f>
        <v>0</v>
      </c>
    </row>
    <row r="52" spans="1:6" s="220" customFormat="1">
      <c r="A52" s="36"/>
      <c r="B52" s="264"/>
      <c r="C52" s="38"/>
      <c r="D52" s="96"/>
      <c r="E52" s="40"/>
      <c r="F52" s="41"/>
    </row>
    <row r="53" spans="1:6" s="220" customFormat="1" ht="63.35">
      <c r="A53" s="36">
        <f>COUNT($A$5:A52)+1</f>
        <v>24</v>
      </c>
      <c r="B53" s="556" t="s">
        <v>338</v>
      </c>
      <c r="C53" s="38" t="s">
        <v>28</v>
      </c>
      <c r="D53" s="96">
        <v>1</v>
      </c>
      <c r="E53" s="40"/>
      <c r="F53" s="41">
        <f>E53*D53</f>
        <v>0</v>
      </c>
    </row>
    <row r="54" spans="1:6" s="220" customFormat="1">
      <c r="A54" s="36"/>
      <c r="B54" s="264"/>
      <c r="C54" s="38"/>
      <c r="D54" s="96"/>
      <c r="E54" s="40"/>
      <c r="F54" s="41"/>
    </row>
    <row r="55" spans="1:6" s="220" customFormat="1" ht="63.35">
      <c r="A55" s="36">
        <f>COUNT($A$5:A54)+1</f>
        <v>25</v>
      </c>
      <c r="B55" s="264" t="s">
        <v>235</v>
      </c>
      <c r="C55" s="38" t="s">
        <v>28</v>
      </c>
      <c r="D55" s="96">
        <v>1</v>
      </c>
      <c r="E55" s="40"/>
      <c r="F55" s="41">
        <f>E55*D55</f>
        <v>0</v>
      </c>
    </row>
    <row r="56" spans="1:6" s="220" customFormat="1">
      <c r="A56" s="36"/>
      <c r="B56" s="264"/>
      <c r="C56" s="38"/>
      <c r="D56" s="96"/>
      <c r="E56" s="40"/>
      <c r="F56" s="41"/>
    </row>
    <row r="57" spans="1:6" s="220" customFormat="1" ht="50.7">
      <c r="A57" s="36">
        <f>COUNT($A$5:A56)+1</f>
        <v>26</v>
      </c>
      <c r="B57" s="264" t="s">
        <v>153</v>
      </c>
      <c r="C57" s="38" t="s">
        <v>28</v>
      </c>
      <c r="D57" s="96">
        <v>1</v>
      </c>
      <c r="E57" s="40"/>
      <c r="F57" s="41">
        <f>E57*D57</f>
        <v>0</v>
      </c>
    </row>
    <row r="58" spans="1:6" s="220" customFormat="1">
      <c r="A58" s="36"/>
      <c r="B58" s="264"/>
      <c r="C58" s="38"/>
      <c r="D58" s="96"/>
      <c r="E58" s="40"/>
      <c r="F58" s="41"/>
    </row>
    <row r="59" spans="1:6" s="220" customFormat="1" ht="50.7">
      <c r="A59" s="36">
        <f>COUNT($A$5:A57)+1</f>
        <v>27</v>
      </c>
      <c r="B59" s="264" t="s">
        <v>154</v>
      </c>
      <c r="C59" s="38" t="s">
        <v>28</v>
      </c>
      <c r="D59" s="96">
        <v>1</v>
      </c>
      <c r="E59" s="40"/>
      <c r="F59" s="41">
        <f>E59*D59</f>
        <v>0</v>
      </c>
    </row>
    <row r="60" spans="1:6" s="220" customFormat="1">
      <c r="A60" s="36"/>
      <c r="B60" s="264"/>
      <c r="C60" s="38"/>
      <c r="D60" s="96"/>
      <c r="E60" s="40"/>
      <c r="F60" s="41"/>
    </row>
    <row r="61" spans="1:6" s="220" customFormat="1" ht="25.35">
      <c r="A61" s="36">
        <f>COUNT($A$5:A59)+1</f>
        <v>28</v>
      </c>
      <c r="B61" s="264" t="s">
        <v>155</v>
      </c>
      <c r="C61" s="38" t="s">
        <v>10</v>
      </c>
      <c r="D61" s="96">
        <v>1</v>
      </c>
      <c r="E61" s="40"/>
      <c r="F61" s="41">
        <f>E61*D61</f>
        <v>0</v>
      </c>
    </row>
    <row r="62" spans="1:6" s="220" customFormat="1" ht="14.35">
      <c r="A62" s="36"/>
      <c r="B62" s="264"/>
      <c r="C62" s="38"/>
      <c r="D62" s="267"/>
      <c r="E62" s="330"/>
      <c r="F62" s="41"/>
    </row>
    <row r="63" spans="1:6" s="220" customFormat="1" ht="38">
      <c r="A63" s="36">
        <f>COUNT($A$5:A61)+1</f>
        <v>29</v>
      </c>
      <c r="B63" s="264" t="s">
        <v>132</v>
      </c>
      <c r="C63" s="133"/>
      <c r="D63" s="139">
        <v>0.03</v>
      </c>
      <c r="E63" s="25"/>
      <c r="F63" s="25">
        <f>SUM(F7:F61)*0.03</f>
        <v>0</v>
      </c>
    </row>
    <row r="64" spans="1:6" s="80" customFormat="1">
      <c r="A64" s="116"/>
      <c r="B64" s="116"/>
      <c r="C64" s="117"/>
      <c r="D64" s="118"/>
      <c r="E64" s="119"/>
      <c r="F64" s="119"/>
    </row>
    <row r="65" spans="1:6" s="80" customFormat="1" ht="13" thickBot="1">
      <c r="A65" s="177"/>
      <c r="B65" s="54" t="str">
        <f>$B$1&amp;" skupaj:"</f>
        <v>JAVLJANJE POŽARA skupaj:</v>
      </c>
      <c r="C65" s="178"/>
      <c r="D65" s="103"/>
      <c r="E65" s="331"/>
      <c r="F65" s="332">
        <f>SUM(F6:F64)</f>
        <v>0</v>
      </c>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5"/>
  <sheetViews>
    <sheetView showZeros="0" view="pageBreakPreview" topLeftCell="A13" zoomScale="130" zoomScaleNormal="100" zoomScaleSheetLayoutView="130" workbookViewId="0">
      <selection activeCell="F16" sqref="F16"/>
    </sheetView>
  </sheetViews>
  <sheetFormatPr defaultColWidth="9.1171875" defaultRowHeight="12.7"/>
  <cols>
    <col min="1" max="1" width="5.87890625" style="69" customWidth="1"/>
    <col min="2" max="2" width="46.703125" style="69" customWidth="1"/>
    <col min="3" max="3" width="4.703125" style="24" customWidth="1"/>
    <col min="4" max="4" width="7.29296875" style="96" customWidth="1"/>
    <col min="5" max="5" width="10.41015625" style="25" customWidth="1"/>
    <col min="6" max="6" width="14.1171875" style="25" customWidth="1"/>
    <col min="7" max="16384" width="9.1171875" style="23"/>
  </cols>
  <sheetData>
    <row r="1" spans="1:11">
      <c r="A1" s="75" t="s">
        <v>109</v>
      </c>
      <c r="B1" s="59" t="s">
        <v>110</v>
      </c>
      <c r="C1" s="20"/>
      <c r="D1" s="94"/>
      <c r="E1" s="22"/>
      <c r="F1" s="22"/>
      <c r="J1" s="198"/>
      <c r="K1" s="198"/>
    </row>
    <row r="2" spans="1:11">
      <c r="A2" s="95"/>
      <c r="B2" s="59"/>
      <c r="C2" s="20"/>
      <c r="D2" s="94"/>
      <c r="E2" s="22"/>
      <c r="F2" s="22"/>
      <c r="J2" s="198"/>
      <c r="K2" s="198"/>
    </row>
    <row r="3" spans="1:11" ht="25.35">
      <c r="B3" s="23" t="s">
        <v>410</v>
      </c>
      <c r="J3" s="198"/>
      <c r="K3" s="198"/>
    </row>
    <row r="4" spans="1:11" s="42" customFormat="1">
      <c r="A4" s="23"/>
      <c r="B4" s="23"/>
      <c r="C4" s="24"/>
      <c r="D4" s="24"/>
      <c r="E4" s="25"/>
      <c r="F4" s="25"/>
      <c r="G4" s="23"/>
    </row>
    <row r="5" spans="1:11" s="126" customFormat="1" ht="12.75" customHeight="1">
      <c r="A5" s="199" t="s">
        <v>0</v>
      </c>
      <c r="B5" s="200" t="s">
        <v>17</v>
      </c>
      <c r="C5" s="201" t="s">
        <v>16</v>
      </c>
      <c r="D5" s="202" t="s">
        <v>18</v>
      </c>
      <c r="E5" s="203" t="s">
        <v>19</v>
      </c>
      <c r="F5" s="204" t="s">
        <v>1</v>
      </c>
      <c r="J5" s="205"/>
      <c r="K5" s="205"/>
    </row>
    <row r="6" spans="1:11" s="126" customFormat="1" ht="10.35">
      <c r="A6" s="206"/>
      <c r="B6" s="207"/>
      <c r="C6" s="208"/>
      <c r="D6" s="209"/>
      <c r="E6" s="210"/>
      <c r="F6" s="210"/>
      <c r="J6" s="205"/>
      <c r="K6" s="205"/>
    </row>
    <row r="7" spans="1:11" s="244" customFormat="1">
      <c r="A7" s="36">
        <f>COUNT($A$5:A6)+1</f>
        <v>1</v>
      </c>
      <c r="B7" s="222" t="s">
        <v>649</v>
      </c>
      <c r="C7" s="541"/>
    </row>
    <row r="8" spans="1:11" s="244" customFormat="1" ht="50.7">
      <c r="B8" s="222" t="s">
        <v>648</v>
      </c>
      <c r="C8" s="38" t="s">
        <v>121</v>
      </c>
      <c r="D8" s="96">
        <v>120</v>
      </c>
      <c r="E8" s="542"/>
      <c r="F8" s="543"/>
    </row>
    <row r="9" spans="1:11" s="244" customFormat="1">
      <c r="B9" s="222" t="s">
        <v>417</v>
      </c>
      <c r="C9" s="541" t="s">
        <v>10</v>
      </c>
      <c r="D9" s="544">
        <v>12</v>
      </c>
      <c r="E9" s="491"/>
      <c r="F9" s="491"/>
    </row>
    <row r="10" spans="1:11" s="244" customFormat="1" ht="38">
      <c r="B10" s="222" t="s">
        <v>145</v>
      </c>
      <c r="C10" s="541" t="s">
        <v>10</v>
      </c>
      <c r="D10" s="544">
        <v>1</v>
      </c>
      <c r="E10" s="491"/>
      <c r="F10" s="491"/>
    </row>
    <row r="11" spans="1:11" s="244" customFormat="1">
      <c r="B11" s="222" t="s">
        <v>123</v>
      </c>
      <c r="C11" s="541" t="s">
        <v>10</v>
      </c>
      <c r="D11" s="544">
        <v>1</v>
      </c>
      <c r="E11" s="491"/>
      <c r="F11" s="491"/>
    </row>
    <row r="12" spans="1:11" s="244" customFormat="1" ht="25.35">
      <c r="B12" s="222" t="s">
        <v>124</v>
      </c>
      <c r="C12" s="541" t="s">
        <v>10</v>
      </c>
      <c r="D12" s="544">
        <v>1</v>
      </c>
      <c r="E12" s="491"/>
      <c r="F12" s="491"/>
    </row>
    <row r="13" spans="1:11" s="244" customFormat="1">
      <c r="B13" s="222" t="s">
        <v>125</v>
      </c>
      <c r="C13" s="541" t="s">
        <v>10</v>
      </c>
      <c r="D13" s="544">
        <v>1</v>
      </c>
      <c r="E13" s="491"/>
      <c r="F13" s="491"/>
    </row>
    <row r="14" spans="1:11" s="244" customFormat="1">
      <c r="B14" s="222" t="s">
        <v>126</v>
      </c>
      <c r="C14" s="541" t="s">
        <v>10</v>
      </c>
      <c r="D14" s="544">
        <v>1</v>
      </c>
      <c r="E14" s="491"/>
      <c r="F14" s="491"/>
    </row>
    <row r="15" spans="1:11" s="244" customFormat="1" ht="25.35">
      <c r="B15" s="537" t="s">
        <v>135</v>
      </c>
      <c r="C15" s="545" t="s">
        <v>28</v>
      </c>
      <c r="D15" s="546">
        <v>1</v>
      </c>
      <c r="E15" s="540"/>
      <c r="F15" s="540"/>
    </row>
    <row r="16" spans="1:11" s="244" customFormat="1">
      <c r="B16" s="222"/>
      <c r="C16" s="541" t="s">
        <v>28</v>
      </c>
      <c r="D16" s="544">
        <v>1</v>
      </c>
      <c r="E16" s="491"/>
      <c r="F16" s="491">
        <f>E16*D16</f>
        <v>0</v>
      </c>
    </row>
    <row r="17" spans="1:6" s="126" customFormat="1">
      <c r="A17" s="36"/>
      <c r="B17" s="32"/>
      <c r="C17" s="92"/>
      <c r="D17" s="456"/>
      <c r="E17" s="454"/>
      <c r="F17" s="455"/>
    </row>
    <row r="18" spans="1:6" s="244" customFormat="1">
      <c r="A18" s="36">
        <f>COUNT($A$5:A17)+1</f>
        <v>2</v>
      </c>
      <c r="B18" s="222" t="s">
        <v>647</v>
      </c>
      <c r="C18" s="541"/>
      <c r="D18" s="544"/>
      <c r="E18" s="491"/>
      <c r="F18" s="491"/>
    </row>
    <row r="19" spans="1:6" s="244" customFormat="1" ht="25.35">
      <c r="A19" s="535"/>
      <c r="B19" s="222" t="s">
        <v>646</v>
      </c>
      <c r="C19" s="541"/>
      <c r="D19" s="544"/>
      <c r="E19" s="491"/>
      <c r="F19" s="491"/>
    </row>
    <row r="20" spans="1:6" s="244" customFormat="1" ht="25.35">
      <c r="A20" s="535" t="s">
        <v>30</v>
      </c>
      <c r="B20" s="222" t="s">
        <v>146</v>
      </c>
      <c r="C20" s="541" t="s">
        <v>121</v>
      </c>
      <c r="D20" s="544">
        <v>35</v>
      </c>
      <c r="E20" s="491"/>
      <c r="F20" s="491"/>
    </row>
    <row r="21" spans="1:6" s="244" customFormat="1">
      <c r="A21" s="535" t="s">
        <v>30</v>
      </c>
      <c r="B21" s="222" t="s">
        <v>147</v>
      </c>
      <c r="C21" s="541" t="s">
        <v>121</v>
      </c>
      <c r="D21" s="544">
        <v>35</v>
      </c>
      <c r="E21" s="491"/>
      <c r="F21" s="491"/>
    </row>
    <row r="22" spans="1:6" s="244" customFormat="1">
      <c r="A22" s="535" t="s">
        <v>30</v>
      </c>
      <c r="B22" s="222" t="s">
        <v>122</v>
      </c>
      <c r="C22" s="541" t="s">
        <v>10</v>
      </c>
      <c r="D22" s="544">
        <v>4</v>
      </c>
      <c r="E22" s="491"/>
      <c r="F22" s="491"/>
    </row>
    <row r="23" spans="1:6" s="244" customFormat="1">
      <c r="A23" s="535" t="s">
        <v>30</v>
      </c>
      <c r="B23" s="222" t="s">
        <v>148</v>
      </c>
      <c r="C23" s="541" t="s">
        <v>10</v>
      </c>
      <c r="D23" s="544">
        <v>4</v>
      </c>
      <c r="E23" s="491"/>
      <c r="F23" s="491"/>
    </row>
    <row r="24" spans="1:6" s="244" customFormat="1" ht="25.35">
      <c r="A24" s="535" t="s">
        <v>30</v>
      </c>
      <c r="B24" s="222" t="s">
        <v>149</v>
      </c>
      <c r="C24" s="541" t="s">
        <v>10</v>
      </c>
      <c r="D24" s="544">
        <v>4</v>
      </c>
      <c r="E24" s="491"/>
      <c r="F24" s="491"/>
    </row>
    <row r="25" spans="1:6" s="244" customFormat="1" ht="38">
      <c r="A25" s="535" t="s">
        <v>30</v>
      </c>
      <c r="B25" s="222" t="s">
        <v>150</v>
      </c>
      <c r="C25" s="541" t="s">
        <v>10</v>
      </c>
      <c r="D25" s="544">
        <v>1</v>
      </c>
      <c r="E25" s="491"/>
      <c r="F25" s="491"/>
    </row>
    <row r="26" spans="1:6" s="244" customFormat="1" ht="25.35">
      <c r="A26" s="535" t="s">
        <v>30</v>
      </c>
      <c r="B26" s="537" t="s">
        <v>135</v>
      </c>
      <c r="C26" s="545" t="s">
        <v>28</v>
      </c>
      <c r="D26" s="546">
        <v>1</v>
      </c>
      <c r="E26" s="540"/>
      <c r="F26" s="540"/>
    </row>
    <row r="27" spans="1:6" s="244" customFormat="1">
      <c r="B27" s="222"/>
      <c r="C27" s="541" t="s">
        <v>28</v>
      </c>
      <c r="D27" s="544">
        <v>1</v>
      </c>
      <c r="E27" s="491"/>
      <c r="F27" s="491">
        <f>E27*D27</f>
        <v>0</v>
      </c>
    </row>
    <row r="28" spans="1:6">
      <c r="A28" s="123"/>
      <c r="D28" s="127"/>
      <c r="E28" s="128"/>
    </row>
    <row r="29" spans="1:6" ht="13" thickBot="1">
      <c r="A29" s="211"/>
      <c r="B29" s="93" t="str">
        <f>$B$1&amp;" skupaj:"</f>
        <v>GRELNI KABLI skupaj:</v>
      </c>
      <c r="C29" s="212"/>
      <c r="D29" s="129"/>
      <c r="E29" s="130"/>
      <c r="F29" s="213">
        <f>SUM(F16:F28)</f>
        <v>0</v>
      </c>
    </row>
    <row r="65" spans="4:4">
      <c r="D65" s="96">
        <v>21</v>
      </c>
    </row>
  </sheetData>
  <pageMargins left="0.78740157480314965" right="0.59055118110236227" top="0.86614173228346458" bottom="0.86614173228346458" header="0.31496062992125984" footer="0.51181102362204722"/>
  <pageSetup paperSize="9" orientation="portrait" r:id="rId1"/>
  <headerFooter alignWithMargins="0">
    <oddHeader xml:space="preserve">&amp;L&amp;8&amp;F&amp;R </oddHeader>
    <oddFooter>&amp;R&amp;"FuturaTEEMedCon,Običajno"&amp;P/&amp;N</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1"/>
  <sheetViews>
    <sheetView showZeros="0" view="pageBreakPreview" topLeftCell="A142" zoomScaleNormal="100" zoomScaleSheetLayoutView="100" workbookViewId="0">
      <selection activeCell="F152" sqref="F152"/>
    </sheetView>
  </sheetViews>
  <sheetFormatPr defaultColWidth="9.1171875" defaultRowHeight="12.7"/>
  <cols>
    <col min="1" max="1" width="6.29296875" style="496" customWidth="1"/>
    <col min="2" max="2" width="45" style="23" customWidth="1"/>
    <col min="3" max="3" width="4.703125" style="24" customWidth="1"/>
    <col min="4" max="4" width="9.1171875" style="24"/>
    <col min="5" max="6" width="12.1171875" style="25" bestFit="1" customWidth="1"/>
    <col min="7" max="7" width="9.703125" style="23" bestFit="1" customWidth="1"/>
    <col min="8" max="16384" width="9.1171875" style="23"/>
  </cols>
  <sheetData>
    <row r="1" spans="1:7">
      <c r="A1" s="492" t="s">
        <v>118</v>
      </c>
      <c r="B1" s="146" t="s">
        <v>152</v>
      </c>
      <c r="C1" s="142"/>
      <c r="D1" s="143"/>
      <c r="E1" s="144"/>
      <c r="F1" s="144"/>
    </row>
    <row r="2" spans="1:7">
      <c r="A2" s="492"/>
      <c r="B2" s="146"/>
      <c r="C2" s="142"/>
      <c r="D2" s="143"/>
      <c r="E2" s="144"/>
      <c r="F2" s="144"/>
    </row>
    <row r="3" spans="1:7" s="42" customFormat="1" ht="18" customHeight="1">
      <c r="A3" s="493"/>
      <c r="B3" s="222" t="s">
        <v>630</v>
      </c>
      <c r="C3" s="118"/>
      <c r="D3" s="118"/>
      <c r="E3" s="119"/>
      <c r="F3" s="119"/>
      <c r="G3" s="23"/>
    </row>
    <row r="4" spans="1:7">
      <c r="A4" s="493"/>
      <c r="B4" s="116"/>
      <c r="C4" s="118"/>
      <c r="D4" s="118"/>
      <c r="E4" s="119"/>
      <c r="F4" s="119"/>
    </row>
    <row r="5" spans="1:7">
      <c r="A5" s="494" t="s">
        <v>0</v>
      </c>
      <c r="B5" s="487" t="s">
        <v>17</v>
      </c>
      <c r="C5" s="101" t="s">
        <v>16</v>
      </c>
      <c r="D5" s="76" t="s">
        <v>18</v>
      </c>
      <c r="E5" s="148" t="s">
        <v>19</v>
      </c>
      <c r="F5" s="149" t="s">
        <v>1</v>
      </c>
    </row>
    <row r="6" spans="1:7">
      <c r="A6" s="535"/>
      <c r="B6" s="222"/>
      <c r="C6" s="244"/>
      <c r="D6" s="244"/>
      <c r="E6" s="244"/>
      <c r="F6" s="244"/>
    </row>
    <row r="7" spans="1:7">
      <c r="A7" s="306">
        <f>COUNT(#REF!)+1</f>
        <v>1</v>
      </c>
      <c r="B7" s="222" t="s">
        <v>631</v>
      </c>
      <c r="C7" s="77"/>
      <c r="D7" s="221"/>
      <c r="E7" s="244"/>
      <c r="F7" s="244"/>
    </row>
    <row r="8" spans="1:7" ht="38">
      <c r="A8" s="536" t="s">
        <v>36</v>
      </c>
      <c r="B8" s="222" t="s">
        <v>606</v>
      </c>
      <c r="C8" s="244" t="s">
        <v>10</v>
      </c>
      <c r="D8" s="489">
        <v>1</v>
      </c>
      <c r="E8" s="491"/>
      <c r="F8" s="491"/>
    </row>
    <row r="9" spans="1:7" ht="25.35">
      <c r="A9" s="536" t="s">
        <v>658</v>
      </c>
      <c r="B9" s="222" t="s">
        <v>656</v>
      </c>
      <c r="C9" s="244" t="s">
        <v>10</v>
      </c>
      <c r="D9" s="489">
        <v>1</v>
      </c>
      <c r="E9" s="491"/>
      <c r="F9" s="491"/>
    </row>
    <row r="10" spans="1:7">
      <c r="A10" s="536" t="s">
        <v>658</v>
      </c>
      <c r="B10" s="222" t="s">
        <v>655</v>
      </c>
      <c r="C10" s="244" t="s">
        <v>10</v>
      </c>
      <c r="D10" s="489">
        <v>1</v>
      </c>
      <c r="E10" s="491"/>
      <c r="F10" s="491"/>
    </row>
    <row r="11" spans="1:7" ht="38">
      <c r="A11" s="536" t="s">
        <v>36</v>
      </c>
      <c r="B11" s="222" t="s">
        <v>607</v>
      </c>
      <c r="C11" s="244" t="s">
        <v>10</v>
      </c>
      <c r="D11" s="489">
        <v>1</v>
      </c>
      <c r="E11" s="491"/>
      <c r="F11" s="491"/>
    </row>
    <row r="12" spans="1:7">
      <c r="A12" s="536" t="s">
        <v>658</v>
      </c>
      <c r="B12" s="222" t="s">
        <v>657</v>
      </c>
      <c r="C12" s="244" t="s">
        <v>10</v>
      </c>
      <c r="D12" s="489">
        <v>1</v>
      </c>
      <c r="E12" s="491"/>
      <c r="F12" s="491"/>
    </row>
    <row r="13" spans="1:7">
      <c r="A13" s="536" t="s">
        <v>658</v>
      </c>
      <c r="B13" s="222" t="s">
        <v>659</v>
      </c>
      <c r="C13" s="244" t="s">
        <v>10</v>
      </c>
      <c r="D13" s="489">
        <v>2</v>
      </c>
      <c r="E13" s="491"/>
      <c r="F13" s="491"/>
    </row>
    <row r="14" spans="1:7">
      <c r="A14" s="536" t="s">
        <v>658</v>
      </c>
      <c r="B14" s="222" t="s">
        <v>660</v>
      </c>
      <c r="C14" s="244" t="s">
        <v>10</v>
      </c>
      <c r="D14" s="489">
        <v>1</v>
      </c>
      <c r="E14" s="491"/>
      <c r="F14" s="491"/>
    </row>
    <row r="15" spans="1:7" ht="38">
      <c r="A15" s="536" t="s">
        <v>36</v>
      </c>
      <c r="B15" s="222" t="s">
        <v>632</v>
      </c>
      <c r="C15" s="77" t="s">
        <v>10</v>
      </c>
      <c r="D15" s="489">
        <v>8</v>
      </c>
      <c r="E15" s="491"/>
      <c r="F15" s="491"/>
    </row>
    <row r="16" spans="1:7" ht="38">
      <c r="A16" s="536" t="s">
        <v>36</v>
      </c>
      <c r="B16" s="222" t="s">
        <v>633</v>
      </c>
      <c r="C16" s="77" t="s">
        <v>10</v>
      </c>
      <c r="D16" s="489">
        <v>3</v>
      </c>
      <c r="E16" s="491"/>
      <c r="F16" s="491"/>
    </row>
    <row r="17" spans="1:6">
      <c r="A17" s="536" t="s">
        <v>658</v>
      </c>
      <c r="B17" s="23" t="s">
        <v>676</v>
      </c>
      <c r="C17" s="244" t="s">
        <v>10</v>
      </c>
      <c r="D17" s="489">
        <v>4</v>
      </c>
      <c r="E17" s="491"/>
      <c r="F17" s="491"/>
    </row>
    <row r="18" spans="1:6">
      <c r="A18" s="536" t="s">
        <v>658</v>
      </c>
      <c r="B18" s="23" t="s">
        <v>677</v>
      </c>
      <c r="C18" s="244" t="s">
        <v>10</v>
      </c>
      <c r="D18" s="489">
        <v>8</v>
      </c>
      <c r="E18" s="491"/>
      <c r="F18" s="491"/>
    </row>
    <row r="19" spans="1:6">
      <c r="A19" s="536" t="s">
        <v>658</v>
      </c>
      <c r="B19" s="23" t="s">
        <v>678</v>
      </c>
      <c r="C19" s="244" t="s">
        <v>10</v>
      </c>
      <c r="D19" s="489">
        <v>1</v>
      </c>
      <c r="E19" s="491"/>
      <c r="F19" s="491"/>
    </row>
    <row r="20" spans="1:6" ht="50.7">
      <c r="A20" s="536" t="s">
        <v>36</v>
      </c>
      <c r="B20" s="222" t="s">
        <v>635</v>
      </c>
      <c r="C20" s="77" t="s">
        <v>10</v>
      </c>
      <c r="D20" s="489">
        <v>1</v>
      </c>
      <c r="E20" s="491"/>
      <c r="F20" s="491"/>
    </row>
    <row r="21" spans="1:6" ht="25.35">
      <c r="A21" s="536" t="s">
        <v>36</v>
      </c>
      <c r="B21" s="222" t="s">
        <v>634</v>
      </c>
      <c r="C21" s="77" t="s">
        <v>10</v>
      </c>
      <c r="D21" s="489">
        <v>1</v>
      </c>
      <c r="E21" s="491"/>
      <c r="F21" s="491"/>
    </row>
    <row r="22" spans="1:6" ht="25.35">
      <c r="A22" s="536" t="s">
        <v>36</v>
      </c>
      <c r="B22" s="222" t="s">
        <v>641</v>
      </c>
      <c r="C22" s="77" t="s">
        <v>10</v>
      </c>
      <c r="D22" s="489">
        <v>1</v>
      </c>
      <c r="E22" s="491"/>
      <c r="F22" s="491"/>
    </row>
    <row r="23" spans="1:6">
      <c r="A23" s="536" t="s">
        <v>36</v>
      </c>
      <c r="B23" s="537" t="s">
        <v>605</v>
      </c>
      <c r="C23" s="538" t="s">
        <v>28</v>
      </c>
      <c r="D23" s="539">
        <v>1</v>
      </c>
      <c r="E23" s="540"/>
      <c r="F23" s="540"/>
    </row>
    <row r="24" spans="1:6">
      <c r="A24" s="306"/>
      <c r="B24" s="222"/>
      <c r="C24" s="77" t="s">
        <v>28</v>
      </c>
      <c r="D24" s="489">
        <v>1</v>
      </c>
      <c r="E24" s="491"/>
      <c r="F24" s="491">
        <f>E24*D24</f>
        <v>0</v>
      </c>
    </row>
    <row r="25" spans="1:6">
      <c r="A25" s="306"/>
      <c r="B25" s="222"/>
      <c r="C25" s="77"/>
      <c r="D25" s="173"/>
      <c r="E25" s="491"/>
      <c r="F25" s="491"/>
    </row>
    <row r="26" spans="1:6">
      <c r="A26" s="306">
        <f>COUNT(#REF!)+2</f>
        <v>2</v>
      </c>
      <c r="B26" s="222" t="s">
        <v>636</v>
      </c>
      <c r="C26" s="77"/>
      <c r="D26" s="173"/>
      <c r="E26" s="491"/>
      <c r="F26" s="491"/>
    </row>
    <row r="27" spans="1:6" ht="38">
      <c r="A27" s="536" t="s">
        <v>36</v>
      </c>
      <c r="B27" s="222" t="s">
        <v>632</v>
      </c>
      <c r="C27" s="77" t="s">
        <v>10</v>
      </c>
      <c r="D27" s="489">
        <v>8</v>
      </c>
      <c r="E27" s="491"/>
      <c r="F27" s="491"/>
    </row>
    <row r="28" spans="1:6" ht="38">
      <c r="A28" s="536" t="s">
        <v>36</v>
      </c>
      <c r="B28" s="222" t="s">
        <v>633</v>
      </c>
      <c r="C28" s="77" t="s">
        <v>10</v>
      </c>
      <c r="D28" s="489">
        <v>3</v>
      </c>
      <c r="E28" s="491"/>
      <c r="F28" s="491"/>
    </row>
    <row r="29" spans="1:6" ht="25.35">
      <c r="A29" s="536" t="s">
        <v>36</v>
      </c>
      <c r="B29" s="222" t="s">
        <v>641</v>
      </c>
      <c r="C29" s="77" t="s">
        <v>10</v>
      </c>
      <c r="D29" s="489">
        <v>1</v>
      </c>
      <c r="E29" s="491"/>
      <c r="F29" s="491"/>
    </row>
    <row r="30" spans="1:6" ht="50.7">
      <c r="A30" s="536" t="s">
        <v>36</v>
      </c>
      <c r="B30" s="222" t="s">
        <v>635</v>
      </c>
      <c r="C30" s="77" t="s">
        <v>10</v>
      </c>
      <c r="D30" s="489">
        <v>1</v>
      </c>
      <c r="E30" s="491"/>
      <c r="F30" s="491"/>
    </row>
    <row r="31" spans="1:6" ht="25.35">
      <c r="A31" s="536" t="s">
        <v>36</v>
      </c>
      <c r="B31" s="222" t="s">
        <v>634</v>
      </c>
      <c r="C31" s="77" t="s">
        <v>10</v>
      </c>
      <c r="D31" s="489">
        <v>1</v>
      </c>
      <c r="E31" s="491"/>
      <c r="F31" s="491"/>
    </row>
    <row r="32" spans="1:6">
      <c r="A32" s="536" t="s">
        <v>36</v>
      </c>
      <c r="B32" s="537" t="s">
        <v>605</v>
      </c>
      <c r="C32" s="538" t="s">
        <v>28</v>
      </c>
      <c r="D32" s="539">
        <v>1</v>
      </c>
      <c r="E32" s="540"/>
      <c r="F32" s="540"/>
    </row>
    <row r="33" spans="1:6">
      <c r="A33" s="306"/>
      <c r="B33" s="222"/>
      <c r="C33" s="77" t="s">
        <v>28</v>
      </c>
      <c r="D33" s="489">
        <v>1</v>
      </c>
      <c r="E33" s="491"/>
      <c r="F33" s="491">
        <f>E33*D33</f>
        <v>0</v>
      </c>
    </row>
    <row r="34" spans="1:6">
      <c r="A34" s="306"/>
      <c r="B34" s="222"/>
      <c r="C34" s="77"/>
      <c r="D34" s="173"/>
      <c r="E34" s="491"/>
      <c r="F34" s="491"/>
    </row>
    <row r="35" spans="1:6">
      <c r="A35" s="306">
        <v>3</v>
      </c>
      <c r="B35" s="222" t="s">
        <v>637</v>
      </c>
      <c r="C35" s="77"/>
      <c r="D35" s="173"/>
      <c r="E35" s="491"/>
      <c r="F35" s="491"/>
    </row>
    <row r="36" spans="1:6" ht="38">
      <c r="A36" s="536" t="s">
        <v>36</v>
      </c>
      <c r="B36" s="222" t="s">
        <v>606</v>
      </c>
      <c r="C36" s="244" t="s">
        <v>10</v>
      </c>
      <c r="D36" s="489">
        <v>1</v>
      </c>
      <c r="E36" s="491"/>
      <c r="F36" s="491"/>
    </row>
    <row r="37" spans="1:6">
      <c r="A37" s="536" t="s">
        <v>658</v>
      </c>
      <c r="B37" s="222" t="s">
        <v>655</v>
      </c>
      <c r="C37" s="244" t="s">
        <v>10</v>
      </c>
      <c r="D37" s="489">
        <v>1</v>
      </c>
      <c r="E37" s="491"/>
      <c r="F37" s="491"/>
    </row>
    <row r="38" spans="1:6" ht="38">
      <c r="A38" s="536" t="s">
        <v>36</v>
      </c>
      <c r="B38" s="222" t="s">
        <v>607</v>
      </c>
      <c r="C38" s="244" t="s">
        <v>10</v>
      </c>
      <c r="D38" s="489">
        <v>1</v>
      </c>
      <c r="E38" s="491"/>
      <c r="F38" s="491"/>
    </row>
    <row r="39" spans="1:6">
      <c r="A39" s="536" t="s">
        <v>658</v>
      </c>
      <c r="B39" s="222" t="s">
        <v>657</v>
      </c>
      <c r="C39" s="244" t="s">
        <v>10</v>
      </c>
      <c r="D39" s="489">
        <v>1</v>
      </c>
      <c r="E39" s="491"/>
      <c r="F39" s="491"/>
    </row>
    <row r="40" spans="1:6" ht="38">
      <c r="A40" s="536" t="s">
        <v>36</v>
      </c>
      <c r="B40" s="222" t="s">
        <v>632</v>
      </c>
      <c r="C40" s="77" t="s">
        <v>10</v>
      </c>
      <c r="D40" s="489">
        <v>5</v>
      </c>
      <c r="E40" s="491"/>
      <c r="F40" s="491"/>
    </row>
    <row r="41" spans="1:6" ht="25.35">
      <c r="A41" s="536" t="s">
        <v>36</v>
      </c>
      <c r="B41" s="222" t="s">
        <v>641</v>
      </c>
      <c r="C41" s="77" t="s">
        <v>10</v>
      </c>
      <c r="D41" s="489">
        <v>1</v>
      </c>
      <c r="E41" s="491"/>
      <c r="F41" s="491"/>
    </row>
    <row r="42" spans="1:6">
      <c r="A42" s="536" t="s">
        <v>36</v>
      </c>
      <c r="B42" s="537" t="s">
        <v>605</v>
      </c>
      <c r="C42" s="538" t="s">
        <v>28</v>
      </c>
      <c r="D42" s="539">
        <v>1</v>
      </c>
      <c r="E42" s="540"/>
      <c r="F42" s="540"/>
    </row>
    <row r="43" spans="1:6">
      <c r="A43" s="306"/>
      <c r="B43" s="222"/>
      <c r="C43" s="77" t="s">
        <v>28</v>
      </c>
      <c r="D43" s="489">
        <v>1</v>
      </c>
      <c r="E43" s="491"/>
      <c r="F43" s="491">
        <f>E43*D43</f>
        <v>0</v>
      </c>
    </row>
    <row r="44" spans="1:6">
      <c r="A44" s="306"/>
      <c r="B44" s="222"/>
      <c r="C44" s="77"/>
      <c r="D44" s="173"/>
      <c r="E44" s="491"/>
      <c r="F44" s="491"/>
    </row>
    <row r="45" spans="1:6">
      <c r="A45" s="306">
        <v>4</v>
      </c>
      <c r="B45" s="222" t="s">
        <v>638</v>
      </c>
      <c r="C45" s="77"/>
      <c r="D45" s="173"/>
      <c r="E45" s="491"/>
      <c r="F45" s="491"/>
    </row>
    <row r="46" spans="1:6" ht="38">
      <c r="A46" s="536" t="s">
        <v>36</v>
      </c>
      <c r="B46" s="222" t="s">
        <v>632</v>
      </c>
      <c r="C46" s="77" t="s">
        <v>10</v>
      </c>
      <c r="D46" s="489">
        <v>1</v>
      </c>
      <c r="E46" s="491"/>
      <c r="F46" s="491"/>
    </row>
    <row r="47" spans="1:6">
      <c r="A47" s="536" t="s">
        <v>36</v>
      </c>
      <c r="B47" s="537" t="s">
        <v>605</v>
      </c>
      <c r="C47" s="538" t="s">
        <v>28</v>
      </c>
      <c r="D47" s="539">
        <v>1</v>
      </c>
      <c r="E47" s="540"/>
      <c r="F47" s="540"/>
    </row>
    <row r="48" spans="1:6">
      <c r="A48" s="306"/>
      <c r="B48" s="222"/>
      <c r="C48" s="77" t="s">
        <v>28</v>
      </c>
      <c r="D48" s="489">
        <v>1</v>
      </c>
      <c r="E48" s="491"/>
      <c r="F48" s="491">
        <f>E48*D48</f>
        <v>0</v>
      </c>
    </row>
    <row r="49" spans="1:6">
      <c r="A49" s="306"/>
      <c r="B49" s="222"/>
      <c r="C49" s="77"/>
      <c r="D49" s="173"/>
      <c r="E49" s="491"/>
      <c r="F49" s="491"/>
    </row>
    <row r="50" spans="1:6">
      <c r="A50" s="306">
        <v>5</v>
      </c>
      <c r="B50" s="222" t="s">
        <v>639</v>
      </c>
      <c r="C50" s="77"/>
      <c r="D50" s="173"/>
      <c r="E50" s="491"/>
      <c r="F50" s="491"/>
    </row>
    <row r="51" spans="1:6" ht="38">
      <c r="A51" s="536" t="s">
        <v>36</v>
      </c>
      <c r="B51" s="222" t="s">
        <v>632</v>
      </c>
      <c r="C51" s="77" t="s">
        <v>10</v>
      </c>
      <c r="D51" s="489">
        <v>1</v>
      </c>
      <c r="E51" s="491"/>
      <c r="F51" s="491"/>
    </row>
    <row r="52" spans="1:6">
      <c r="A52" s="536" t="s">
        <v>36</v>
      </c>
      <c r="B52" s="537" t="s">
        <v>605</v>
      </c>
      <c r="C52" s="538" t="s">
        <v>28</v>
      </c>
      <c r="D52" s="539">
        <v>1</v>
      </c>
      <c r="E52" s="540"/>
      <c r="F52" s="540"/>
    </row>
    <row r="53" spans="1:6">
      <c r="A53" s="306"/>
      <c r="B53" s="222"/>
      <c r="C53" s="77" t="s">
        <v>28</v>
      </c>
      <c r="D53" s="489">
        <v>1</v>
      </c>
      <c r="E53" s="491"/>
      <c r="F53" s="491">
        <f>E53*D53</f>
        <v>0</v>
      </c>
    </row>
    <row r="54" spans="1:6">
      <c r="A54" s="306"/>
      <c r="B54" s="222"/>
      <c r="C54" s="77"/>
      <c r="D54" s="173"/>
      <c r="E54" s="491"/>
      <c r="F54" s="491"/>
    </row>
    <row r="55" spans="1:6">
      <c r="A55" s="306">
        <v>6</v>
      </c>
      <c r="B55" s="222" t="s">
        <v>640</v>
      </c>
      <c r="C55" s="77"/>
      <c r="D55" s="173"/>
      <c r="E55" s="491"/>
      <c r="F55" s="491"/>
    </row>
    <row r="56" spans="1:6" ht="38">
      <c r="A56" s="536" t="s">
        <v>36</v>
      </c>
      <c r="B56" s="222" t="s">
        <v>632</v>
      </c>
      <c r="C56" s="77" t="s">
        <v>10</v>
      </c>
      <c r="D56" s="489">
        <v>1</v>
      </c>
      <c r="E56" s="491"/>
      <c r="F56" s="491"/>
    </row>
    <row r="57" spans="1:6" ht="38">
      <c r="A57" s="536" t="s">
        <v>36</v>
      </c>
      <c r="B57" s="222" t="s">
        <v>633</v>
      </c>
      <c r="C57" s="77" t="s">
        <v>10</v>
      </c>
      <c r="D57" s="489">
        <v>1</v>
      </c>
      <c r="E57" s="491"/>
      <c r="F57" s="491"/>
    </row>
    <row r="58" spans="1:6">
      <c r="A58" s="536" t="s">
        <v>36</v>
      </c>
      <c r="B58" s="537" t="s">
        <v>605</v>
      </c>
      <c r="C58" s="538" t="s">
        <v>28</v>
      </c>
      <c r="D58" s="539">
        <v>1</v>
      </c>
      <c r="E58" s="540"/>
      <c r="F58" s="540"/>
    </row>
    <row r="59" spans="1:6">
      <c r="A59" s="306"/>
      <c r="B59" s="222"/>
      <c r="C59" s="77" t="s">
        <v>28</v>
      </c>
      <c r="D59" s="489">
        <v>1</v>
      </c>
      <c r="E59" s="491"/>
      <c r="F59" s="491">
        <f>E59*D59</f>
        <v>0</v>
      </c>
    </row>
    <row r="60" spans="1:6">
      <c r="A60" s="306"/>
      <c r="B60" s="222"/>
      <c r="C60" s="77"/>
      <c r="D60" s="173"/>
      <c r="E60" s="491"/>
      <c r="F60" s="491"/>
    </row>
    <row r="61" spans="1:6">
      <c r="A61" s="306"/>
      <c r="B61" s="222" t="s">
        <v>608</v>
      </c>
      <c r="C61" s="77"/>
      <c r="D61" s="173"/>
      <c r="E61" s="491"/>
      <c r="F61" s="491"/>
    </row>
    <row r="62" spans="1:6">
      <c r="A62" s="306"/>
      <c r="B62" s="222"/>
      <c r="C62" s="77"/>
      <c r="D62" s="173"/>
      <c r="E62" s="491"/>
      <c r="F62" s="491"/>
    </row>
    <row r="63" spans="1:6" ht="63.35">
      <c r="A63" s="306" t="s">
        <v>642</v>
      </c>
      <c r="B63" s="23" t="s">
        <v>670</v>
      </c>
      <c r="C63" s="77" t="s">
        <v>10</v>
      </c>
      <c r="D63" s="489">
        <v>11</v>
      </c>
      <c r="E63" s="491"/>
      <c r="F63" s="461">
        <f>E63*D63</f>
        <v>0</v>
      </c>
    </row>
    <row r="64" spans="1:6">
      <c r="A64" s="536"/>
      <c r="B64" s="222"/>
      <c r="C64" s="77"/>
      <c r="D64" s="173"/>
      <c r="E64" s="491"/>
      <c r="F64" s="491"/>
    </row>
    <row r="65" spans="1:6" ht="50.7">
      <c r="A65" s="306" t="s">
        <v>643</v>
      </c>
      <c r="B65" s="23" t="s">
        <v>669</v>
      </c>
      <c r="C65" s="77" t="s">
        <v>10</v>
      </c>
      <c r="D65" s="489">
        <v>5</v>
      </c>
      <c r="E65" s="491"/>
      <c r="F65" s="461">
        <f>E65*D65</f>
        <v>0</v>
      </c>
    </row>
    <row r="66" spans="1:6">
      <c r="A66" s="536"/>
      <c r="B66" s="222"/>
      <c r="C66" s="77"/>
      <c r="D66" s="173"/>
      <c r="E66" s="491"/>
      <c r="F66" s="491"/>
    </row>
    <row r="67" spans="1:6" ht="38">
      <c r="A67" s="306" t="s">
        <v>644</v>
      </c>
      <c r="B67" s="23" t="s">
        <v>671</v>
      </c>
      <c r="C67" s="77" t="s">
        <v>10</v>
      </c>
      <c r="D67" s="489">
        <v>18</v>
      </c>
      <c r="E67" s="491"/>
      <c r="F67" s="461">
        <f>E67*D67</f>
        <v>0</v>
      </c>
    </row>
    <row r="68" spans="1:6">
      <c r="A68" s="536"/>
      <c r="B68" s="222"/>
      <c r="C68" s="77"/>
      <c r="D68" s="173"/>
      <c r="E68" s="491"/>
      <c r="F68" s="461"/>
    </row>
    <row r="69" spans="1:6" ht="50.7">
      <c r="A69" s="306" t="s">
        <v>685</v>
      </c>
      <c r="B69" s="23" t="s">
        <v>668</v>
      </c>
      <c r="C69" s="77" t="s">
        <v>10</v>
      </c>
      <c r="D69" s="489">
        <v>22</v>
      </c>
      <c r="E69" s="491"/>
      <c r="F69" s="461">
        <f>E69*D69</f>
        <v>0</v>
      </c>
    </row>
    <row r="70" spans="1:6">
      <c r="A70" s="536"/>
      <c r="B70" s="222"/>
      <c r="C70" s="23"/>
      <c r="D70" s="490"/>
      <c r="E70" s="491"/>
      <c r="F70" s="491"/>
    </row>
    <row r="71" spans="1:6" ht="25.35">
      <c r="A71" s="306" t="s">
        <v>686</v>
      </c>
      <c r="B71" s="222" t="s">
        <v>662</v>
      </c>
      <c r="C71" s="77" t="s">
        <v>10</v>
      </c>
      <c r="D71" s="489">
        <v>32</v>
      </c>
      <c r="E71" s="491"/>
      <c r="F71" s="461">
        <f>E71*D71</f>
        <v>0</v>
      </c>
    </row>
    <row r="72" spans="1:6">
      <c r="A72" s="536"/>
      <c r="B72" s="222"/>
      <c r="C72" s="77"/>
      <c r="D72" s="173"/>
      <c r="E72" s="491"/>
      <c r="F72" s="461"/>
    </row>
    <row r="73" spans="1:6" ht="25.35">
      <c r="A73" s="306" t="s">
        <v>687</v>
      </c>
      <c r="B73" s="222" t="s">
        <v>663</v>
      </c>
      <c r="C73" s="77" t="s">
        <v>10</v>
      </c>
      <c r="D73" s="489">
        <v>32</v>
      </c>
      <c r="E73" s="491"/>
      <c r="F73" s="461">
        <f>E73*D73</f>
        <v>0</v>
      </c>
    </row>
    <row r="74" spans="1:6">
      <c r="A74" s="536"/>
      <c r="B74" s="222"/>
      <c r="C74" s="77"/>
      <c r="D74" s="173"/>
      <c r="E74" s="491"/>
      <c r="F74" s="491"/>
    </row>
    <row r="75" spans="1:6" ht="25.35">
      <c r="A75" s="306" t="s">
        <v>688</v>
      </c>
      <c r="B75" s="222" t="s">
        <v>661</v>
      </c>
      <c r="C75" s="77" t="s">
        <v>10</v>
      </c>
      <c r="D75" s="489">
        <v>1</v>
      </c>
      <c r="E75" s="491"/>
      <c r="F75" s="491">
        <f>E75*D75</f>
        <v>0</v>
      </c>
    </row>
    <row r="76" spans="1:6">
      <c r="A76" s="536"/>
      <c r="B76" s="222"/>
      <c r="C76" s="77"/>
      <c r="D76" s="173"/>
      <c r="E76" s="491"/>
      <c r="F76" s="491"/>
    </row>
    <row r="77" spans="1:6" ht="25.35">
      <c r="A77" s="306" t="s">
        <v>664</v>
      </c>
      <c r="B77" s="222" t="s">
        <v>665</v>
      </c>
      <c r="C77" s="77" t="s">
        <v>10</v>
      </c>
      <c r="D77" s="489">
        <v>3</v>
      </c>
      <c r="E77" s="491"/>
      <c r="F77" s="491">
        <f>E77*D77</f>
        <v>0</v>
      </c>
    </row>
    <row r="78" spans="1:6">
      <c r="A78" s="536"/>
      <c r="B78" s="222"/>
      <c r="C78" s="77"/>
      <c r="D78" s="663"/>
      <c r="E78" s="491"/>
      <c r="F78" s="491"/>
    </row>
    <row r="79" spans="1:6">
      <c r="A79" s="306" t="s">
        <v>672</v>
      </c>
      <c r="B79" s="222" t="s">
        <v>666</v>
      </c>
      <c r="C79" s="77" t="s">
        <v>10</v>
      </c>
      <c r="D79" s="664">
        <v>1</v>
      </c>
      <c r="E79" s="491"/>
      <c r="F79" s="491">
        <f>E79*D79</f>
        <v>0</v>
      </c>
    </row>
    <row r="80" spans="1:6">
      <c r="A80" s="306"/>
      <c r="B80" s="222"/>
      <c r="C80" s="77"/>
      <c r="D80" s="663"/>
      <c r="E80" s="491"/>
      <c r="F80" s="491"/>
    </row>
    <row r="81" spans="1:6" ht="25.35">
      <c r="A81" s="306">
        <v>16</v>
      </c>
      <c r="B81" s="222" t="s">
        <v>667</v>
      </c>
      <c r="C81" s="77" t="s">
        <v>10</v>
      </c>
      <c r="D81" s="664">
        <v>17</v>
      </c>
      <c r="E81" s="491"/>
      <c r="F81" s="461">
        <f>E81*D81</f>
        <v>0</v>
      </c>
    </row>
    <row r="82" spans="1:6">
      <c r="A82" s="306"/>
      <c r="B82" s="222"/>
      <c r="C82" s="77"/>
      <c r="D82" s="663"/>
      <c r="E82" s="491"/>
      <c r="F82" s="461"/>
    </row>
    <row r="83" spans="1:6" ht="25.35">
      <c r="A83" s="306">
        <v>17</v>
      </c>
      <c r="B83" s="222" t="s">
        <v>645</v>
      </c>
      <c r="C83" s="77" t="s">
        <v>10</v>
      </c>
      <c r="D83" s="664">
        <v>62</v>
      </c>
      <c r="E83" s="491"/>
      <c r="F83" s="461">
        <f>D83*E83</f>
        <v>0</v>
      </c>
    </row>
    <row r="84" spans="1:6">
      <c r="A84" s="306"/>
      <c r="B84" s="222"/>
      <c r="C84" s="77"/>
      <c r="D84" s="663"/>
      <c r="E84" s="491"/>
      <c r="F84" s="461"/>
    </row>
    <row r="85" spans="1:6" s="244" customFormat="1">
      <c r="A85" s="536"/>
      <c r="B85" s="222"/>
      <c r="D85" s="664"/>
      <c r="E85" s="491"/>
      <c r="F85" s="491"/>
    </row>
    <row r="86" spans="1:6" s="244" customFormat="1" ht="25.35">
      <c r="A86" s="306" t="s">
        <v>689</v>
      </c>
      <c r="B86" s="222" t="s">
        <v>651</v>
      </c>
      <c r="C86" s="244" t="s">
        <v>10</v>
      </c>
      <c r="D86" s="489">
        <v>1</v>
      </c>
      <c r="E86" s="491"/>
      <c r="F86" s="491">
        <f>E86*D86</f>
        <v>0</v>
      </c>
    </row>
    <row r="87" spans="1:6" s="244" customFormat="1" ht="25.35">
      <c r="A87" s="536"/>
      <c r="B87" s="222" t="s">
        <v>652</v>
      </c>
      <c r="D87" s="489"/>
      <c r="E87" s="491"/>
      <c r="F87" s="491"/>
    </row>
    <row r="88" spans="1:6">
      <c r="A88" s="306"/>
      <c r="B88" s="222"/>
      <c r="C88" s="77"/>
      <c r="D88" s="173"/>
      <c r="E88" s="491"/>
      <c r="F88" s="491"/>
    </row>
    <row r="89" spans="1:6" ht="342">
      <c r="A89" s="536" t="s">
        <v>690</v>
      </c>
      <c r="B89" s="222" t="s">
        <v>609</v>
      </c>
      <c r="C89" s="244"/>
      <c r="D89" s="489"/>
      <c r="E89" s="491"/>
      <c r="F89" s="491"/>
    </row>
    <row r="90" spans="1:6" ht="228">
      <c r="A90" s="536"/>
      <c r="B90" s="222" t="s">
        <v>610</v>
      </c>
      <c r="C90" s="244" t="s">
        <v>28</v>
      </c>
      <c r="D90" s="489">
        <v>1</v>
      </c>
      <c r="E90" s="491"/>
      <c r="F90" s="491">
        <v>1</v>
      </c>
    </row>
    <row r="91" spans="1:6">
      <c r="A91" s="306"/>
      <c r="B91" s="222"/>
      <c r="C91" s="77"/>
      <c r="D91" s="173"/>
      <c r="E91" s="491"/>
      <c r="F91" s="491"/>
    </row>
    <row r="92" spans="1:6">
      <c r="A92" s="536" t="s">
        <v>691</v>
      </c>
      <c r="B92" s="222" t="s">
        <v>611</v>
      </c>
      <c r="C92" s="244"/>
      <c r="D92" s="489"/>
      <c r="E92" s="491"/>
      <c r="F92" s="491"/>
    </row>
    <row r="93" spans="1:6" ht="25.35">
      <c r="A93" s="536"/>
      <c r="B93" s="222" t="s">
        <v>679</v>
      </c>
      <c r="C93" s="244" t="s">
        <v>10</v>
      </c>
      <c r="D93" s="489">
        <v>1</v>
      </c>
      <c r="E93" s="491"/>
      <c r="F93" s="491">
        <f>E93*D93</f>
        <v>0</v>
      </c>
    </row>
    <row r="94" spans="1:6">
      <c r="A94" s="536"/>
      <c r="B94" s="222" t="s">
        <v>680</v>
      </c>
      <c r="C94" s="244" t="s">
        <v>10</v>
      </c>
      <c r="D94" s="489">
        <v>1</v>
      </c>
      <c r="E94" s="491"/>
      <c r="F94" s="491">
        <f>E94*D94</f>
        <v>0</v>
      </c>
    </row>
    <row r="95" spans="1:6">
      <c r="A95" s="536"/>
      <c r="B95" s="222" t="s">
        <v>681</v>
      </c>
      <c r="C95" s="244" t="s">
        <v>10</v>
      </c>
      <c r="D95" s="489">
        <v>1</v>
      </c>
      <c r="E95" s="491"/>
      <c r="F95" s="491">
        <f>E95*D95</f>
        <v>0</v>
      </c>
    </row>
    <row r="96" spans="1:6">
      <c r="A96" s="306"/>
      <c r="B96" s="222"/>
      <c r="C96" s="77"/>
      <c r="D96" s="173"/>
      <c r="E96" s="491"/>
      <c r="F96" s="461"/>
    </row>
    <row r="97" spans="1:6">
      <c r="A97" s="306"/>
      <c r="B97" s="222"/>
      <c r="C97" s="77"/>
      <c r="D97" s="173"/>
      <c r="E97" s="491"/>
      <c r="F97" s="329"/>
    </row>
    <row r="98" spans="1:6">
      <c r="A98" s="306"/>
      <c r="B98" s="222"/>
      <c r="C98" s="77"/>
      <c r="D98" s="173"/>
      <c r="E98" s="491"/>
      <c r="F98" s="462"/>
    </row>
    <row r="99" spans="1:6">
      <c r="A99" s="536" t="s">
        <v>692</v>
      </c>
      <c r="B99" s="222" t="s">
        <v>612</v>
      </c>
      <c r="C99" s="244"/>
      <c r="D99" s="489"/>
      <c r="E99" s="491"/>
      <c r="F99" s="491"/>
    </row>
    <row r="100" spans="1:6" ht="76">
      <c r="A100" s="536" t="s">
        <v>36</v>
      </c>
      <c r="B100" s="222" t="s">
        <v>613</v>
      </c>
      <c r="C100" s="244"/>
      <c r="D100" s="489"/>
      <c r="E100" s="491"/>
      <c r="F100" s="491"/>
    </row>
    <row r="101" spans="1:6">
      <c r="A101" s="536" t="s">
        <v>36</v>
      </c>
      <c r="B101" s="222" t="s">
        <v>614</v>
      </c>
      <c r="C101" s="244"/>
      <c r="D101" s="489"/>
      <c r="E101" s="491"/>
      <c r="F101" s="491"/>
    </row>
    <row r="102" spans="1:6" ht="38">
      <c r="A102" s="536" t="s">
        <v>36</v>
      </c>
      <c r="B102" s="222" t="s">
        <v>615</v>
      </c>
      <c r="C102" s="244"/>
      <c r="D102" s="489"/>
      <c r="E102" s="491"/>
      <c r="F102" s="491"/>
    </row>
    <row r="103" spans="1:6" ht="25.35">
      <c r="A103" s="536" t="s">
        <v>36</v>
      </c>
      <c r="B103" s="222" t="s">
        <v>616</v>
      </c>
      <c r="C103" s="244"/>
      <c r="D103" s="489"/>
      <c r="E103" s="491"/>
      <c r="F103" s="491"/>
    </row>
    <row r="104" spans="1:6" ht="50.7">
      <c r="A104" s="536" t="s">
        <v>36</v>
      </c>
      <c r="B104" s="537" t="s">
        <v>617</v>
      </c>
      <c r="C104" s="538"/>
      <c r="D104" s="539"/>
      <c r="E104" s="540"/>
      <c r="F104" s="540"/>
    </row>
    <row r="105" spans="1:6">
      <c r="A105" s="536"/>
      <c r="B105" s="222"/>
      <c r="C105" s="244" t="s">
        <v>2</v>
      </c>
      <c r="D105" s="489">
        <v>2</v>
      </c>
      <c r="E105" s="491"/>
      <c r="F105" s="491">
        <f>E105*D105</f>
        <v>0</v>
      </c>
    </row>
    <row r="106" spans="1:6">
      <c r="A106" s="306"/>
      <c r="B106" s="222"/>
      <c r="C106" s="77"/>
      <c r="D106" s="173"/>
      <c r="E106" s="491"/>
      <c r="F106" s="491"/>
    </row>
    <row r="107" spans="1:6">
      <c r="A107" s="536" t="s">
        <v>693</v>
      </c>
      <c r="B107" s="222" t="s">
        <v>156</v>
      </c>
      <c r="C107" s="244"/>
      <c r="D107" s="489"/>
      <c r="E107" s="491"/>
      <c r="F107" s="491"/>
    </row>
    <row r="108" spans="1:6" ht="25.35">
      <c r="A108" s="536" t="s">
        <v>658</v>
      </c>
      <c r="B108" s="222" t="s">
        <v>682</v>
      </c>
      <c r="C108" s="244" t="s">
        <v>10</v>
      </c>
      <c r="D108" s="489">
        <v>1</v>
      </c>
      <c r="E108" s="491"/>
      <c r="F108" s="491">
        <f>E108*D108</f>
        <v>0</v>
      </c>
    </row>
    <row r="109" spans="1:6">
      <c r="A109" s="536" t="s">
        <v>658</v>
      </c>
      <c r="B109" s="222" t="s">
        <v>683</v>
      </c>
      <c r="C109" s="244" t="s">
        <v>10</v>
      </c>
      <c r="D109" s="489">
        <v>1</v>
      </c>
      <c r="E109" s="491"/>
      <c r="F109" s="491">
        <f>E109*D109</f>
        <v>0</v>
      </c>
    </row>
    <row r="110" spans="1:6" ht="25.35">
      <c r="A110" s="536" t="s">
        <v>658</v>
      </c>
      <c r="B110" s="222" t="s">
        <v>684</v>
      </c>
      <c r="C110" s="244" t="s">
        <v>10</v>
      </c>
      <c r="D110" s="489">
        <v>1</v>
      </c>
      <c r="E110" s="491"/>
      <c r="F110" s="491">
        <f>E110*D110</f>
        <v>0</v>
      </c>
    </row>
    <row r="111" spans="1:6">
      <c r="A111" s="536"/>
      <c r="B111" s="222"/>
      <c r="C111" s="244"/>
      <c r="D111" s="489"/>
      <c r="E111" s="491"/>
      <c r="F111" s="491"/>
    </row>
    <row r="112" spans="1:6">
      <c r="A112" s="536" t="s">
        <v>694</v>
      </c>
      <c r="B112" s="222" t="s">
        <v>158</v>
      </c>
      <c r="C112" s="244"/>
      <c r="D112" s="489"/>
      <c r="E112" s="491"/>
      <c r="F112" s="491"/>
    </row>
    <row r="113" spans="1:6">
      <c r="A113" s="536" t="s">
        <v>658</v>
      </c>
      <c r="B113" s="222" t="s">
        <v>680</v>
      </c>
      <c r="C113" s="244" t="s">
        <v>10</v>
      </c>
      <c r="D113" s="489">
        <v>1</v>
      </c>
      <c r="E113" s="491"/>
      <c r="F113" s="491">
        <f>E113*D113</f>
        <v>0</v>
      </c>
    </row>
    <row r="114" spans="1:6">
      <c r="A114" s="536" t="s">
        <v>658</v>
      </c>
      <c r="B114" s="222" t="s">
        <v>681</v>
      </c>
      <c r="C114" s="244" t="s">
        <v>10</v>
      </c>
      <c r="D114" s="489">
        <v>1</v>
      </c>
      <c r="E114" s="491"/>
      <c r="F114" s="491">
        <f>E114*D114</f>
        <v>0</v>
      </c>
    </row>
    <row r="115" spans="1:6">
      <c r="A115" s="536"/>
      <c r="B115" s="222"/>
      <c r="C115" s="244"/>
      <c r="D115" s="489"/>
      <c r="E115" s="491"/>
      <c r="F115" s="491"/>
    </row>
    <row r="116" spans="1:6" ht="25.35">
      <c r="A116" s="536">
        <v>27</v>
      </c>
      <c r="B116" s="222" t="s">
        <v>618</v>
      </c>
      <c r="C116" s="244"/>
      <c r="D116" s="489"/>
      <c r="E116" s="491"/>
      <c r="F116" s="491"/>
    </row>
    <row r="117" spans="1:6">
      <c r="A117" s="536"/>
      <c r="B117" s="222" t="s">
        <v>619</v>
      </c>
      <c r="C117" s="244"/>
      <c r="D117" s="489"/>
      <c r="E117" s="491"/>
      <c r="F117" s="491"/>
    </row>
    <row r="118" spans="1:6">
      <c r="A118" s="536"/>
      <c r="B118" s="222" t="s">
        <v>620</v>
      </c>
      <c r="C118" s="244"/>
      <c r="D118" s="489"/>
      <c r="E118" s="491"/>
      <c r="F118" s="491"/>
    </row>
    <row r="119" spans="1:6">
      <c r="A119" s="536"/>
      <c r="B119" s="222" t="s">
        <v>621</v>
      </c>
      <c r="C119" s="244"/>
      <c r="D119" s="489"/>
      <c r="E119" s="491"/>
      <c r="F119" s="491"/>
    </row>
    <row r="120" spans="1:6">
      <c r="A120" s="536"/>
      <c r="B120" s="222" t="s">
        <v>622</v>
      </c>
      <c r="C120" s="244"/>
      <c r="D120" s="489"/>
      <c r="E120" s="491"/>
      <c r="F120" s="491"/>
    </row>
    <row r="121" spans="1:6">
      <c r="A121" s="536"/>
      <c r="B121" s="222" t="s">
        <v>159</v>
      </c>
      <c r="C121" s="244"/>
      <c r="D121" s="489"/>
      <c r="E121" s="491"/>
      <c r="F121" s="491"/>
    </row>
    <row r="122" spans="1:6" ht="25.35">
      <c r="A122" s="536"/>
      <c r="B122" s="222" t="s">
        <v>160</v>
      </c>
      <c r="C122" s="244"/>
      <c r="D122" s="489"/>
      <c r="E122" s="491"/>
      <c r="F122" s="491"/>
    </row>
    <row r="123" spans="1:6" ht="25.35">
      <c r="A123" s="536"/>
      <c r="B123" s="222" t="s">
        <v>161</v>
      </c>
      <c r="C123" s="244"/>
      <c r="D123" s="489"/>
      <c r="E123" s="491"/>
      <c r="F123" s="491"/>
    </row>
    <row r="124" spans="1:6" ht="25.35">
      <c r="A124" s="536"/>
      <c r="B124" s="222" t="s">
        <v>623</v>
      </c>
      <c r="C124" s="244"/>
      <c r="D124" s="489"/>
      <c r="E124" s="491"/>
      <c r="F124" s="491"/>
    </row>
    <row r="125" spans="1:6">
      <c r="A125" s="536"/>
      <c r="B125" s="222" t="s">
        <v>114</v>
      </c>
      <c r="C125" s="244"/>
      <c r="D125" s="489"/>
      <c r="E125" s="491"/>
      <c r="F125" s="491"/>
    </row>
    <row r="126" spans="1:6">
      <c r="A126" s="536"/>
      <c r="B126" s="537" t="s">
        <v>157</v>
      </c>
      <c r="C126" s="538"/>
      <c r="D126" s="539"/>
      <c r="E126" s="540"/>
      <c r="F126" s="540"/>
    </row>
    <row r="127" spans="1:6">
      <c r="A127" s="536"/>
      <c r="B127" s="222"/>
      <c r="C127" s="244" t="s">
        <v>28</v>
      </c>
      <c r="D127" s="489">
        <v>1</v>
      </c>
      <c r="E127" s="491"/>
      <c r="F127" s="491">
        <f>E127*D127</f>
        <v>0</v>
      </c>
    </row>
    <row r="128" spans="1:6">
      <c r="A128" s="536"/>
      <c r="B128" s="222"/>
      <c r="C128" s="244"/>
      <c r="D128" s="489"/>
      <c r="E128" s="491"/>
      <c r="F128" s="491"/>
    </row>
    <row r="129" spans="1:6" ht="25.35">
      <c r="A129" s="536">
        <v>29</v>
      </c>
      <c r="B129" s="222" t="s">
        <v>624</v>
      </c>
      <c r="C129" s="244"/>
      <c r="D129" s="489"/>
      <c r="E129" s="491"/>
      <c r="F129" s="491"/>
    </row>
    <row r="130" spans="1:6">
      <c r="A130" s="536"/>
      <c r="B130" s="222" t="s">
        <v>625</v>
      </c>
      <c r="C130" s="244"/>
      <c r="D130" s="489"/>
      <c r="E130" s="491"/>
      <c r="F130" s="491"/>
    </row>
    <row r="131" spans="1:6" ht="25.35">
      <c r="A131" s="536"/>
      <c r="B131" s="222" t="s">
        <v>626</v>
      </c>
      <c r="C131" s="244"/>
      <c r="D131" s="489"/>
      <c r="E131" s="491"/>
      <c r="F131" s="491"/>
    </row>
    <row r="132" spans="1:6" ht="25.35">
      <c r="A132" s="536"/>
      <c r="B132" s="222" t="s">
        <v>627</v>
      </c>
      <c r="C132" s="244"/>
      <c r="D132" s="489"/>
      <c r="E132" s="491"/>
      <c r="F132" s="491"/>
    </row>
    <row r="133" spans="1:6" ht="25.35">
      <c r="A133" s="536"/>
      <c r="B133" s="222" t="s">
        <v>628</v>
      </c>
      <c r="C133" s="244"/>
      <c r="D133" s="489"/>
      <c r="E133" s="491"/>
      <c r="F133" s="491"/>
    </row>
    <row r="134" spans="1:6">
      <c r="A134" s="536"/>
      <c r="B134" s="222" t="s">
        <v>114</v>
      </c>
      <c r="C134" s="244"/>
      <c r="D134" s="489"/>
      <c r="E134" s="491"/>
      <c r="F134" s="491"/>
    </row>
    <row r="135" spans="1:6">
      <c r="A135" s="536"/>
      <c r="B135" s="537" t="s">
        <v>157</v>
      </c>
      <c r="C135" s="538"/>
      <c r="D135" s="539"/>
      <c r="E135" s="540"/>
      <c r="F135" s="540"/>
    </row>
    <row r="136" spans="1:6">
      <c r="A136" s="536"/>
      <c r="B136" s="222"/>
      <c r="C136" s="244" t="s">
        <v>28</v>
      </c>
      <c r="D136" s="489">
        <v>1</v>
      </c>
      <c r="E136" s="491"/>
      <c r="F136" s="491">
        <f>E136*D136</f>
        <v>0</v>
      </c>
    </row>
    <row r="137" spans="1:6">
      <c r="A137" s="536"/>
      <c r="B137" s="222"/>
      <c r="C137" s="244"/>
      <c r="D137" s="489"/>
      <c r="E137" s="491"/>
      <c r="F137" s="491"/>
    </row>
    <row r="138" spans="1:6">
      <c r="A138" s="536">
        <v>30</v>
      </c>
      <c r="B138" s="222" t="s">
        <v>166</v>
      </c>
      <c r="C138" s="244"/>
      <c r="D138" s="489"/>
      <c r="E138" s="491"/>
      <c r="F138" s="491"/>
    </row>
    <row r="139" spans="1:6">
      <c r="A139" s="536"/>
      <c r="B139" s="222" t="s">
        <v>163</v>
      </c>
      <c r="C139" s="244"/>
      <c r="D139" s="489"/>
      <c r="E139" s="491"/>
      <c r="F139" s="491"/>
    </row>
    <row r="140" spans="1:6">
      <c r="A140" s="536"/>
      <c r="B140" s="222" t="s">
        <v>164</v>
      </c>
      <c r="C140" s="244"/>
      <c r="D140" s="489"/>
      <c r="E140" s="491"/>
      <c r="F140" s="491"/>
    </row>
    <row r="141" spans="1:6">
      <c r="A141" s="536"/>
      <c r="B141" s="537" t="s">
        <v>165</v>
      </c>
      <c r="C141" s="538"/>
      <c r="D141" s="539"/>
      <c r="E141" s="540"/>
      <c r="F141" s="540"/>
    </row>
    <row r="142" spans="1:6">
      <c r="A142" s="536"/>
      <c r="B142" s="222"/>
      <c r="C142" s="244" t="s">
        <v>28</v>
      </c>
      <c r="D142" s="489">
        <v>1</v>
      </c>
      <c r="E142" s="491"/>
      <c r="F142" s="491">
        <f>E142*D142</f>
        <v>0</v>
      </c>
    </row>
    <row r="143" spans="1:6">
      <c r="A143" s="536"/>
      <c r="B143" s="222"/>
      <c r="C143" s="244"/>
      <c r="D143" s="489"/>
      <c r="E143" s="491"/>
      <c r="F143" s="491"/>
    </row>
    <row r="144" spans="1:6">
      <c r="A144" s="536">
        <v>30</v>
      </c>
      <c r="B144" s="222" t="s">
        <v>162</v>
      </c>
      <c r="C144" s="244"/>
      <c r="D144" s="489"/>
      <c r="E144" s="491"/>
      <c r="F144" s="491"/>
    </row>
    <row r="145" spans="1:6">
      <c r="A145" s="536"/>
      <c r="B145" s="222" t="s">
        <v>115</v>
      </c>
      <c r="C145" s="244"/>
      <c r="D145" s="489"/>
      <c r="E145" s="491"/>
      <c r="F145" s="491"/>
    </row>
    <row r="146" spans="1:6">
      <c r="A146" s="536"/>
      <c r="B146" s="222" t="s">
        <v>116</v>
      </c>
      <c r="C146" s="244"/>
      <c r="D146" s="489"/>
      <c r="E146" s="491"/>
      <c r="F146" s="491"/>
    </row>
    <row r="147" spans="1:6">
      <c r="A147" s="536"/>
      <c r="B147" s="222" t="s">
        <v>120</v>
      </c>
      <c r="C147" s="244"/>
      <c r="D147" s="489"/>
      <c r="E147" s="491"/>
      <c r="F147" s="491"/>
    </row>
    <row r="148" spans="1:6">
      <c r="A148" s="536"/>
      <c r="B148" s="537" t="s">
        <v>117</v>
      </c>
      <c r="C148" s="538"/>
      <c r="D148" s="539"/>
      <c r="E148" s="540"/>
      <c r="F148" s="540">
        <v>0</v>
      </c>
    </row>
    <row r="149" spans="1:6">
      <c r="A149" s="535"/>
      <c r="B149" s="222"/>
      <c r="C149" s="244" t="s">
        <v>28</v>
      </c>
      <c r="D149" s="489">
        <v>1</v>
      </c>
      <c r="E149" s="491"/>
      <c r="F149" s="491">
        <f>E149*D149</f>
        <v>0</v>
      </c>
    </row>
    <row r="150" spans="1:6">
      <c r="A150" s="67"/>
      <c r="B150" s="222"/>
      <c r="C150" s="244"/>
      <c r="D150" s="342"/>
      <c r="E150" s="244"/>
      <c r="F150" s="244"/>
    </row>
    <row r="151" spans="1:6" ht="13" thickBot="1">
      <c r="A151" s="495"/>
      <c r="B151" s="488" t="s">
        <v>629</v>
      </c>
      <c r="C151" s="171"/>
      <c r="D151" s="314"/>
      <c r="E151" s="360"/>
      <c r="F151" s="665">
        <f>+SUM(F24:F149)-1</f>
        <v>0</v>
      </c>
    </row>
  </sheetData>
  <pageMargins left="0.78740157480314965" right="0.59055118110236227" top="0.86614173228346458" bottom="0.86614173228346458" header="0.31496062992125984" footer="0.51181102362204722"/>
  <pageSetup paperSize="9" orientation="portrait" r:id="rId1"/>
  <headerFooter alignWithMargins="0">
    <oddHeader xml:space="preserve">&amp;L&amp;8&amp;F&amp;R </oddHeader>
    <oddFooter>&amp;R&amp;"FuturaTEEMedCon,Običajno"&amp;P/&amp;N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showZeros="0" view="pageBreakPreview" zoomScale="130" zoomScaleNormal="100" zoomScaleSheetLayoutView="130" workbookViewId="0">
      <selection activeCell="F15" sqref="F15"/>
    </sheetView>
  </sheetViews>
  <sheetFormatPr defaultColWidth="9.1171875" defaultRowHeight="12.7"/>
  <cols>
    <col min="1" max="1" width="6.29296875" style="23" customWidth="1"/>
    <col min="2" max="2" width="45" style="23" customWidth="1"/>
    <col min="3" max="3" width="4.703125" style="24" customWidth="1"/>
    <col min="4" max="4" width="9.1171875" style="24"/>
    <col min="5" max="5" width="12.1171875" style="25" bestFit="1" customWidth="1"/>
    <col min="6" max="6" width="11.703125" style="25" bestFit="1" customWidth="1"/>
    <col min="7" max="7" width="9.703125" style="23" bestFit="1" customWidth="1"/>
    <col min="8" max="16384" width="9.1171875" style="23"/>
  </cols>
  <sheetData>
    <row r="1" spans="1:7">
      <c r="A1" s="140" t="s">
        <v>130</v>
      </c>
      <c r="B1" s="141" t="s">
        <v>371</v>
      </c>
      <c r="C1" s="142"/>
      <c r="D1" s="143"/>
      <c r="E1" s="144"/>
      <c r="F1" s="144"/>
    </row>
    <row r="2" spans="1:7">
      <c r="A2" s="145"/>
      <c r="B2" s="146"/>
      <c r="C2" s="142"/>
      <c r="D2" s="143"/>
      <c r="E2" s="144"/>
      <c r="F2" s="144"/>
    </row>
    <row r="3" spans="1:7" s="42" customFormat="1" ht="25.35">
      <c r="A3" s="23"/>
      <c r="B3" s="179" t="s">
        <v>411</v>
      </c>
      <c r="C3" s="24"/>
      <c r="D3" s="24"/>
      <c r="E3" s="25"/>
      <c r="F3" s="25"/>
      <c r="G3" s="23"/>
    </row>
    <row r="4" spans="1:7" s="42" customFormat="1">
      <c r="A4" s="23"/>
      <c r="B4" s="23"/>
      <c r="C4" s="62"/>
      <c r="D4" s="24"/>
      <c r="E4" s="25"/>
      <c r="F4" s="25"/>
      <c r="G4" s="23"/>
    </row>
    <row r="5" spans="1:7" s="42" customFormat="1">
      <c r="A5" s="147" t="s">
        <v>0</v>
      </c>
      <c r="B5" s="27" t="s">
        <v>17</v>
      </c>
      <c r="C5" s="27" t="s">
        <v>16</v>
      </c>
      <c r="D5" s="28" t="s">
        <v>18</v>
      </c>
      <c r="E5" s="148" t="s">
        <v>19</v>
      </c>
      <c r="F5" s="149" t="s">
        <v>1</v>
      </c>
      <c r="G5" s="23"/>
    </row>
    <row r="6" spans="1:7">
      <c r="A6" s="67"/>
      <c r="B6" s="152"/>
      <c r="C6" s="33"/>
      <c r="D6" s="39"/>
      <c r="E6" s="78"/>
      <c r="F6" s="150"/>
    </row>
    <row r="7" spans="1:7" s="515" customFormat="1" ht="25.35">
      <c r="A7" s="224">
        <f>COUNT($A$5:A6)+1</f>
        <v>1</v>
      </c>
      <c r="B7" s="512" t="s">
        <v>362</v>
      </c>
      <c r="C7" s="214"/>
      <c r="D7" s="513"/>
      <c r="E7" s="514"/>
      <c r="F7" s="514"/>
    </row>
    <row r="8" spans="1:7" s="515" customFormat="1" ht="38">
      <c r="A8" s="224" t="s">
        <v>30</v>
      </c>
      <c r="B8" s="516" t="s">
        <v>363</v>
      </c>
      <c r="C8" s="214" t="s">
        <v>10</v>
      </c>
      <c r="D8" s="513">
        <v>1</v>
      </c>
      <c r="E8" s="517"/>
      <c r="F8" s="518"/>
    </row>
    <row r="9" spans="1:7" s="515" customFormat="1" ht="38">
      <c r="A9" s="224" t="s">
        <v>30</v>
      </c>
      <c r="B9" s="516" t="s">
        <v>364</v>
      </c>
      <c r="C9" s="214" t="s">
        <v>10</v>
      </c>
      <c r="D9" s="513">
        <v>1</v>
      </c>
      <c r="E9" s="517"/>
      <c r="F9" s="518"/>
    </row>
    <row r="10" spans="1:7" s="515" customFormat="1">
      <c r="A10" s="224" t="s">
        <v>30</v>
      </c>
      <c r="B10" s="516" t="s">
        <v>365</v>
      </c>
      <c r="C10" s="214" t="s">
        <v>10</v>
      </c>
      <c r="D10" s="513">
        <v>1</v>
      </c>
      <c r="E10" s="517"/>
      <c r="F10" s="518"/>
    </row>
    <row r="11" spans="1:7" s="515" customFormat="1" ht="25.35">
      <c r="A11" s="224" t="s">
        <v>30</v>
      </c>
      <c r="B11" s="516" t="s">
        <v>366</v>
      </c>
      <c r="C11" s="214" t="s">
        <v>10</v>
      </c>
      <c r="D11" s="513">
        <v>1</v>
      </c>
      <c r="E11" s="517"/>
      <c r="F11" s="518"/>
    </row>
    <row r="12" spans="1:7" s="515" customFormat="1">
      <c r="A12" s="519" t="s">
        <v>30</v>
      </c>
      <c r="B12" s="520" t="s">
        <v>367</v>
      </c>
      <c r="C12" s="521" t="s">
        <v>10</v>
      </c>
      <c r="D12" s="522">
        <v>1</v>
      </c>
      <c r="E12" s="523"/>
      <c r="F12" s="524"/>
    </row>
    <row r="13" spans="1:7" s="529" customFormat="1">
      <c r="A13" s="525"/>
      <c r="B13" s="526" t="s">
        <v>5</v>
      </c>
      <c r="C13" s="527" t="s">
        <v>28</v>
      </c>
      <c r="D13" s="528">
        <v>1</v>
      </c>
      <c r="E13" s="517"/>
      <c r="F13" s="518">
        <f>D13*E13</f>
        <v>0</v>
      </c>
    </row>
    <row r="14" spans="1:7">
      <c r="A14" s="36"/>
      <c r="B14" s="246"/>
      <c r="C14" s="33"/>
      <c r="D14" s="39"/>
      <c r="E14" s="78"/>
      <c r="F14" s="150"/>
    </row>
    <row r="15" spans="1:7" ht="25.35">
      <c r="A15" s="36">
        <f>COUNT($A$5:A14)+1</f>
        <v>2</v>
      </c>
      <c r="B15" s="246" t="s">
        <v>370</v>
      </c>
      <c r="C15" s="33" t="s">
        <v>10</v>
      </c>
      <c r="D15" s="39">
        <v>23</v>
      </c>
      <c r="E15" s="78"/>
      <c r="F15" s="150">
        <f>E15*D15</f>
        <v>0</v>
      </c>
    </row>
    <row r="16" spans="1:7">
      <c r="A16" s="36"/>
      <c r="B16" s="246"/>
      <c r="C16" s="33"/>
      <c r="D16" s="39"/>
      <c r="E16" s="78"/>
      <c r="F16" s="150"/>
    </row>
    <row r="17" spans="1:6" ht="25.35">
      <c r="A17" s="36">
        <f>COUNT($A$5:A16)+1</f>
        <v>3</v>
      </c>
      <c r="B17" s="246" t="s">
        <v>368</v>
      </c>
      <c r="C17" s="33" t="s">
        <v>28</v>
      </c>
      <c r="D17" s="39">
        <v>11</v>
      </c>
      <c r="E17" s="78"/>
      <c r="F17" s="150">
        <f>E17*D17</f>
        <v>0</v>
      </c>
    </row>
    <row r="18" spans="1:6">
      <c r="A18" s="36"/>
      <c r="B18" s="246"/>
      <c r="C18" s="33"/>
      <c r="D18" s="39"/>
      <c r="E18" s="78"/>
      <c r="F18" s="150"/>
    </row>
    <row r="19" spans="1:6" ht="25.35">
      <c r="A19" s="36">
        <f>COUNT($A$5:A18)+1</f>
        <v>4</v>
      </c>
      <c r="B19" s="246" t="s">
        <v>369</v>
      </c>
      <c r="C19" s="33" t="s">
        <v>28</v>
      </c>
      <c r="D19" s="39">
        <v>1</v>
      </c>
      <c r="E19" s="78"/>
      <c r="F19" s="150">
        <f>E19*D19</f>
        <v>0</v>
      </c>
    </row>
    <row r="20" spans="1:6" s="32" customFormat="1">
      <c r="A20" s="36"/>
      <c r="B20" s="530"/>
      <c r="C20" s="38"/>
      <c r="D20" s="39"/>
      <c r="E20" s="531"/>
      <c r="F20" s="532"/>
    </row>
    <row r="21" spans="1:6" ht="42.75" customHeight="1">
      <c r="A21" s="36">
        <f>COUNT($A$6:A20)+1</f>
        <v>5</v>
      </c>
      <c r="B21" s="530" t="s">
        <v>372</v>
      </c>
      <c r="C21" s="38" t="s">
        <v>28</v>
      </c>
      <c r="D21" s="39">
        <v>1</v>
      </c>
      <c r="E21" s="531"/>
      <c r="F21" s="532">
        <f>E21*D21</f>
        <v>0</v>
      </c>
    </row>
    <row r="22" spans="1:6">
      <c r="A22" s="36"/>
      <c r="B22" s="530"/>
      <c r="C22" s="138"/>
      <c r="D22" s="362"/>
      <c r="E22" s="533"/>
      <c r="F22" s="532"/>
    </row>
    <row r="23" spans="1:6" ht="29.25" customHeight="1">
      <c r="A23" s="36">
        <f>COUNT($A$6:A21)+1</f>
        <v>6</v>
      </c>
      <c r="B23" s="530" t="s">
        <v>373</v>
      </c>
      <c r="C23" s="38" t="s">
        <v>28</v>
      </c>
      <c r="D23" s="39">
        <v>1</v>
      </c>
      <c r="E23" s="531"/>
      <c r="F23" s="532">
        <f>E23*D23</f>
        <v>0</v>
      </c>
    </row>
    <row r="24" spans="1:6" s="32" customFormat="1">
      <c r="A24" s="36"/>
      <c r="C24" s="42"/>
      <c r="D24" s="33"/>
      <c r="E24" s="363"/>
      <c r="F24" s="364"/>
    </row>
    <row r="25" spans="1:6" s="32" customFormat="1" ht="38">
      <c r="A25" s="36">
        <f>COUNT($A$6:A23)+1</f>
        <v>7</v>
      </c>
      <c r="B25" s="70" t="s">
        <v>132</v>
      </c>
      <c r="C25" s="133"/>
      <c r="D25" s="139">
        <v>0.02</v>
      </c>
      <c r="E25" s="534"/>
      <c r="F25" s="534">
        <f>SUM(F14:F17)*D25</f>
        <v>0</v>
      </c>
    </row>
    <row r="26" spans="1:6" s="13" customFormat="1">
      <c r="A26" s="67"/>
      <c r="B26" s="155"/>
      <c r="C26" s="154"/>
      <c r="D26" s="153"/>
      <c r="E26" s="83"/>
      <c r="F26" s="83"/>
    </row>
    <row r="27" spans="1:6" ht="13" thickBot="1">
      <c r="A27" s="97"/>
      <c r="B27" s="151" t="str">
        <f>$B$1&amp;" skupaj:"</f>
        <v>SPLOŠNO OZVOČENJE skupaj:</v>
      </c>
      <c r="C27" s="98"/>
      <c r="D27" s="156"/>
      <c r="E27" s="157"/>
      <c r="F27" s="99">
        <f>SUM(F6:F25)</f>
        <v>0</v>
      </c>
    </row>
  </sheetData>
  <pageMargins left="0.78740157480314965" right="0.59055118110236227" top="0.86614173228346458" bottom="0.86614173228346458" header="0.31496062992125984" footer="0.51181102362204722"/>
  <pageSetup paperSize="9" orientation="portrait" r:id="rId1"/>
  <headerFooter alignWithMargins="0">
    <oddHeader xml:space="preserve">&amp;L&amp;8&amp;F&amp;R </oddHeader>
    <oddFooter>&amp;R&amp;"FuturaTEEMedCon,Običajno"&amp;P/&amp;N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5"/>
  <sheetViews>
    <sheetView view="pageBreakPreview" topLeftCell="A25" zoomScale="115" zoomScaleNormal="100" zoomScaleSheetLayoutView="115" workbookViewId="0">
      <selection activeCell="E9" sqref="E9:E43"/>
    </sheetView>
  </sheetViews>
  <sheetFormatPr defaultColWidth="9.1171875" defaultRowHeight="12.7"/>
  <cols>
    <col min="1" max="1" width="5.87890625" style="288" customWidth="1"/>
    <col min="2" max="2" width="45" style="287" customWidth="1"/>
    <col min="3" max="3" width="4.703125" style="288" customWidth="1"/>
    <col min="4" max="4" width="8.1171875" style="288" bestFit="1" customWidth="1"/>
    <col min="5" max="5" width="11.703125" style="245" bestFit="1" customWidth="1"/>
    <col min="6" max="6" width="11.703125" style="245" customWidth="1"/>
    <col min="7" max="7" width="12.1171875" style="287" bestFit="1" customWidth="1"/>
    <col min="8" max="8" width="29.41015625" style="287" customWidth="1"/>
    <col min="9" max="16384" width="9.1171875" style="287"/>
  </cols>
  <sheetData>
    <row r="1" spans="1:6">
      <c r="A1" s="259" t="s">
        <v>131</v>
      </c>
      <c r="B1" s="146" t="s">
        <v>650</v>
      </c>
      <c r="C1" s="142"/>
      <c r="D1" s="143"/>
      <c r="E1" s="144"/>
      <c r="F1" s="144"/>
    </row>
    <row r="2" spans="1:6">
      <c r="A2" s="259"/>
      <c r="B2" s="146"/>
      <c r="C2" s="142"/>
      <c r="D2" s="143"/>
      <c r="E2" s="144"/>
      <c r="F2" s="144"/>
    </row>
    <row r="3" spans="1:6">
      <c r="B3" s="287" t="s">
        <v>92</v>
      </c>
    </row>
    <row r="5" spans="1:6">
      <c r="A5" s="147" t="s">
        <v>0</v>
      </c>
      <c r="B5" s="289" t="s">
        <v>17</v>
      </c>
      <c r="C5" s="289" t="s">
        <v>16</v>
      </c>
      <c r="D5" s="76" t="s">
        <v>18</v>
      </c>
      <c r="E5" s="260" t="s">
        <v>19</v>
      </c>
      <c r="F5" s="261" t="s">
        <v>1</v>
      </c>
    </row>
    <row r="7" spans="1:6" s="293" customFormat="1" ht="62.7">
      <c r="A7" s="36"/>
      <c r="B7" s="290" t="s">
        <v>217</v>
      </c>
      <c r="C7" s="291"/>
      <c r="D7" s="468"/>
      <c r="E7" s="475"/>
      <c r="F7" s="460"/>
    </row>
    <row r="8" spans="1:6" s="293" customFormat="1">
      <c r="A8" s="36"/>
      <c r="B8" s="290"/>
      <c r="C8" s="291"/>
      <c r="D8" s="468"/>
      <c r="E8" s="475"/>
      <c r="F8" s="460"/>
    </row>
    <row r="9" spans="1:6" s="293" customFormat="1" ht="76">
      <c r="A9" s="36">
        <f>COUNT($A$5:A8)+1</f>
        <v>1</v>
      </c>
      <c r="B9" s="290" t="s">
        <v>218</v>
      </c>
      <c r="C9" s="291" t="s">
        <v>219</v>
      </c>
      <c r="D9" s="468">
        <v>133</v>
      </c>
      <c r="E9" s="475"/>
      <c r="F9" s="460">
        <f>D9*E9</f>
        <v>0</v>
      </c>
    </row>
    <row r="10" spans="1:6" s="293" customFormat="1">
      <c r="A10" s="36"/>
      <c r="B10" s="290"/>
      <c r="C10" s="291"/>
      <c r="D10" s="468"/>
      <c r="E10" s="475"/>
      <c r="F10" s="460"/>
    </row>
    <row r="11" spans="1:6" s="293" customFormat="1" ht="50.7">
      <c r="A11" s="36">
        <f>COUNT($A$5:A10)+1</f>
        <v>2</v>
      </c>
      <c r="B11" s="290" t="s">
        <v>220</v>
      </c>
      <c r="C11" s="291" t="s">
        <v>10</v>
      </c>
      <c r="D11" s="468">
        <v>67</v>
      </c>
      <c r="E11" s="475"/>
      <c r="F11" s="460">
        <f>D11*E11</f>
        <v>0</v>
      </c>
    </row>
    <row r="12" spans="1:6">
      <c r="D12" s="469"/>
      <c r="E12" s="476"/>
      <c r="F12" s="476"/>
    </row>
    <row r="13" spans="1:6" s="293" customFormat="1" ht="88.7">
      <c r="A13" s="36">
        <f>COUNT($A$5:A12)+1</f>
        <v>3</v>
      </c>
      <c r="B13" s="290" t="s">
        <v>453</v>
      </c>
      <c r="C13" s="291" t="s">
        <v>10</v>
      </c>
      <c r="D13" s="468">
        <v>2</v>
      </c>
      <c r="E13" s="475"/>
      <c r="F13" s="460">
        <f>D13*E13</f>
        <v>0</v>
      </c>
    </row>
    <row r="14" spans="1:6" s="297" customFormat="1" ht="15.35">
      <c r="A14" s="294"/>
      <c r="B14" s="295"/>
      <c r="C14" s="296"/>
      <c r="D14" s="470"/>
      <c r="E14" s="477"/>
      <c r="F14" s="478"/>
    </row>
    <row r="15" spans="1:6" s="244" customFormat="1">
      <c r="A15" s="244">
        <f>COUNT($A$5:A14)+1</f>
        <v>4</v>
      </c>
      <c r="B15" s="244" t="s">
        <v>302</v>
      </c>
      <c r="C15" s="244" t="s">
        <v>10</v>
      </c>
      <c r="D15" s="468">
        <v>1</v>
      </c>
      <c r="E15" s="491"/>
      <c r="F15" s="491">
        <f>D15*E15</f>
        <v>0</v>
      </c>
    </row>
    <row r="16" spans="1:6" s="301" customFormat="1" ht="15.7">
      <c r="A16" s="298"/>
      <c r="B16" s="299"/>
      <c r="C16" s="300"/>
      <c r="D16" s="471"/>
      <c r="E16" s="479"/>
      <c r="F16" s="480"/>
    </row>
    <row r="17" spans="1:6" s="293" customFormat="1" ht="38">
      <c r="A17" s="36">
        <f>COUNT($A$5:A16)+1</f>
        <v>5</v>
      </c>
      <c r="B17" s="290" t="s">
        <v>221</v>
      </c>
      <c r="C17" s="291" t="s">
        <v>28</v>
      </c>
      <c r="D17" s="468">
        <v>1</v>
      </c>
      <c r="E17" s="475"/>
      <c r="F17" s="460">
        <f>D17*E17</f>
        <v>0</v>
      </c>
    </row>
    <row r="18" spans="1:6" s="304" customFormat="1" ht="15.7">
      <c r="A18" s="298"/>
      <c r="B18" s="302"/>
      <c r="C18" s="303"/>
      <c r="D18" s="472"/>
      <c r="E18" s="481"/>
      <c r="F18" s="482"/>
    </row>
    <row r="19" spans="1:6" s="244" customFormat="1" ht="14.7">
      <c r="A19" s="244">
        <f>COUNT($A$5:A18)+1</f>
        <v>6</v>
      </c>
      <c r="B19" s="244" t="s">
        <v>222</v>
      </c>
      <c r="C19" s="244" t="s">
        <v>93</v>
      </c>
      <c r="D19" s="468">
        <v>920</v>
      </c>
      <c r="E19" s="491"/>
      <c r="F19" s="491">
        <f>D19*E19</f>
        <v>0</v>
      </c>
    </row>
    <row r="20" spans="1:6" s="304" customFormat="1" ht="15.7">
      <c r="A20" s="298"/>
      <c r="B20" s="302"/>
      <c r="C20" s="305"/>
      <c r="D20" s="472"/>
      <c r="E20" s="481"/>
      <c r="F20" s="482"/>
    </row>
    <row r="21" spans="1:6" s="244" customFormat="1">
      <c r="A21" s="244">
        <f>COUNT($A$5:A20)+1</f>
        <v>7</v>
      </c>
      <c r="B21" s="244" t="s">
        <v>223</v>
      </c>
      <c r="C21" s="244" t="s">
        <v>10</v>
      </c>
      <c r="D21" s="489">
        <v>75</v>
      </c>
      <c r="E21" s="491"/>
      <c r="F21" s="491">
        <f>D21*E21</f>
        <v>0</v>
      </c>
    </row>
    <row r="22" spans="1:6" s="304" customFormat="1" ht="15.7">
      <c r="A22" s="300"/>
      <c r="C22" s="303"/>
      <c r="D22" s="472"/>
      <c r="E22" s="481"/>
      <c r="F22" s="482"/>
    </row>
    <row r="23" spans="1:6" s="293" customFormat="1" ht="25.35">
      <c r="A23" s="36">
        <f>COUNT($A$5:A22)+1</f>
        <v>8</v>
      </c>
      <c r="B23" s="290" t="s">
        <v>224</v>
      </c>
      <c r="C23" s="291"/>
      <c r="D23" s="468"/>
      <c r="E23" s="475"/>
      <c r="F23" s="460"/>
    </row>
    <row r="24" spans="1:6" s="293" customFormat="1">
      <c r="A24" s="306"/>
      <c r="B24" s="510" t="s">
        <v>225</v>
      </c>
      <c r="C24" s="291" t="s">
        <v>10</v>
      </c>
      <c r="D24" s="468">
        <v>1</v>
      </c>
      <c r="E24" s="475"/>
      <c r="F24" s="460">
        <f>D24*E24</f>
        <v>0</v>
      </c>
    </row>
    <row r="25" spans="1:6" s="293" customFormat="1" ht="14.7">
      <c r="A25" s="306"/>
      <c r="B25" s="510" t="s">
        <v>292</v>
      </c>
      <c r="C25" s="77" t="s">
        <v>93</v>
      </c>
      <c r="D25" s="468">
        <v>50</v>
      </c>
      <c r="E25" s="475"/>
      <c r="F25" s="460">
        <f>D25*E25</f>
        <v>0</v>
      </c>
    </row>
    <row r="26" spans="1:6" s="293" customFormat="1" ht="14.7">
      <c r="A26" s="306"/>
      <c r="B26" s="510" t="s">
        <v>226</v>
      </c>
      <c r="C26" s="77" t="s">
        <v>93</v>
      </c>
      <c r="D26" s="468">
        <v>50</v>
      </c>
      <c r="E26" s="475"/>
      <c r="F26" s="460">
        <f>D26*E26</f>
        <v>0</v>
      </c>
    </row>
    <row r="27" spans="1:6" s="304" customFormat="1" ht="15.7">
      <c r="A27" s="300"/>
      <c r="B27" s="299"/>
      <c r="C27" s="303"/>
      <c r="D27" s="472"/>
      <c r="E27" s="481"/>
      <c r="F27" s="482"/>
    </row>
    <row r="28" spans="1:6" s="293" customFormat="1" ht="25.35">
      <c r="A28" s="36">
        <f>COUNT($A$5:A27)+1</f>
        <v>9</v>
      </c>
      <c r="B28" s="290" t="s">
        <v>227</v>
      </c>
      <c r="C28" s="291"/>
      <c r="D28" s="468"/>
      <c r="E28" s="475"/>
      <c r="F28" s="460"/>
    </row>
    <row r="29" spans="1:6" s="293" customFormat="1" ht="14.7">
      <c r="A29" s="306"/>
      <c r="B29" s="510" t="s">
        <v>228</v>
      </c>
      <c r="C29" s="77" t="s">
        <v>93</v>
      </c>
      <c r="D29" s="468">
        <v>15</v>
      </c>
      <c r="E29" s="475"/>
      <c r="F29" s="460">
        <f>D29*E29</f>
        <v>0</v>
      </c>
    </row>
    <row r="30" spans="1:6" s="293" customFormat="1" ht="14.7">
      <c r="A30" s="306"/>
      <c r="B30" s="510" t="s">
        <v>229</v>
      </c>
      <c r="C30" s="77" t="s">
        <v>93</v>
      </c>
      <c r="D30" s="468">
        <v>100</v>
      </c>
      <c r="E30" s="475"/>
      <c r="F30" s="460">
        <f>D30*E30</f>
        <v>0</v>
      </c>
    </row>
    <row r="31" spans="1:6" s="293" customFormat="1" ht="14.7">
      <c r="A31" s="306"/>
      <c r="B31" s="510" t="s">
        <v>230</v>
      </c>
      <c r="C31" s="77" t="s">
        <v>93</v>
      </c>
      <c r="D31" s="468">
        <v>100</v>
      </c>
      <c r="E31" s="475"/>
      <c r="F31" s="460">
        <f>D31*E31</f>
        <v>0</v>
      </c>
    </row>
    <row r="32" spans="1:6" s="293" customFormat="1">
      <c r="A32" s="306"/>
      <c r="B32" s="290"/>
      <c r="C32" s="291"/>
      <c r="D32" s="468"/>
      <c r="E32" s="475"/>
      <c r="F32" s="460"/>
    </row>
    <row r="33" spans="1:6" s="293" customFormat="1" ht="25.35">
      <c r="A33" s="36">
        <f>COUNT($A$5:A32)+1</f>
        <v>10</v>
      </c>
      <c r="B33" s="290" t="s">
        <v>231</v>
      </c>
      <c r="C33" s="291" t="s">
        <v>28</v>
      </c>
      <c r="D33" s="468">
        <v>1</v>
      </c>
      <c r="E33" s="475"/>
      <c r="F33" s="460">
        <f>D33*E33</f>
        <v>0</v>
      </c>
    </row>
    <row r="34" spans="1:6">
      <c r="A34" s="36"/>
      <c r="D34" s="469"/>
      <c r="E34" s="460"/>
      <c r="F34" s="459"/>
    </row>
    <row r="35" spans="1:6" s="220" customFormat="1">
      <c r="A35" s="36">
        <f>COUNT($A$5:A34)+1</f>
        <v>11</v>
      </c>
      <c r="B35" s="220" t="s">
        <v>27</v>
      </c>
      <c r="C35" s="79" t="s">
        <v>232</v>
      </c>
      <c r="D35" s="473">
        <v>0.03</v>
      </c>
      <c r="E35" s="483"/>
      <c r="F35" s="463">
        <f>SUM(F7:F33)*D35</f>
        <v>0</v>
      </c>
    </row>
    <row r="36" spans="1:6" s="220" customFormat="1">
      <c r="A36" s="36"/>
      <c r="C36" s="79"/>
      <c r="D36" s="473"/>
      <c r="E36" s="483"/>
      <c r="F36" s="463"/>
    </row>
    <row r="37" spans="1:6" s="293" customFormat="1">
      <c r="A37" s="36">
        <f>COUNT($A$5:A36)+1</f>
        <v>12</v>
      </c>
      <c r="B37" s="290" t="s">
        <v>233</v>
      </c>
      <c r="C37" s="291" t="s">
        <v>28</v>
      </c>
      <c r="D37" s="468">
        <v>1</v>
      </c>
      <c r="E37" s="475"/>
      <c r="F37" s="460">
        <f>D37*E37</f>
        <v>0</v>
      </c>
    </row>
    <row r="38" spans="1:6" s="80" customFormat="1">
      <c r="A38" s="36"/>
      <c r="C38" s="77"/>
      <c r="D38" s="474"/>
      <c r="E38" s="484"/>
      <c r="F38" s="463"/>
    </row>
    <row r="39" spans="1:6" s="220" customFormat="1">
      <c r="A39" s="36">
        <f>COUNT($A$5:A38)+1</f>
        <v>13</v>
      </c>
      <c r="B39" s="220" t="s">
        <v>31</v>
      </c>
      <c r="C39" s="79" t="s">
        <v>10</v>
      </c>
      <c r="D39" s="474">
        <v>1</v>
      </c>
      <c r="E39" s="511"/>
      <c r="F39" s="463">
        <f>D39*E39</f>
        <v>0</v>
      </c>
    </row>
    <row r="40" spans="1:6" s="220" customFormat="1">
      <c r="A40" s="309"/>
      <c r="C40" s="310"/>
      <c r="D40" s="473"/>
      <c r="E40" s="485"/>
      <c r="F40" s="486"/>
    </row>
    <row r="41" spans="1:6" s="220" customFormat="1">
      <c r="A41" s="36">
        <f>COUNT($A$5:A40)+1</f>
        <v>14</v>
      </c>
      <c r="B41" s="220" t="s">
        <v>234</v>
      </c>
      <c r="C41" s="79" t="s">
        <v>10</v>
      </c>
      <c r="D41" s="474">
        <v>1</v>
      </c>
      <c r="E41" s="511"/>
      <c r="F41" s="463">
        <f>D41*E41</f>
        <v>0</v>
      </c>
    </row>
    <row r="42" spans="1:6" s="80" customFormat="1">
      <c r="A42" s="36"/>
      <c r="B42" s="220"/>
      <c r="C42" s="77"/>
      <c r="D42" s="474"/>
      <c r="E42" s="463"/>
      <c r="F42" s="463"/>
    </row>
    <row r="43" spans="1:6" s="220" customFormat="1">
      <c r="A43" s="36">
        <f>COUNT($A$5:A42)+1</f>
        <v>15</v>
      </c>
      <c r="B43" s="220" t="s">
        <v>32</v>
      </c>
      <c r="C43" s="79" t="s">
        <v>10</v>
      </c>
      <c r="D43" s="474">
        <v>1</v>
      </c>
      <c r="E43" s="511"/>
      <c r="F43" s="463">
        <f>D43*E43</f>
        <v>0</v>
      </c>
    </row>
    <row r="44" spans="1:6">
      <c r="A44" s="77"/>
      <c r="B44" s="311"/>
      <c r="C44" s="77"/>
      <c r="D44" s="263"/>
      <c r="E44" s="134"/>
      <c r="F44" s="312"/>
    </row>
    <row r="45" spans="1:6" s="82" customFormat="1" ht="13" thickBot="1">
      <c r="A45" s="170"/>
      <c r="B45" s="151" t="str">
        <f>$B$1&amp;" skupaj:"</f>
        <v>FOTOVOLTAIČNA ELEKTRARNA (FVE)  skupaj:</v>
      </c>
      <c r="C45" s="313"/>
      <c r="D45" s="314"/>
      <c r="E45" s="315"/>
      <c r="F45" s="172">
        <f>SUM(F7:F44)</f>
        <v>0</v>
      </c>
    </row>
  </sheetData>
  <pageMargins left="0.7" right="0.7" top="0.75" bottom="0.75" header="0.3" footer="0.3"/>
  <pageSetup paperSize="9" orientation="portrait" horizontalDpi="300" verticalDpi="3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view="pageBreakPreview" topLeftCell="A24" zoomScale="115" zoomScaleNormal="100" zoomScaleSheetLayoutView="115" workbookViewId="0">
      <selection activeCell="E27" sqref="E27"/>
    </sheetView>
  </sheetViews>
  <sheetFormatPr defaultColWidth="9.1171875" defaultRowHeight="12.7"/>
  <cols>
    <col min="1" max="1" width="5.87890625" style="118" customWidth="1"/>
    <col min="2" max="2" width="45" style="116" customWidth="1"/>
    <col min="3" max="3" width="4.703125" style="118" customWidth="1"/>
    <col min="4" max="4" width="8.1171875" style="118" bestFit="1" customWidth="1"/>
    <col min="5" max="5" width="11.703125" style="119" bestFit="1" customWidth="1"/>
    <col min="6" max="6" width="11.703125" style="119" customWidth="1"/>
    <col min="7" max="7" width="12.1171875" style="116" bestFit="1" customWidth="1"/>
    <col min="8" max="8" width="29.41015625" style="116" customWidth="1"/>
    <col min="9" max="16384" width="9.1171875" style="116"/>
  </cols>
  <sheetData>
    <row r="1" spans="1:6">
      <c r="A1" s="259" t="s">
        <v>167</v>
      </c>
      <c r="B1" s="146" t="s">
        <v>695</v>
      </c>
      <c r="C1" s="142"/>
      <c r="D1" s="143"/>
      <c r="E1" s="144"/>
      <c r="F1" s="144"/>
    </row>
    <row r="2" spans="1:6">
      <c r="A2" s="259"/>
      <c r="B2" s="146"/>
      <c r="C2" s="142"/>
      <c r="D2" s="143"/>
      <c r="E2" s="144"/>
      <c r="F2" s="144"/>
    </row>
    <row r="3" spans="1:6" ht="25.35">
      <c r="B3" s="179" t="s">
        <v>407</v>
      </c>
    </row>
    <row r="5" spans="1:6">
      <c r="A5" s="336" t="s">
        <v>0</v>
      </c>
      <c r="B5" s="337" t="s">
        <v>17</v>
      </c>
      <c r="C5" s="337" t="s">
        <v>16</v>
      </c>
      <c r="D5" s="338" t="s">
        <v>18</v>
      </c>
      <c r="E5" s="339" t="s">
        <v>19</v>
      </c>
      <c r="F5" s="340" t="s">
        <v>1</v>
      </c>
    </row>
    <row r="6" spans="1:6" s="293" customFormat="1">
      <c r="A6" s="254"/>
      <c r="B6" s="290"/>
      <c r="C6" s="341"/>
      <c r="D6" s="342"/>
      <c r="E6" s="343"/>
      <c r="F6" s="333"/>
    </row>
    <row r="7" spans="1:6" s="293" customFormat="1" ht="25.35">
      <c r="A7" s="254">
        <f>COUNT($A$5:A6)+1</f>
        <v>1</v>
      </c>
      <c r="B7" s="335" t="s">
        <v>352</v>
      </c>
      <c r="C7" s="341"/>
      <c r="D7" s="342"/>
      <c r="E7" s="343"/>
      <c r="F7" s="333"/>
    </row>
    <row r="8" spans="1:6" s="293" customFormat="1" ht="150" customHeight="1">
      <c r="A8" s="254"/>
      <c r="B8" s="290" t="s">
        <v>350</v>
      </c>
      <c r="C8" s="341"/>
      <c r="D8" s="342"/>
      <c r="E8" s="343"/>
      <c r="F8" s="333"/>
    </row>
    <row r="9" spans="1:6" s="293" customFormat="1" ht="123.75" customHeight="1">
      <c r="A9" s="254"/>
      <c r="B9" s="290" t="s">
        <v>341</v>
      </c>
      <c r="C9" s="341"/>
      <c r="D9" s="342"/>
      <c r="E9" s="343"/>
      <c r="F9" s="333"/>
    </row>
    <row r="10" spans="1:6" s="346" customFormat="1" ht="255" customHeight="1">
      <c r="A10" s="344"/>
      <c r="B10" s="361" t="s">
        <v>353</v>
      </c>
      <c r="C10" s="344"/>
      <c r="D10" s="344"/>
      <c r="E10" s="344"/>
      <c r="F10" s="345"/>
    </row>
    <row r="11" spans="1:6" s="293" customFormat="1" ht="133.5" customHeight="1">
      <c r="A11" s="254"/>
      <c r="B11" s="361" t="s">
        <v>351</v>
      </c>
      <c r="C11" s="341"/>
      <c r="D11" s="342"/>
      <c r="E11" s="343"/>
      <c r="F11" s="333"/>
    </row>
    <row r="12" spans="1:6" s="349" customFormat="1" ht="174.75" customHeight="1">
      <c r="A12" s="347"/>
      <c r="B12" s="290" t="s">
        <v>342</v>
      </c>
      <c r="C12" s="348"/>
      <c r="E12" s="350"/>
      <c r="F12" s="351"/>
    </row>
    <row r="13" spans="1:6" s="293" customFormat="1" ht="42.75" customHeight="1">
      <c r="A13" s="254"/>
      <c r="B13" s="290" t="s">
        <v>221</v>
      </c>
      <c r="C13" s="341"/>
      <c r="D13" s="342"/>
      <c r="E13" s="343"/>
      <c r="F13" s="333"/>
    </row>
    <row r="14" spans="1:6" s="349" customFormat="1" ht="206.25" customHeight="1">
      <c r="A14" s="347"/>
      <c r="B14" s="361" t="s">
        <v>354</v>
      </c>
      <c r="C14" s="348"/>
      <c r="D14" s="348"/>
      <c r="E14" s="350"/>
      <c r="F14" s="351"/>
    </row>
    <row r="15" spans="1:6" s="293" customFormat="1" ht="164.25" customHeight="1">
      <c r="A15" s="352"/>
      <c r="B15" s="498" t="s">
        <v>343</v>
      </c>
      <c r="C15" s="334"/>
      <c r="D15" s="353"/>
      <c r="E15" s="354"/>
      <c r="F15" s="355"/>
    </row>
    <row r="16" spans="1:6" s="349" customFormat="1" ht="13">
      <c r="A16" s="347"/>
      <c r="B16" s="356"/>
      <c r="C16" s="341" t="s">
        <v>28</v>
      </c>
      <c r="D16" s="342">
        <v>1</v>
      </c>
      <c r="E16" s="343"/>
      <c r="F16" s="333">
        <f>D16*E16</f>
        <v>0</v>
      </c>
    </row>
    <row r="17" spans="1:6">
      <c r="A17" s="254"/>
      <c r="D17" s="357"/>
      <c r="E17" s="333"/>
      <c r="F17" s="358"/>
    </row>
    <row r="18" spans="1:6" s="69" customFormat="1">
      <c r="A18" s="254">
        <f>COUNT($A$5:A16)+1</f>
        <v>2</v>
      </c>
      <c r="B18" s="499" t="s">
        <v>344</v>
      </c>
      <c r="C18" s="500"/>
      <c r="D18" s="501"/>
      <c r="E18" s="502"/>
      <c r="F18" s="503"/>
    </row>
    <row r="19" spans="1:6" s="69" customFormat="1" ht="50.7">
      <c r="A19" s="504"/>
      <c r="B19" s="500" t="s">
        <v>348</v>
      </c>
      <c r="C19" s="500"/>
      <c r="D19" s="500"/>
      <c r="E19" s="503"/>
      <c r="F19" s="503"/>
    </row>
    <row r="20" spans="1:6" s="179" customFormat="1">
      <c r="B20" s="505"/>
      <c r="C20" s="506"/>
      <c r="D20" s="506"/>
      <c r="E20" s="180"/>
      <c r="F20" s="180"/>
    </row>
    <row r="21" spans="1:6" s="179" customFormat="1" ht="76">
      <c r="A21" s="254">
        <f>COUNT($A$5:A19)+1</f>
        <v>3</v>
      </c>
      <c r="B21" s="507" t="s">
        <v>345</v>
      </c>
      <c r="D21" s="49"/>
      <c r="E21" s="508"/>
      <c r="F21" s="508"/>
    </row>
    <row r="22" spans="1:6" s="179" customFormat="1">
      <c r="B22" s="505"/>
      <c r="C22" s="506"/>
      <c r="D22" s="506"/>
      <c r="E22" s="180"/>
      <c r="F22" s="180"/>
    </row>
    <row r="23" spans="1:6" s="179" customFormat="1">
      <c r="A23" s="254">
        <f>COUNT($A$5:A22)+1</f>
        <v>4</v>
      </c>
      <c r="B23" s="507" t="s">
        <v>346</v>
      </c>
      <c r="D23" s="49"/>
      <c r="E23" s="508"/>
      <c r="F23" s="508"/>
    </row>
    <row r="24" spans="1:6" s="179" customFormat="1">
      <c r="B24" s="507" t="s">
        <v>347</v>
      </c>
      <c r="C24" s="509"/>
      <c r="D24" s="509"/>
      <c r="E24" s="180"/>
      <c r="F24" s="180"/>
    </row>
    <row r="25" spans="1:6" s="179" customFormat="1" ht="101.35">
      <c r="B25" s="507" t="s">
        <v>349</v>
      </c>
      <c r="C25" s="509"/>
      <c r="D25" s="509"/>
      <c r="E25" s="180"/>
      <c r="F25" s="180"/>
    </row>
    <row r="26" spans="1:6" s="80" customFormat="1">
      <c r="A26" s="254"/>
      <c r="B26" s="220"/>
      <c r="C26" s="77"/>
      <c r="D26" s="132"/>
      <c r="E26" s="134"/>
      <c r="F26" s="134"/>
    </row>
    <row r="27" spans="1:6" s="220" customFormat="1">
      <c r="A27" s="254">
        <f>COUNT($A$5:A26)+1</f>
        <v>5</v>
      </c>
      <c r="B27" s="220" t="s">
        <v>32</v>
      </c>
      <c r="C27" s="79" t="s">
        <v>28</v>
      </c>
      <c r="D27" s="132">
        <v>1</v>
      </c>
      <c r="E27" s="308"/>
      <c r="F27" s="134">
        <f>D27*E27</f>
        <v>0</v>
      </c>
    </row>
    <row r="28" spans="1:6" s="220" customFormat="1">
      <c r="A28" s="254"/>
      <c r="C28" s="79"/>
      <c r="D28" s="132"/>
      <c r="E28" s="308"/>
      <c r="F28" s="134"/>
    </row>
    <row r="29" spans="1:6" s="220" customFormat="1">
      <c r="A29" s="254">
        <f>COUNT($A$5:A17)+1</f>
        <v>2</v>
      </c>
      <c r="B29" s="220" t="s">
        <v>27</v>
      </c>
      <c r="C29" s="79" t="s">
        <v>232</v>
      </c>
      <c r="D29" s="307">
        <v>0.03</v>
      </c>
      <c r="E29" s="262"/>
      <c r="F29" s="134">
        <f>SUM(F6:F16)*D29</f>
        <v>0</v>
      </c>
    </row>
    <row r="30" spans="1:6">
      <c r="A30" s="77"/>
      <c r="B30" s="311"/>
      <c r="C30" s="77"/>
      <c r="D30" s="263"/>
      <c r="E30" s="134"/>
      <c r="F30" s="312"/>
    </row>
    <row r="31" spans="1:6" s="82" customFormat="1" ht="13" thickBot="1">
      <c r="A31" s="359"/>
      <c r="B31" s="151" t="str">
        <f>$B$1&amp;" skupaj:"</f>
        <v>DIZEL ELEKTRIČNI AGREGAT skupaj:</v>
      </c>
      <c r="C31" s="171"/>
      <c r="D31" s="314"/>
      <c r="E31" s="360"/>
      <c r="F31" s="172">
        <f>SUM(F6:F30)</f>
        <v>0</v>
      </c>
    </row>
  </sheetData>
  <pageMargins left="0.7" right="0.7" top="0.75" bottom="0.75" header="0.3" footer="0.3"/>
  <pageSetup paperSize="9" orientation="portrait" horizontalDpi="300" verticalDpi="3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5"/>
  <sheetViews>
    <sheetView showZeros="0" view="pageBreakPreview" zoomScale="130" zoomScaleNormal="100" zoomScaleSheetLayoutView="130" workbookViewId="0">
      <selection activeCell="E7" sqref="E7:E11"/>
    </sheetView>
  </sheetViews>
  <sheetFormatPr defaultColWidth="9.1171875" defaultRowHeight="12.7"/>
  <cols>
    <col min="1" max="1" width="5.703125" style="23" customWidth="1"/>
    <col min="2" max="2" width="45" style="23" customWidth="1"/>
    <col min="3" max="3" width="4.703125" style="24" customWidth="1"/>
    <col min="4" max="4" width="7.29296875" style="24" customWidth="1"/>
    <col min="5" max="5" width="11.5859375" style="25" customWidth="1"/>
    <col min="6" max="6" width="14.87890625" style="25" customWidth="1"/>
    <col min="7" max="16384" width="9.1171875" style="23"/>
  </cols>
  <sheetData>
    <row r="1" spans="1:6" ht="15" customHeight="1">
      <c r="A1" s="18" t="s">
        <v>133</v>
      </c>
      <c r="B1" s="19" t="s">
        <v>57</v>
      </c>
      <c r="C1" s="20"/>
      <c r="D1" s="21"/>
      <c r="E1" s="22"/>
      <c r="F1" s="22"/>
    </row>
    <row r="2" spans="1:6">
      <c r="A2" s="18"/>
      <c r="B2" s="19"/>
      <c r="C2" s="20"/>
      <c r="D2" s="21"/>
      <c r="E2" s="22"/>
      <c r="F2" s="22"/>
    </row>
    <row r="3" spans="1:6">
      <c r="B3" s="23" t="s">
        <v>11</v>
      </c>
    </row>
    <row r="5" spans="1:6">
      <c r="A5" s="26" t="s">
        <v>0</v>
      </c>
      <c r="B5" s="27" t="s">
        <v>17</v>
      </c>
      <c r="C5" s="27" t="s">
        <v>16</v>
      </c>
      <c r="D5" s="28" t="s">
        <v>18</v>
      </c>
      <c r="E5" s="29" t="s">
        <v>19</v>
      </c>
      <c r="F5" s="30" t="s">
        <v>1</v>
      </c>
    </row>
    <row r="6" spans="1:6" s="35" customFormat="1">
      <c r="A6" s="31"/>
      <c r="B6" s="32"/>
      <c r="C6" s="33"/>
      <c r="D6" s="33"/>
      <c r="E6" s="34"/>
      <c r="F6" s="34"/>
    </row>
    <row r="7" spans="1:6" s="35" customFormat="1" ht="38">
      <c r="A7" s="36">
        <f>COUNT($A$5:A6)+1</f>
        <v>1</v>
      </c>
      <c r="B7" s="48" t="s">
        <v>58</v>
      </c>
      <c r="C7" s="33" t="s">
        <v>28</v>
      </c>
      <c r="D7" s="49">
        <v>1</v>
      </c>
      <c r="E7" s="78"/>
      <c r="F7" s="46">
        <f>E7*D7</f>
        <v>0</v>
      </c>
    </row>
    <row r="8" spans="1:6" s="35" customFormat="1">
      <c r="A8" s="47"/>
      <c r="B8" s="32"/>
      <c r="C8" s="33"/>
      <c r="D8" s="49"/>
      <c r="E8" s="46"/>
      <c r="F8" s="46">
        <f>E8*D8</f>
        <v>0</v>
      </c>
    </row>
    <row r="9" spans="1:6" s="35" customFormat="1" ht="63.35">
      <c r="A9" s="36">
        <f>COUNT($A$5:A8)+1</f>
        <v>2</v>
      </c>
      <c r="B9" s="59" t="s">
        <v>95</v>
      </c>
      <c r="C9" s="33" t="s">
        <v>28</v>
      </c>
      <c r="D9" s="49">
        <v>1</v>
      </c>
      <c r="E9" s="78"/>
      <c r="F9" s="46">
        <f>E9*D9</f>
        <v>0</v>
      </c>
    </row>
    <row r="10" spans="1:6">
      <c r="A10" s="36"/>
      <c r="B10" s="32"/>
      <c r="C10" s="43"/>
      <c r="D10" s="44"/>
      <c r="E10" s="45"/>
      <c r="F10" s="46"/>
    </row>
    <row r="11" spans="1:6" ht="25.35">
      <c r="A11" s="36">
        <f>COUNT($A$5:A10)+1</f>
        <v>3</v>
      </c>
      <c r="B11" s="32" t="s">
        <v>51</v>
      </c>
      <c r="C11" s="33" t="s">
        <v>52</v>
      </c>
      <c r="D11" s="49">
        <v>100</v>
      </c>
      <c r="E11" s="78"/>
      <c r="F11" s="46">
        <f>D11*E11</f>
        <v>0</v>
      </c>
    </row>
    <row r="12" spans="1:6">
      <c r="A12" s="35"/>
      <c r="B12" s="51"/>
      <c r="C12" s="33"/>
      <c r="D12" s="52"/>
      <c r="E12" s="46"/>
      <c r="F12" s="50"/>
    </row>
    <row r="13" spans="1:6" ht="13" thickBot="1">
      <c r="A13" s="53"/>
      <c r="B13" s="54" t="str">
        <f>$B$1&amp;" skupaj:"</f>
        <v>SPLOŠNO skupaj:</v>
      </c>
      <c r="C13" s="55"/>
      <c r="D13" s="56"/>
      <c r="E13" s="57"/>
      <c r="F13" s="58">
        <f>SUM(F7:F12)</f>
        <v>0</v>
      </c>
    </row>
    <row r="14" spans="1:6" ht="13" thickTop="1"/>
    <row r="105" spans="4:4">
      <c r="D105" s="24">
        <v>21</v>
      </c>
    </row>
  </sheetData>
  <pageMargins left="0.78740157480314965" right="0.59055118110236227" top="0.86614173228346458" bottom="0.86614173228346458" header="0.31496062992125984" footer="0.51181102362204722"/>
  <pageSetup paperSize="9" orientation="portrait" horizontalDpi="300" verticalDpi="300" r:id="rId1"/>
  <headerFooter alignWithMargins="0">
    <oddHeader xml:space="preserve">&amp;L&amp;8&amp;F&amp;R </oddHeader>
    <oddFooter>&amp;R&amp;"FuturaTEEMedCon,Običajno"&amp;P/&amp;N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20</vt:i4>
      </vt:variant>
      <vt:variant>
        <vt:lpstr>Imenovani obsegi</vt:lpstr>
      </vt:variant>
      <vt:variant>
        <vt:i4>29</vt:i4>
      </vt:variant>
    </vt:vector>
  </HeadingPairs>
  <TitlesOfParts>
    <vt:vector size="49" baseType="lpstr">
      <vt:lpstr>SPREMNI LIST</vt:lpstr>
      <vt:lpstr>rekap.</vt:lpstr>
      <vt:lpstr>OPOMBE</vt:lpstr>
      <vt:lpstr>SVETILKE</vt:lpstr>
      <vt:lpstr>ZASILNA</vt:lpstr>
      <vt:lpstr>INST.M.</vt:lpstr>
      <vt:lpstr>SESTRSKI KLIC</vt:lpstr>
      <vt:lpstr>MERITVE</vt:lpstr>
      <vt:lpstr>PRIKLJUČKI</vt:lpstr>
      <vt:lpstr>EL. RAZDELILNIKI</vt:lpstr>
      <vt:lpstr>UNIVERZALNO OŽIČENJE </vt:lpstr>
      <vt:lpstr>UPS</vt:lpstr>
      <vt:lpstr>STRELOVOD</vt:lpstr>
      <vt:lpstr>AJP</vt:lpstr>
      <vt:lpstr>GRELNI KABLI</vt:lpstr>
      <vt:lpstr>KRMILJE</vt:lpstr>
      <vt:lpstr>OZVOCENJE</vt:lpstr>
      <vt:lpstr>FVE</vt:lpstr>
      <vt:lpstr>DEA</vt:lpstr>
      <vt:lpstr>SPLOŠNO</vt:lpstr>
      <vt:lpstr>AJP!Področje_tiskanja</vt:lpstr>
      <vt:lpstr>DEA!Področje_tiskanja</vt:lpstr>
      <vt:lpstr>'EL. RAZDELILNIKI'!Področje_tiskanja</vt:lpstr>
      <vt:lpstr>FVE!Področje_tiskanja</vt:lpstr>
      <vt:lpstr>'GRELNI KABLI'!Področje_tiskanja</vt:lpstr>
      <vt:lpstr>INST.M.!Področje_tiskanja</vt:lpstr>
      <vt:lpstr>KRMILJE!Področje_tiskanja</vt:lpstr>
      <vt:lpstr>MERITVE!Področje_tiskanja</vt:lpstr>
      <vt:lpstr>OPOMBE!Področje_tiskanja</vt:lpstr>
      <vt:lpstr>OZVOCENJE!Področje_tiskanja</vt:lpstr>
      <vt:lpstr>PRIKLJUČKI!Področje_tiskanja</vt:lpstr>
      <vt:lpstr>rekap.!Področje_tiskanja</vt:lpstr>
      <vt:lpstr>'SESTRSKI KLIC'!Področje_tiskanja</vt:lpstr>
      <vt:lpstr>SPLOŠNO!Področje_tiskanja</vt:lpstr>
      <vt:lpstr>STRELOVOD!Področje_tiskanja</vt:lpstr>
      <vt:lpstr>SVETILKE!Področje_tiskanja</vt:lpstr>
      <vt:lpstr>'UNIVERZALNO OŽIČENJE '!Področje_tiskanja</vt:lpstr>
      <vt:lpstr>UPS!Področje_tiskanja</vt:lpstr>
      <vt:lpstr>ZASILNA!Področje_tiskanja</vt:lpstr>
      <vt:lpstr>'EL. RAZDELILNIKI'!Tiskanje_naslovov</vt:lpstr>
      <vt:lpstr>'GRELNI KABLI'!Tiskanje_naslovov</vt:lpstr>
      <vt:lpstr>INST.M.!Tiskanje_naslovov</vt:lpstr>
      <vt:lpstr>KRMILJE!Tiskanje_naslovov</vt:lpstr>
      <vt:lpstr>OZVOCENJE!Tiskanje_naslovov</vt:lpstr>
      <vt:lpstr>SPLOŠNO!Tiskanje_naslovov</vt:lpstr>
      <vt:lpstr>SVETILKE!Tiskanje_naslovov</vt:lpstr>
      <vt:lpstr>'UNIVERZALNO OŽIČENJE '!Tiskanje_naslovov</vt:lpstr>
      <vt:lpstr>UPS!Tiskanje_naslovov</vt:lpstr>
      <vt:lpstr>ZASILNA!Tiskanje_naslovov</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ZabretB</cp:lastModifiedBy>
  <cp:lastPrinted>2023-08-22T07:16:50Z</cp:lastPrinted>
  <dcterms:created xsi:type="dcterms:W3CDTF">2004-06-19T12:08:15Z</dcterms:created>
  <dcterms:modified xsi:type="dcterms:W3CDTF">2024-11-18T12:27:50Z</dcterms:modified>
</cp:coreProperties>
</file>