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6"/>
  <workbookPr defaultThemeVersion="124226"/>
  <mc:AlternateContent xmlns:mc="http://schemas.openxmlformats.org/markup-compatibility/2006">
    <mc:Choice Requires="x15">
      <x15ac:absPath xmlns:x15ac="http://schemas.microsoft.com/office/spreadsheetml/2010/11/ac" url="C:\Users\ZabretB\Desktop\JN-1 bc\"/>
    </mc:Choice>
  </mc:AlternateContent>
  <xr:revisionPtr revIDLastSave="0" documentId="8_{290B7960-00C3-4275-8E3A-0B882F68BE44}" xr6:coauthVersionLast="36" xr6:coauthVersionMax="36" xr10:uidLastSave="{00000000-0000-0000-0000-000000000000}"/>
  <bookViews>
    <workbookView xWindow="32767" yWindow="32767" windowWidth="10787" windowHeight="7247" tabRatio="943" activeTab="2"/>
  </bookViews>
  <sheets>
    <sheet name="SPREMNI LIST" sheetId="71" r:id="rId1"/>
    <sheet name="OPOMBE" sheetId="67" r:id="rId2"/>
    <sheet name="rekap" sheetId="69" r:id="rId3"/>
    <sheet name="I. INST. M." sheetId="13" r:id="rId4"/>
    <sheet name="II. VLOM" sheetId="64" r:id="rId5"/>
    <sheet name="III. KONTROLA PRISTOPA" sheetId="66" r:id="rId6"/>
    <sheet name="IV.RDČ" sheetId="72" r:id="rId7"/>
    <sheet name="V.VIDEO DOMOFON" sheetId="73" r:id="rId8"/>
    <sheet name="VI. VIDEONADZOR" sheetId="65" r:id="rId9"/>
    <sheet name="VII.CNS" sheetId="74" r:id="rId10"/>
    <sheet name="VIII. SPLOSNO" sheetId="70"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1" localSheetId="1">#REF!</definedName>
    <definedName name="_1" localSheetId="2">#REF!</definedName>
    <definedName name="_1" localSheetId="0">#REF!</definedName>
    <definedName name="_1" localSheetId="10">#REF!</definedName>
    <definedName name="_1">#REF!</definedName>
    <definedName name="_Toc289939629" localSheetId="1">#REF!</definedName>
    <definedName name="_Toc289939629" localSheetId="2">#REF!</definedName>
    <definedName name="_Toc289939629" localSheetId="0">#REF!</definedName>
    <definedName name="_Toc289939629" localSheetId="10">#REF!</definedName>
    <definedName name="_Toc289939629">#REF!</definedName>
    <definedName name="_Toc289939629_1" localSheetId="1">#REF!</definedName>
    <definedName name="_Toc289939629_1" localSheetId="2">#REF!</definedName>
    <definedName name="_Toc289939629_1" localSheetId="0">#REF!</definedName>
    <definedName name="_Toc289939629_1" localSheetId="10">#REF!</definedName>
    <definedName name="_Toc289939629_1">#REF!</definedName>
    <definedName name="_Toc80001668" localSheetId="1">#REF!</definedName>
    <definedName name="_Toc80001668" localSheetId="2">#REF!</definedName>
    <definedName name="_Toc80001668" localSheetId="0">#REF!</definedName>
    <definedName name="_Toc80001668" localSheetId="10">#REF!</definedName>
    <definedName name="_Toc80001668">#REF!</definedName>
    <definedName name="CENA" localSheetId="1">#REF!</definedName>
    <definedName name="CENA" localSheetId="2">#REF!</definedName>
    <definedName name="CENA" localSheetId="0">#REF!</definedName>
    <definedName name="CENA" localSheetId="10">#REF!</definedName>
    <definedName name="CENA">#REF!</definedName>
    <definedName name="Excel_BuiltIn__FilterDatabase" localSheetId="1">#REF!</definedName>
    <definedName name="Excel_BuiltIn__FilterDatabase" localSheetId="2">#REF!</definedName>
    <definedName name="Excel_BuiltIn__FilterDatabase" localSheetId="0">#REF!</definedName>
    <definedName name="Excel_BuiltIn__FilterDatabase" localSheetId="10">#REF!</definedName>
    <definedName name="Excel_BuiltIn__FilterDatabase">#REF!</definedName>
    <definedName name="Excel_BuiltIn__FilterDatabase_1" localSheetId="1">#REF!</definedName>
    <definedName name="Excel_BuiltIn__FilterDatabase_1" localSheetId="2">#REF!</definedName>
    <definedName name="Excel_BuiltIn__FilterDatabase_1" localSheetId="0">#REF!</definedName>
    <definedName name="Excel_BuiltIn__FilterDatabase_1" localSheetId="10">#REF!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0">#REF!</definedName>
    <definedName name="Excel_BuiltIn__FilterDatabase_2" localSheetId="10">#REF!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0">#REF!</definedName>
    <definedName name="Excel_BuiltIn__FilterDatabase_3" localSheetId="10">#REF!</definedName>
    <definedName name="Excel_BuiltIn__FilterDatabase_3">#REF!</definedName>
    <definedName name="Excel_BuiltIn__FilterDatabase_4" localSheetId="1">#REF!</definedName>
    <definedName name="Excel_BuiltIn__FilterDatabase_4" localSheetId="2">#REF!</definedName>
    <definedName name="Excel_BuiltIn__FilterDatabase_4" localSheetId="0">#REF!</definedName>
    <definedName name="Excel_BuiltIn__FilterDatabase_4" localSheetId="10">#REF!</definedName>
    <definedName name="Excel_BuiltIn__FilterDatabase_4">#REF!</definedName>
    <definedName name="Excel_BuiltIn__FilterDatabase_5" localSheetId="1">[11]SPLOŠNO!#REF!</definedName>
    <definedName name="Excel_BuiltIn__FilterDatabase_5" localSheetId="2">[11]SPLOŠNO!#REF!</definedName>
    <definedName name="Excel_BuiltIn__FilterDatabase_5" localSheetId="0">[5]SPLOŠNO!#REF!</definedName>
    <definedName name="Excel_BuiltIn__FilterDatabase_5" localSheetId="10">[11]SPLOŠNO!#REF!</definedName>
    <definedName name="Excel_BuiltIn__FilterDatabase_5">[5]SPLOŠNO!#REF!</definedName>
    <definedName name="Excel_BuiltIn__FilterDatabase_6" localSheetId="1">#REF!</definedName>
    <definedName name="Excel_BuiltIn__FilterDatabase_6" localSheetId="2">#REF!</definedName>
    <definedName name="Excel_BuiltIn__FilterDatabase_6" localSheetId="0">#REF!</definedName>
    <definedName name="Excel_BuiltIn__FilterDatabase_6" localSheetId="10">#REF!</definedName>
    <definedName name="Excel_BuiltIn__FilterDatabase_6">#REF!</definedName>
    <definedName name="Excel_BuiltIn_Print_Area_4" localSheetId="1">#REF!</definedName>
    <definedName name="Excel_BuiltIn_Print_Area_4" localSheetId="2">#REF!</definedName>
    <definedName name="Excel_BuiltIn_Print_Area_4" localSheetId="0">#REF!</definedName>
    <definedName name="Excel_BuiltIn_Print_Area_4" localSheetId="10">#REF!</definedName>
    <definedName name="Excel_BuiltIn_Print_Area_4">#REF!</definedName>
    <definedName name="Excel_BuiltIn_Print_Area_5" localSheetId="1">[11]SPLOŠNO!#REF!</definedName>
    <definedName name="Excel_BuiltIn_Print_Area_5" localSheetId="2">[11]SPLOŠNO!#REF!</definedName>
    <definedName name="Excel_BuiltIn_Print_Area_5" localSheetId="0">[5]SPLOŠNO!#REF!</definedName>
    <definedName name="Excel_BuiltIn_Print_Area_5" localSheetId="10">[11]SPLOŠNO!#REF!</definedName>
    <definedName name="Excel_BuiltIn_Print_Area_5">[5]SPLOŠNO!#REF!</definedName>
    <definedName name="JEKLO_SD">#REF!</definedName>
    <definedName name="KOLIC" localSheetId="1">#REF!</definedName>
    <definedName name="KOLIC" localSheetId="2">#REF!</definedName>
    <definedName name="KOLIC" localSheetId="0">#REF!</definedName>
    <definedName name="KOLIC" localSheetId="10">#REF!</definedName>
    <definedName name="KOLIC">#REF!</definedName>
    <definedName name="OLE_LINK1" localSheetId="1">#REF!</definedName>
    <definedName name="OLE_LINK1" localSheetId="2">#REF!</definedName>
    <definedName name="OLE_LINK1" localSheetId="0">#REF!</definedName>
    <definedName name="OLE_LINK1" localSheetId="10">#REF!</definedName>
    <definedName name="OLE_LINK1">#REF!</definedName>
    <definedName name="OLE_LINK1_1" localSheetId="1">#REF!</definedName>
    <definedName name="OLE_LINK1_1" localSheetId="2">#REF!</definedName>
    <definedName name="OLE_LINK1_1" localSheetId="0">#REF!</definedName>
    <definedName name="OLE_LINK1_1" localSheetId="10">#REF!</definedName>
    <definedName name="OLE_LINK1_1">#REF!</definedName>
    <definedName name="OLE_LINK1_2" localSheetId="1">#REF!</definedName>
    <definedName name="OLE_LINK1_2" localSheetId="2">#REF!</definedName>
    <definedName name="OLE_LINK1_2" localSheetId="0">#REF!</definedName>
    <definedName name="OLE_LINK1_2" localSheetId="10">#REF!</definedName>
    <definedName name="OLE_LINK1_2">#REF!</definedName>
    <definedName name="OLE_LINK1_3" localSheetId="1">#REF!</definedName>
    <definedName name="OLE_LINK1_3" localSheetId="2">#REF!</definedName>
    <definedName name="OLE_LINK1_3" localSheetId="0">#REF!</definedName>
    <definedName name="OLE_LINK1_3" localSheetId="10">#REF!</definedName>
    <definedName name="OLE_LINK1_3">#REF!</definedName>
    <definedName name="OLE_LINK1_4" localSheetId="1">#REF!</definedName>
    <definedName name="OLE_LINK1_4" localSheetId="2">#REF!</definedName>
    <definedName name="OLE_LINK1_4" localSheetId="0">#REF!</definedName>
    <definedName name="OLE_LINK1_4" localSheetId="10">#REF!</definedName>
    <definedName name="OLE_LINK1_4">#REF!</definedName>
    <definedName name="OLE_LINK3" localSheetId="1">#REF!</definedName>
    <definedName name="OLE_LINK3" localSheetId="2">#REF!</definedName>
    <definedName name="OLE_LINK3" localSheetId="0">#REF!</definedName>
    <definedName name="OLE_LINK3" localSheetId="10">#REF!</definedName>
    <definedName name="OLE_LINK3">#REF!</definedName>
    <definedName name="OLE_LINK3_1" localSheetId="1">#REF!</definedName>
    <definedName name="OLE_LINK3_1" localSheetId="2">#REF!</definedName>
    <definedName name="OLE_LINK3_1" localSheetId="0">#REF!</definedName>
    <definedName name="OLE_LINK3_1" localSheetId="10">#REF!</definedName>
    <definedName name="OLE_LINK3_1">#REF!</definedName>
    <definedName name="OLE_LINK3_2" localSheetId="1">#REF!</definedName>
    <definedName name="OLE_LINK3_2" localSheetId="2">#REF!</definedName>
    <definedName name="OLE_LINK3_2" localSheetId="0">#REF!</definedName>
    <definedName name="OLE_LINK3_2" localSheetId="10">#REF!</definedName>
    <definedName name="OLE_LINK3_2">#REF!</definedName>
    <definedName name="OLE_LINK3_3" localSheetId="1">#REF!</definedName>
    <definedName name="OLE_LINK3_3" localSheetId="2">#REF!</definedName>
    <definedName name="OLE_LINK3_3" localSheetId="0">#REF!</definedName>
    <definedName name="OLE_LINK3_3" localSheetId="10">#REF!</definedName>
    <definedName name="OLE_LINK3_3">#REF!</definedName>
    <definedName name="OLE_LINK3_4" localSheetId="1">#REF!</definedName>
    <definedName name="OLE_LINK3_4" localSheetId="2">#REF!</definedName>
    <definedName name="OLE_LINK3_4" localSheetId="0">#REF!</definedName>
    <definedName name="OLE_LINK3_4" localSheetId="10">#REF!</definedName>
    <definedName name="OLE_LINK3_4">#REF!</definedName>
    <definedName name="_xlnm.Print_Area" localSheetId="3">'I. INST. M.'!$A$1:$F$39</definedName>
    <definedName name="_xlnm.Print_Area" localSheetId="4">'II. VLOM'!$A$1:$F$41</definedName>
    <definedName name="_xlnm.Print_Area" localSheetId="5">'III. KONTROLA PRISTOPA'!$A$1:$F$33</definedName>
    <definedName name="_xlnm.Print_Area" localSheetId="6">IV.RDČ!$A$1:$F$19</definedName>
    <definedName name="_xlnm.Print_Area" localSheetId="2">rekap!$A$1:$D$40</definedName>
    <definedName name="_xlnm.Print_Area" localSheetId="7">'V.VIDEO DOMOFON'!$A$1:$F$19</definedName>
    <definedName name="_xlnm.Print_Area" localSheetId="8">'VI. VIDEONADZOR'!$A$1:$F$41</definedName>
    <definedName name="_xlnm.Print_Area" localSheetId="9">VII.CNS!$A$1:$F$25</definedName>
    <definedName name="SPREMNI_LIST">#REF!</definedName>
    <definedName name="_xlnm.Print_Titles" localSheetId="3">'I. INST. M.'!$5:$5</definedName>
    <definedName name="_xlnm.Print_Titles" localSheetId="4">'II. VLOM'!$5:$5</definedName>
    <definedName name="_xlnm.Print_Titles" localSheetId="5">'III. KONTROLA PRISTOPA'!$5:$5</definedName>
    <definedName name="_xlnm.Print_Titles" localSheetId="6">IV.RDČ!$5:$5</definedName>
    <definedName name="_xlnm.Print_Titles" localSheetId="7">'V.VIDEO DOMOFON'!$5:$5</definedName>
    <definedName name="_xlnm.Print_Titles" localSheetId="8">'VI. VIDEONADZOR'!$5:$5</definedName>
    <definedName name="_xlnm.Print_Titles" localSheetId="9">VII.CNS!$5:$5</definedName>
  </definedNames>
  <calcPr calcId="191029" fullCalcOnLoad="1"/>
</workbook>
</file>

<file path=xl/calcChain.xml><?xml version="1.0" encoding="utf-8"?>
<calcChain xmlns="http://schemas.openxmlformats.org/spreadsheetml/2006/main">
  <c r="A39" i="65" l="1"/>
  <c r="A37" i="65"/>
  <c r="A35" i="65"/>
  <c r="A33" i="65"/>
  <c r="A31" i="65"/>
  <c r="A29" i="65"/>
  <c r="A27" i="65"/>
  <c r="A25" i="65"/>
  <c r="A23" i="65"/>
  <c r="A21" i="65"/>
  <c r="A19" i="65"/>
  <c r="A17" i="65"/>
  <c r="A7" i="65"/>
  <c r="F39" i="65"/>
  <c r="A20" i="69"/>
  <c r="B18" i="69"/>
  <c r="F33" i="13"/>
  <c r="F29" i="13"/>
  <c r="F28" i="13"/>
  <c r="F31" i="13"/>
  <c r="F23" i="13"/>
  <c r="F15" i="72"/>
  <c r="D23" i="66"/>
  <c r="F23" i="66"/>
  <c r="B25" i="74"/>
  <c r="F21" i="74"/>
  <c r="F19" i="74"/>
  <c r="F17" i="74"/>
  <c r="F15" i="74"/>
  <c r="F13" i="74"/>
  <c r="F11" i="74"/>
  <c r="F9" i="74"/>
  <c r="F7" i="74"/>
  <c r="A7" i="74"/>
  <c r="A9" i="74"/>
  <c r="F14" i="65"/>
  <c r="F13" i="65"/>
  <c r="F12" i="65"/>
  <c r="F11" i="65"/>
  <c r="F10" i="65"/>
  <c r="F9" i="65"/>
  <c r="F8" i="65"/>
  <c r="F7" i="65"/>
  <c r="F9" i="64"/>
  <c r="A7" i="73"/>
  <c r="A9" i="73"/>
  <c r="F31" i="65"/>
  <c r="F16" i="13"/>
  <c r="F15" i="13"/>
  <c r="F12" i="13"/>
  <c r="F19" i="13"/>
  <c r="F18" i="13"/>
  <c r="B13" i="70"/>
  <c r="B16" i="69"/>
  <c r="B14" i="69"/>
  <c r="B12" i="69"/>
  <c r="B10" i="69"/>
  <c r="B8" i="69"/>
  <c r="B20" i="69"/>
  <c r="B6" i="69"/>
  <c r="F29" i="66"/>
  <c r="F25" i="66"/>
  <c r="F27" i="66"/>
  <c r="B19" i="73"/>
  <c r="F15" i="73"/>
  <c r="F13" i="73"/>
  <c r="F9" i="73"/>
  <c r="F7" i="73"/>
  <c r="F19" i="73"/>
  <c r="D14" i="69"/>
  <c r="F11" i="73"/>
  <c r="A7" i="72"/>
  <c r="F13" i="72"/>
  <c r="F11" i="72"/>
  <c r="B19" i="72"/>
  <c r="F9" i="72"/>
  <c r="F7" i="72"/>
  <c r="F17" i="72"/>
  <c r="F29" i="65"/>
  <c r="F29" i="64"/>
  <c r="F31" i="64"/>
  <c r="F21" i="66"/>
  <c r="F19" i="66"/>
  <c r="F17" i="66"/>
  <c r="F15" i="66"/>
  <c r="F13" i="66"/>
  <c r="F11" i="66"/>
  <c r="F9" i="66"/>
  <c r="F31" i="66"/>
  <c r="F7" i="66"/>
  <c r="F9" i="13"/>
  <c r="F22" i="13"/>
  <c r="F21" i="13"/>
  <c r="F36" i="13"/>
  <c r="F35" i="13"/>
  <c r="F34" i="13"/>
  <c r="F27" i="13"/>
  <c r="F11" i="70"/>
  <c r="F9" i="70"/>
  <c r="F7" i="70"/>
  <c r="F13" i="70"/>
  <c r="D20" i="69"/>
  <c r="A7" i="70"/>
  <c r="A9" i="70"/>
  <c r="F27" i="65"/>
  <c r="F27" i="64"/>
  <c r="F35" i="64"/>
  <c r="F25" i="65"/>
  <c r="F37" i="65"/>
  <c r="F35" i="65"/>
  <c r="F33" i="65"/>
  <c r="F23" i="65"/>
  <c r="F21" i="65"/>
  <c r="F19" i="65"/>
  <c r="F17" i="65"/>
  <c r="F37" i="64"/>
  <c r="F33" i="64"/>
  <c r="F25" i="64"/>
  <c r="F23" i="64"/>
  <c r="F21" i="64"/>
  <c r="F19" i="64"/>
  <c r="F17" i="64"/>
  <c r="F15" i="64"/>
  <c r="F13" i="64"/>
  <c r="F11" i="64"/>
  <c r="F7" i="64"/>
  <c r="B33" i="66"/>
  <c r="B41" i="65"/>
  <c r="B41" i="64"/>
  <c r="A7" i="64"/>
  <c r="A9" i="64"/>
  <c r="B39" i="13"/>
  <c r="A7" i="13"/>
  <c r="A11" i="70"/>
  <c r="A7" i="66"/>
  <c r="F8" i="13"/>
  <c r="A11" i="73"/>
  <c r="A13" i="73"/>
  <c r="F17" i="73"/>
  <c r="A9" i="72"/>
  <c r="A9" i="66"/>
  <c r="A11" i="74"/>
  <c r="A13" i="74"/>
  <c r="A15" i="74"/>
  <c r="F15" i="65"/>
  <c r="F41" i="65"/>
  <c r="D16" i="69"/>
  <c r="A15" i="73"/>
  <c r="A17" i="73"/>
  <c r="A11" i="66"/>
  <c r="A17" i="74"/>
  <c r="A19" i="74"/>
  <c r="A11" i="72"/>
  <c r="A13" i="66"/>
  <c r="A13" i="72"/>
  <c r="A15" i="66"/>
  <c r="A21" i="74"/>
  <c r="A23" i="74"/>
  <c r="A15" i="72"/>
  <c r="A17" i="72"/>
  <c r="A17" i="66"/>
  <c r="A19" i="66"/>
  <c r="A21" i="66"/>
  <c r="A23" i="66"/>
  <c r="A25" i="66"/>
  <c r="A27" i="66"/>
  <c r="A29" i="66"/>
  <c r="A31" i="66"/>
  <c r="F25" i="13"/>
  <c r="A11" i="13"/>
  <c r="A11" i="64"/>
  <c r="A14" i="13"/>
  <c r="A13" i="64"/>
  <c r="A18" i="13"/>
  <c r="A21" i="13"/>
  <c r="A15" i="64"/>
  <c r="A25" i="13"/>
  <c r="A17" i="64"/>
  <c r="A27" i="13"/>
  <c r="A29" i="13"/>
  <c r="A31" i="13"/>
  <c r="A19" i="64"/>
  <c r="A21" i="64"/>
  <c r="A23" i="64"/>
  <c r="A35" i="13"/>
  <c r="A37" i="13"/>
  <c r="A33" i="13"/>
  <c r="A25" i="64"/>
  <c r="A27" i="64"/>
  <c r="A29" i="64"/>
  <c r="A31" i="64"/>
  <c r="A33" i="64"/>
  <c r="A35" i="64"/>
  <c r="A37" i="64"/>
  <c r="A39" i="64"/>
  <c r="F23" i="74"/>
  <c r="F25" i="74"/>
  <c r="D18" i="69"/>
  <c r="F19" i="72"/>
  <c r="D12" i="69"/>
  <c r="F33" i="66"/>
  <c r="D10" i="69"/>
  <c r="F39" i="64"/>
  <c r="F41" i="64"/>
  <c r="D8" i="69"/>
  <c r="F37" i="13"/>
  <c r="F39" i="13"/>
  <c r="D6" i="69"/>
  <c r="D22" i="69"/>
  <c r="D28" i="69"/>
</calcChain>
</file>

<file path=xl/sharedStrings.xml><?xml version="1.0" encoding="utf-8"?>
<sst xmlns="http://schemas.openxmlformats.org/spreadsheetml/2006/main" count="322" uniqueCount="182">
  <si>
    <t>kos</t>
  </si>
  <si>
    <t>Dobava in montaža</t>
  </si>
  <si>
    <t>IV.</t>
  </si>
  <si>
    <t>Opis</t>
  </si>
  <si>
    <t>Drobni in vezni material</t>
  </si>
  <si>
    <t>kpl</t>
  </si>
  <si>
    <r>
      <t>m</t>
    </r>
    <r>
      <rPr>
        <vertAlign val="superscript"/>
        <sz val="10"/>
        <rFont val="Arial CE"/>
        <family val="2"/>
        <charset val="238"/>
      </rPr>
      <t>1</t>
    </r>
    <r>
      <rPr>
        <sz val="10"/>
        <rFont val="Arial"/>
        <family val="2"/>
        <charset val="238"/>
      </rPr>
      <t/>
    </r>
  </si>
  <si>
    <t>SISTEM JAVLJANJA VLOMA</t>
  </si>
  <si>
    <t>SISTEM VIDEO NADZORA</t>
  </si>
  <si>
    <t>Šolanje pooblaščenega osebja za uporabo SISTEM ZA JAVLJANJE VLOMA</t>
  </si>
  <si>
    <t>Manipulativni stroški, drobni material,
stroški transporta, ostali manipulativni stroški in zavarovanja</t>
  </si>
  <si>
    <t>Montaža in povezovanje opreme sistema videonadzora na pripravljene instalacije, po navodilih dobavitelja opreme, parametriranje, spuščanje v pogon in testiranje sistema</t>
  </si>
  <si>
    <t>Šolanje pooblaščenega osebja za uporabo SISTEM VIDEO NADZORA</t>
  </si>
  <si>
    <t>SISTEM KONTROLE DOSTOPA</t>
  </si>
  <si>
    <t>SPLOŠNE OPOMBE</t>
  </si>
  <si>
    <t>Ponudnik izjavlja, da je preveril pravilnost nastavljenih formul in izračunavanja ponudbene cene!</t>
  </si>
  <si>
    <t>Z oddajo ponudbe vsak ponudnik izjavlja, da je skrbno preučil vse sestavne dele projekta in da je v skupno vrednost vključil vsa dodatna, nepredvidena in presežna dela ter material, ki zagotavljajo popolno, zaključeno in celostno izvedbo objekta, ki ga obravnava načrt, kot tudi vsa dela, ki niso neposredno opisana ali našteta v tekstualnem delu popisa, a so kljub temu razvidna iz grafičnih prilog in ostalih prej naštetih sestavnih delov PZI projekta. Vsak ponudnik z oddajo ponudbe prav tako izjavlja, da je PZI dokumantacija popolna in da je sposoben v popolnosti kvalitetno izvesti predmetni objekt.</t>
  </si>
  <si>
    <t>Pred pričetkom del je potrebno pridobiti načrt požarne varnosti ter elaborat protieksplozijske zaščite.</t>
  </si>
  <si>
    <t>V ponudbi je potrebno zajeti dobavo in montažo vseh potrebnih materialov in opreme za pravilno delovanje sistemov, razen če v posamezni postavki ni drugače navedeno!</t>
  </si>
  <si>
    <t>Vsa odstranjena oprema in gradbiščni odpadki se odpeljejo na deponijo. Potrebno je priložiti potrdilo o predaji opreme na deponijo in s tem povezane stroške zajeti v ceni!</t>
  </si>
  <si>
    <t>V ceni mora biti zajeta izvedba vseh prehodov instalacij skozi stene in ovoj stavbe, prehodi morajo biti ustrezno tesnjeni!</t>
  </si>
  <si>
    <t>V ceni mora biti zajet najem dvižnih ploščadi, odrov…</t>
  </si>
  <si>
    <t>Oprema oz. materiali v popisu so definirani. V kolikor bo ponujena drugačna oprema oz. materiali, morajo biti enake ali boljše kvalitete, kar pa mora biti enoznačno navedeno v ponudbi. Oprema se lahko zamenja le ob predhodnem pisnem soglasju projektanta, investitorja in nadzora. Eventualno dodatno potrebni preračuni projektanta, ter izdelava spremembe projektne dokumentacije zaradi zamenjave opreme oz. materialov so stroški izvajalca.</t>
  </si>
  <si>
    <t>Pogodbena cena vključuje vse stroške na strani izvajalca, ki izhajajo iz pravočasne in kvalitetne izvedbe obsega del, kar vključuje transportne stroške do gradbišča, delovno oprema za delo na višini, vse organizacijske stroške in stroške gradbišča, ki nastanejo na strani izvajalca</t>
  </si>
  <si>
    <t>V cenah mora biti zajeto označevanje vseh elementov z ustreznimi nalepkami.</t>
  </si>
  <si>
    <t xml:space="preserve">Pri pripravi ponudbe mora biti upoštevano: </t>
  </si>
  <si>
    <t xml:space="preserve">Dobava materiala je z vključenimi transportnimi in manipulativnimi (avto dvigala, dvižne ploščadi, dvižne košare, odri,...) stroški ter stroški zavarovanja. Material in oprema mora biti ustrezno zaščitena in skladiščena do vgradnje. Pred vgradnjo se vsak posamezni element skrbno pregleda in v primeru odstopnaj odstrani in po potrebi sproži postopek preverjanja serije. Vsaka dobavljena naprava mora biti opremljena z navodili za obratovanje in vzdrževanje v slovenskem jeziku in angleškem jeziku. </t>
  </si>
  <si>
    <t xml:space="preserve">Pripravljenje dokumentacije skladno s »Pravilnikom o gradbenih proizvodih«, ki jo izvajalec preda pred montažo nadzornemu organu in vključeje: ateste, izjave o lastnostih, CE certifikati, tehnična soglasja, tehične specifikacije itd.). </t>
  </si>
  <si>
    <t xml:space="preserve">Dela se lahko izvajajo le s strani strokovno usposobljene osebe oziroma pooblaščene osebe za montažo in zagon z ustreznim potrdili o suposobljenosti. Opremo in materiale je potrebno vgrajevati skladno z navodili proizvajalca. V enotnih postavkaj je potrebno upoštevati ves drobni montažni, pritrdilni in tesnilni material ter pripravljalna in zaključna dela. </t>
  </si>
  <si>
    <t>Zaščita vgrajenega materiala na objektu proti poškodbam nastalim zaradi izvajanja gradbenih ali ostalih del po vgradnji materiala.</t>
  </si>
  <si>
    <t xml:space="preserve">Dokazilo o zanesljivosti objekta in gradbeni dnevnik se pripravljata in izpolnjujeta redno, v katerem so vključena vsa dokazila o ustreznosti posameznih proizvodov in izvedene montaže, vključno s poročili o kontroli električnih in cevnih povezav ter zagonu s strani za to pooblaščene organizacije ali proizvajalca, če je to potrebno. </t>
  </si>
  <si>
    <t xml:space="preserve">Pregled vseh elementov aktivne in pasivne požarne zaščite s strani pooblaščene organizacije, pridobivanje izjav o ustreznosti izvedenih del in montaže. Vsi elementi sistemov aktivne ali pasivne požarne zaščite morajo biti ustrezno označeni in dokumentirani. </t>
  </si>
  <si>
    <t>V ceni morajo biti zajeti vsi stroški povezani s koordinacijo z drugimi izvajalci na objektu ter koordinacija z naročnikom.</t>
  </si>
  <si>
    <t>V ceni morajo biti zajeti vsi stroški povezani s prisotnostjo na tehničnih, kvalitativnih in drugih potrebnih pregledih v času gradnje.</t>
  </si>
  <si>
    <t>Zagon, kontrola in optimizacija delovanja posameznega sistema v celoti ter izdelava zapisnika o funkcionalnosti sistema ter spremljanje zastavljenih parametrov delovanja sistema v času garancijske dobe.</t>
  </si>
  <si>
    <t>Izdelavo enopolnih, fukcionalnih shem vključno s plastificiranjem in montažo shem na stene.</t>
  </si>
  <si>
    <t xml:space="preserve">Vris sprememb, nastalih med gradnjo v PZI načrt ter predaja urejene dokumentacije kot podlaga izdelovalcu PID načrta. </t>
  </si>
  <si>
    <t xml:space="preserve">Izdelava dokazila o zanesljivosti objekta skladno z veljavnim pravilnikom. </t>
  </si>
  <si>
    <t xml:space="preserve">Pripravo podrobnih navodil za obratovanje in vzdrževanje elementov in sistemov v objektu. Uvajanje upravljavca sistemov investitorja, šolanje uporabnika in pomoč v prvem letu obratovanja. </t>
  </si>
  <si>
    <t>SKUPAJ:</t>
  </si>
  <si>
    <t xml:space="preserve"> </t>
  </si>
  <si>
    <t>I.</t>
  </si>
  <si>
    <t>II.</t>
  </si>
  <si>
    <t>III.</t>
  </si>
  <si>
    <r>
      <rPr>
        <b/>
        <sz val="10"/>
        <rFont val="Arial CE"/>
        <family val="2"/>
        <charset val="238"/>
      </rPr>
      <t>NOV:</t>
    </r>
    <r>
      <rPr>
        <sz val="10"/>
        <rFont val="Arial CE"/>
        <family val="2"/>
        <charset val="238"/>
      </rPr>
      <t xml:space="preserve">
Izdelava navodil za obratovanje in vzdrževanje inštalacij v skladu z zakonodajo in naročnikovimi zahtevami</t>
    </r>
  </si>
  <si>
    <r>
      <t xml:space="preserve">Ročni PID:
</t>
    </r>
    <r>
      <rPr>
        <sz val="10"/>
        <rFont val="Arial"/>
        <family val="2"/>
        <charset val="238"/>
      </rPr>
      <t>Posnetki (vrisovanje in vpisovanje) izvedenega stanja v PZI projektno dokumentacijo vse spremembe v teku montaže in korekcija popisov, v smislu zamenjav opreme in elementov</t>
    </r>
  </si>
  <si>
    <t>Režijska ura odobrena s strani nadzor in investitorja (ocena)</t>
  </si>
  <si>
    <t>ur</t>
  </si>
  <si>
    <t>V.</t>
  </si>
  <si>
    <t>SPLOŠNO</t>
  </si>
  <si>
    <r>
      <t xml:space="preserve">Elektroinstalacijska cev, samougasljiva, ravna PN, skupaj s koleni in rebrasta, gibljiva od </t>
    </r>
    <r>
      <rPr>
        <sz val="10"/>
        <rFont val="Arial"/>
        <family val="2"/>
        <charset val="238"/>
      </rPr>
      <t>Ø</t>
    </r>
    <r>
      <rPr>
        <sz val="10"/>
        <rFont val="Arial"/>
        <family val="2"/>
        <charset val="238"/>
      </rPr>
      <t xml:space="preserve"> 16mm - </t>
    </r>
    <r>
      <rPr>
        <sz val="10"/>
        <rFont val="Arial"/>
        <family val="2"/>
        <charset val="238"/>
      </rPr>
      <t>Ø</t>
    </r>
    <r>
      <rPr>
        <sz val="10"/>
        <rFont val="Arial"/>
        <family val="2"/>
        <charset val="238"/>
      </rPr>
      <t>36mm</t>
    </r>
  </si>
  <si>
    <r>
      <t>m</t>
    </r>
    <r>
      <rPr>
        <vertAlign val="superscript"/>
        <sz val="10"/>
        <rFont val="Arial"/>
        <family val="2"/>
        <charset val="238"/>
      </rPr>
      <t>1</t>
    </r>
    <r>
      <rPr>
        <sz val="10"/>
        <rFont val="Arial"/>
        <charset val="238"/>
      </rPr>
      <t/>
    </r>
  </si>
  <si>
    <t>Jekleni profili za razne pomožne konstrukcije in kovinske cevi za mehansko zaščito kablov, opleskano z osnovno in končno barvo (ocenjeno)</t>
  </si>
  <si>
    <t>kg</t>
  </si>
  <si>
    <t>Funkcionalni preizkus inštalacije</t>
  </si>
  <si>
    <t>PROJEKTANTSKI POPIS</t>
  </si>
  <si>
    <t>NAČRT ELEKTROTEHNIKE</t>
  </si>
  <si>
    <t>Investitor:</t>
  </si>
  <si>
    <t>Objekt:</t>
  </si>
  <si>
    <t>Projektivno podjetje:</t>
  </si>
  <si>
    <t>Poslovna cona A 2</t>
  </si>
  <si>
    <t>4208 Šenčur</t>
  </si>
  <si>
    <t>Odgovorna projektanta:</t>
  </si>
  <si>
    <t xml:space="preserve">mag. Gregor Bavdaž, univ.dipl.inž.el., E-1359  </t>
  </si>
  <si>
    <t>Popis pripravil:</t>
  </si>
  <si>
    <t>Datum izdelave popisa:</t>
  </si>
  <si>
    <t xml:space="preserve">SKUPNA REKAPITULACIJA </t>
  </si>
  <si>
    <t xml:space="preserve">Zone Wing krmilnik - Inteligentna krmilna naprava in komunikacijsko vozlišče. Nizka poraba električne energije, polna podpora IP in  montaža DIN rail standard. Povezuje se z Zone Door I/O napravo prek CAN omrežja in krmili do 64 posameznih vrat. </t>
  </si>
  <si>
    <t>Napajalnik TDR60-12VK</t>
  </si>
  <si>
    <t>Elektro omarica za sistem kontrole pristopa  XL - Dimenzije: 55 x 75 x 14 cm. Omogoča priklop do 32 točk kontrole pristopa.</t>
  </si>
  <si>
    <t>Elektro omarica za sistem KP velika - Dimenzija 55 x 60 x 14 cm. Omogoča priklop do 24 točk kontrole pristopa.</t>
  </si>
  <si>
    <t>Zone Door I/O naprava z varovalko - 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t>
  </si>
  <si>
    <t>Brezkontaktni čitalnik iCLASS SE R10 - Možno je naknadno vključiti Mifare s konfiguracijsko kartico.</t>
  </si>
  <si>
    <t>Videodomofnska polna licenca za konfiguracijo</t>
  </si>
  <si>
    <t>št.post.</t>
  </si>
  <si>
    <t>EM</t>
  </si>
  <si>
    <t>Količina</t>
  </si>
  <si>
    <t>Cena/EM</t>
  </si>
  <si>
    <t>Vrednost (€)</t>
  </si>
  <si>
    <t>Povezovanje elementov in priklop. Vezava in priklop sistema na pripravljeno in označeno inštalacijo</t>
  </si>
  <si>
    <t>Programiranje protivlomnega sistema po zahtevanih parametrih, programiranje gesel in področji, programiranje komunikatorja, test procesa.</t>
  </si>
  <si>
    <t>REGISTRACIJA DELOVNEGA ČASA</t>
  </si>
  <si>
    <t>Namestitev terminalske naprave montaža, priklop in zagon inteligentne terminalske naprave z napajanjem na ustrezno pripravljeno instalacijo.</t>
  </si>
  <si>
    <t xml:space="preserve">Programska nastavitev alarma ali točke </t>
  </si>
  <si>
    <t>Sodelovanje na sestankih projektne skupine.Priprava izvedbenega načrta in terminskega plana.Usklajevanje izvajalcev del in naročnika.Spremljanje poteka implementacije sistema inpravočasno opozarjanje na odstopanja.Skrb za izvedbo projekta v rokih in pod pogoji določenimi v pogodbi</t>
  </si>
  <si>
    <t>Namestitev terminalske naprave montaža, priklop in zagon inteligentne terminalske naprave z napajanjem na ustrezno pripravljeno instalacijo (Z1W, Z1D, Z1B TT, DOG, BOX, DOX, kamera), komplet z montažo razdelilne omarice</t>
  </si>
  <si>
    <t>Programiranje in nastavitve sistema</t>
  </si>
  <si>
    <t>Šolanje pooblaščenega osebja za uporabo KONTROLE PRISTOPA</t>
  </si>
  <si>
    <t>VIDEO DOMOFONSKI SISTEM</t>
  </si>
  <si>
    <t>Notranja enota 2N Indoor Touch 2.0, črn, WiFi,  namizna izvedba</t>
  </si>
  <si>
    <t>Montaža sistema video domofonskega sistema na pripravljene instalacije, po navodilih dobavitelja opreme, parametriranje, programiranje, spuščanje v pogon in testiranje sistema</t>
  </si>
  <si>
    <t xml:space="preserve">Šolanje pooblaščenega osebja za uporabo SISTEMA VIDEO DOMOFONA
</t>
  </si>
  <si>
    <t>VI.</t>
  </si>
  <si>
    <t>DDV v ceni ni upoštevan!</t>
  </si>
  <si>
    <t>STROŠKOVNA OCENA</t>
  </si>
  <si>
    <t>Ocena investicijskih stroškov za električne inštalacije znaša brez DDV:</t>
  </si>
  <si>
    <t>Opombe:</t>
  </si>
  <si>
    <t>Ocena je projektantska in informativna, ker je treba za dokončno oceno stroškov</t>
  </si>
  <si>
    <t>zbrati ponudbe za konkretno opremo.</t>
  </si>
  <si>
    <t>V oceni niso zajeta gradbena dela.</t>
  </si>
  <si>
    <t>INŠTALACIJSKI MATERIAL</t>
  </si>
  <si>
    <t>VII.</t>
  </si>
  <si>
    <t>Programiranje sistema in določitev področij pokritja, določitev režimov snemanja, nastavitev aplikacije za daljinski dostop do sistema preko
pametnega telefona, zagon sistema.</t>
  </si>
  <si>
    <t>Prenaptostna zaščita za zunanje kamere, za hitrosti do 500MHz, nameščena v komunikacijski omari; 
Tip: PLANET; ELA-100</t>
  </si>
  <si>
    <t>Protivlomna centrala, 32 sektorjev, do 256 con (16 na centrali), 240+8+1 uporabniških kod, do 256 progr. izhodov, arhiv za 24575 dogodkov, urniki, možnost brezžičnih con, vgrajen PSTN tel. komunikator, brez ohišja, po standardu EN 50131-Grade 3, kot na primer SATEL INTEGRA 256 Plus, ali enakovredno.</t>
  </si>
  <si>
    <t>Akumulatorska baterija 12V/17 Ah (za namestitev v centralo)</t>
  </si>
  <si>
    <t>Transformator 20V, za centralo INTEGRA 128 in INTEGRA 256</t>
  </si>
  <si>
    <t>Plastično ohišje za centrale INTEGRA, razširitvene in GSM module, brez transformatorja, dvojna sabotažna zaščita, dim. 324 x 382 x 108 mm, kot na primer SATEL OPU-3 P, ali enakovredno</t>
  </si>
  <si>
    <t>Plastično ohišje za centrale VERSA, razširitvene in GSM module, brez transformatorja, dvojna sabotažna zaščita, dim. 266 x 286 x 100 mm, kot na primer SATEL OPU-4 P, ali enakovredno</t>
  </si>
  <si>
    <t>ETHERNET modul, za VERSA in INTEGRA centrale, kot na primer SATEL ETHM-1 Plus, ali enakovreno</t>
  </si>
  <si>
    <t>Aplikacija za upravljanje s protivlomnim sistemom SATEL INTEGRA preko pametnega telefona ali tablice (opremiti varnostnika in glavno recepcijo), kot na primer SATEL INTEGRA CONTROL, ali enakovreno</t>
  </si>
  <si>
    <t>LCD tipkovnica za INTEGRA centrale, zelena osvetlitev tipk in prikazovalnika, s pokrovom, po standardu EN 50131-Grade 3, kot na primer SATEL INT-KLCD-GR, ali enakovredno.</t>
  </si>
  <si>
    <t>Enosektorska tipkovnica za INTEGRA centrale, zelena osvetlitev tipk, s pokrovom, po standardu EN 50131-Grade 2, kot na primer SATEL INT-S-GR, ali enakovredno.</t>
  </si>
  <si>
    <t>ABAX - 2 Brezžični sprejemnik, do 48 brezžičnih con, za centrale VERSA in INTEGRA, , po standardu EN 50131-Grade 2, kot na primer SATEL ACU-220, ali enakovredno.</t>
  </si>
  <si>
    <t>Daljinec, dvosmerna komunikacija, se uporablja z ABAX 2/ABAX brezžičnim sistemom, kot na primer SATEL APT-200, ali enakovredno</t>
  </si>
  <si>
    <t>Brezžična panik tipka; ABAX - 2 - za montažo pod mizo/ oz. steno, kot na primer SATEL APB-200, ali enakovredno</t>
  </si>
  <si>
    <t>Prikazovalni pano (s shemo kompletnega EIPT objekta in svetlobnimi prikazovanjem lokacije panik alarma-oddelek), komplet v ohišju (predviden prostor za 4 x INT-O modulov)</t>
  </si>
  <si>
    <t>IP snemalna naprava za do 64 IP kamer, 400Mbps/4000Mbps, resolucija do 32 MP, možnost do 8x SATA (kapacitete do 16TB),2 x HDMI izhod, 2x RJ45, možnost RAID 0,1,5,6 in 10, 2HU višina, napajanje 240Vac, kot na primer HIKVISION DS-9664NI-M8, ali enakovredno</t>
  </si>
  <si>
    <t>Trdi disk, kapacitete 6TB (predviden arhiv za 30 dni + RAID), kot na primer HDD 6.0 TB PURPLE, ali enakovredno</t>
  </si>
  <si>
    <t>4 megapiksel IR mrežna bullet kamera, objektiv 2.8 mm, IP67, IR do 30m, PoE, komplet z nosilcem, brez priključne doze, kot na primer HIKVISION DS-2CD1043G2-I, ali enakovredno</t>
  </si>
  <si>
    <t>Priključna doza za montažo bullet kamere, kot na primer HIKVISION DS-1280ZJ-XS ali enakovredno</t>
  </si>
  <si>
    <t>4 MP Acusense  Mini Dome mrežna kamera, objektiv 2.8 mm, IP67, IR do 30m, PoE, brez priključne doze. Kot na primer HIKVISION DS-2CD2546G2-IS ali enakovredno.</t>
  </si>
  <si>
    <t>Priključna doza za montažo mini dome kamere, kot na primer HIKVISION DS-1280ZJ-DM46, ali enakovredno.</t>
  </si>
  <si>
    <t>24-portni switch, 10/100, PoE funkcija, 19" rack izvedba, 2 x SFP port ali 2xRJ45 1000Mbps (combo porti), smart managed, prepoznava topologije HIKVISION naprav in prikaz napak (grafični prikaz), kot na primer HIKVISION
 DS-3E1526P-SI, ali enakovredno</t>
  </si>
  <si>
    <t xml:space="preserve"> - optični delilnik LC/PC 24/48 za 24 vlaken z nameščenimi 12 dvojnimi spojniki SM LC/PC–1HU komplet s priborom (kaseta, montaža), LEVITON</t>
  </si>
  <si>
    <t>stikalni panel EN-ClassEA (EIA/TIA Cat 6A) 24p FTP, zaključen, LEVITON, sestavljen iz: 
a) Nosilec 19" vgradne višine 1U(1HE) z odprtinami za vgradnjo do max 24 priključnih  konektorjev RJ45, možnost barvnega kodiranja in organizatorjem kablov 1kos ter ter ozemljitvijo - barva ČRNA 
b) Zaključni konektor RJ45 tipa FTP EN-ClassEA (EIA/TIA Cat6A) kot npr. Leviton- AtlasX1 24kos s karakteristikami:  
 - barva črna  
- kovinsko ohišje za preprečevanje PoE pregrevanja 
 - toolFree zaključevanje 
 - pozlačeni (min 1μm - mikrometer) bakreni kontakti  
 - testiran na min 750 vklopov in 20 prevezav  
 - RFT Retention Force Technology - kvalitetna PoE povezava in   preprečevanje poškodb pri uporabi različnih konektorjev (RJ11, RJ12, RJ45) 
 - dovoljena temperatura med delovanjem 0°C do 60°C 
 - dovoljena PoE obremenitev v skladu z IEEE802.3bt Type4 (90W) 
 - maxsimalna obremenitev 100W in 0,5A na vodnik v stalnem delovanju 
 - možnost menjave čelnih napisnih oznak   / porabniki kot npr. kamere, WiFi, ključavnice….</t>
  </si>
  <si>
    <t xml:space="preserve"> -</t>
  </si>
  <si>
    <t>1HE 19" organizer horizontalni - panelni razvod</t>
  </si>
  <si>
    <t>priključni kabel FO 4xLC 1m  OS2 SM,  LEVITON</t>
  </si>
  <si>
    <t>priključni kabel FO 4xLC 2m  OS2 SM,  LEVITON</t>
  </si>
  <si>
    <t xml:space="preserve">priključni kabel cat. 6A, RJ45 - RJ45, F/FTP, dolžine 1,5m, LEVITON </t>
  </si>
  <si>
    <t>priključni kabel cat. 6A, RJ45 - RJ45, F/FTP, dolžine 3m , LEVITON</t>
  </si>
  <si>
    <r>
      <t xml:space="preserve">Dobava, montaža in ozemljitev 19” komunikacijske omare </t>
    </r>
    <r>
      <rPr>
        <b/>
        <sz val="10"/>
        <rFont val="Arial CE"/>
        <charset val="238"/>
      </rPr>
      <t>+KV-TV:</t>
    </r>
    <r>
      <rPr>
        <sz val="10"/>
        <rFont val="Arial CE"/>
        <family val="2"/>
        <charset val="238"/>
      </rPr>
      <t xml:space="preserve">
KOMUNIKACIJSKA OMARA 15HE  
Kot npr. tip Schneider ali enakovredno 
 - višina: ne sme presegati 770mm 
 - širina: 600mm •    Globina: 600mm •
 - perforirana sprednja vrata 
 - montažni stranici na obeh straneh 
 - možnost uvoda kablov zgoraj ali apodaj 
 - vgrajeni 19'' profil Server, po globini hitro nastavljiv v rastru 20mm spredaj in zadaj  
- vgrajen na levi in desni strani spredaj vertikalni organizator kablov
 - montažni pribor (matice s kletko in vijaki) - streha omare z vhodi za kable in možnostjo vgradnje hladilne enote
 - hladilna enota dva ventilatorja - opcija 
 - digitalni termostat Dixell s ploščo 1HE - opcija 1x DIN letev montirana na 19'' raster 1x Kovinska polica za 19" do 50 kg 2x 1U 19" 6x 230V razdelilec s prenapetnostno zaščito - UPS priklop
z vgrajeno opremo:
</t>
    </r>
  </si>
  <si>
    <t>CNS - CENTRALNI NADZORNI SISTEM ZA POŽAR, VLOM (panik tipke) in VIDEO NADZOR</t>
  </si>
  <si>
    <t>Komunikacijska kartica RS-232, kot na primer MORLEY
795-005, ali enakovredno</t>
  </si>
  <si>
    <t>Osebni računalnik (server) za CNS (vizualni nadzor nad sistemi), komplet z tremi monitorji 27" LCD, tipkovnico in miško (predvidena v glavni recepciji  + pri vratarju zadaj)</t>
  </si>
  <si>
    <t>Programska oprema za upravljanje in nadzor požarnih sistemov MORLEY (t.i. CNS - centralni nadzorni sistem), komplet z licencami za do 16 požarnih central Morley družine ZX; (naložiti na obe delovne postaji pri varnostniku zadaj in glavni recepciji), kor na primer MORLEY Visualeyez ZXAMXL3, ali enakovredno. Predvideno za vse centrale na kompleksu Studenec.</t>
  </si>
  <si>
    <t>Vnos in obdelava posameznega tlorisa (prejetega v ACAD- u) v sistem CNS (požar)  (situacija ter posamezni objekti po etažah)</t>
  </si>
  <si>
    <t>Vnos posameznega požarnega elementa sistema v CNS  (javljalniki, moduli itd)</t>
  </si>
  <si>
    <t>Vzpostavitev CNS sistema za protivlomni sistem in sistem panik tipku, (vključno z vnosom grafičnih podlog in posameznih elementov) 
OPOMBA:
Programska oprema GUARDX je brezplačna.</t>
  </si>
  <si>
    <t>Postavitev delovne postaje, nalaganje programov, zagon, testiranje in šolanje uporabnika na objektu</t>
  </si>
  <si>
    <t>Šolanje pooblaščenega osebja za uporabo CNS sistema</t>
  </si>
  <si>
    <t>GEZE Taster tipka AS 500</t>
  </si>
  <si>
    <t>Panik terminal (nadometna izvedba) sestavljen iz komponent:
Krmilne enote s tipko za Izhod v sili
Znakom: piktogram  IZHOD V SILI ki je osvetljen
24V DV napajalni paket, 950 mA
Vhodna napetost: 230 V
Delovna napetost: 24 V DC                                                                          Barva ohišja: zelena 
Skladno z EN 13637
kot na primer GEZE TZ 320 ali enakovredno.</t>
  </si>
  <si>
    <t xml:space="preserve">Dobava in montaža opreme, razširitev obstoječega sistema </t>
  </si>
  <si>
    <t>Programska oprema za evidenco delovnega časa.</t>
  </si>
  <si>
    <t>Šolanje pooblaščenega osebja za uporabo REGISTRACIJE DELOVNEGA ČASA</t>
  </si>
  <si>
    <t xml:space="preserve"> - F/FTP 4x2x23 AWG cat.6A - B2 s2 d1 a1</t>
  </si>
  <si>
    <t>Univerzitetna psihiatrična klinika Ljubljana</t>
  </si>
  <si>
    <t>Chengdujska 45</t>
  </si>
  <si>
    <t>1260 Ljubljana</t>
  </si>
  <si>
    <t>URGENTNI BLOK Z ARHIVI</t>
  </si>
  <si>
    <t>Št. projekta:</t>
  </si>
  <si>
    <t>D160950</t>
  </si>
  <si>
    <t>PROTIM RŽIŠNIK PERC d.o.o.</t>
  </si>
  <si>
    <t>Marko Svilenković, inž. ekt</t>
  </si>
  <si>
    <t>3/2.1.2</t>
  </si>
  <si>
    <t xml:space="preserve"> -TEHNIČNO VAROVANJE</t>
  </si>
  <si>
    <t>Miroslav Petrač, el. teh., E-9057</t>
  </si>
  <si>
    <t>Dolbljenje in vrtanje sten in tal, Izdelava raznih utorov, prebojev za potrebe izdelave električnih inštalacij  (do fi 110 mm) ter druga manjša gradbena dela,, skupaj z odvozom odvečnega materiala na deponijo (ocenjeno)</t>
  </si>
  <si>
    <t>Caddy profili različnih dimenzij komplet z obešalnim priborom, konzolami, za potrebe pritrjevanja elementov električnih inštalacij (zbiralčni sistemi, kabelske police, ….)</t>
  </si>
  <si>
    <r>
      <t>m</t>
    </r>
    <r>
      <rPr>
        <vertAlign val="superscript"/>
        <sz val="10"/>
        <rFont val="Arial CE"/>
        <charset val="238"/>
      </rPr>
      <t>1</t>
    </r>
    <r>
      <rPr>
        <sz val="10"/>
        <rFont val="Arial"/>
        <family val="2"/>
        <charset val="238"/>
      </rPr>
      <t/>
    </r>
  </si>
  <si>
    <r>
      <rPr>
        <b/>
        <sz val="10"/>
        <rFont val="Arial CE"/>
        <charset val="238"/>
      </rPr>
      <t xml:space="preserve">Potrejevanje opreme:
</t>
    </r>
    <r>
      <rPr>
        <sz val="10"/>
        <rFont val="Arial CE"/>
        <charset val="238"/>
      </rPr>
      <t>Pregled in potrjevanje predlagane opreme s strani izvajalca</t>
    </r>
  </si>
  <si>
    <t>kpl.</t>
  </si>
  <si>
    <t xml:space="preserve"> - LiYCY 2x0,5+4x0,22 mm2 </t>
  </si>
  <si>
    <t xml:space="preserve"> - F/FTP 4x2x23 AWG cat. 6A</t>
  </si>
  <si>
    <t xml:space="preserve"> - LiHCH 2x0,5+8x0,22 mm2 </t>
  </si>
  <si>
    <t xml:space="preserve"> - F/FTP 4x2x23 AWG cat.6A</t>
  </si>
  <si>
    <t xml:space="preserve"> - Optični kabel Leviton 12 Fibre Singlemode G652D - Premise Distribution Cable</t>
  </si>
  <si>
    <r>
      <t xml:space="preserve">Instalacijski kabel položen  delno na kabelske police, delno podometno/nadometno v instalacijske cevi </t>
    </r>
    <r>
      <rPr>
        <b/>
        <sz val="10"/>
        <rFont val="Arial"/>
        <family val="2"/>
        <charset val="238"/>
      </rPr>
      <t xml:space="preserve"> 
(JAVLJANJE VLOMA)</t>
    </r>
    <r>
      <rPr>
        <sz val="10"/>
        <rFont val="Arial"/>
        <family val="2"/>
      </rPr>
      <t xml:space="preserve">. Razen posebej označenih so kabli glede na odziv na ogenj po CPR -  </t>
    </r>
    <r>
      <rPr>
        <b/>
        <sz val="10"/>
        <rFont val="Arial"/>
        <family val="2"/>
        <charset val="238"/>
      </rPr>
      <t>B2ca s1 d2 a1.</t>
    </r>
  </si>
  <si>
    <r>
      <t xml:space="preserve">Instalacijski kabel položen delno podometno/nadometno v instalacijske cevi </t>
    </r>
    <r>
      <rPr>
        <b/>
        <sz val="10"/>
        <rFont val="Arial"/>
        <family val="2"/>
        <charset val="238"/>
      </rPr>
      <t xml:space="preserve"> 
(VIDEO DOMOFON)</t>
    </r>
    <r>
      <rPr>
        <sz val="10"/>
        <rFont val="Arial"/>
        <family val="2"/>
      </rPr>
      <t xml:space="preserve">. Razen posebej označenih so kabli glede na odziv na ogenj po CPR -  </t>
    </r>
    <r>
      <rPr>
        <b/>
        <sz val="10"/>
        <rFont val="Arial"/>
        <family val="2"/>
        <charset val="238"/>
      </rPr>
      <t>B2ca s1 d2 a1</t>
    </r>
  </si>
  <si>
    <r>
      <t xml:space="preserve">Instalacijski kabel položen  delno na kabelske police, delno podometno/nadometno v instalacijske cevi </t>
    </r>
    <r>
      <rPr>
        <b/>
        <sz val="10"/>
        <rFont val="Arial"/>
        <family val="2"/>
        <charset val="238"/>
      </rPr>
      <t xml:space="preserve"> 
(VIDEO NADZOR)</t>
    </r>
    <r>
      <rPr>
        <sz val="10"/>
        <rFont val="Arial"/>
        <family val="2"/>
      </rPr>
      <t xml:space="preserve">. Razen posebej označenih so kabli glede na odziv na ogenj po CPR - </t>
    </r>
    <r>
      <rPr>
        <b/>
        <sz val="10"/>
        <rFont val="Arial"/>
        <family val="2"/>
        <charset val="238"/>
      </rPr>
      <t xml:space="preserve"> B2ca s1 d2 a1</t>
    </r>
  </si>
  <si>
    <r>
      <t xml:space="preserve">Instalacijski kabel položen  delno na kabelske police, delno podometno/nadometno v instalacijske cevi </t>
    </r>
    <r>
      <rPr>
        <b/>
        <sz val="10"/>
        <rFont val="Arial"/>
        <family val="2"/>
        <charset val="238"/>
      </rPr>
      <t xml:space="preserve"> 
(KONTROLA PRISTOPA IN RDČ)</t>
    </r>
    <r>
      <rPr>
        <sz val="10"/>
        <rFont val="Arial"/>
        <family val="2"/>
      </rPr>
      <t xml:space="preserve">. Razen posebej označenih so kabli glede na odziv na ogenj po CPR -  </t>
    </r>
    <r>
      <rPr>
        <b/>
        <sz val="10"/>
        <rFont val="Arial"/>
        <family val="2"/>
        <charset val="238"/>
      </rPr>
      <t>B2ca s1 d2</t>
    </r>
    <r>
      <rPr>
        <sz val="10"/>
        <rFont val="Arial"/>
        <family val="2"/>
      </rPr>
      <t xml:space="preserve"> </t>
    </r>
    <r>
      <rPr>
        <b/>
        <sz val="10"/>
        <rFont val="Arial"/>
        <family val="2"/>
        <charset val="238"/>
      </rPr>
      <t>a1</t>
    </r>
  </si>
  <si>
    <r>
      <t xml:space="preserve">Instalacijski kabel položen delno podometno/nadometno v instalacijske cevi </t>
    </r>
    <r>
      <rPr>
        <b/>
        <sz val="10"/>
        <rFont val="Arial"/>
        <family val="2"/>
        <charset val="238"/>
      </rPr>
      <t xml:space="preserve"> 
(POVEZAVE MED VOZLIŠČI)</t>
    </r>
    <r>
      <rPr>
        <sz val="10"/>
        <rFont val="Arial"/>
        <family val="2"/>
      </rPr>
      <t xml:space="preserve">. Razen posebej označenih so kabli glede na odziv na ogenj po CPR -  </t>
    </r>
    <r>
      <rPr>
        <b/>
        <sz val="10"/>
        <rFont val="Arial"/>
        <family val="2"/>
        <charset val="238"/>
      </rPr>
      <t>B2ca s1 d2 a1</t>
    </r>
  </si>
  <si>
    <t>Registrator delovnega časa,  grafični barvni zaslo nna dotik z ločljivostjo 480 × 640
točk, tehnologija TFT z LED osvetlitvijo, poljubno nastavljive tipke, vgrajeni čitalnik ID kartic: 13,56
MHz, podpira branje kartic
MIFARE DESFire EV2, mobilnih
telefonov (Android, iOS), doseg
cca 5 cm in 125 kHz, podpira
branje kartic Hitag 1 in EM4xxxna zaslonu na dotik, PoE napajalnik, kot na primer Četrta pot TA-500 ali enakovredno</t>
  </si>
  <si>
    <t>Modularen SIP domofonski sistem z 1 tipko HD kamera, HD kvaliteta zvoka, kovinski odlitek, najvišja, stopnja odpornosti IP54, IK8 antivandal, EU certifikati, možnost avtomatizacije procesov, SIPs, 802.1x,  detekcije, zvoka in slike, ONVIF in RTSP integracije, upravljanje preko https, PoE, 2M nadomet, polna licenca , kot na primer  2N IP Verso, ali enakovredno</t>
  </si>
  <si>
    <t>V kolikor se ugotovi, da je izvajalec vgradil drugo opremo brez pisnega soglasja, bo izvajalec že vgrajeno opremo odstranil in jo zamenjal z opremo oz. materiali po projektni dokumentaciji.</t>
  </si>
  <si>
    <t>Vgradnjo sistemov tehničnega varovanja  kolikor se ugotovi, da je izvajalec vgradil drugo opremo brez pisnega soglasja, bo izvajalec že vgrajeno opremo odstranil in jo zamenjal z opremo oz. materiali po projektni dokumentaciji.</t>
  </si>
  <si>
    <t xml:space="preserve">Pri izvajanju sistemov tehničnega varovanja se upošteva Zakon o zasebnem varovanju. </t>
  </si>
  <si>
    <t xml:space="preserve"> - J-H(St)H HP 5x2x0,8 mm</t>
  </si>
  <si>
    <t>VIII.</t>
  </si>
  <si>
    <t xml:space="preserve">UNIVERZITETNA PSIHIATRIČNA KLINIKA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</si>
</sst>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168" formatCode="_-* #,##0\ &quot;€&quot;_-;\-* #,##0\ &quot;€&quot;_-;_-* &quot;-&quot;\ &quot;€&quot;_-;_-@_-"/>
    <numFmt numFmtId="170" formatCode="_-* #,##0.00\ &quot;€&quot;_-;\-* #,##0.00\ &quot;€&quot;_-;_-* &quot;-&quot;??\ &quot;€&quot;_-;_-@_-"/>
    <numFmt numFmtId="172" formatCode="_-* #,##0.00\ _€_-;\-* #,##0.00\ _€_-;_-* &quot;-&quot;??\ _€_-;_-@_-"/>
    <numFmt numFmtId="174" formatCode="_-* #,##0\ _S_I_T_-;\-* #,##0\ _S_I_T_-;_-* &quot;-&quot;\ _S_I_T_-;_-@_-"/>
    <numFmt numFmtId="175" formatCode="_-* #,##0.00\ &quot;SIT&quot;_-;\-* #,##0.00\ &quot;SIT&quot;_-;_-* &quot;-&quot;??\ &quot;SIT&quot;_-;_-@_-"/>
    <numFmt numFmtId="176" formatCode="_-* #,##0.00\ _S_I_T_-;\-* #,##0.00\ _S_I_T_-;_-* &quot;-&quot;??\ _S_I_T_-;_-@_-"/>
    <numFmt numFmtId="177" formatCode="_(* #,##0.00_);_(* \(#,##0.00\);_(* &quot;-&quot;??_);_(@_)"/>
    <numFmt numFmtId="178" formatCode="00&quot;.&quot;"/>
    <numFmt numFmtId="179" formatCode="0.0"/>
    <numFmt numFmtId="180" formatCode="_-* #,##0\ _S_I_T_-;\-* #,##0\ _S_I_T_-;_-* &quot;-&quot;??\ _S_I_T_-;_-@_-"/>
    <numFmt numFmtId="181" formatCode="#,##0.0"/>
    <numFmt numFmtId="182" formatCode="_-* #,##0.00\ _k_n_-;\-* #,##0.00\ _k_n_-;_-* &quot;-&quot;??\ _k_n_-;_-@_-"/>
    <numFmt numFmtId="183" formatCode="_-* #,##0.00\ [$€]_-;\-* #,##0.00\ [$€]_-;_-* &quot;-&quot;??\ [$€]_-;_-@_-"/>
    <numFmt numFmtId="184" formatCode="#,##0.00\ [$kn-41A]"/>
    <numFmt numFmtId="185" formatCode="#,##0.00\ \€"/>
    <numFmt numFmtId="186" formatCode="0.0%"/>
    <numFmt numFmtId="187" formatCode="_-* #,##0.00\ _S_I_T_-;\-* #,##0.00\ _S_I_T_-;_-* \-??\ _S_I_T_-;_-@_-"/>
    <numFmt numFmtId="188" formatCode="#,##0.00\ &quot;€&quot;"/>
    <numFmt numFmtId="189" formatCode="_ * #,##0.00_-\ _S_L_T_ ;_ * #,##0.00\-\ _S_L_T_ ;_ * &quot;-&quot;??_-\ _S_L_T_ ;_ @_ "/>
    <numFmt numFmtId="190" formatCode="General_)"/>
    <numFmt numFmtId="191" formatCode="#,##0.00;[Red]#,##0.00\-"/>
    <numFmt numFmtId="192" formatCode="_-* #,##0.00_-;\-* #,##0.00_-;_-* \-??_-;_-@_-"/>
    <numFmt numFmtId="193" formatCode="_-[$€]\ * #.##0.00_-;\-[$€]\ * #.##0.00_-;_-[$€]\ * &quot;-&quot;??_-;_-@_-"/>
    <numFmt numFmtId="194" formatCode="_-* #,##0.00\ [$€]_-;\-* #,##0.00\ [$€]_-;_-* \-??\ [$€]_-;_-@_-"/>
    <numFmt numFmtId="195" formatCode="_-* #,##0.00\ [$€-1]_-;\-* #,##0.00\ [$€-1]_-;_-* &quot;-&quot;??\ [$€-1]_-"/>
    <numFmt numFmtId="196" formatCode="&quot;SIT &quot;#,##0_);&quot;(SIT &quot;#,##0\)"/>
    <numFmt numFmtId="197" formatCode="#,##0.000000\ [$€-1]"/>
    <numFmt numFmtId="198" formatCode="&quot;$&quot;#,##0_);\(&quot;$&quot;#,##0\)"/>
    <numFmt numFmtId="199" formatCode="#,##0\ &quot;SLT&quot;;[Red]#,##0\ &quot;SLT&quot;"/>
    <numFmt numFmtId="201" formatCode="_-* #,##0.00\ [$€-1]_-;\-* #,##0.00\ [$€-1]_-;_-* &quot;-&quot;??\ [$€-1]_-;_-@_-"/>
  </numFmts>
  <fonts count="156">
    <font>
      <sz val="10"/>
      <name val="Arial"/>
      <charset val="238"/>
    </font>
    <font>
      <sz val="10"/>
      <name val="Arial"/>
      <charset val="238"/>
    </font>
    <font>
      <sz val="10"/>
      <name val="Gatineau"/>
    </font>
    <font>
      <sz val="12"/>
      <name val="Courier"/>
      <family val="3"/>
    </font>
    <font>
      <sz val="10"/>
      <name val="Arial CE"/>
      <family val="2"/>
      <charset val="238"/>
    </font>
    <font>
      <sz val="10"/>
      <name val="Arial"/>
      <family val="2"/>
      <charset val="238"/>
    </font>
    <font>
      <b/>
      <sz val="10"/>
      <name val="Arial"/>
      <family val="2"/>
      <charset val="238"/>
    </font>
    <font>
      <sz val="10"/>
      <name val="Arial CE"/>
      <family val="2"/>
      <charset val="238"/>
    </font>
    <font>
      <sz val="10"/>
      <name val="Arial"/>
      <family val="2"/>
    </font>
    <font>
      <sz val="10"/>
      <name val="Arial CE"/>
      <family val="2"/>
      <charset val="238"/>
    </font>
    <font>
      <sz val="10"/>
      <name val="Times New Roman CE"/>
      <family val="1"/>
      <charset val="238"/>
    </font>
    <font>
      <sz val="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2"/>
      <color indexed="8"/>
      <name val="Calibri"/>
      <family val="2"/>
      <charset val="238"/>
    </font>
    <font>
      <sz val="10"/>
      <color indexed="8"/>
      <name val="Sans"/>
    </font>
    <font>
      <b/>
      <sz val="10"/>
      <name val="Arial CE"/>
      <family val="2"/>
      <charset val="238"/>
    </font>
    <font>
      <sz val="10"/>
      <color indexed="8"/>
      <name val="Arial"/>
      <family val="2"/>
      <charset val="238"/>
    </font>
    <font>
      <sz val="10"/>
      <name val="Arial"/>
      <family val="2"/>
      <charset val="238"/>
    </font>
    <font>
      <sz val="8"/>
      <name val="Arial CE"/>
      <family val="2"/>
      <charset val="238"/>
    </font>
    <font>
      <sz val="8"/>
      <name val="Arial CE"/>
      <family val="2"/>
    </font>
    <font>
      <vertAlign val="superscript"/>
      <sz val="10"/>
      <name val="Arial CE"/>
      <family val="2"/>
      <charset val="238"/>
    </font>
    <font>
      <sz val="11"/>
      <color indexed="8"/>
      <name val="Calibri"/>
      <family val="2"/>
      <charset val="238"/>
    </font>
    <font>
      <sz val="10"/>
      <name val="Tahoma"/>
      <family val="2"/>
      <charset val="238"/>
    </font>
    <font>
      <sz val="12"/>
      <name val="Arial CE"/>
      <family val="2"/>
      <charset val="238"/>
    </font>
    <font>
      <u/>
      <sz val="10"/>
      <color indexed="12"/>
      <name val="Arial CE"/>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Helv"/>
      <charset val="204"/>
    </font>
    <font>
      <sz val="11"/>
      <color indexed="8"/>
      <name val="Arial Narrow"/>
      <family val="2"/>
      <charset val="238"/>
    </font>
    <font>
      <sz val="11"/>
      <color indexed="9"/>
      <name val="Arial Narrow"/>
      <family val="2"/>
      <charset val="238"/>
    </font>
    <font>
      <sz val="11"/>
      <color indexed="16"/>
      <name val="Calibri"/>
      <family val="2"/>
      <charset val="238"/>
    </font>
    <font>
      <sz val="11"/>
      <color indexed="20"/>
      <name val="Arial Narrow"/>
      <family val="2"/>
      <charset val="238"/>
    </font>
    <font>
      <b/>
      <sz val="11"/>
      <color indexed="53"/>
      <name val="Calibri"/>
      <family val="2"/>
      <charset val="238"/>
    </font>
    <font>
      <b/>
      <sz val="11"/>
      <color indexed="10"/>
      <name val="Arial Narrow"/>
      <family val="2"/>
      <charset val="238"/>
    </font>
    <font>
      <b/>
      <sz val="11"/>
      <color indexed="9"/>
      <name val="Arial Narrow"/>
      <family val="2"/>
      <charset val="238"/>
    </font>
    <font>
      <sz val="12"/>
      <name val="Courier New"/>
      <family val="3"/>
      <charset val="238"/>
    </font>
    <font>
      <sz val="10"/>
      <name val="MS Sans Serif"/>
      <family val="2"/>
      <charset val="238"/>
    </font>
    <font>
      <sz val="9"/>
      <name val="Futura Prins"/>
      <charset val="238"/>
    </font>
    <font>
      <sz val="9"/>
      <name val="Futura Prins"/>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sz val="11"/>
      <color indexed="62"/>
      <name val="Arial Narrow"/>
      <family val="2"/>
      <charset val="238"/>
    </font>
    <font>
      <sz val="10"/>
      <name val="Times New Roman"/>
      <family val="1"/>
      <charset val="238"/>
    </font>
    <font>
      <sz val="11"/>
      <color indexed="53"/>
      <name val="Calibri"/>
      <family val="2"/>
      <charset val="238"/>
    </font>
    <font>
      <sz val="11"/>
      <color indexed="10"/>
      <name val="Arial Narrow"/>
      <family val="2"/>
      <charset val="238"/>
    </font>
    <font>
      <b/>
      <sz val="10"/>
      <name val="Courier New CE"/>
      <family val="3"/>
      <charset val="238"/>
    </font>
    <font>
      <sz val="11"/>
      <color indexed="8"/>
      <name val="Verdana"/>
      <family val="2"/>
      <charset val="238"/>
    </font>
    <font>
      <sz val="12"/>
      <name val="Futura Prins"/>
    </font>
    <font>
      <sz val="11"/>
      <color indexed="19"/>
      <name val="Arial Narrow"/>
      <family val="2"/>
      <charset val="238"/>
    </font>
    <font>
      <sz val="10"/>
      <name val="Courier"/>
      <family val="1"/>
      <charset val="238"/>
    </font>
    <font>
      <b/>
      <sz val="11"/>
      <color indexed="63"/>
      <name val="Arial Narrow"/>
      <family val="2"/>
      <charset val="238"/>
    </font>
    <font>
      <sz val="5"/>
      <name val="Courier New CE"/>
      <family val="3"/>
      <charset val="238"/>
    </font>
    <font>
      <sz val="11"/>
      <name val="Times New Roman"/>
      <family val="1"/>
    </font>
    <font>
      <sz val="11"/>
      <name val="Times New Roman"/>
      <family val="1"/>
      <charset val="238"/>
    </font>
    <font>
      <sz val="11"/>
      <name val="Futura Prins"/>
      <charset val="238"/>
    </font>
    <font>
      <b/>
      <sz val="11"/>
      <name val="Futura Prins"/>
      <charset val="238"/>
    </font>
    <font>
      <sz val="10"/>
      <name val="Helv"/>
    </font>
    <font>
      <b/>
      <sz val="11"/>
      <color indexed="8"/>
      <name val="Arial Narrow"/>
      <family val="2"/>
      <charset val="238"/>
    </font>
    <font>
      <sz val="10"/>
      <color indexed="8"/>
      <name val="Arial"/>
      <family val="2"/>
    </font>
    <font>
      <sz val="10"/>
      <name val="SL Dutch"/>
    </font>
    <font>
      <b/>
      <sz val="10"/>
      <name val="Arial CE"/>
      <family val="2"/>
      <charset val="238"/>
    </font>
    <font>
      <b/>
      <i/>
      <sz val="10"/>
      <name val="Arial"/>
      <family val="2"/>
      <charset val="238"/>
    </font>
    <font>
      <sz val="11"/>
      <name val="Tahoma"/>
      <family val="2"/>
      <charset val="238"/>
    </font>
    <font>
      <i/>
      <sz val="10"/>
      <name val="Arial"/>
      <family val="2"/>
      <charset val="238"/>
    </font>
    <font>
      <vertAlign val="superscript"/>
      <sz val="10"/>
      <name val="Arial"/>
      <family val="2"/>
      <charset val="238"/>
    </font>
    <font>
      <sz val="11"/>
      <name val="Calibri"/>
      <family val="2"/>
      <charset val="238"/>
    </font>
    <font>
      <sz val="8"/>
      <color indexed="8"/>
      <name val="Arial CE"/>
      <family val="2"/>
      <charset val="238"/>
    </font>
    <font>
      <sz val="10"/>
      <color indexed="8"/>
      <name val="Arial CE"/>
      <family val="2"/>
      <charset val="238"/>
    </font>
    <font>
      <sz val="10"/>
      <color indexed="8"/>
      <name val="Arial CE"/>
      <family val="2"/>
      <charset val="238"/>
    </font>
    <font>
      <b/>
      <sz val="10"/>
      <name val="Arial CE"/>
      <charset val="238"/>
    </font>
    <font>
      <sz val="10"/>
      <name val="Arial CE"/>
      <charset val="238"/>
    </font>
    <font>
      <sz val="10"/>
      <name val="DINCE-Regular"/>
      <charset val="238"/>
    </font>
    <font>
      <sz val="10"/>
      <name val="Arial CE"/>
    </font>
    <font>
      <b/>
      <sz val="14"/>
      <name val="Arial CE"/>
      <charset val="238"/>
    </font>
    <font>
      <b/>
      <sz val="14"/>
      <name val="Arial CE"/>
      <family val="2"/>
    </font>
    <font>
      <sz val="14"/>
      <name val="Arial CE"/>
      <family val="2"/>
    </font>
    <font>
      <sz val="11"/>
      <name val="Arial"/>
      <family val="2"/>
      <charset val="238"/>
    </font>
    <font>
      <vertAlign val="superscript"/>
      <sz val="10"/>
      <name val="Arial CE"/>
      <charset val="238"/>
    </font>
    <font>
      <sz val="11"/>
      <color theme="1"/>
      <name val="Calibri"/>
      <family val="2"/>
      <scheme val="minor"/>
    </font>
    <font>
      <sz val="11"/>
      <color theme="1"/>
      <name val="Calibri"/>
      <family val="2"/>
      <charset val="238"/>
      <scheme val="minor"/>
    </font>
    <font>
      <sz val="11"/>
      <color theme="0"/>
      <name val="Calibri"/>
      <family val="2"/>
      <scheme val="minor"/>
    </font>
    <font>
      <sz val="11"/>
      <color theme="0"/>
      <name val="Calibri"/>
      <family val="2"/>
      <charset val="238"/>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rgb="FFFA7D00"/>
      <name val="Calibri"/>
      <family val="2"/>
      <charset val="238"/>
      <scheme val="minor"/>
    </font>
    <font>
      <b/>
      <sz val="11"/>
      <color theme="0"/>
      <name val="Calibri"/>
      <family val="2"/>
      <scheme val="minor"/>
    </font>
    <font>
      <sz val="11"/>
      <color rgb="FF006100"/>
      <name val="Calibri"/>
      <family val="2"/>
      <scheme val="minor"/>
    </font>
    <font>
      <i/>
      <sz val="11"/>
      <color rgb="FF7F7F7F"/>
      <name val="Calibri"/>
      <family val="2"/>
      <scheme val="minor"/>
    </font>
    <font>
      <sz val="11"/>
      <color rgb="FF006100"/>
      <name val="Calibri"/>
      <family val="2"/>
      <charset val="238"/>
      <scheme val="minor"/>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theme="3"/>
      <name val="Calibri"/>
      <family val="2"/>
      <charset val="238"/>
      <scheme val="minor"/>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theme="3"/>
      <name val="Calibri"/>
      <family val="2"/>
      <charset val="238"/>
      <scheme val="minor"/>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theme="3"/>
      <name val="Calibri"/>
      <family val="2"/>
      <charset val="238"/>
      <scheme val="minor"/>
    </font>
    <font>
      <u/>
      <sz val="10"/>
      <color theme="10"/>
      <name val="Arial CE"/>
      <family val="2"/>
      <charset val="238"/>
    </font>
    <font>
      <u/>
      <sz val="11"/>
      <color theme="10"/>
      <name val="Calibri"/>
      <family val="2"/>
      <charset val="238"/>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rgb="FFFA7D00"/>
      <name val="Calibri"/>
      <family val="2"/>
      <charset val="238"/>
      <scheme val="minor"/>
    </font>
    <font>
      <sz val="11"/>
      <color theme="1"/>
      <name val="Times New Roman"/>
      <family val="2"/>
      <charset val="238"/>
    </font>
    <font>
      <sz val="10"/>
      <color theme="1"/>
      <name val="Tahoma"/>
      <family val="2"/>
      <charset val="238"/>
    </font>
    <font>
      <sz val="12"/>
      <color theme="1"/>
      <name val="Calibri"/>
      <family val="2"/>
      <charset val="238"/>
      <scheme val="minor"/>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rgb="FF9C6500"/>
      <name val="Calibri"/>
      <family val="2"/>
      <charset val="238"/>
      <scheme val="minor"/>
    </font>
    <font>
      <b/>
      <sz val="11"/>
      <color rgb="FF3F3F3F"/>
      <name val="Calibri"/>
      <family val="2"/>
      <scheme val="minor"/>
    </font>
    <font>
      <b/>
      <sz val="11"/>
      <color rgb="FF3F3F3F"/>
      <name val="Calibri"/>
      <family val="2"/>
      <charset val="238"/>
      <scheme val="minor"/>
    </font>
    <font>
      <b/>
      <sz val="18"/>
      <color theme="3"/>
      <name val="Cambria"/>
      <family val="2"/>
      <scheme val="major"/>
    </font>
    <font>
      <b/>
      <sz val="18"/>
      <color indexed="62"/>
      <name val="Cambria"/>
      <family val="2"/>
      <scheme val="major"/>
    </font>
    <font>
      <b/>
      <sz val="18"/>
      <color indexed="62"/>
      <name val="Cambria"/>
      <family val="2"/>
      <charset val="238"/>
      <scheme val="major"/>
    </font>
    <font>
      <b/>
      <sz val="18"/>
      <color theme="3"/>
      <name val="Cambria"/>
      <family val="2"/>
      <charset val="238"/>
      <scheme val="major"/>
    </font>
    <font>
      <b/>
      <sz val="11"/>
      <color theme="1"/>
      <name val="Calibri"/>
      <family val="2"/>
      <scheme val="minor"/>
    </font>
    <font>
      <b/>
      <sz val="11"/>
      <color theme="1"/>
      <name val="Calibri"/>
      <family val="2"/>
      <charset val="238"/>
      <scheme val="minor"/>
    </font>
    <font>
      <sz val="11"/>
      <color rgb="FFFF0000"/>
      <name val="Calibri"/>
      <family val="2"/>
      <scheme val="minor"/>
    </font>
    <font>
      <sz val="11"/>
      <color rgb="FFFF0000"/>
      <name val="Calibri"/>
      <family val="2"/>
      <charset val="238"/>
      <scheme val="minor"/>
    </font>
    <font>
      <sz val="8"/>
      <color rgb="FFFF0000"/>
      <name val="Arial"/>
      <family val="2"/>
      <charset val="238"/>
    </font>
    <font>
      <sz val="10"/>
      <color rgb="FFFF0000"/>
      <name val="Arial CE"/>
      <family val="2"/>
      <charset val="238"/>
    </font>
    <font>
      <sz val="10"/>
      <color rgb="FFFF0000"/>
      <name val="Arial"/>
      <family val="2"/>
      <charset val="238"/>
    </font>
    <font>
      <sz val="8"/>
      <color rgb="FF000000"/>
      <name val="Segoe UI"/>
      <family val="2"/>
      <charset val="238"/>
    </font>
    <font>
      <b/>
      <sz val="10"/>
      <color rgb="FFFFC000"/>
      <name val="Arial"/>
      <family val="2"/>
      <charset val="238"/>
    </font>
  </fonts>
  <fills count="7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2"/>
      </patternFill>
    </fill>
    <fill>
      <patternFill patternType="solid">
        <fgColor indexed="9"/>
        <bgColor indexed="9"/>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92D050"/>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44"/>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56"/>
      </top>
      <bottom style="double">
        <color indexed="56"/>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347">
    <xf numFmtId="0" fontId="0" fillId="0" borderId="0"/>
    <xf numFmtId="0" fontId="7" fillId="0" borderId="0"/>
    <xf numFmtId="0" fontId="7" fillId="0" borderId="0"/>
    <xf numFmtId="0" fontId="46"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2" borderId="0" applyNumberFormat="0" applyBorder="0" applyAlignment="0" applyProtection="0"/>
    <xf numFmtId="0" fontId="100" fillId="46" borderId="0" applyNumberFormat="0" applyBorder="0" applyAlignment="0" applyProtection="0"/>
    <xf numFmtId="0" fontId="100" fillId="8" borderId="0" applyNumberFormat="0" applyBorder="0" applyAlignment="0" applyProtection="0"/>
    <xf numFmtId="0" fontId="101" fillId="8"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47" fillId="8" borderId="0" applyNumberFormat="0" applyBorder="0" applyAlignment="0" applyProtection="0"/>
    <xf numFmtId="0" fontId="101" fillId="46"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101" fillId="46" borderId="0" applyNumberFormat="0" applyBorder="0" applyAlignment="0" applyProtection="0"/>
    <xf numFmtId="0" fontId="12" fillId="3" borderId="0" applyNumberFormat="0" applyBorder="0" applyAlignment="0" applyProtection="0"/>
    <xf numFmtId="0" fontId="100" fillId="47" borderId="0" applyNumberFormat="0" applyBorder="0" applyAlignment="0" applyProtection="0"/>
    <xf numFmtId="0" fontId="100" fillId="9" borderId="0" applyNumberFormat="0" applyBorder="0" applyAlignment="0" applyProtection="0"/>
    <xf numFmtId="0" fontId="101" fillId="9"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47" fillId="9" borderId="0" applyNumberFormat="0" applyBorder="0" applyAlignment="0" applyProtection="0"/>
    <xf numFmtId="0" fontId="101" fillId="4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101" fillId="47" borderId="0" applyNumberFormat="0" applyBorder="0" applyAlignment="0" applyProtection="0"/>
    <xf numFmtId="0" fontId="12" fillId="4" borderId="0" applyNumberFormat="0" applyBorder="0" applyAlignment="0" applyProtection="0"/>
    <xf numFmtId="0" fontId="100" fillId="48" borderId="0" applyNumberFormat="0" applyBorder="0" applyAlignment="0" applyProtection="0"/>
    <xf numFmtId="0" fontId="100" fillId="10" borderId="0" applyNumberFormat="0" applyBorder="0" applyAlignment="0" applyProtection="0"/>
    <xf numFmtId="0" fontId="101" fillId="10"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47" fillId="10" borderId="0" applyNumberFormat="0" applyBorder="0" applyAlignment="0" applyProtection="0"/>
    <xf numFmtId="0" fontId="101" fillId="48"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101" fillId="48" borderId="0" applyNumberFormat="0" applyBorder="0" applyAlignment="0" applyProtection="0"/>
    <xf numFmtId="0" fontId="12" fillId="5" borderId="0" applyNumberFormat="0" applyBorder="0" applyAlignment="0" applyProtection="0"/>
    <xf numFmtId="0" fontId="100" fillId="49" borderId="0" applyNumberFormat="0" applyBorder="0" applyAlignment="0" applyProtection="0"/>
    <xf numFmtId="0" fontId="100" fillId="7" borderId="0" applyNumberFormat="0" applyBorder="0" applyAlignment="0" applyProtection="0"/>
    <xf numFmtId="0" fontId="101" fillId="7"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47" fillId="7" borderId="0" applyNumberFormat="0" applyBorder="0" applyAlignment="0" applyProtection="0"/>
    <xf numFmtId="0" fontId="101" fillId="49"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101" fillId="49" borderId="0" applyNumberFormat="0" applyBorder="0" applyAlignment="0" applyProtection="0"/>
    <xf numFmtId="0" fontId="12" fillId="6" borderId="0" applyNumberFormat="0" applyBorder="0" applyAlignment="0" applyProtection="0"/>
    <xf numFmtId="0" fontId="100" fillId="50" borderId="0" applyNumberFormat="0" applyBorder="0" applyAlignment="0" applyProtection="0"/>
    <xf numFmtId="0" fontId="12"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101" fillId="50" borderId="0" applyNumberFormat="0" applyBorder="0" applyAlignment="0" applyProtection="0"/>
    <xf numFmtId="0" fontId="12" fillId="7" borderId="0" applyNumberFormat="0" applyBorder="0" applyAlignment="0" applyProtection="0"/>
    <xf numFmtId="0" fontId="100" fillId="51" borderId="0" applyNumberFormat="0" applyBorder="0" applyAlignment="0" applyProtection="0"/>
    <xf numFmtId="0" fontId="100" fillId="10" borderId="0" applyNumberFormat="0" applyBorder="0" applyAlignment="0" applyProtection="0"/>
    <xf numFmtId="0" fontId="101"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47" fillId="10" borderId="0" applyNumberFormat="0" applyBorder="0" applyAlignment="0" applyProtection="0"/>
    <xf numFmtId="0" fontId="101" fillId="51"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101" fillId="51"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8" borderId="0" applyNumberFormat="0" applyBorder="0" applyAlignment="0" applyProtection="0"/>
    <xf numFmtId="0" fontId="100" fillId="52" borderId="0" applyNumberFormat="0" applyBorder="0" applyAlignment="0" applyProtection="0"/>
    <xf numFmtId="0" fontId="100" fillId="6" borderId="0" applyNumberFormat="0" applyBorder="0" applyAlignment="0" applyProtection="0"/>
    <xf numFmtId="0" fontId="101" fillId="6"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47" fillId="6" borderId="0" applyNumberFormat="0" applyBorder="0" applyAlignment="0" applyProtection="0"/>
    <xf numFmtId="0" fontId="101" fillId="52"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101" fillId="52" borderId="0" applyNumberFormat="0" applyBorder="0" applyAlignment="0" applyProtection="0"/>
    <xf numFmtId="0" fontId="12" fillId="9" borderId="0" applyNumberFormat="0" applyBorder="0" applyAlignment="0" applyProtection="0"/>
    <xf numFmtId="0" fontId="100" fillId="53" borderId="0" applyNumberFormat="0" applyBorder="0" applyAlignment="0" applyProtection="0"/>
    <xf numFmtId="0" fontId="12"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101" fillId="53" borderId="0" applyNumberFormat="0" applyBorder="0" applyAlignment="0" applyProtection="0"/>
    <xf numFmtId="0" fontId="12" fillId="11" borderId="0" applyNumberFormat="0" applyBorder="0" applyAlignment="0" applyProtection="0"/>
    <xf numFmtId="0" fontId="100" fillId="54" borderId="0" applyNumberFormat="0" applyBorder="0" applyAlignment="0" applyProtection="0"/>
    <xf numFmtId="0" fontId="100" fillId="13" borderId="0" applyNumberFormat="0" applyBorder="0" applyAlignment="0" applyProtection="0"/>
    <xf numFmtId="0" fontId="101" fillId="13"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47" fillId="13" borderId="0" applyNumberFormat="0" applyBorder="0" applyAlignment="0" applyProtection="0"/>
    <xf numFmtId="0" fontId="101" fillId="54"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101" fillId="54" borderId="0" applyNumberFormat="0" applyBorder="0" applyAlignment="0" applyProtection="0"/>
    <xf numFmtId="0" fontId="12" fillId="5" borderId="0" applyNumberFormat="0" applyBorder="0" applyAlignment="0" applyProtection="0"/>
    <xf numFmtId="0" fontId="100" fillId="55" borderId="0" applyNumberFormat="0" applyBorder="0" applyAlignment="0" applyProtection="0"/>
    <xf numFmtId="0" fontId="100" fillId="3" borderId="0" applyNumberFormat="0" applyBorder="0" applyAlignment="0" applyProtection="0"/>
    <xf numFmtId="0" fontId="101" fillId="3"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47" fillId="3" borderId="0" applyNumberFormat="0" applyBorder="0" applyAlignment="0" applyProtection="0"/>
    <xf numFmtId="0" fontId="101" fillId="55" borderId="0" applyNumberFormat="0" applyBorder="0" applyAlignment="0" applyProtection="0"/>
    <xf numFmtId="0" fontId="47" fillId="3" borderId="0" applyNumberFormat="0" applyBorder="0" applyAlignment="0" applyProtection="0"/>
    <xf numFmtId="0" fontId="47" fillId="3" borderId="0" applyNumberFormat="0" applyBorder="0" applyAlignment="0" applyProtection="0"/>
    <xf numFmtId="0" fontId="101" fillId="55" borderId="0" applyNumberFormat="0" applyBorder="0" applyAlignment="0" applyProtection="0"/>
    <xf numFmtId="0" fontId="12" fillId="8" borderId="0" applyNumberFormat="0" applyBorder="0" applyAlignment="0" applyProtection="0"/>
    <xf numFmtId="0" fontId="100" fillId="56" borderId="0" applyNumberFormat="0" applyBorder="0" applyAlignment="0" applyProtection="0"/>
    <xf numFmtId="0" fontId="100" fillId="6" borderId="0" applyNumberFormat="0" applyBorder="0" applyAlignment="0" applyProtection="0"/>
    <xf numFmtId="0" fontId="101" fillId="6"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47" fillId="6" borderId="0" applyNumberFormat="0" applyBorder="0" applyAlignment="0" applyProtection="0"/>
    <xf numFmtId="0" fontId="101" fillId="5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101" fillId="56" borderId="0" applyNumberFormat="0" applyBorder="0" applyAlignment="0" applyProtection="0"/>
    <xf numFmtId="0" fontId="12" fillId="12" borderId="0" applyNumberFormat="0" applyBorder="0" applyAlignment="0" applyProtection="0"/>
    <xf numFmtId="0" fontId="100" fillId="57" borderId="0" applyNumberFormat="0" applyBorder="0" applyAlignment="0" applyProtection="0"/>
    <xf numFmtId="0" fontId="100" fillId="10" borderId="0" applyNumberFormat="0" applyBorder="0" applyAlignment="0" applyProtection="0"/>
    <xf numFmtId="0" fontId="101" fillId="10"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47" fillId="10" borderId="0" applyNumberFormat="0" applyBorder="0" applyAlignment="0" applyProtection="0"/>
    <xf numFmtId="0" fontId="101" fillId="57"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101" fillId="57" borderId="0" applyNumberFormat="0" applyBorder="0" applyAlignment="0" applyProtection="0"/>
    <xf numFmtId="0" fontId="13" fillId="14" borderId="0" applyNumberFormat="0" applyBorder="0" applyAlignment="0" applyProtection="0"/>
    <xf numFmtId="0" fontId="13" fillId="9"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4" borderId="0" applyNumberFormat="0" applyBorder="0" applyAlignment="0" applyProtection="0"/>
    <xf numFmtId="0" fontId="102" fillId="58" borderId="0" applyNumberFormat="0" applyBorder="0" applyAlignment="0" applyProtection="0"/>
    <xf numFmtId="0" fontId="102" fillId="6" borderId="0" applyNumberFormat="0" applyBorder="0" applyAlignment="0" applyProtection="0"/>
    <xf numFmtId="0" fontId="103" fillId="6"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48" fillId="6" borderId="0" applyNumberFormat="0" applyBorder="0" applyAlignment="0" applyProtection="0"/>
    <xf numFmtId="0" fontId="103" fillId="58"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103" fillId="58" borderId="0" applyNumberFormat="0" applyBorder="0" applyAlignment="0" applyProtection="0"/>
    <xf numFmtId="0" fontId="13" fillId="9" borderId="0" applyNumberFormat="0" applyBorder="0" applyAlignment="0" applyProtection="0"/>
    <xf numFmtId="0" fontId="102" fillId="59" borderId="0" applyNumberFormat="0" applyBorder="0" applyAlignment="0" applyProtection="0"/>
    <xf numFmtId="0" fontId="102" fillId="18" borderId="0" applyNumberFormat="0" applyBorder="0" applyAlignment="0" applyProtection="0"/>
    <xf numFmtId="0" fontId="103" fillId="1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48" fillId="18" borderId="0" applyNumberFormat="0" applyBorder="0" applyAlignment="0" applyProtection="0"/>
    <xf numFmtId="0" fontId="103" fillId="59"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103" fillId="59" borderId="0" applyNumberFormat="0" applyBorder="0" applyAlignment="0" applyProtection="0"/>
    <xf numFmtId="0" fontId="13" fillId="11" borderId="0" applyNumberFormat="0" applyBorder="0" applyAlignment="0" applyProtection="0"/>
    <xf numFmtId="0" fontId="102" fillId="60" borderId="0" applyNumberFormat="0" applyBorder="0" applyAlignment="0" applyProtection="0"/>
    <xf numFmtId="0" fontId="102" fillId="12" borderId="0" applyNumberFormat="0" applyBorder="0" applyAlignment="0" applyProtection="0"/>
    <xf numFmtId="0" fontId="103" fillId="1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48" fillId="12" borderId="0" applyNumberFormat="0" applyBorder="0" applyAlignment="0" applyProtection="0"/>
    <xf numFmtId="0" fontId="103" fillId="60"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103" fillId="60" borderId="0" applyNumberFormat="0" applyBorder="0" applyAlignment="0" applyProtection="0"/>
    <xf numFmtId="0" fontId="13" fillId="15" borderId="0" applyNumberFormat="0" applyBorder="0" applyAlignment="0" applyProtection="0"/>
    <xf numFmtId="0" fontId="102" fillId="61" borderId="0" applyNumberFormat="0" applyBorder="0" applyAlignment="0" applyProtection="0"/>
    <xf numFmtId="0" fontId="102" fillId="3" borderId="0" applyNumberFormat="0" applyBorder="0" applyAlignment="0" applyProtection="0"/>
    <xf numFmtId="0" fontId="103" fillId="3"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48" fillId="3" borderId="0" applyNumberFormat="0" applyBorder="0" applyAlignment="0" applyProtection="0"/>
    <xf numFmtId="0" fontId="103" fillId="61" borderId="0" applyNumberFormat="0" applyBorder="0" applyAlignment="0" applyProtection="0"/>
    <xf numFmtId="0" fontId="48" fillId="3" borderId="0" applyNumberFormat="0" applyBorder="0" applyAlignment="0" applyProtection="0"/>
    <xf numFmtId="0" fontId="48" fillId="3" borderId="0" applyNumberFormat="0" applyBorder="0" applyAlignment="0" applyProtection="0"/>
    <xf numFmtId="0" fontId="103" fillId="61" borderId="0" applyNumberFormat="0" applyBorder="0" applyAlignment="0" applyProtection="0"/>
    <xf numFmtId="0" fontId="13" fillId="16" borderId="0" applyNumberFormat="0" applyBorder="0" applyAlignment="0" applyProtection="0"/>
    <xf numFmtId="0" fontId="102" fillId="62" borderId="0" applyNumberFormat="0" applyBorder="0" applyAlignment="0" applyProtection="0"/>
    <xf numFmtId="0" fontId="102" fillId="6" borderId="0" applyNumberFormat="0" applyBorder="0" applyAlignment="0" applyProtection="0"/>
    <xf numFmtId="0" fontId="103" fillId="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48" fillId="6" borderId="0" applyNumberFormat="0" applyBorder="0" applyAlignment="0" applyProtection="0"/>
    <xf numFmtId="0" fontId="103" fillId="62"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103" fillId="62" borderId="0" applyNumberFormat="0" applyBorder="0" applyAlignment="0" applyProtection="0"/>
    <xf numFmtId="0" fontId="13" fillId="17" borderId="0" applyNumberFormat="0" applyBorder="0" applyAlignment="0" applyProtection="0"/>
    <xf numFmtId="0" fontId="102" fillId="63" borderId="0" applyNumberFormat="0" applyBorder="0" applyAlignment="0" applyProtection="0"/>
    <xf numFmtId="0" fontId="102" fillId="9" borderId="0" applyNumberFormat="0" applyBorder="0" applyAlignment="0" applyProtection="0"/>
    <xf numFmtId="0" fontId="103" fillId="9"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48" fillId="9" borderId="0" applyNumberFormat="0" applyBorder="0" applyAlignment="0" applyProtection="0"/>
    <xf numFmtId="0" fontId="103" fillId="63"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103" fillId="63" borderId="0" applyNumberFormat="0" applyBorder="0" applyAlignment="0" applyProtection="0"/>
    <xf numFmtId="0" fontId="31" fillId="0" borderId="0"/>
    <xf numFmtId="0" fontId="13" fillId="19"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22" borderId="0" applyNumberFormat="0" applyBorder="0" applyAlignment="0" applyProtection="0"/>
    <xf numFmtId="0" fontId="103" fillId="22" borderId="0" applyNumberFormat="0" applyBorder="0" applyAlignment="0" applyProtection="0"/>
    <xf numFmtId="0" fontId="13" fillId="23" borderId="0" applyNumberFormat="0" applyBorder="0" applyAlignment="0" applyProtection="0"/>
    <xf numFmtId="0" fontId="102" fillId="64" borderId="0" applyNumberFormat="0" applyBorder="0" applyAlignment="0" applyProtection="0"/>
    <xf numFmtId="0" fontId="102" fillId="22" borderId="0" applyNumberFormat="0" applyBorder="0" applyAlignment="0" applyProtection="0"/>
    <xf numFmtId="0" fontId="103" fillId="22"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48" fillId="22" borderId="0" applyNumberFormat="0" applyBorder="0" applyAlignment="0" applyProtection="0"/>
    <xf numFmtId="0" fontId="103" fillId="64" borderId="0" applyNumberFormat="0" applyBorder="0" applyAlignment="0" applyProtection="0"/>
    <xf numFmtId="0" fontId="48" fillId="22" borderId="0" applyNumberFormat="0" applyBorder="0" applyAlignment="0" applyProtection="0"/>
    <xf numFmtId="0" fontId="103" fillId="64" borderId="0" applyNumberFormat="0" applyBorder="0" applyAlignment="0" applyProtection="0"/>
    <xf numFmtId="0" fontId="48" fillId="22" borderId="0" applyNumberFormat="0" applyBorder="0" applyAlignment="0" applyProtection="0"/>
    <xf numFmtId="0" fontId="103" fillId="64" borderId="0" applyNumberFormat="0" applyBorder="0" applyAlignment="0" applyProtection="0"/>
    <xf numFmtId="0" fontId="13" fillId="19"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3" fillId="24"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03" fillId="65" borderId="0" applyNumberFormat="0" applyBorder="0" applyAlignment="0" applyProtection="0"/>
    <xf numFmtId="0" fontId="103" fillId="65" borderId="0" applyNumberFormat="0" applyBorder="0" applyAlignment="0" applyProtection="0"/>
    <xf numFmtId="0" fontId="103" fillId="65" borderId="0" applyNumberFormat="0" applyBorder="0" applyAlignment="0" applyProtection="0"/>
    <xf numFmtId="0" fontId="103" fillId="18" borderId="0" applyNumberFormat="0" applyBorder="0" applyAlignment="0" applyProtection="0"/>
    <xf numFmtId="0" fontId="103" fillId="18" borderId="0" applyNumberFormat="0" applyBorder="0" applyAlignment="0" applyProtection="0"/>
    <xf numFmtId="0" fontId="13" fillId="28" borderId="0" applyNumberFormat="0" applyBorder="0" applyAlignment="0" applyProtection="0"/>
    <xf numFmtId="0" fontId="102" fillId="65" borderId="0" applyNumberFormat="0" applyBorder="0" applyAlignment="0" applyProtection="0"/>
    <xf numFmtId="0" fontId="102" fillId="18" borderId="0" applyNumberFormat="0" applyBorder="0" applyAlignment="0" applyProtection="0"/>
    <xf numFmtId="0" fontId="103" fillId="1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48" fillId="18" borderId="0" applyNumberFormat="0" applyBorder="0" applyAlignment="0" applyProtection="0"/>
    <xf numFmtId="0" fontId="103" fillId="65" borderId="0" applyNumberFormat="0" applyBorder="0" applyAlignment="0" applyProtection="0"/>
    <xf numFmtId="0" fontId="48" fillId="18" borderId="0" applyNumberFormat="0" applyBorder="0" applyAlignment="0" applyProtection="0"/>
    <xf numFmtId="0" fontId="103" fillId="65" borderId="0" applyNumberFormat="0" applyBorder="0" applyAlignment="0" applyProtection="0"/>
    <xf numFmtId="0" fontId="48" fillId="18" borderId="0" applyNumberFormat="0" applyBorder="0" applyAlignment="0" applyProtection="0"/>
    <xf numFmtId="0" fontId="103" fillId="65" borderId="0" applyNumberFormat="0" applyBorder="0" applyAlignment="0" applyProtection="0"/>
    <xf numFmtId="0" fontId="13" fillId="24" borderId="0" applyNumberFormat="0" applyBorder="0" applyAlignment="0" applyProtection="0"/>
    <xf numFmtId="0" fontId="103" fillId="65" borderId="0" applyNumberFormat="0" applyBorder="0" applyAlignment="0" applyProtection="0"/>
    <xf numFmtId="0" fontId="103" fillId="65" borderId="0" applyNumberFormat="0" applyBorder="0" applyAlignment="0" applyProtection="0"/>
    <xf numFmtId="0" fontId="103" fillId="65" borderId="0" applyNumberFormat="0" applyBorder="0" applyAlignment="0" applyProtection="0"/>
    <xf numFmtId="0" fontId="103" fillId="65" borderId="0" applyNumberFormat="0" applyBorder="0" applyAlignment="0" applyProtection="0"/>
    <xf numFmtId="0" fontId="13" fillId="29"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03" fillId="66" borderId="0" applyNumberFormat="0" applyBorder="0" applyAlignment="0" applyProtection="0"/>
    <xf numFmtId="0" fontId="103" fillId="66" borderId="0" applyNumberFormat="0" applyBorder="0" applyAlignment="0" applyProtection="0"/>
    <xf numFmtId="0" fontId="103" fillId="66"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3" fillId="27" borderId="0" applyNumberFormat="0" applyBorder="0" applyAlignment="0" applyProtection="0"/>
    <xf numFmtId="0" fontId="102" fillId="66" borderId="0" applyNumberFormat="0" applyBorder="0" applyAlignment="0" applyProtection="0"/>
    <xf numFmtId="0" fontId="102" fillId="12" borderId="0" applyNumberFormat="0" applyBorder="0" applyAlignment="0" applyProtection="0"/>
    <xf numFmtId="0" fontId="103" fillId="12"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48" fillId="12" borderId="0" applyNumberFormat="0" applyBorder="0" applyAlignment="0" applyProtection="0"/>
    <xf numFmtId="0" fontId="103" fillId="66" borderId="0" applyNumberFormat="0" applyBorder="0" applyAlignment="0" applyProtection="0"/>
    <xf numFmtId="0" fontId="48" fillId="12" borderId="0" applyNumberFormat="0" applyBorder="0" applyAlignment="0" applyProtection="0"/>
    <xf numFmtId="0" fontId="103" fillId="66" borderId="0" applyNumberFormat="0" applyBorder="0" applyAlignment="0" applyProtection="0"/>
    <xf numFmtId="0" fontId="48" fillId="12" borderId="0" applyNumberFormat="0" applyBorder="0" applyAlignment="0" applyProtection="0"/>
    <xf numFmtId="0" fontId="103" fillId="66" borderId="0" applyNumberFormat="0" applyBorder="0" applyAlignment="0" applyProtection="0"/>
    <xf numFmtId="0" fontId="13" fillId="29" borderId="0" applyNumberFormat="0" applyBorder="0" applyAlignment="0" applyProtection="0"/>
    <xf numFmtId="0" fontId="103" fillId="66" borderId="0" applyNumberFormat="0" applyBorder="0" applyAlignment="0" applyProtection="0"/>
    <xf numFmtId="0" fontId="103" fillId="66" borderId="0" applyNumberFormat="0" applyBorder="0" applyAlignment="0" applyProtection="0"/>
    <xf numFmtId="0" fontId="103" fillId="66" borderId="0" applyNumberFormat="0" applyBorder="0" applyAlignment="0" applyProtection="0"/>
    <xf numFmtId="0" fontId="103" fillId="66" borderId="0" applyNumberFormat="0" applyBorder="0" applyAlignment="0" applyProtection="0"/>
    <xf numFmtId="0" fontId="13" fillId="15"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31" borderId="0" applyNumberFormat="0" applyBorder="0" applyAlignment="0" applyProtection="0"/>
    <xf numFmtId="0" fontId="103" fillId="31" borderId="0" applyNumberFormat="0" applyBorder="0" applyAlignment="0" applyProtection="0"/>
    <xf numFmtId="0" fontId="13" fillId="23" borderId="0" applyNumberFormat="0" applyBorder="0" applyAlignment="0" applyProtection="0"/>
    <xf numFmtId="0" fontId="102" fillId="67" borderId="0" applyNumberFormat="0" applyBorder="0" applyAlignment="0" applyProtection="0"/>
    <xf numFmtId="0" fontId="102" fillId="31" borderId="0" applyNumberFormat="0" applyBorder="0" applyAlignment="0" applyProtection="0"/>
    <xf numFmtId="0" fontId="103" fillId="31"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48" fillId="31" borderId="0" applyNumberFormat="0" applyBorder="0" applyAlignment="0" applyProtection="0"/>
    <xf numFmtId="0" fontId="103" fillId="67" borderId="0" applyNumberFormat="0" applyBorder="0" applyAlignment="0" applyProtection="0"/>
    <xf numFmtId="0" fontId="48" fillId="31" borderId="0" applyNumberFormat="0" applyBorder="0" applyAlignment="0" applyProtection="0"/>
    <xf numFmtId="0" fontId="103" fillId="67" borderId="0" applyNumberFormat="0" applyBorder="0" applyAlignment="0" applyProtection="0"/>
    <xf numFmtId="0" fontId="48" fillId="31" borderId="0" applyNumberFormat="0" applyBorder="0" applyAlignment="0" applyProtection="0"/>
    <xf numFmtId="0" fontId="103" fillId="67" borderId="0" applyNumberFormat="0" applyBorder="0" applyAlignment="0" applyProtection="0"/>
    <xf numFmtId="0" fontId="13" fillId="15"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3" fillId="16"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33" borderId="0" applyNumberFormat="0" applyBorder="0" applyAlignment="0" applyProtection="0"/>
    <xf numFmtId="0" fontId="102" fillId="68" borderId="0" applyNumberFormat="0" applyBorder="0" applyAlignment="0" applyProtection="0"/>
    <xf numFmtId="0" fontId="13" fillId="33"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13" fillId="16" borderId="0" applyNumberFormat="0" applyBorder="0" applyAlignment="0" applyProtection="0"/>
    <xf numFmtId="0" fontId="13" fillId="18"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03" fillId="69" borderId="0" applyNumberFormat="0" applyBorder="0" applyAlignment="0" applyProtection="0"/>
    <xf numFmtId="0" fontId="103" fillId="69" borderId="0" applyNumberFormat="0" applyBorder="0" applyAlignment="0" applyProtection="0"/>
    <xf numFmtId="0" fontId="103" fillId="69" borderId="0" applyNumberFormat="0" applyBorder="0" applyAlignment="0" applyProtection="0"/>
    <xf numFmtId="0" fontId="103" fillId="24" borderId="0" applyNumberFormat="0" applyBorder="0" applyAlignment="0" applyProtection="0"/>
    <xf numFmtId="0" fontId="103" fillId="24" borderId="0" applyNumberFormat="0" applyBorder="0" applyAlignment="0" applyProtection="0"/>
    <xf numFmtId="0" fontId="13" fillId="35" borderId="0" applyNumberFormat="0" applyBorder="0" applyAlignment="0" applyProtection="0"/>
    <xf numFmtId="0" fontId="102" fillId="69" borderId="0" applyNumberFormat="0" applyBorder="0" applyAlignment="0" applyProtection="0"/>
    <xf numFmtId="0" fontId="102" fillId="24" borderId="0" applyNumberFormat="0" applyBorder="0" applyAlignment="0" applyProtection="0"/>
    <xf numFmtId="0" fontId="103" fillId="24"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48" fillId="24" borderId="0" applyNumberFormat="0" applyBorder="0" applyAlignment="0" applyProtection="0"/>
    <xf numFmtId="0" fontId="103" fillId="69" borderId="0" applyNumberFormat="0" applyBorder="0" applyAlignment="0" applyProtection="0"/>
    <xf numFmtId="0" fontId="48" fillId="24" borderId="0" applyNumberFormat="0" applyBorder="0" applyAlignment="0" applyProtection="0"/>
    <xf numFmtId="0" fontId="103" fillId="69" borderId="0" applyNumberFormat="0" applyBorder="0" applyAlignment="0" applyProtection="0"/>
    <xf numFmtId="0" fontId="48" fillId="24" borderId="0" applyNumberFormat="0" applyBorder="0" applyAlignment="0" applyProtection="0"/>
    <xf numFmtId="0" fontId="103" fillId="69" borderId="0" applyNumberFormat="0" applyBorder="0" applyAlignment="0" applyProtection="0"/>
    <xf numFmtId="0" fontId="13" fillId="18" borderId="0" applyNumberFormat="0" applyBorder="0" applyAlignment="0" applyProtection="0"/>
    <xf numFmtId="0" fontId="103" fillId="69" borderId="0" applyNumberFormat="0" applyBorder="0" applyAlignment="0" applyProtection="0"/>
    <xf numFmtId="0" fontId="103" fillId="69" borderId="0" applyNumberFormat="0" applyBorder="0" applyAlignment="0" applyProtection="0"/>
    <xf numFmtId="0" fontId="103" fillId="69" borderId="0" applyNumberFormat="0" applyBorder="0" applyAlignment="0" applyProtection="0"/>
    <xf numFmtId="0" fontId="103" fillId="69" borderId="0" applyNumberFormat="0" applyBorder="0" applyAlignment="0" applyProtection="0"/>
    <xf numFmtId="0" fontId="19" fillId="3" borderId="0" applyNumberFormat="0" applyBorder="0" applyAlignment="0" applyProtection="0"/>
    <xf numFmtId="0" fontId="49" fillId="36" borderId="0" applyNumberFormat="0" applyBorder="0" applyAlignment="0" applyProtection="0"/>
    <xf numFmtId="0" fontId="104" fillId="70" borderId="0" applyNumberFormat="0" applyBorder="0" applyAlignment="0" applyProtection="0"/>
    <xf numFmtId="0" fontId="104" fillId="5" borderId="0" applyNumberFormat="0" applyBorder="0" applyAlignment="0" applyProtection="0"/>
    <xf numFmtId="0" fontId="105" fillId="5" borderId="0" applyNumberFormat="0" applyBorder="0" applyAlignment="0" applyProtection="0"/>
    <xf numFmtId="0" fontId="49" fillId="36" borderId="0" applyNumberFormat="0" applyBorder="0" applyAlignment="0" applyProtection="0"/>
    <xf numFmtId="0" fontId="50" fillId="5" borderId="0" applyNumberFormat="0" applyBorder="0" applyAlignment="0" applyProtection="0"/>
    <xf numFmtId="0" fontId="105" fillId="70"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19" fillId="3" borderId="0" applyNumberFormat="0" applyBorder="0" applyAlignment="0" applyProtection="0"/>
    <xf numFmtId="0" fontId="29" fillId="37" borderId="1" applyNumberFormat="0" applyAlignment="0" applyProtection="0"/>
    <xf numFmtId="0" fontId="51" fillId="38" borderId="1" applyNumberFormat="0" applyAlignment="0" applyProtection="0"/>
    <xf numFmtId="0" fontId="106" fillId="71" borderId="32" applyNumberFormat="0" applyAlignment="0" applyProtection="0"/>
    <xf numFmtId="0" fontId="107" fillId="39" borderId="32" applyNumberFormat="0" applyAlignment="0" applyProtection="0"/>
    <xf numFmtId="0" fontId="108" fillId="39" borderId="32" applyNumberFormat="0" applyAlignment="0" applyProtection="0"/>
    <xf numFmtId="0" fontId="51" fillId="38" borderId="1" applyNumberFormat="0" applyAlignment="0" applyProtection="0"/>
    <xf numFmtId="0" fontId="52" fillId="39" borderId="1" applyNumberFormat="0" applyAlignment="0" applyProtection="0"/>
    <xf numFmtId="0" fontId="109" fillId="71" borderId="32" applyNumberFormat="0" applyAlignment="0" applyProtection="0"/>
    <xf numFmtId="0" fontId="52" fillId="39" borderId="1" applyNumberFormat="0" applyAlignment="0" applyProtection="0"/>
    <xf numFmtId="0" fontId="52" fillId="39" borderId="1" applyNumberFormat="0" applyAlignment="0" applyProtection="0"/>
    <xf numFmtId="0" fontId="29" fillId="37" borderId="1" applyNumberFormat="0" applyAlignment="0" applyProtection="0"/>
    <xf numFmtId="0" fontId="18" fillId="40" borderId="2" applyNumberFormat="0" applyAlignment="0" applyProtection="0"/>
    <xf numFmtId="0" fontId="18" fillId="27" borderId="2" applyNumberFormat="0" applyAlignment="0" applyProtection="0"/>
    <xf numFmtId="0" fontId="110" fillId="72" borderId="33" applyNumberFormat="0" applyAlignment="0" applyProtection="0"/>
    <xf numFmtId="0" fontId="18" fillId="27" borderId="2" applyNumberFormat="0" applyAlignment="0" applyProtection="0"/>
    <xf numFmtId="0" fontId="53" fillId="40" borderId="2" applyNumberFormat="0" applyAlignment="0" applyProtection="0"/>
    <xf numFmtId="0" fontId="53" fillId="40" borderId="2" applyNumberFormat="0" applyAlignment="0" applyProtection="0"/>
    <xf numFmtId="0" fontId="53" fillId="40" borderId="2" applyNumberFormat="0" applyAlignment="0" applyProtection="0"/>
    <xf numFmtId="0" fontId="18" fillId="40" borderId="2" applyNumberFormat="0" applyAlignment="0" applyProtection="0"/>
    <xf numFmtId="0" fontId="5" fillId="0" borderId="3"/>
    <xf numFmtId="0" fontId="5" fillId="0" borderId="4"/>
    <xf numFmtId="0" fontId="5" fillId="0" borderId="5"/>
    <xf numFmtId="0" fontId="5" fillId="0" borderId="6"/>
    <xf numFmtId="0" fontId="5" fillId="0" borderId="5"/>
    <xf numFmtId="0" fontId="5" fillId="0" borderId="7"/>
    <xf numFmtId="172" fontId="4" fillId="0" borderId="0" applyFont="0" applyFill="0" applyBorder="0" applyAlignment="0" applyProtection="0"/>
    <xf numFmtId="172" fontId="4" fillId="0" borderId="0" applyFont="0" applyFill="0" applyBorder="0" applyAlignment="0" applyProtection="0"/>
    <xf numFmtId="198" fontId="4" fillId="0" borderId="0" applyFont="0" applyFill="0" applyBorder="0" applyAlignment="0" applyProtection="0"/>
    <xf numFmtId="199" fontId="55" fillId="0" borderId="0" applyFont="0" applyFill="0" applyBorder="0" applyAlignment="0" applyProtection="0"/>
    <xf numFmtId="198"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76" fontId="8"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72" fontId="4" fillId="0" borderId="0" applyFont="0" applyFill="0" applyBorder="0" applyAlignment="0" applyProtection="0"/>
    <xf numFmtId="189" fontId="5" fillId="0" borderId="0" applyFont="0" applyFill="0" applyBorder="0" applyAlignment="0" applyProtection="0"/>
    <xf numFmtId="176" fontId="8" fillId="0" borderId="0" applyFont="0" applyFill="0" applyBorder="0" applyAlignment="0" applyProtection="0"/>
    <xf numFmtId="0" fontId="8" fillId="0" borderId="0" applyFont="0" applyFill="0" applyBorder="0" applyAlignment="0" applyProtection="0"/>
    <xf numFmtId="176" fontId="8" fillId="0" borderId="0" applyFont="0" applyFill="0" applyBorder="0" applyAlignment="0" applyProtection="0"/>
    <xf numFmtId="191" fontId="55"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92" fontId="54" fillId="0" borderId="0" applyFill="0" applyBorder="0" applyAlignment="0" applyProtection="0"/>
    <xf numFmtId="176"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9" fontId="5" fillId="0" borderId="0" applyFont="0" applyFill="0" applyBorder="0" applyAlignment="0" applyProtection="0"/>
    <xf numFmtId="172" fontId="4"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9"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9"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6"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6" fontId="8" fillId="0" borderId="0" applyFont="0" applyFill="0" applyBorder="0" applyAlignment="0" applyProtection="0"/>
    <xf numFmtId="172" fontId="4"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191" fontId="55"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5" fillId="0" borderId="0" applyFont="0" applyFill="0" applyBorder="0" applyAlignment="0" applyProtection="0"/>
    <xf numFmtId="172" fontId="5" fillId="0" borderId="0" applyFont="0" applyFill="0" applyBorder="0" applyAlignment="0" applyProtection="0"/>
    <xf numFmtId="191" fontId="55" fillId="0" borderId="0" applyFont="0" applyFill="0" applyBorder="0" applyAlignment="0" applyProtection="0"/>
    <xf numFmtId="172" fontId="4" fillId="0" borderId="0" applyFont="0" applyFill="0" applyBorder="0" applyAlignment="0" applyProtection="0"/>
    <xf numFmtId="176" fontId="101"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2" fontId="4" fillId="0" borderId="0" applyFont="0" applyFill="0" applyBorder="0" applyAlignment="0" applyProtection="0"/>
    <xf numFmtId="176" fontId="101"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101" fillId="0" borderId="0" applyFont="0" applyFill="0" applyBorder="0" applyAlignment="0" applyProtection="0"/>
    <xf numFmtId="176" fontId="101"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91" fontId="55" fillId="0" borderId="0" applyFont="0" applyFill="0" applyBorder="0" applyAlignment="0" applyProtection="0"/>
    <xf numFmtId="191" fontId="55" fillId="0" borderId="0" applyFont="0" applyFill="0" applyBorder="0" applyAlignment="0" applyProtection="0"/>
    <xf numFmtId="176" fontId="101" fillId="0" borderId="0" applyFont="0" applyFill="0" applyBorder="0" applyAlignment="0" applyProtection="0"/>
    <xf numFmtId="176" fontId="5" fillId="0" borderId="0" applyFont="0" applyFill="0" applyBorder="0" applyAlignment="0" applyProtection="0"/>
    <xf numFmtId="172" fontId="5"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0" fontId="8" fillId="0" borderId="0" applyFont="0" applyFill="0" applyBorder="0" applyAlignment="0" applyProtection="0"/>
    <xf numFmtId="172" fontId="8" fillId="0" borderId="0" applyFont="0" applyFill="0" applyBorder="0" applyAlignment="0" applyProtection="0"/>
    <xf numFmtId="191" fontId="55" fillId="0" borderId="0" applyFont="0" applyFill="0" applyBorder="0" applyAlignment="0" applyProtection="0"/>
    <xf numFmtId="172" fontId="5" fillId="0" borderId="0" applyFont="0" applyFill="0" applyBorder="0" applyAlignment="0" applyProtection="0"/>
    <xf numFmtId="176" fontId="5" fillId="0" borderId="0" applyFont="0" applyFill="0" applyBorder="0" applyAlignment="0" applyProtection="0"/>
    <xf numFmtId="191" fontId="55" fillId="0" borderId="0" applyFont="0" applyFill="0" applyBorder="0" applyAlignment="0" applyProtection="0"/>
    <xf numFmtId="191" fontId="55" fillId="0" borderId="0" applyFont="0" applyFill="0" applyBorder="0" applyAlignment="0" applyProtection="0"/>
    <xf numFmtId="176" fontId="5" fillId="0" borderId="0" applyFont="0" applyFill="0" applyBorder="0" applyAlignment="0" applyProtection="0"/>
    <xf numFmtId="172" fontId="5" fillId="0" borderId="0" applyFont="0" applyFill="0" applyBorder="0" applyAlignment="0" applyProtection="0"/>
    <xf numFmtId="191" fontId="5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6" fontId="101"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0" fontId="5" fillId="0" borderId="0" applyFont="0" applyFill="0" applyBorder="0" applyAlignment="0" applyProtection="0"/>
    <xf numFmtId="0" fontId="14" fillId="4" borderId="0" applyNumberFormat="0" applyBorder="0" applyAlignment="0" applyProtection="0"/>
    <xf numFmtId="0" fontId="111" fillId="73" borderId="0" applyNumberFormat="0" applyBorder="0" applyAlignment="0" applyProtection="0"/>
    <xf numFmtId="0" fontId="56" fillId="0" borderId="8" applyAlignment="0"/>
    <xf numFmtId="0" fontId="56" fillId="0" borderId="8" applyAlignment="0"/>
    <xf numFmtId="0" fontId="57" fillId="0" borderId="8">
      <alignment vertical="top" wrapText="1"/>
    </xf>
    <xf numFmtId="0" fontId="21" fillId="41"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183" fontId="7"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0" fontId="40" fillId="0" borderId="0" applyFill="0" applyBorder="0" applyAlignment="0" applyProtection="0"/>
    <xf numFmtId="194" fontId="7" fillId="0" borderId="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5" fontId="9"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193" fontId="5"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12" fillId="0" borderId="0" applyNumberFormat="0" applyFill="0" applyBorder="0" applyAlignment="0" applyProtection="0"/>
    <xf numFmtId="0" fontId="1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4" fontId="9" fillId="0" borderId="0" applyNumberFormat="0"/>
    <xf numFmtId="4" fontId="9" fillId="0" borderId="0" applyNumberFormat="0"/>
    <xf numFmtId="0" fontId="14" fillId="30" borderId="0" applyNumberFormat="0" applyBorder="0" applyAlignment="0" applyProtection="0"/>
    <xf numFmtId="0" fontId="111" fillId="73" borderId="0" applyNumberFormat="0" applyBorder="0" applyAlignment="0" applyProtection="0"/>
    <xf numFmtId="0" fontId="111" fillId="6" borderId="0" applyNumberFormat="0" applyBorder="0" applyAlignment="0" applyProtection="0"/>
    <xf numFmtId="0" fontId="113" fillId="6"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59" fillId="6" borderId="0" applyNumberFormat="0" applyBorder="0" applyAlignment="0" applyProtection="0"/>
    <xf numFmtId="0" fontId="113" fillId="73"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14" fillId="4" borderId="0" applyNumberFormat="0" applyBorder="0" applyAlignment="0" applyProtection="0"/>
    <xf numFmtId="0" fontId="113" fillId="73" borderId="0" applyNumberFormat="0" applyBorder="0" applyAlignment="0" applyProtection="0"/>
    <xf numFmtId="0" fontId="24" fillId="0" borderId="9" applyNumberFormat="0" applyFill="0" applyAlignment="0" applyProtection="0"/>
    <xf numFmtId="0" fontId="43" fillId="0" borderId="10" applyNumberFormat="0" applyFill="0" applyAlignment="0" applyProtection="0"/>
    <xf numFmtId="0" fontId="114" fillId="0" borderId="34" applyNumberFormat="0" applyFill="0" applyAlignment="0" applyProtection="0"/>
    <xf numFmtId="0" fontId="115" fillId="0" borderId="11" applyNumberFormat="0" applyFill="0" applyAlignment="0" applyProtection="0"/>
    <xf numFmtId="0" fontId="116" fillId="0" borderId="11" applyNumberFormat="0" applyFill="0" applyAlignment="0" applyProtection="0"/>
    <xf numFmtId="0" fontId="43" fillId="0" borderId="11" applyNumberFormat="0" applyFill="0" applyAlignment="0" applyProtection="0"/>
    <xf numFmtId="0" fontId="43" fillId="0" borderId="10" applyNumberFormat="0" applyFill="0" applyAlignment="0" applyProtection="0"/>
    <xf numFmtId="0" fontId="60" fillId="0" borderId="11" applyNumberFormat="0" applyFill="0" applyAlignment="0" applyProtection="0"/>
    <xf numFmtId="0" fontId="117" fillId="0" borderId="34"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24" fillId="0" borderId="9" applyNumberFormat="0" applyFill="0" applyAlignment="0" applyProtection="0"/>
    <xf numFmtId="0" fontId="25" fillId="0" borderId="12" applyNumberFormat="0" applyFill="0" applyAlignment="0" applyProtection="0"/>
    <xf numFmtId="0" fontId="44" fillId="0" borderId="12" applyNumberFormat="0" applyFill="0" applyAlignment="0" applyProtection="0"/>
    <xf numFmtId="0" fontId="118" fillId="0" borderId="35" applyNumberFormat="0" applyFill="0" applyAlignment="0" applyProtection="0"/>
    <xf numFmtId="0" fontId="119" fillId="0" borderId="13" applyNumberFormat="0" applyFill="0" applyAlignment="0" applyProtection="0"/>
    <xf numFmtId="0" fontId="120" fillId="0" borderId="13" applyNumberFormat="0" applyFill="0" applyAlignment="0" applyProtection="0"/>
    <xf numFmtId="0" fontId="44" fillId="0" borderId="13" applyNumberFormat="0" applyFill="0" applyAlignment="0" applyProtection="0"/>
    <xf numFmtId="0" fontId="44" fillId="0" borderId="12" applyNumberFormat="0" applyFill="0" applyAlignment="0" applyProtection="0"/>
    <xf numFmtId="0" fontId="61" fillId="0" borderId="13" applyNumberFormat="0" applyFill="0" applyAlignment="0" applyProtection="0"/>
    <xf numFmtId="0" fontId="121" fillId="0" borderId="35"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25" fillId="0" borderId="12" applyNumberFormat="0" applyFill="0" applyAlignment="0" applyProtection="0"/>
    <xf numFmtId="0" fontId="26" fillId="0" borderId="14" applyNumberFormat="0" applyFill="0" applyAlignment="0" applyProtection="0"/>
    <xf numFmtId="0" fontId="45" fillId="0" borderId="15" applyNumberFormat="0" applyFill="0" applyAlignment="0" applyProtection="0"/>
    <xf numFmtId="0" fontId="122" fillId="0" borderId="36" applyNumberFormat="0" applyFill="0" applyAlignment="0" applyProtection="0"/>
    <xf numFmtId="0" fontId="123" fillId="0" borderId="16" applyNumberFormat="0" applyFill="0" applyAlignment="0" applyProtection="0"/>
    <xf numFmtId="0" fontId="124" fillId="0" borderId="16" applyNumberFormat="0" applyFill="0" applyAlignment="0" applyProtection="0"/>
    <xf numFmtId="0" fontId="45" fillId="0" borderId="16" applyNumberFormat="0" applyFill="0" applyAlignment="0" applyProtection="0"/>
    <xf numFmtId="0" fontId="45" fillId="0" borderId="15" applyNumberFormat="0" applyFill="0" applyAlignment="0" applyProtection="0"/>
    <xf numFmtId="0" fontId="62" fillId="0" borderId="16" applyNumberFormat="0" applyFill="0" applyAlignment="0" applyProtection="0"/>
    <xf numFmtId="0" fontId="125" fillId="0" borderId="3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26" fillId="0" borderId="14" applyNumberFormat="0" applyFill="0" applyAlignment="0" applyProtection="0"/>
    <xf numFmtId="0" fontId="26" fillId="0" borderId="0" applyNumberFormat="0" applyFill="0" applyBorder="0" applyAlignment="0" applyProtection="0"/>
    <xf numFmtId="0" fontId="45"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45" fillId="0" borderId="0" applyNumberFormat="0" applyFill="0" applyBorder="0" applyAlignment="0" applyProtection="0"/>
    <xf numFmtId="0" fontId="62" fillId="0" borderId="0" applyNumberFormat="0" applyFill="0" applyBorder="0" applyAlignment="0" applyProtection="0"/>
    <xf numFmtId="0" fontId="125"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6" fillId="0" borderId="0" applyNumberFormat="0" applyFill="0" applyBorder="0" applyAlignment="0" applyProtection="0"/>
    <xf numFmtId="0" fontId="126" fillId="0" borderId="0" applyNumberFormat="0" applyFill="0" applyBorder="0" applyAlignment="0" applyProtection="0"/>
    <xf numFmtId="0" fontId="41"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0" fillId="7" borderId="1" applyNumberFormat="0" applyAlignment="0" applyProtection="0"/>
    <xf numFmtId="0" fontId="20" fillId="34" borderId="1" applyNumberFormat="0" applyAlignment="0" applyProtection="0"/>
    <xf numFmtId="0" fontId="128" fillId="74" borderId="32" applyNumberFormat="0" applyAlignment="0" applyProtection="0"/>
    <xf numFmtId="0" fontId="128" fillId="13" borderId="32" applyNumberFormat="0" applyAlignment="0" applyProtection="0"/>
    <xf numFmtId="0" fontId="129" fillId="13" borderId="32" applyNumberFormat="0" applyAlignment="0" applyProtection="0"/>
    <xf numFmtId="0" fontId="20" fillId="34" borderId="1" applyNumberFormat="0" applyAlignment="0" applyProtection="0"/>
    <xf numFmtId="0" fontId="20" fillId="34" borderId="1" applyNumberFormat="0" applyAlignment="0" applyProtection="0"/>
    <xf numFmtId="0" fontId="63" fillId="13" borderId="1" applyNumberFormat="0" applyAlignment="0" applyProtection="0"/>
    <xf numFmtId="0" fontId="129" fillId="74" borderId="32" applyNumberFormat="0" applyAlignment="0" applyProtection="0"/>
    <xf numFmtId="0" fontId="63" fillId="13" borderId="1" applyNumberFormat="0" applyAlignment="0" applyProtection="0"/>
    <xf numFmtId="0" fontId="63" fillId="13" borderId="1" applyNumberFormat="0" applyAlignment="0" applyProtection="0"/>
    <xf numFmtId="0" fontId="20" fillId="7" borderId="1" applyNumberFormat="0" applyAlignment="0" applyProtection="0"/>
    <xf numFmtId="0" fontId="15" fillId="37" borderId="17" applyNumberFormat="0" applyAlignment="0" applyProtection="0"/>
    <xf numFmtId="0" fontId="15" fillId="37" borderId="17" applyNumberFormat="0" applyAlignment="0" applyProtection="0"/>
    <xf numFmtId="0" fontId="15" fillId="37" borderId="17" applyNumberFormat="0" applyAlignment="0" applyProtection="0"/>
    <xf numFmtId="3" fontId="64" fillId="0" borderId="0"/>
    <xf numFmtId="0" fontId="5" fillId="0" borderId="0" applyFont="0" applyFill="0" applyBorder="0" applyAlignment="0" applyProtection="0"/>
    <xf numFmtId="0" fontId="5" fillId="0" borderId="0" applyFont="0" applyFill="0" applyBorder="0" applyAlignment="0" applyProtection="0"/>
    <xf numFmtId="0" fontId="28" fillId="0" borderId="18" applyNumberFormat="0" applyFill="0" applyAlignment="0" applyProtection="0"/>
    <xf numFmtId="0" fontId="65" fillId="0" borderId="18" applyNumberFormat="0" applyFill="0" applyAlignment="0" applyProtection="0"/>
    <xf numFmtId="0" fontId="130" fillId="0" borderId="37" applyNumberFormat="0" applyFill="0" applyAlignment="0" applyProtection="0"/>
    <xf numFmtId="0" fontId="131" fillId="0" borderId="19" applyNumberFormat="0" applyFill="0" applyAlignment="0" applyProtection="0"/>
    <xf numFmtId="0" fontId="132" fillId="0" borderId="19" applyNumberFormat="0" applyFill="0" applyAlignment="0" applyProtection="0"/>
    <xf numFmtId="0" fontId="16" fillId="0" borderId="19" applyNumberFormat="0" applyFill="0" applyAlignment="0" applyProtection="0"/>
    <xf numFmtId="0" fontId="16" fillId="0" borderId="19" applyNumberFormat="0" applyFill="0" applyAlignment="0" applyProtection="0"/>
    <xf numFmtId="0" fontId="65" fillId="0" borderId="18" applyNumberFormat="0" applyFill="0" applyAlignment="0" applyProtection="0"/>
    <xf numFmtId="0" fontId="66" fillId="0" borderId="19" applyNumberFormat="0" applyFill="0" applyAlignment="0" applyProtection="0"/>
    <xf numFmtId="0" fontId="133" fillId="0" borderId="37" applyNumberFormat="0" applyFill="0" applyAlignment="0" applyProtection="0"/>
    <xf numFmtId="0" fontId="66" fillId="0" borderId="19" applyNumberFormat="0" applyFill="0" applyAlignment="0" applyProtection="0"/>
    <xf numFmtId="0" fontId="66" fillId="0" borderId="19" applyNumberFormat="0" applyFill="0" applyAlignment="0" applyProtection="0"/>
    <xf numFmtId="0" fontId="28" fillId="0" borderId="18" applyNumberFormat="0" applyFill="0" applyAlignment="0" applyProtection="0"/>
    <xf numFmtId="0" fontId="24" fillId="0" borderId="9" applyNumberFormat="0" applyFill="0" applyAlignment="0" applyProtection="0"/>
    <xf numFmtId="0" fontId="24" fillId="0" borderId="9" applyNumberFormat="0" applyFill="0" applyAlignment="0" applyProtection="0"/>
    <xf numFmtId="0" fontId="24" fillId="0" borderId="9" applyNumberFormat="0" applyFill="0" applyAlignment="0" applyProtection="0"/>
    <xf numFmtId="0" fontId="25" fillId="0" borderId="12" applyNumberFormat="0" applyFill="0" applyAlignment="0" applyProtection="0"/>
    <xf numFmtId="0" fontId="26" fillId="0" borderId="14" applyNumberFormat="0" applyFill="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 fontId="67" fillId="0" borderId="0">
      <alignment horizontal="left" vertical="top"/>
      <protection locked="0"/>
    </xf>
    <xf numFmtId="0" fontId="9" fillId="0" borderId="0"/>
    <xf numFmtId="0" fontId="100" fillId="0" borderId="0"/>
    <xf numFmtId="0" fontId="5" fillId="0" borderId="0"/>
    <xf numFmtId="0" fontId="55" fillId="0" borderId="0"/>
    <xf numFmtId="0" fontId="5" fillId="0" borderId="0"/>
    <xf numFmtId="0" fontId="134" fillId="0" borderId="0"/>
    <xf numFmtId="0" fontId="5" fillId="0" borderId="0"/>
    <xf numFmtId="0" fontId="55" fillId="0" borderId="0"/>
    <xf numFmtId="0" fontId="5" fillId="0" borderId="0"/>
    <xf numFmtId="0" fontId="9" fillId="0" borderId="0">
      <alignment vertical="top"/>
    </xf>
    <xf numFmtId="0" fontId="5" fillId="0" borderId="0"/>
    <xf numFmtId="0" fontId="5" fillId="0" borderId="0"/>
    <xf numFmtId="0" fontId="68" fillId="0" borderId="0"/>
    <xf numFmtId="0" fontId="68" fillId="0" borderId="0"/>
    <xf numFmtId="0" fontId="101" fillId="0" borderId="0">
      <alignment vertical="center"/>
    </xf>
    <xf numFmtId="0" fontId="101" fillId="0" borderId="0"/>
    <xf numFmtId="0" fontId="5" fillId="0" borderId="0"/>
    <xf numFmtId="0" fontId="5" fillId="0" borderId="0"/>
    <xf numFmtId="0" fontId="135" fillId="0" borderId="0"/>
    <xf numFmtId="0" fontId="101" fillId="0" borderId="0"/>
    <xf numFmtId="0" fontId="5" fillId="0" borderId="0"/>
    <xf numFmtId="0" fontId="69" fillId="0" borderId="0"/>
    <xf numFmtId="0" fontId="5" fillId="0" borderId="0"/>
    <xf numFmtId="0" fontId="9" fillId="0" borderId="0"/>
    <xf numFmtId="0" fontId="136" fillId="0" borderId="0"/>
    <xf numFmtId="0" fontId="30" fillId="0" borderId="0"/>
    <xf numFmtId="0" fontId="5" fillId="0" borderId="0"/>
    <xf numFmtId="0" fontId="5" fillId="0" borderId="0"/>
    <xf numFmtId="0" fontId="5" fillId="0" borderId="0"/>
    <xf numFmtId="0" fontId="5" fillId="0" borderId="0"/>
    <xf numFmtId="0" fontId="9" fillId="0" borderId="0"/>
    <xf numFmtId="184" fontId="5" fillId="0" borderId="0">
      <alignment vertical="top"/>
    </xf>
    <xf numFmtId="0" fontId="5" fillId="0" borderId="0"/>
    <xf numFmtId="0" fontId="5" fillId="0" borderId="0"/>
    <xf numFmtId="0" fontId="9" fillId="0" borderId="0"/>
    <xf numFmtId="0" fontId="12" fillId="0" borderId="0"/>
    <xf numFmtId="0" fontId="9" fillId="0" borderId="0"/>
    <xf numFmtId="0" fontId="5" fillId="0" borderId="0"/>
    <xf numFmtId="0" fontId="9" fillId="0" borderId="0"/>
    <xf numFmtId="0" fontId="100" fillId="0" borderId="0"/>
    <xf numFmtId="0" fontId="5" fillId="0" borderId="0"/>
    <xf numFmtId="0" fontId="9" fillId="0" borderId="0"/>
    <xf numFmtId="0" fontId="5" fillId="0" borderId="0"/>
    <xf numFmtId="0" fontId="9" fillId="0" borderId="0"/>
    <xf numFmtId="0" fontId="100" fillId="0" borderId="0"/>
    <xf numFmtId="0" fontId="55" fillId="0" borderId="0"/>
    <xf numFmtId="0" fontId="5" fillId="0" borderId="0"/>
    <xf numFmtId="0" fontId="9" fillId="0" borderId="0"/>
    <xf numFmtId="0" fontId="100" fillId="0" borderId="0"/>
    <xf numFmtId="0" fontId="55" fillId="0" borderId="0"/>
    <xf numFmtId="0" fontId="5" fillId="0" borderId="0"/>
    <xf numFmtId="0" fontId="92" fillId="0" borderId="0"/>
    <xf numFmtId="0" fontId="4" fillId="0" borderId="0"/>
    <xf numFmtId="0" fontId="2" fillId="0" borderId="0"/>
    <xf numFmtId="0" fontId="27" fillId="13" borderId="0" applyNumberFormat="0" applyBorder="0" applyAlignment="0" applyProtection="0"/>
    <xf numFmtId="0" fontId="27" fillId="44" borderId="0" applyNumberFormat="0" applyBorder="0" applyAlignment="0" applyProtection="0"/>
    <xf numFmtId="0" fontId="137" fillId="75" borderId="0" applyNumberFormat="0" applyBorder="0" applyAlignment="0" applyProtection="0"/>
    <xf numFmtId="0" fontId="138" fillId="75" borderId="0" applyNumberFormat="0" applyBorder="0" applyAlignment="0" applyProtection="0"/>
    <xf numFmtId="0" fontId="139" fillId="75"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70" fillId="13" borderId="0" applyNumberFormat="0" applyBorder="0" applyAlignment="0" applyProtection="0"/>
    <xf numFmtId="0" fontId="140" fillId="75"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137" fillId="75" borderId="0" applyNumberFormat="0" applyBorder="0" applyAlignment="0" applyProtection="0"/>
    <xf numFmtId="0" fontId="5" fillId="0" borderId="0">
      <alignment wrapText="1"/>
    </xf>
    <xf numFmtId="0" fontId="5" fillId="0" borderId="0"/>
    <xf numFmtId="0" fontId="4" fillId="0" borderId="0"/>
    <xf numFmtId="0" fontId="101" fillId="0" borderId="0"/>
    <xf numFmtId="0" fontId="55" fillId="0" borderId="0"/>
    <xf numFmtId="0" fontId="8" fillId="0" borderId="0"/>
    <xf numFmtId="0" fontId="5" fillId="0" borderId="0"/>
    <xf numFmtId="190" fontId="71" fillId="0" borderId="0"/>
    <xf numFmtId="0" fontId="101" fillId="0" borderId="0"/>
    <xf numFmtId="0" fontId="5" fillId="0" borderId="0"/>
    <xf numFmtId="0" fontId="9" fillId="0" borderId="0"/>
    <xf numFmtId="0" fontId="5" fillId="0" borderId="0"/>
    <xf numFmtId="0" fontId="10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100" fillId="0" borderId="0"/>
    <xf numFmtId="0" fontId="101" fillId="0" borderId="0"/>
    <xf numFmtId="0" fontId="55" fillId="0" borderId="0"/>
    <xf numFmtId="0" fontId="55" fillId="0" borderId="0"/>
    <xf numFmtId="0" fontId="5" fillId="0" borderId="0"/>
    <xf numFmtId="0" fontId="55" fillId="0" borderId="0"/>
    <xf numFmtId="0" fontId="4" fillId="0" borderId="0"/>
    <xf numFmtId="0" fontId="5"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9" fillId="0" borderId="0"/>
    <xf numFmtId="0" fontId="5" fillId="0" borderId="0"/>
    <xf numFmtId="0" fontId="5" fillId="0" borderId="0"/>
    <xf numFmtId="0" fontId="100"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applyNumberFormat="0" applyFill="0" applyBorder="0" applyAlignment="0" applyProtection="0"/>
    <xf numFmtId="0" fontId="100" fillId="0" borderId="0"/>
    <xf numFmtId="0" fontId="5" fillId="0" borderId="0"/>
    <xf numFmtId="0" fontId="55" fillId="0" borderId="0"/>
    <xf numFmtId="0" fontId="8" fillId="0" borderId="0"/>
    <xf numFmtId="0" fontId="55" fillId="0" borderId="0"/>
    <xf numFmtId="0" fontId="55" fillId="0" borderId="0"/>
    <xf numFmtId="0" fontId="55" fillId="0" borderId="0"/>
    <xf numFmtId="0" fontId="8" fillId="0" borderId="0"/>
    <xf numFmtId="0" fontId="101" fillId="0" borderId="0"/>
    <xf numFmtId="0" fontId="8" fillId="0" borderId="0"/>
    <xf numFmtId="0" fontId="100" fillId="0" borderId="0"/>
    <xf numFmtId="0" fontId="100" fillId="0" borderId="0"/>
    <xf numFmtId="0" fontId="8" fillId="0" borderId="0"/>
    <xf numFmtId="0" fontId="100" fillId="0" borderId="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100" fillId="0" borderId="0"/>
    <xf numFmtId="0" fontId="5" fillId="0" borderId="0"/>
    <xf numFmtId="0" fontId="5" fillId="0" borderId="0"/>
    <xf numFmtId="0" fontId="100" fillId="0" borderId="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5" fillId="0" borderId="0" applyNumberFormat="0" applyFill="0" applyBorder="0" applyAlignment="0" applyProtection="0"/>
    <xf numFmtId="0" fontId="4" fillId="0" borderId="0"/>
    <xf numFmtId="0" fontId="4" fillId="0" borderId="0"/>
    <xf numFmtId="0" fontId="100" fillId="0" borderId="0"/>
    <xf numFmtId="0" fontId="4" fillId="0" borderId="0"/>
    <xf numFmtId="0" fontId="4" fillId="0" borderId="0"/>
    <xf numFmtId="0" fontId="100" fillId="0" borderId="0"/>
    <xf numFmtId="0" fontId="5" fillId="0" borderId="0"/>
    <xf numFmtId="0" fontId="5" fillId="0" borderId="0"/>
    <xf numFmtId="0" fontId="5" fillId="0" borderId="0"/>
    <xf numFmtId="0" fontId="8" fillId="0" borderId="0"/>
    <xf numFmtId="0" fontId="5" fillId="0" borderId="0"/>
    <xf numFmtId="0" fontId="8"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8" fillId="0" borderId="0"/>
    <xf numFmtId="0" fontId="55" fillId="0" borderId="0"/>
    <xf numFmtId="0" fontId="8" fillId="0" borderId="0"/>
    <xf numFmtId="0" fontId="55" fillId="0" borderId="0"/>
    <xf numFmtId="0" fontId="55" fillId="0" borderId="0"/>
    <xf numFmtId="0" fontId="8" fillId="0" borderId="0"/>
    <xf numFmtId="0" fontId="55" fillId="0" borderId="0"/>
    <xf numFmtId="0" fontId="8" fillId="0" borderId="0"/>
    <xf numFmtId="0" fontId="55" fillId="0" borderId="0"/>
    <xf numFmtId="0" fontId="55" fillId="0" borderId="0"/>
    <xf numFmtId="0" fontId="8" fillId="0" borderId="0"/>
    <xf numFmtId="0" fontId="55" fillId="0" borderId="0"/>
    <xf numFmtId="0" fontId="8" fillId="0" borderId="0"/>
    <xf numFmtId="0" fontId="55" fillId="0" borderId="0"/>
    <xf numFmtId="0" fontId="55" fillId="0" borderId="0"/>
    <xf numFmtId="0" fontId="8" fillId="0" borderId="0"/>
    <xf numFmtId="0" fontId="55" fillId="0" borderId="0"/>
    <xf numFmtId="0" fontId="8" fillId="0" borderId="0"/>
    <xf numFmtId="0" fontId="8" fillId="0" borderId="0"/>
    <xf numFmtId="0" fontId="55" fillId="0" borderId="0"/>
    <xf numFmtId="0" fontId="55" fillId="0" borderId="0"/>
    <xf numFmtId="0" fontId="8" fillId="0" borderId="0"/>
    <xf numFmtId="0" fontId="55" fillId="0" borderId="0"/>
    <xf numFmtId="0" fontId="8" fillId="0" borderId="0"/>
    <xf numFmtId="0" fontId="55" fillId="0" borderId="0"/>
    <xf numFmtId="0" fontId="55" fillId="0" borderId="0"/>
    <xf numFmtId="0" fontId="8" fillId="0" borderId="0"/>
    <xf numFmtId="0" fontId="5" fillId="0" borderId="0"/>
    <xf numFmtId="0" fontId="55" fillId="0" borderId="0"/>
    <xf numFmtId="0" fontId="8" fillId="0" borderId="0"/>
    <xf numFmtId="0" fontId="8" fillId="0" borderId="0"/>
    <xf numFmtId="0" fontId="9" fillId="0" borderId="0"/>
    <xf numFmtId="0" fontId="101" fillId="0" borderId="0"/>
    <xf numFmtId="0" fontId="55" fillId="0" borderId="0"/>
    <xf numFmtId="0" fontId="101" fillId="0" borderId="0"/>
    <xf numFmtId="0" fontId="5" fillId="0" borderId="0" applyNumberFormat="0" applyFill="0" applyBorder="0" applyAlignment="0" applyProtection="0"/>
    <xf numFmtId="0" fontId="5" fillId="0" borderId="0"/>
    <xf numFmtId="0" fontId="5" fillId="0" borderId="0"/>
    <xf numFmtId="0" fontId="81" fillId="0" borderId="0" applyProtection="0"/>
    <xf numFmtId="0" fontId="5" fillId="0" borderId="0"/>
    <xf numFmtId="0" fontId="100" fillId="0" borderId="0"/>
    <xf numFmtId="0" fontId="5" fillId="0" borderId="0"/>
    <xf numFmtId="0" fontId="100" fillId="0" borderId="0"/>
    <xf numFmtId="0" fontId="5" fillId="0" borderId="0"/>
    <xf numFmtId="0" fontId="5" fillId="0" borderId="0"/>
    <xf numFmtId="0" fontId="100" fillId="0" borderId="0"/>
    <xf numFmtId="0" fontId="100" fillId="0" borderId="0"/>
    <xf numFmtId="0" fontId="100" fillId="0" borderId="0"/>
    <xf numFmtId="0" fontId="100" fillId="0" borderId="0"/>
    <xf numFmtId="0" fontId="100" fillId="0" borderId="0"/>
    <xf numFmtId="0" fontId="100" fillId="0" borderId="0"/>
    <xf numFmtId="197" fontId="101" fillId="0" borderId="0"/>
    <xf numFmtId="0" fontId="4" fillId="0" borderId="0"/>
    <xf numFmtId="0" fontId="5" fillId="0" borderId="0"/>
    <xf numFmtId="0" fontId="5" fillId="0" borderId="0">
      <alignment wrapText="1"/>
    </xf>
    <xf numFmtId="0" fontId="101" fillId="0" borderId="0"/>
    <xf numFmtId="0" fontId="5" fillId="0" borderId="0"/>
    <xf numFmtId="0" fontId="5" fillId="0" borderId="0"/>
    <xf numFmtId="0" fontId="55" fillId="0" borderId="0"/>
    <xf numFmtId="0" fontId="5" fillId="0" borderId="0"/>
    <xf numFmtId="0" fontId="101" fillId="0" borderId="0"/>
    <xf numFmtId="0" fontId="4" fillId="0" borderId="0"/>
    <xf numFmtId="0" fontId="5" fillId="0" borderId="0"/>
    <xf numFmtId="0" fontId="101" fillId="0" borderId="0"/>
    <xf numFmtId="0" fontId="55" fillId="0" borderId="0"/>
    <xf numFmtId="0" fontId="4" fillId="0" borderId="0"/>
    <xf numFmtId="0" fontId="5" fillId="0" borderId="0"/>
    <xf numFmtId="0" fontId="55" fillId="0" borderId="0"/>
    <xf numFmtId="0" fontId="55" fillId="0" borderId="0"/>
    <xf numFmtId="0" fontId="5" fillId="0" borderId="0">
      <alignment wrapText="1"/>
    </xf>
    <xf numFmtId="0" fontId="101" fillId="0" borderId="0"/>
    <xf numFmtId="0" fontId="5" fillId="0" borderId="0">
      <alignment wrapText="1"/>
    </xf>
    <xf numFmtId="0" fontId="81" fillId="0" borderId="0" applyProtection="0"/>
    <xf numFmtId="0" fontId="4" fillId="0" borderId="0"/>
    <xf numFmtId="0" fontId="101" fillId="0" borderId="0"/>
    <xf numFmtId="0" fontId="5" fillId="0" borderId="0"/>
    <xf numFmtId="0" fontId="8" fillId="0" borderId="0"/>
    <xf numFmtId="0" fontId="5" fillId="0" borderId="0" applyNumberFormat="0" applyFill="0" applyBorder="0" applyAlignment="0" applyProtection="0"/>
    <xf numFmtId="0" fontId="101" fillId="0" borderId="0"/>
    <xf numFmtId="0" fontId="5" fillId="0" borderId="0">
      <alignment wrapText="1"/>
    </xf>
    <xf numFmtId="0" fontId="5" fillId="0" borderId="0">
      <alignment wrapText="1"/>
    </xf>
    <xf numFmtId="0" fontId="101" fillId="0" borderId="0"/>
    <xf numFmtId="0" fontId="81" fillId="0" borderId="0" applyProtection="0"/>
    <xf numFmtId="0" fontId="5" fillId="0" borderId="0">
      <alignment wrapText="1"/>
    </xf>
    <xf numFmtId="0" fontId="4" fillId="0" borderId="0"/>
    <xf numFmtId="0" fontId="5" fillId="0" borderId="0"/>
    <xf numFmtId="0" fontId="5" fillId="0" borderId="0"/>
    <xf numFmtId="0" fontId="5" fillId="0" borderId="0">
      <alignment wrapText="1"/>
    </xf>
    <xf numFmtId="0" fontId="5" fillId="0" borderId="0"/>
    <xf numFmtId="0" fontId="5" fillId="0" borderId="0"/>
    <xf numFmtId="0" fontId="5" fillId="0" borderId="0"/>
    <xf numFmtId="0" fontId="5" fillId="0" borderId="0"/>
    <xf numFmtId="196" fontId="54" fillId="0" borderId="0"/>
    <xf numFmtId="0" fontId="55" fillId="0" borderId="0"/>
    <xf numFmtId="0" fontId="55" fillId="0" borderId="0"/>
    <xf numFmtId="0" fontId="55" fillId="0" borderId="0"/>
    <xf numFmtId="0" fontId="55" fillId="0" borderId="0"/>
    <xf numFmtId="0" fontId="5" fillId="0" borderId="0">
      <alignment wrapText="1"/>
    </xf>
    <xf numFmtId="0" fontId="5" fillId="0" borderId="0"/>
    <xf numFmtId="0" fontId="101" fillId="0" borderId="0"/>
    <xf numFmtId="0" fontId="5" fillId="0" borderId="0"/>
    <xf numFmtId="0" fontId="5" fillId="0" borderId="0"/>
    <xf numFmtId="0" fontId="33" fillId="0" borderId="0"/>
    <xf numFmtId="0" fontId="101" fillId="0" borderId="0"/>
    <xf numFmtId="0" fontId="5" fillId="0" borderId="0">
      <alignment wrapText="1"/>
    </xf>
    <xf numFmtId="0" fontId="5" fillId="0" borderId="0">
      <alignment wrapText="1"/>
    </xf>
    <xf numFmtId="0" fontId="101" fillId="0" borderId="0"/>
    <xf numFmtId="0" fontId="5" fillId="0" borderId="0">
      <alignment wrapText="1"/>
    </xf>
    <xf numFmtId="0" fontId="4" fillId="0" borderId="0"/>
    <xf numFmtId="0" fontId="5" fillId="0" borderId="0"/>
    <xf numFmtId="0" fontId="5" fillId="0" borderId="0"/>
    <xf numFmtId="0" fontId="5" fillId="0" borderId="0"/>
    <xf numFmtId="0" fontId="81" fillId="0" borderId="0" applyProtection="0"/>
    <xf numFmtId="37" fontId="3" fillId="0" borderId="0"/>
    <xf numFmtId="0" fontId="4" fillId="0" borderId="0"/>
    <xf numFmtId="0" fontId="5" fillId="0" borderId="0"/>
    <xf numFmtId="0" fontId="12" fillId="10" borderId="20" applyNumberFormat="0" applyFont="0" applyAlignment="0" applyProtection="0"/>
    <xf numFmtId="0" fontId="5" fillId="25" borderId="20"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5" fillId="25" borderId="20" applyNumberFormat="0" applyFont="0" applyAlignment="0" applyProtection="0"/>
    <xf numFmtId="0" fontId="5" fillId="25" borderId="20" applyNumberFormat="0" applyFont="0" applyAlignment="0" applyProtection="0"/>
    <xf numFmtId="0" fontId="101" fillId="76" borderId="38" applyNumberFormat="0" applyFont="0" applyAlignment="0" applyProtection="0"/>
    <xf numFmtId="0" fontId="100"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197" fontId="101" fillId="76" borderId="38" applyNumberFormat="0" applyFont="0" applyAlignment="0" applyProtection="0"/>
    <xf numFmtId="0" fontId="100"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5" fillId="25" borderId="20"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5" fillId="25" borderId="20"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197"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197"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197"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197"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01" fillId="76" borderId="38" applyNumberFormat="0" applyFont="0" applyAlignment="0" applyProtection="0"/>
    <xf numFmtId="0" fontId="12" fillId="76" borderId="38" applyNumberFormat="0" applyFont="0" applyAlignment="0" applyProtection="0"/>
    <xf numFmtId="197" fontId="101"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12" fillId="76" borderId="38" applyNumberFormat="0" applyFont="0" applyAlignment="0" applyProtection="0"/>
    <xf numFmtId="0" fontId="5" fillId="10" borderId="20" applyNumberFormat="0" applyFont="0" applyAlignment="0" applyProtection="0"/>
    <xf numFmtId="9" fontId="5" fillId="0" borderId="0" applyFont="0" applyFill="0" applyBorder="0" applyAlignment="0" applyProtection="0"/>
    <xf numFmtId="0" fontId="5" fillId="10" borderId="20" applyNumberFormat="0" applyFont="0" applyAlignment="0" applyProtection="0"/>
    <xf numFmtId="0" fontId="5" fillId="10" borderId="20" applyNumberFormat="0" applyFont="0" applyAlignment="0" applyProtection="0"/>
    <xf numFmtId="0" fontId="9" fillId="10" borderId="20" applyNumberFormat="0" applyFont="0" applyAlignment="0" applyProtection="0"/>
    <xf numFmtId="0" fontId="5" fillId="10" borderId="20" applyNumberFormat="0" applyFont="0" applyAlignment="0" applyProtection="0"/>
    <xf numFmtId="0" fontId="5" fillId="10" borderId="20" applyNumberFormat="0" applyFont="0" applyAlignment="0" applyProtection="0"/>
    <xf numFmtId="0" fontId="16" fillId="0" borderId="0" applyNumberFormat="0" applyFill="0" applyBorder="0" applyAlignment="0" applyProtection="0"/>
    <xf numFmtId="0" fontId="15" fillId="38" borderId="17" applyNumberFormat="0" applyAlignment="0" applyProtection="0"/>
    <xf numFmtId="0" fontId="141" fillId="71" borderId="39" applyNumberFormat="0" applyAlignment="0" applyProtection="0"/>
    <xf numFmtId="0" fontId="141" fillId="39" borderId="39" applyNumberFormat="0" applyAlignment="0" applyProtection="0"/>
    <xf numFmtId="0" fontId="142" fillId="39" borderId="39" applyNumberFormat="0" applyAlignment="0" applyProtection="0"/>
    <xf numFmtId="0" fontId="15" fillId="38" borderId="17" applyNumberFormat="0" applyAlignment="0" applyProtection="0"/>
    <xf numFmtId="0" fontId="15" fillId="38" borderId="17" applyNumberFormat="0" applyAlignment="0" applyProtection="0"/>
    <xf numFmtId="0" fontId="72" fillId="39" borderId="17" applyNumberFormat="0" applyAlignment="0" applyProtection="0"/>
    <xf numFmtId="0" fontId="142" fillId="71" borderId="39" applyNumberFormat="0" applyAlignment="0" applyProtection="0"/>
    <xf numFmtId="0" fontId="72" fillId="39" borderId="17" applyNumberFormat="0" applyAlignment="0" applyProtection="0"/>
    <xf numFmtId="0" fontId="72" fillId="39" borderId="17" applyNumberFormat="0" applyAlignment="0" applyProtection="0"/>
    <xf numFmtId="0" fontId="15" fillId="37" borderId="17" applyNumberFormat="0" applyAlignment="0" applyProtection="0"/>
    <xf numFmtId="0" fontId="142" fillId="71" borderId="3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7" fillId="0" borderId="0" applyNumberFormat="0" applyFill="0" applyBorder="0" applyAlignment="0" applyProtection="0"/>
    <xf numFmtId="4" fontId="73" fillId="0" borderId="0">
      <alignment vertical="top"/>
      <protection hidden="1"/>
    </xf>
    <xf numFmtId="0" fontId="74" fillId="0" borderId="0" applyFill="0">
      <alignment vertical="justify"/>
    </xf>
    <xf numFmtId="1" fontId="75" fillId="0" borderId="0" applyFill="0" applyBorder="0" applyAlignment="0" applyProtection="0">
      <alignment horizontal="center"/>
    </xf>
    <xf numFmtId="0" fontId="13" fillId="19" borderId="0" applyNumberFormat="0" applyBorder="0" applyAlignment="0" applyProtection="0"/>
    <xf numFmtId="0" fontId="13" fillId="24" borderId="0" applyNumberFormat="0" applyBorder="0" applyAlignment="0" applyProtection="0"/>
    <xf numFmtId="0" fontId="13" fillId="29"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8" borderId="0" applyNumberFormat="0" applyBorder="0" applyAlignment="0" applyProtection="0"/>
    <xf numFmtId="0" fontId="28" fillId="0" borderId="18" applyNumberFormat="0" applyFill="0" applyAlignment="0" applyProtection="0"/>
    <xf numFmtId="0" fontId="18" fillId="40" borderId="2" applyNumberFormat="0" applyAlignment="0" applyProtection="0"/>
    <xf numFmtId="49" fontId="76" fillId="45" borderId="21">
      <alignment horizontal="center" vertical="top" wrapText="1"/>
    </xf>
    <xf numFmtId="0" fontId="29" fillId="37" borderId="1" applyNumberFormat="0" applyAlignment="0" applyProtection="0"/>
    <xf numFmtId="0" fontId="29" fillId="37" borderId="1" applyNumberFormat="0" applyAlignment="0" applyProtection="0"/>
    <xf numFmtId="4" fontId="67" fillId="0" borderId="0" applyProtection="0">
      <alignment horizontal="left"/>
      <protection locked="0"/>
    </xf>
    <xf numFmtId="0" fontId="42" fillId="0" borderId="0" applyNumberFormat="0" applyFill="0" applyBorder="0" applyAlignment="0" applyProtection="0"/>
    <xf numFmtId="49" fontId="77" fillId="0" borderId="0" applyNumberFormat="0" applyProtection="0">
      <alignment horizontal="right" vertical="top"/>
      <protection locked="0"/>
    </xf>
    <xf numFmtId="0" fontId="19" fillId="3" borderId="0" applyNumberFormat="0" applyBorder="0" applyAlignment="0" applyProtection="0"/>
    <xf numFmtId="0" fontId="22" fillId="0" borderId="0"/>
    <xf numFmtId="0" fontId="7" fillId="0" borderId="0"/>
    <xf numFmtId="0" fontId="80" fillId="0" borderId="0"/>
    <xf numFmtId="0" fontId="8" fillId="0" borderId="0"/>
    <xf numFmtId="0" fontId="46" fillId="0" borderId="0"/>
    <xf numFmtId="0" fontId="78" fillId="0" borderId="0"/>
    <xf numFmtId="0" fontId="22" fillId="0" borderId="0"/>
    <xf numFmtId="0" fontId="78" fillId="0" borderId="0"/>
    <xf numFmtId="0" fontId="78" fillId="0" borderId="0"/>
    <xf numFmtId="0" fontId="22" fillId="0" borderId="0"/>
    <xf numFmtId="0" fontId="22" fillId="0" borderId="0"/>
    <xf numFmtId="0" fontId="2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 fillId="0" borderId="0"/>
    <xf numFmtId="0" fontId="23"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4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2" fillId="0" borderId="0" applyNumberFormat="0" applyFill="0" applyBorder="0" applyAlignment="0" applyProtection="0"/>
    <xf numFmtId="0" fontId="146"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46" fillId="0" borderId="0" applyNumberFormat="0" applyFill="0" applyBorder="0" applyAlignment="0" applyProtection="0"/>
    <xf numFmtId="0" fontId="21" fillId="0" borderId="22" applyNumberFormat="0" applyFill="0" applyAlignment="0" applyProtection="0"/>
    <xf numFmtId="0" fontId="21" fillId="0" borderId="23" applyNumberFormat="0" applyFill="0" applyAlignment="0" applyProtection="0"/>
    <xf numFmtId="0" fontId="147" fillId="0" borderId="40" applyNumberFormat="0" applyFill="0" applyAlignment="0" applyProtection="0"/>
    <xf numFmtId="0" fontId="147" fillId="0" borderId="24" applyNumberFormat="0" applyFill="0" applyAlignment="0" applyProtection="0"/>
    <xf numFmtId="0" fontId="148" fillId="0" borderId="24" applyNumberFormat="0" applyFill="0" applyAlignment="0" applyProtection="0"/>
    <xf numFmtId="0" fontId="148" fillId="0" borderId="24" applyNumberFormat="0" applyFill="0" applyAlignment="0" applyProtection="0"/>
    <xf numFmtId="0" fontId="21" fillId="0" borderId="23" applyNumberFormat="0" applyFill="0" applyAlignment="0" applyProtection="0"/>
    <xf numFmtId="0" fontId="21" fillId="0" borderId="23" applyNumberFormat="0" applyFill="0" applyAlignment="0" applyProtection="0"/>
    <xf numFmtId="0" fontId="79" fillId="0" borderId="24" applyNumberFormat="0" applyFill="0" applyAlignment="0" applyProtection="0"/>
    <xf numFmtId="0" fontId="148" fillId="0" borderId="40" applyNumberFormat="0" applyFill="0" applyAlignment="0" applyProtection="0"/>
    <xf numFmtId="0" fontId="79" fillId="0" borderId="24" applyNumberFormat="0" applyFill="0" applyAlignment="0" applyProtection="0"/>
    <xf numFmtId="0" fontId="79" fillId="0" borderId="24" applyNumberFormat="0" applyFill="0" applyAlignment="0" applyProtection="0"/>
    <xf numFmtId="0" fontId="21" fillId="0" borderId="22" applyNumberFormat="0" applyFill="0" applyAlignment="0" applyProtection="0"/>
    <xf numFmtId="175" fontId="1" fillId="0" borderId="0" applyFont="0" applyFill="0" applyBorder="0" applyAlignment="0" applyProtection="0"/>
    <xf numFmtId="168" fontId="5" fillId="0" borderId="0" applyFont="0" applyFill="0" applyBorder="0" applyAlignment="0" applyProtection="0"/>
    <xf numFmtId="175" fontId="5" fillId="0" borderId="0" applyFont="0" applyFill="0" applyBorder="0" applyAlignment="0" applyProtection="0"/>
    <xf numFmtId="170" fontId="38" fillId="0" borderId="0" applyFont="0" applyFill="0" applyBorder="0" applyAlignment="0" applyProtection="0"/>
    <xf numFmtId="170" fontId="34" fillId="0" borderId="0" applyFont="0" applyFill="0" applyBorder="0" applyAlignment="0" applyProtection="0"/>
    <xf numFmtId="170" fontId="5" fillId="0" borderId="0" applyFont="0" applyFill="0" applyBorder="0" applyAlignment="0" applyProtection="0"/>
    <xf numFmtId="176" fontId="1" fillId="0" borderId="0" applyFont="0" applyFill="0" applyBorder="0" applyAlignment="0" applyProtection="0"/>
    <xf numFmtId="174" fontId="5" fillId="0" borderId="0" applyFont="0" applyFill="0" applyBorder="0" applyAlignment="0" applyProtection="0"/>
    <xf numFmtId="176" fontId="9" fillId="0" borderId="0" applyFont="0" applyFill="0" applyBorder="0" applyAlignment="0" applyProtection="0"/>
    <xf numFmtId="176" fontId="5"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7" fontId="7" fillId="0" borderId="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82" fontId="30" fillId="0" borderId="0" applyFont="0" applyFill="0" applyBorder="0" applyAlignment="0" applyProtection="0"/>
    <xf numFmtId="176" fontId="9"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5"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7" fontId="4" fillId="0" borderId="0" applyFont="0" applyFill="0" applyBorder="0" applyAlignment="0" applyProtection="0"/>
    <xf numFmtId="176" fontId="2" fillId="0" borderId="0" applyFont="0" applyFill="0" applyBorder="0" applyAlignment="0" applyProtection="0"/>
    <xf numFmtId="0" fontId="20" fillId="7" borderId="1" applyNumberFormat="0" applyAlignment="0" applyProtection="0"/>
    <xf numFmtId="0" fontId="20" fillId="7" borderId="1" applyNumberFormat="0" applyAlignment="0" applyProtection="0"/>
    <xf numFmtId="0" fontId="21" fillId="0" borderId="22" applyNumberFormat="0" applyFill="0" applyAlignment="0" applyProtection="0"/>
    <xf numFmtId="0" fontId="21" fillId="0" borderId="22" applyNumberFormat="0" applyFill="0" applyAlignment="0" applyProtection="0"/>
    <xf numFmtId="0" fontId="16" fillId="0" borderId="0" applyNumberFormat="0" applyFill="0" applyBorder="0" applyAlignment="0" applyProtection="0"/>
    <xf numFmtId="0" fontId="149" fillId="0" borderId="0" applyNumberFormat="0" applyFill="0" applyBorder="0" applyAlignment="0" applyProtection="0"/>
    <xf numFmtId="0" fontId="1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50" fillId="0" borderId="0" applyNumberFormat="0" applyFill="0" applyBorder="0" applyAlignment="0" applyProtection="0"/>
    <xf numFmtId="3" fontId="39" fillId="0" borderId="0"/>
  </cellStyleXfs>
  <cellXfs count="299">
    <xf numFmtId="0" fontId="0" fillId="0" borderId="0" xfId="0"/>
    <xf numFmtId="0" fontId="5" fillId="0" borderId="0" xfId="0" applyFont="1" applyFill="1"/>
    <xf numFmtId="49" fontId="6" fillId="0" borderId="0" xfId="1334" applyNumberFormat="1" applyFont="1" applyFill="1" applyAlignment="1">
      <alignment horizontal="center" wrapText="1"/>
    </xf>
    <xf numFmtId="0" fontId="6" fillId="0" borderId="0" xfId="1334" applyNumberFormat="1" applyFont="1" applyFill="1" applyAlignment="1">
      <alignment horizontal="left" wrapText="1"/>
    </xf>
    <xf numFmtId="179" fontId="5" fillId="0" borderId="0" xfId="1334" applyNumberFormat="1" applyFont="1" applyFill="1" applyAlignment="1">
      <alignment horizontal="center" wrapText="1"/>
    </xf>
    <xf numFmtId="4" fontId="6" fillId="0" borderId="0" xfId="1334" applyNumberFormat="1" applyFont="1" applyFill="1" applyAlignment="1">
      <alignment horizontal="center" wrapText="1"/>
    </xf>
    <xf numFmtId="0" fontId="5" fillId="0" borderId="0" xfId="0" applyFont="1" applyFill="1" applyAlignment="1">
      <alignment wrapText="1"/>
    </xf>
    <xf numFmtId="0" fontId="5" fillId="0" borderId="0" xfId="0" applyFont="1" applyFill="1" applyAlignment="1">
      <alignment horizontal="center" wrapText="1"/>
    </xf>
    <xf numFmtId="0" fontId="7" fillId="0" borderId="0" xfId="0" applyFont="1" applyFill="1" applyAlignment="1">
      <alignment vertical="top"/>
    </xf>
    <xf numFmtId="0" fontId="7" fillId="0" borderId="0" xfId="0" applyFont="1" applyFill="1" applyAlignment="1">
      <alignment vertical="top" wrapText="1"/>
    </xf>
    <xf numFmtId="0" fontId="7" fillId="0" borderId="0" xfId="0" applyFont="1" applyFill="1" applyAlignment="1">
      <alignment horizontal="center"/>
    </xf>
    <xf numFmtId="0" fontId="7" fillId="0" borderId="0" xfId="0" applyFont="1" applyFill="1"/>
    <xf numFmtId="178" fontId="11" fillId="0" borderId="0" xfId="967" applyNumberFormat="1" applyFont="1" applyFill="1" applyAlignment="1">
      <alignment horizontal="center" vertical="top" wrapText="1"/>
    </xf>
    <xf numFmtId="0" fontId="9" fillId="0" borderId="0" xfId="0" applyFont="1" applyFill="1" applyAlignment="1">
      <alignment horizontal="left" vertical="top" wrapText="1"/>
    </xf>
    <xf numFmtId="0" fontId="5" fillId="0" borderId="0" xfId="968" applyFont="1" applyFill="1" applyAlignment="1">
      <alignment horizontal="center" wrapText="1"/>
    </xf>
    <xf numFmtId="181" fontId="5" fillId="0" borderId="0" xfId="0" applyNumberFormat="1" applyFont="1" applyFill="1" applyAlignment="1">
      <alignment horizontal="center" wrapText="1"/>
    </xf>
    <xf numFmtId="4" fontId="5" fillId="0" borderId="0" xfId="0" applyNumberFormat="1" applyFont="1" applyFill="1" applyAlignment="1">
      <alignment horizontal="right" wrapText="1"/>
    </xf>
    <xf numFmtId="0" fontId="7" fillId="0" borderId="0" xfId="0" applyFont="1" applyFill="1" applyAlignment="1">
      <alignment wrapText="1"/>
    </xf>
    <xf numFmtId="0" fontId="7" fillId="0" borderId="0" xfId="0" applyFont="1" applyFill="1" applyAlignment="1">
      <alignment horizontal="center" wrapText="1"/>
    </xf>
    <xf numFmtId="186" fontId="7" fillId="0" borderId="0" xfId="0" applyNumberFormat="1" applyFont="1" applyFill="1" applyAlignment="1">
      <alignment horizontal="center" wrapText="1"/>
    </xf>
    <xf numFmtId="178" fontId="36" fillId="0" borderId="25" xfId="0" applyNumberFormat="1" applyFont="1" applyFill="1" applyBorder="1" applyAlignment="1">
      <alignment horizontal="center"/>
    </xf>
    <xf numFmtId="0" fontId="6" fillId="0" borderId="26" xfId="1334" applyNumberFormat="1" applyFont="1" applyFill="1" applyBorder="1" applyAlignment="1">
      <alignment horizontal="left"/>
    </xf>
    <xf numFmtId="0" fontId="4" fillId="0" borderId="26" xfId="0" applyFont="1" applyFill="1" applyBorder="1" applyAlignment="1">
      <alignment horizontal="center"/>
    </xf>
    <xf numFmtId="0" fontId="32" fillId="0" borderId="26" xfId="0" applyFont="1" applyFill="1" applyBorder="1" applyAlignment="1">
      <alignment horizontal="center"/>
    </xf>
    <xf numFmtId="179" fontId="5" fillId="0" borderId="0" xfId="1334" applyNumberFormat="1" applyFont="1" applyFill="1" applyAlignment="1">
      <alignment horizontal="left" wrapText="1"/>
    </xf>
    <xf numFmtId="49" fontId="6" fillId="0" borderId="0" xfId="1334" applyNumberFormat="1" applyFont="1" applyFill="1" applyAlignment="1">
      <alignment horizontal="left" wrapText="1"/>
    </xf>
    <xf numFmtId="0" fontId="5" fillId="0" borderId="0" xfId="0" applyFont="1" applyFill="1" applyAlignment="1">
      <alignment horizontal="left" wrapText="1"/>
    </xf>
    <xf numFmtId="0" fontId="5" fillId="0" borderId="0" xfId="0" applyFont="1" applyFill="1" applyAlignment="1">
      <alignment horizontal="right" wrapText="1"/>
    </xf>
    <xf numFmtId="0" fontId="9" fillId="0" borderId="0" xfId="0" quotePrefix="1" applyFont="1" applyFill="1" applyAlignment="1">
      <alignment horizontal="left" vertical="top" wrapText="1"/>
    </xf>
    <xf numFmtId="178" fontId="5" fillId="0" borderId="0" xfId="967" applyNumberFormat="1" applyFont="1" applyFill="1" applyAlignment="1">
      <alignment horizontal="right" vertical="top" wrapText="1"/>
    </xf>
    <xf numFmtId="0" fontId="7" fillId="0" borderId="0" xfId="0" applyFont="1" applyFill="1" applyAlignment="1">
      <alignment horizontal="left" vertical="top" wrapText="1"/>
    </xf>
    <xf numFmtId="0" fontId="7" fillId="0" borderId="0" xfId="0" applyFont="1" applyFill="1" applyAlignment="1">
      <alignment horizontal="left" wrapText="1"/>
    </xf>
    <xf numFmtId="0" fontId="5" fillId="0" borderId="0" xfId="0" applyFont="1" applyFill="1" applyAlignment="1">
      <alignment vertical="top" wrapText="1"/>
    </xf>
    <xf numFmtId="0" fontId="8" fillId="0" borderId="0" xfId="0" applyFont="1" applyFill="1"/>
    <xf numFmtId="2" fontId="7" fillId="0" borderId="0" xfId="1281" applyNumberFormat="1" applyFont="1" applyFill="1" applyAlignment="1">
      <alignment horizontal="center"/>
    </xf>
    <xf numFmtId="2" fontId="7" fillId="0" borderId="0" xfId="1281" applyNumberFormat="1" applyFont="1" applyFill="1" applyAlignment="1">
      <alignment horizontal="center" vertical="top" wrapText="1"/>
    </xf>
    <xf numFmtId="0" fontId="5" fillId="0" borderId="0" xfId="967" applyNumberFormat="1" applyFont="1" applyFill="1" applyAlignment="1">
      <alignment horizontal="center" vertical="center" wrapText="1"/>
    </xf>
    <xf numFmtId="0" fontId="5" fillId="0" borderId="0" xfId="0" applyFont="1" applyFill="1" applyAlignment="1">
      <alignment horizontal="center" vertical="top" wrapText="1"/>
    </xf>
    <xf numFmtId="4" fontId="7" fillId="0" borderId="0" xfId="1281" applyNumberFormat="1" applyFont="1" applyFill="1" applyAlignment="1">
      <alignment horizontal="right"/>
    </xf>
    <xf numFmtId="0" fontId="5" fillId="0" borderId="0" xfId="1334" applyNumberFormat="1" applyFont="1" applyFill="1" applyAlignment="1">
      <alignment horizontal="left" vertical="top" wrapText="1"/>
    </xf>
    <xf numFmtId="0" fontId="5" fillId="0" borderId="0" xfId="968" applyFont="1" applyFill="1" applyAlignment="1">
      <alignment horizontal="left" wrapText="1"/>
    </xf>
    <xf numFmtId="9" fontId="7" fillId="0" borderId="0" xfId="0" applyNumberFormat="1" applyFont="1" applyFill="1" applyAlignment="1">
      <alignment horizontal="center"/>
    </xf>
    <xf numFmtId="2" fontId="7" fillId="0" borderId="0" xfId="1284" applyNumberFormat="1" applyFont="1" applyFill="1" applyAlignment="1">
      <alignment horizontal="right" vertical="top" wrapText="1"/>
    </xf>
    <xf numFmtId="0" fontId="7" fillId="0" borderId="0" xfId="0" applyFont="1" applyFill="1" applyAlignment="1">
      <alignment horizontal="center" vertical="top" wrapText="1"/>
    </xf>
    <xf numFmtId="2" fontId="8" fillId="0" borderId="0" xfId="0" applyNumberFormat="1" applyFont="1" applyFill="1" applyAlignment="1">
      <alignment horizontal="left" vertical="top" wrapText="1"/>
    </xf>
    <xf numFmtId="0" fontId="8" fillId="0" borderId="0" xfId="0" applyFont="1" applyFill="1" applyAlignment="1">
      <alignment horizontal="center"/>
    </xf>
    <xf numFmtId="181" fontId="8" fillId="0" borderId="0" xfId="0" applyNumberFormat="1" applyFont="1" applyFill="1" applyAlignment="1">
      <alignment horizontal="center"/>
    </xf>
    <xf numFmtId="181" fontId="8" fillId="0" borderId="0" xfId="0" applyNumberFormat="1" applyFont="1" applyFill="1" applyAlignment="1">
      <alignment horizontal="center" wrapText="1"/>
    </xf>
    <xf numFmtId="180" fontId="7" fillId="0" borderId="0" xfId="1281" applyNumberFormat="1" applyFont="1" applyFill="1" applyAlignment="1">
      <alignment horizontal="center" wrapText="1"/>
    </xf>
    <xf numFmtId="0" fontId="5" fillId="0" borderId="0" xfId="1334" applyNumberFormat="1" applyFont="1" applyFill="1" applyAlignment="1">
      <alignment horizontal="center" wrapText="1"/>
    </xf>
    <xf numFmtId="181" fontId="5" fillId="0" borderId="0" xfId="1334" applyNumberFormat="1" applyFont="1" applyFill="1" applyAlignment="1">
      <alignment horizontal="center" wrapText="1"/>
    </xf>
    <xf numFmtId="181" fontId="5" fillId="0" borderId="0" xfId="968" applyNumberFormat="1" applyFont="1" applyFill="1" applyAlignment="1">
      <alignment horizontal="center" wrapText="1"/>
    </xf>
    <xf numFmtId="0" fontId="7" fillId="0" borderId="0" xfId="0" applyFont="1" applyFill="1" applyBorder="1"/>
    <xf numFmtId="0" fontId="7" fillId="0" borderId="0" xfId="0" applyFont="1" applyFill="1" applyBorder="1" applyAlignment="1">
      <alignment vertical="top" wrapText="1"/>
    </xf>
    <xf numFmtId="0" fontId="5" fillId="0" borderId="0" xfId="0" applyFont="1" applyFill="1" applyBorder="1" applyAlignment="1">
      <alignment wrapText="1"/>
    </xf>
    <xf numFmtId="0" fontId="8" fillId="0" borderId="0" xfId="0" applyFont="1" applyFill="1" applyBorder="1"/>
    <xf numFmtId="0" fontId="83" fillId="0" borderId="0" xfId="1334" applyNumberFormat="1" applyFont="1" applyFill="1" applyAlignment="1">
      <alignment horizontal="left" vertical="top"/>
    </xf>
    <xf numFmtId="0" fontId="5" fillId="0" borderId="0" xfId="1334" applyNumberFormat="1" applyFont="1" applyFill="1" applyAlignment="1">
      <alignment horizontal="left" vertical="top"/>
    </xf>
    <xf numFmtId="188" fontId="6" fillId="0" borderId="0" xfId="1334" applyNumberFormat="1" applyFont="1" applyFill="1" applyAlignment="1">
      <alignment horizontal="right"/>
    </xf>
    <xf numFmtId="4" fontId="6" fillId="0" borderId="0" xfId="1334" applyNumberFormat="1" applyFont="1" applyFill="1" applyAlignment="1">
      <alignment horizontal="right"/>
    </xf>
    <xf numFmtId="0" fontId="83" fillId="0" borderId="0" xfId="1334" applyNumberFormat="1" applyFont="1" applyFill="1" applyAlignment="1">
      <alignment horizontal="left"/>
    </xf>
    <xf numFmtId="0" fontId="5" fillId="0" borderId="0" xfId="1334" applyNumberFormat="1" applyFont="1" applyFill="1" applyAlignment="1">
      <alignment horizontal="left" wrapText="1"/>
    </xf>
    <xf numFmtId="0" fontId="85" fillId="0" borderId="0" xfId="1334" applyNumberFormat="1" applyFont="1" applyFill="1" applyAlignment="1">
      <alignment horizontal="left"/>
    </xf>
    <xf numFmtId="0" fontId="85" fillId="0" borderId="0" xfId="1334" applyNumberFormat="1" applyFont="1" applyFill="1" applyAlignment="1">
      <alignment horizontal="left" wrapText="1"/>
    </xf>
    <xf numFmtId="0" fontId="6" fillId="0" borderId="0" xfId="1334" applyNumberFormat="1" applyFont="1" applyFill="1" applyAlignment="1">
      <alignment horizontal="left" vertical="top" wrapText="1"/>
    </xf>
    <xf numFmtId="180" fontId="7" fillId="0" borderId="0" xfId="1294" applyNumberFormat="1" applyFont="1" applyFill="1" applyAlignment="1">
      <alignment horizontal="center"/>
    </xf>
    <xf numFmtId="0" fontId="5" fillId="0" borderId="0" xfId="681" applyFont="1" applyFill="1" applyAlignment="1">
      <alignment horizontal="right" vertical="top"/>
    </xf>
    <xf numFmtId="0" fontId="6" fillId="0" borderId="0" xfId="686" applyFont="1" applyFill="1" applyAlignment="1">
      <alignment horizontal="left" vertical="top" wrapText="1"/>
    </xf>
    <xf numFmtId="0" fontId="6" fillId="0" borderId="0" xfId="686" applyFont="1" applyFill="1" applyAlignment="1">
      <alignment horizontal="center"/>
    </xf>
    <xf numFmtId="188" fontId="6" fillId="0" borderId="0" xfId="686" applyNumberFormat="1" applyFont="1" applyFill="1" applyAlignment="1">
      <alignment horizontal="right"/>
    </xf>
    <xf numFmtId="0" fontId="5" fillId="0" borderId="0" xfId="686" applyFill="1" applyAlignment="1">
      <alignment horizontal="right"/>
    </xf>
    <xf numFmtId="0" fontId="5" fillId="0" borderId="0" xfId="686" applyFill="1" applyAlignment="1">
      <alignment horizontal="left" vertical="top" wrapText="1"/>
    </xf>
    <xf numFmtId="0" fontId="6" fillId="0" borderId="0" xfId="686" applyFont="1" applyFill="1" applyAlignment="1">
      <alignment vertical="top" wrapText="1"/>
    </xf>
    <xf numFmtId="0" fontId="5" fillId="0" borderId="0" xfId="681" applyFont="1" applyFill="1" applyAlignment="1">
      <alignment horizontal="center"/>
    </xf>
    <xf numFmtId="0" fontId="5" fillId="0" borderId="0" xfId="681" applyFont="1" applyFill="1"/>
    <xf numFmtId="0" fontId="5" fillId="0" borderId="0" xfId="681" applyFont="1" applyFill="1" applyAlignment="1">
      <alignment horizontal="justify" vertical="center"/>
    </xf>
    <xf numFmtId="0" fontId="5" fillId="0" borderId="0" xfId="672" applyFill="1" applyAlignment="1">
      <alignment horizontal="left" vertical="top" wrapText="1"/>
    </xf>
    <xf numFmtId="0" fontId="5" fillId="0" borderId="0" xfId="681" applyFont="1" applyFill="1" applyAlignment="1">
      <alignment horizontal="justify" wrapText="1"/>
    </xf>
    <xf numFmtId="0" fontId="5" fillId="0" borderId="0" xfId="681" applyFont="1" applyFill="1" applyAlignment="1">
      <alignment vertical="top" wrapText="1"/>
    </xf>
    <xf numFmtId="0" fontId="35" fillId="0" borderId="0" xfId="0" applyFont="1" applyFill="1" applyAlignment="1">
      <alignment horizontal="center" vertical="top"/>
    </xf>
    <xf numFmtId="181" fontId="7" fillId="0" borderId="0" xfId="0" applyNumberFormat="1" applyFont="1" applyFill="1" applyAlignment="1">
      <alignment horizontal="center"/>
    </xf>
    <xf numFmtId="0" fontId="7" fillId="0" borderId="0" xfId="688" applyFont="1" applyFill="1" applyAlignment="1">
      <alignment horizontal="center"/>
    </xf>
    <xf numFmtId="0" fontId="9" fillId="0" borderId="0" xfId="0" applyFont="1" applyFill="1" applyAlignment="1">
      <alignment vertical="top" wrapText="1"/>
    </xf>
    <xf numFmtId="0" fontId="7" fillId="0" borderId="0" xfId="0" applyFont="1" applyFill="1" applyAlignment="1">
      <alignment horizontal="right"/>
    </xf>
    <xf numFmtId="2" fontId="6" fillId="0" borderId="0" xfId="1334" applyNumberFormat="1" applyFont="1" applyFill="1" applyAlignment="1">
      <alignment horizontal="right" wrapText="1"/>
    </xf>
    <xf numFmtId="2" fontId="5" fillId="0" borderId="0" xfId="0" applyNumberFormat="1" applyFont="1" applyFill="1" applyAlignment="1">
      <alignment wrapText="1"/>
    </xf>
    <xf numFmtId="2" fontId="5" fillId="0" borderId="0" xfId="0" applyNumberFormat="1" applyFont="1" applyFill="1" applyAlignment="1">
      <alignment horizontal="right" wrapText="1"/>
    </xf>
    <xf numFmtId="2" fontId="7" fillId="0" borderId="0" xfId="1294" applyNumberFormat="1" applyFont="1" applyFill="1" applyAlignment="1">
      <alignment horizontal="right"/>
    </xf>
    <xf numFmtId="2" fontId="5" fillId="0" borderId="0" xfId="0" applyNumberFormat="1" applyFont="1" applyFill="1" applyAlignment="1">
      <alignment horizontal="right"/>
    </xf>
    <xf numFmtId="2" fontId="7" fillId="0" borderId="0" xfId="0" applyNumberFormat="1" applyFont="1" applyFill="1"/>
    <xf numFmtId="2" fontId="7" fillId="0" borderId="0" xfId="1281" applyNumberFormat="1" applyFont="1" applyFill="1" applyAlignment="1">
      <alignment horizontal="right" wrapText="1"/>
    </xf>
    <xf numFmtId="2" fontId="7" fillId="0" borderId="0" xfId="1281" applyNumberFormat="1" applyFont="1" applyFill="1" applyAlignment="1">
      <alignment horizontal="right" vertical="top" wrapText="1"/>
    </xf>
    <xf numFmtId="2" fontId="7" fillId="0" borderId="0" xfId="0" applyNumberFormat="1" applyFont="1" applyFill="1" applyAlignment="1">
      <alignment horizontal="right" vertical="top" wrapText="1"/>
    </xf>
    <xf numFmtId="2" fontId="4" fillId="0" borderId="26" xfId="0" applyNumberFormat="1" applyFont="1" applyFill="1" applyBorder="1"/>
    <xf numFmtId="2" fontId="7" fillId="0" borderId="0" xfId="1294" applyNumberFormat="1" applyFont="1" applyFill="1" applyAlignment="1">
      <alignment horizontal="right" wrapText="1"/>
    </xf>
    <xf numFmtId="2" fontId="7" fillId="0" borderId="0" xfId="0" applyNumberFormat="1" applyFont="1" applyFill="1" applyAlignment="1">
      <alignment horizontal="right"/>
    </xf>
    <xf numFmtId="188" fontId="6" fillId="0" borderId="0" xfId="1334" applyNumberFormat="1" applyFont="1" applyFill="1" applyAlignment="1">
      <alignment horizontal="right" wrapText="1"/>
    </xf>
    <xf numFmtId="188" fontId="4" fillId="0" borderId="26" xfId="0" applyNumberFormat="1" applyFont="1" applyFill="1" applyBorder="1"/>
    <xf numFmtId="188" fontId="32" fillId="0" borderId="26" xfId="0" applyNumberFormat="1" applyFont="1" applyFill="1" applyBorder="1"/>
    <xf numFmtId="201" fontId="6" fillId="0" borderId="0" xfId="1334" applyNumberFormat="1" applyFont="1" applyFill="1" applyAlignment="1">
      <alignment horizontal="right" wrapText="1"/>
    </xf>
    <xf numFmtId="201" fontId="5" fillId="0" borderId="0" xfId="0" applyNumberFormat="1" applyFont="1" applyFill="1" applyAlignment="1">
      <alignment horizontal="right" wrapText="1"/>
    </xf>
    <xf numFmtId="201" fontId="5" fillId="0" borderId="0" xfId="719" applyNumberFormat="1" applyFont="1" applyFill="1" applyAlignment="1">
      <alignment horizontal="right" wrapText="1"/>
    </xf>
    <xf numFmtId="201" fontId="5" fillId="0" borderId="0" xfId="0" applyNumberFormat="1" applyFont="1" applyFill="1" applyAlignment="1" applyProtection="1">
      <alignment horizontal="right" wrapText="1"/>
      <protection locked="0"/>
    </xf>
    <xf numFmtId="201" fontId="5" fillId="0" borderId="0" xfId="0" applyNumberFormat="1" applyFont="1" applyFill="1" applyAlignment="1">
      <alignment horizontal="right"/>
    </xf>
    <xf numFmtId="201" fontId="7" fillId="0" borderId="0" xfId="1284" applyNumberFormat="1" applyFont="1" applyFill="1" applyAlignment="1">
      <alignment horizontal="right" wrapText="1"/>
    </xf>
    <xf numFmtId="201" fontId="7" fillId="0" borderId="0" xfId="1284" applyNumberFormat="1" applyFont="1" applyFill="1" applyAlignment="1">
      <alignment horizontal="right"/>
    </xf>
    <xf numFmtId="201" fontId="4" fillId="0" borderId="26" xfId="0" applyNumberFormat="1" applyFont="1" applyFill="1" applyBorder="1"/>
    <xf numFmtId="201" fontId="32" fillId="0" borderId="26" xfId="0" applyNumberFormat="1" applyFont="1" applyFill="1" applyBorder="1"/>
    <xf numFmtId="201" fontId="7" fillId="0" borderId="0" xfId="0" applyNumberFormat="1" applyFont="1" applyFill="1"/>
    <xf numFmtId="201" fontId="7" fillId="0" borderId="0" xfId="0" applyNumberFormat="1" applyFont="1" applyFill="1" applyAlignment="1">
      <alignment horizontal="right" wrapText="1"/>
    </xf>
    <xf numFmtId="201" fontId="5" fillId="0" borderId="0" xfId="1334" applyNumberFormat="1" applyFont="1" applyFill="1" applyAlignment="1">
      <alignment horizontal="left" vertical="top" wrapText="1"/>
    </xf>
    <xf numFmtId="201" fontId="5" fillId="0" borderId="0" xfId="967" applyNumberFormat="1" applyFont="1" applyFill="1" applyAlignment="1">
      <alignment horizontal="center" vertical="center" wrapText="1"/>
    </xf>
    <xf numFmtId="201" fontId="5" fillId="0" borderId="0" xfId="0" applyNumberFormat="1" applyFont="1" applyFill="1" applyAlignment="1">
      <alignment vertical="top" wrapText="1"/>
    </xf>
    <xf numFmtId="188" fontId="6" fillId="0" borderId="0" xfId="1275" applyNumberFormat="1" applyFont="1" applyFill="1" applyAlignment="1">
      <alignment horizontal="right" wrapText="1"/>
    </xf>
    <xf numFmtId="188" fontId="5" fillId="0" borderId="0" xfId="1275" applyNumberFormat="1" applyFont="1" applyFill="1" applyAlignment="1">
      <alignment horizontal="right" wrapText="1"/>
    </xf>
    <xf numFmtId="188" fontId="7" fillId="0" borderId="0" xfId="1275" applyNumberFormat="1" applyFont="1" applyFill="1" applyAlignment="1">
      <alignment wrapText="1"/>
    </xf>
    <xf numFmtId="188" fontId="5" fillId="0" borderId="0" xfId="1275" applyNumberFormat="1" applyFont="1" applyFill="1" applyAlignment="1" applyProtection="1">
      <alignment horizontal="right" wrapText="1"/>
      <protection locked="0"/>
    </xf>
    <xf numFmtId="188" fontId="5" fillId="0" borderId="0" xfId="1275" applyNumberFormat="1" applyFont="1" applyFill="1" applyAlignment="1">
      <alignment horizontal="right"/>
    </xf>
    <xf numFmtId="188" fontId="7" fillId="0" borderId="0" xfId="1275" applyNumberFormat="1" applyFont="1" applyFill="1" applyAlignment="1">
      <alignment horizontal="right" wrapText="1"/>
    </xf>
    <xf numFmtId="188" fontId="7" fillId="0" borderId="0" xfId="1275" applyNumberFormat="1" applyFont="1" applyFill="1" applyAlignment="1">
      <alignment horizontal="right"/>
    </xf>
    <xf numFmtId="188" fontId="4" fillId="0" borderId="26" xfId="1275" applyNumberFormat="1" applyFont="1" applyFill="1" applyBorder="1"/>
    <xf numFmtId="188" fontId="32" fillId="0" borderId="26" xfId="1275" applyNumberFormat="1" applyFont="1" applyFill="1" applyBorder="1"/>
    <xf numFmtId="188" fontId="7" fillId="0" borderId="0" xfId="1275" applyNumberFormat="1" applyFont="1" applyFill="1"/>
    <xf numFmtId="188" fontId="5" fillId="0" borderId="0" xfId="1275" applyNumberFormat="1" applyFont="1" applyFill="1" applyAlignment="1">
      <alignment horizontal="left" vertical="top" wrapText="1"/>
    </xf>
    <xf numFmtId="188" fontId="5" fillId="0" borderId="0" xfId="1275" applyNumberFormat="1" applyFont="1" applyFill="1" applyAlignment="1">
      <alignment horizontal="center" vertical="center" wrapText="1"/>
    </xf>
    <xf numFmtId="188" fontId="5" fillId="0" borderId="0" xfId="1275" applyNumberFormat="1" applyFont="1" applyFill="1" applyAlignment="1">
      <alignment vertical="top" wrapText="1"/>
    </xf>
    <xf numFmtId="178" fontId="88" fillId="0" borderId="27" xfId="1295" applyNumberFormat="1" applyFont="1" applyFill="1" applyBorder="1" applyAlignment="1" applyProtection="1">
      <alignment horizontal="center"/>
    </xf>
    <xf numFmtId="185" fontId="88" fillId="0" borderId="28" xfId="1295" applyNumberFormat="1" applyFont="1" applyFill="1" applyBorder="1" applyAlignment="1" applyProtection="1">
      <alignment horizontal="right"/>
    </xf>
    <xf numFmtId="185" fontId="88" fillId="0" borderId="29" xfId="1295" applyNumberFormat="1" applyFont="1" applyFill="1" applyBorder="1" applyAlignment="1" applyProtection="1">
      <alignment horizontal="right"/>
    </xf>
    <xf numFmtId="180" fontId="89" fillId="0" borderId="0" xfId="1294" applyNumberFormat="1" applyFont="1" applyFill="1" applyAlignment="1" applyProtection="1">
      <alignment horizontal="distributed"/>
    </xf>
    <xf numFmtId="178" fontId="35" fillId="0" borderId="27" xfId="1295" applyNumberFormat="1" applyFont="1" applyFill="1" applyBorder="1" applyAlignment="1">
      <alignment horizontal="center"/>
    </xf>
    <xf numFmtId="185" fontId="35" fillId="0" borderId="28" xfId="1295" applyNumberFormat="1" applyFont="1" applyFill="1" applyBorder="1" applyAlignment="1">
      <alignment horizontal="right"/>
    </xf>
    <xf numFmtId="185" fontId="35" fillId="0" borderId="29" xfId="1295" applyNumberFormat="1" applyFont="1" applyFill="1" applyBorder="1" applyAlignment="1">
      <alignment horizontal="right"/>
    </xf>
    <xf numFmtId="185" fontId="5" fillId="0" borderId="0" xfId="1333" applyNumberFormat="1" applyFont="1" applyFill="1" applyBorder="1"/>
    <xf numFmtId="185" fontId="6" fillId="0" borderId="5" xfId="1333" applyNumberFormat="1" applyFont="1" applyFill="1" applyBorder="1"/>
    <xf numFmtId="177" fontId="5" fillId="0" borderId="0" xfId="1333" applyFont="1" applyFill="1" applyAlignment="1">
      <alignment horizontal="right" vertical="top"/>
    </xf>
    <xf numFmtId="185" fontId="5" fillId="0" borderId="0" xfId="1333" applyNumberFormat="1" applyFont="1" applyFill="1" applyAlignment="1">
      <alignment horizontal="right"/>
    </xf>
    <xf numFmtId="0" fontId="9" fillId="0" borderId="26" xfId="0" applyFont="1" applyFill="1" applyBorder="1" applyAlignment="1">
      <alignment horizontal="center"/>
    </xf>
    <xf numFmtId="188" fontId="9" fillId="0" borderId="26" xfId="0" applyNumberFormat="1" applyFont="1" applyFill="1" applyBorder="1"/>
    <xf numFmtId="49" fontId="82" fillId="0" borderId="0" xfId="1334" applyNumberFormat="1" applyFont="1" applyFill="1" applyAlignment="1">
      <alignment horizontal="center" wrapText="1"/>
    </xf>
    <xf numFmtId="0" fontId="82" fillId="0" borderId="0" xfId="1334" applyNumberFormat="1" applyFont="1" applyFill="1" applyAlignment="1">
      <alignment horizontal="left" wrapText="1"/>
    </xf>
    <xf numFmtId="179" fontId="9" fillId="0" borderId="0" xfId="1334" applyNumberFormat="1" applyFont="1" applyFill="1" applyAlignment="1">
      <alignment horizontal="left" wrapText="1"/>
    </xf>
    <xf numFmtId="4" fontId="82" fillId="0" borderId="0" xfId="1334" applyNumberFormat="1" applyFont="1" applyFill="1" applyAlignment="1">
      <alignment horizontal="center" wrapText="1"/>
    </xf>
    <xf numFmtId="188" fontId="82" fillId="0" borderId="0" xfId="1334" applyNumberFormat="1" applyFont="1" applyFill="1" applyAlignment="1">
      <alignment horizontal="right" wrapText="1"/>
    </xf>
    <xf numFmtId="0" fontId="9" fillId="0" borderId="0" xfId="0" applyFont="1" applyFill="1" applyAlignment="1">
      <alignment wrapText="1"/>
    </xf>
    <xf numFmtId="0" fontId="9" fillId="0" borderId="0" xfId="1334" applyNumberFormat="1" applyFont="1" applyFill="1" applyAlignment="1">
      <alignment horizontal="left" wrapText="1"/>
    </xf>
    <xf numFmtId="49" fontId="82" fillId="0" borderId="0" xfId="1334" applyNumberFormat="1" applyFont="1" applyFill="1" applyAlignment="1">
      <alignment horizontal="left" wrapText="1"/>
    </xf>
    <xf numFmtId="178" fontId="90" fillId="0" borderId="27" xfId="1295" applyNumberFormat="1" applyFont="1" applyFill="1" applyBorder="1" applyAlignment="1" applyProtection="1">
      <alignment horizontal="center"/>
    </xf>
    <xf numFmtId="185" fontId="90" fillId="0" borderId="28" xfId="1295" applyNumberFormat="1" applyFont="1" applyFill="1" applyBorder="1" applyAlignment="1" applyProtection="1">
      <alignment horizontal="right"/>
    </xf>
    <xf numFmtId="185" fontId="90" fillId="0" borderId="29" xfId="1295" applyNumberFormat="1" applyFont="1" applyFill="1" applyBorder="1" applyAlignment="1" applyProtection="1">
      <alignment horizontal="right"/>
    </xf>
    <xf numFmtId="180" fontId="90" fillId="0" borderId="0" xfId="1294" applyNumberFormat="1" applyFont="1" applyFill="1" applyAlignment="1" applyProtection="1">
      <alignment horizontal="distributed"/>
    </xf>
    <xf numFmtId="178" fontId="9" fillId="0" borderId="0" xfId="1295" applyNumberFormat="1" applyFont="1" applyFill="1" applyAlignment="1">
      <alignment horizontal="center"/>
    </xf>
    <xf numFmtId="0" fontId="9" fillId="0" borderId="0" xfId="0" applyFont="1" applyFill="1" applyAlignment="1">
      <alignment horizontal="center"/>
    </xf>
    <xf numFmtId="181" fontId="9" fillId="0" borderId="0" xfId="0" applyNumberFormat="1" applyFont="1" applyFill="1" applyAlignment="1">
      <alignment horizontal="center"/>
    </xf>
    <xf numFmtId="188" fontId="9" fillId="0" borderId="0" xfId="1295" applyNumberFormat="1" applyFont="1" applyFill="1" applyAlignment="1">
      <alignment horizontal="right"/>
    </xf>
    <xf numFmtId="0" fontId="9" fillId="0" borderId="0" xfId="0" applyFont="1" applyFill="1" applyAlignment="1">
      <alignment horizontal="left" wrapText="1"/>
    </xf>
    <xf numFmtId="0" fontId="9" fillId="0" borderId="0" xfId="0" applyFont="1" applyFill="1" applyAlignment="1">
      <alignment horizontal="center" wrapText="1"/>
    </xf>
    <xf numFmtId="188" fontId="9" fillId="0" borderId="0" xfId="0" applyNumberFormat="1" applyFont="1" applyFill="1" applyAlignment="1">
      <alignment horizontal="right" wrapText="1"/>
    </xf>
    <xf numFmtId="0" fontId="9" fillId="0" borderId="0" xfId="0" applyFont="1" applyFill="1" applyAlignment="1">
      <alignment horizontal="right" wrapText="1"/>
    </xf>
    <xf numFmtId="178" fontId="9" fillId="0" borderId="0" xfId="967" applyNumberFormat="1" applyFont="1" applyFill="1" applyAlignment="1">
      <alignment horizontal="center" vertical="top" wrapText="1"/>
    </xf>
    <xf numFmtId="0" fontId="9" fillId="0" borderId="0" xfId="968" applyFont="1" applyFill="1" applyAlignment="1">
      <alignment horizontal="center" wrapText="1"/>
    </xf>
    <xf numFmtId="181" fontId="9" fillId="0" borderId="0" xfId="0" applyNumberFormat="1" applyFont="1" applyFill="1" applyAlignment="1">
      <alignment horizontal="center" wrapText="1"/>
    </xf>
    <xf numFmtId="188" fontId="9" fillId="0" borderId="0" xfId="0" applyNumberFormat="1" applyFont="1" applyFill="1" applyAlignment="1" applyProtection="1">
      <alignment horizontal="right" wrapText="1"/>
      <protection locked="0"/>
    </xf>
    <xf numFmtId="188" fontId="9" fillId="0" borderId="0" xfId="719" applyNumberFormat="1" applyFont="1" applyFill="1" applyAlignment="1">
      <alignment horizontal="right" wrapText="1"/>
    </xf>
    <xf numFmtId="4" fontId="9" fillId="0" borderId="0" xfId="0" applyNumberFormat="1" applyFont="1" applyFill="1" applyAlignment="1">
      <alignment horizontal="right" wrapText="1"/>
    </xf>
    <xf numFmtId="0" fontId="9" fillId="0" borderId="0" xfId="968" applyFont="1" applyFill="1" applyAlignment="1">
      <alignment horizontal="center" vertical="top" wrapText="1"/>
    </xf>
    <xf numFmtId="181" fontId="9" fillId="0" borderId="0" xfId="0" applyNumberFormat="1" applyFont="1" applyFill="1" applyAlignment="1">
      <alignment horizontal="center" vertical="top" wrapText="1"/>
    </xf>
    <xf numFmtId="188" fontId="9" fillId="0" borderId="0" xfId="0" applyNumberFormat="1" applyFont="1" applyFill="1" applyAlignment="1">
      <alignment horizontal="right" vertical="top" wrapText="1"/>
    </xf>
    <xf numFmtId="0" fontId="9" fillId="0" borderId="0" xfId="1334" applyNumberFormat="1" applyFont="1" applyFill="1" applyAlignment="1">
      <alignment horizontal="center" wrapText="1"/>
    </xf>
    <xf numFmtId="181" fontId="9" fillId="0" borderId="0" xfId="1334" applyNumberFormat="1" applyFont="1" applyFill="1" applyAlignment="1">
      <alignment horizontal="center" wrapText="1"/>
    </xf>
    <xf numFmtId="188" fontId="9" fillId="0" borderId="0" xfId="0" applyNumberFormat="1" applyFont="1" applyFill="1" applyAlignment="1">
      <alignment horizontal="right"/>
    </xf>
    <xf numFmtId="188" fontId="9" fillId="0" borderId="0" xfId="1284" applyNumberFormat="1" applyFont="1" applyFill="1" applyAlignment="1">
      <alignment horizontal="right" wrapText="1"/>
    </xf>
    <xf numFmtId="188" fontId="9" fillId="0" borderId="0" xfId="1284" applyNumberFormat="1" applyFont="1" applyFill="1" applyAlignment="1">
      <alignment horizontal="right"/>
    </xf>
    <xf numFmtId="0" fontId="9" fillId="0" borderId="0" xfId="0" applyFont="1" applyFill="1"/>
    <xf numFmtId="0" fontId="9" fillId="0" borderId="0" xfId="1334" applyNumberFormat="1" applyFont="1" applyFill="1" applyAlignment="1">
      <alignment horizontal="left" vertical="top" wrapText="1"/>
    </xf>
    <xf numFmtId="0" fontId="9" fillId="0" borderId="0" xfId="968" applyFont="1" applyFill="1" applyAlignment="1">
      <alignment horizontal="left" wrapText="1"/>
    </xf>
    <xf numFmtId="9" fontId="9" fillId="0" borderId="0" xfId="0" applyNumberFormat="1" applyFont="1" applyFill="1" applyAlignment="1">
      <alignment horizontal="center"/>
    </xf>
    <xf numFmtId="178" fontId="9" fillId="0" borderId="25" xfId="0" applyNumberFormat="1" applyFont="1" applyFill="1" applyBorder="1" applyAlignment="1">
      <alignment horizontal="center"/>
    </xf>
    <xf numFmtId="0" fontId="82" fillId="0" borderId="26" xfId="1334" applyNumberFormat="1" applyFont="1" applyFill="1" applyBorder="1" applyAlignment="1">
      <alignment horizontal="left"/>
    </xf>
    <xf numFmtId="0" fontId="82" fillId="0" borderId="26" xfId="0" applyFont="1" applyFill="1" applyBorder="1" applyAlignment="1">
      <alignment horizontal="center"/>
    </xf>
    <xf numFmtId="188" fontId="82" fillId="0" borderId="26" xfId="0" applyNumberFormat="1" applyFont="1" applyFill="1" applyBorder="1"/>
    <xf numFmtId="188" fontId="9" fillId="0" borderId="0" xfId="0" applyNumberFormat="1" applyFont="1" applyFill="1"/>
    <xf numFmtId="178" fontId="9" fillId="0" borderId="0" xfId="967" applyNumberFormat="1" applyFont="1" applyFill="1" applyAlignment="1">
      <alignment horizontal="right" vertical="top" wrapText="1"/>
    </xf>
    <xf numFmtId="2" fontId="9" fillId="0" borderId="0" xfId="1281" applyNumberFormat="1" applyFont="1" applyFill="1" applyAlignment="1">
      <alignment horizontal="center"/>
    </xf>
    <xf numFmtId="2" fontId="9" fillId="0" borderId="0" xfId="1281" applyNumberFormat="1" applyFont="1" applyFill="1" applyAlignment="1">
      <alignment horizontal="center" vertical="top" wrapText="1"/>
    </xf>
    <xf numFmtId="188" fontId="9" fillId="0" borderId="0" xfId="1334" applyNumberFormat="1" applyFont="1" applyFill="1" applyAlignment="1">
      <alignment horizontal="left" vertical="top" wrapText="1"/>
    </xf>
    <xf numFmtId="0" fontId="9" fillId="0" borderId="0" xfId="967" applyNumberFormat="1" applyFont="1" applyFill="1" applyAlignment="1">
      <alignment horizontal="center" vertical="center" wrapText="1"/>
    </xf>
    <xf numFmtId="0" fontId="9" fillId="0" borderId="0" xfId="0" applyFont="1" applyFill="1" applyAlignment="1">
      <alignment horizontal="center" vertical="top" wrapText="1"/>
    </xf>
    <xf numFmtId="188" fontId="9" fillId="0" borderId="0" xfId="967" applyNumberFormat="1" applyFont="1" applyFill="1" applyAlignment="1">
      <alignment horizontal="center" vertical="center" wrapText="1"/>
    </xf>
    <xf numFmtId="188" fontId="9" fillId="0" borderId="0" xfId="0" applyNumberFormat="1" applyFont="1" applyFill="1" applyAlignment="1">
      <alignment vertical="top" wrapText="1"/>
    </xf>
    <xf numFmtId="4" fontId="9" fillId="0" borderId="0" xfId="1281" applyNumberFormat="1" applyFont="1" applyFill="1" applyAlignment="1">
      <alignment horizontal="right"/>
    </xf>
    <xf numFmtId="185" fontId="7" fillId="0" borderId="0" xfId="1326" applyNumberFormat="1" applyFont="1" applyFill="1" applyBorder="1" applyAlignment="1" applyProtection="1">
      <alignment horizontal="right"/>
      <protection locked="0"/>
    </xf>
    <xf numFmtId="185" fontId="7" fillId="0" borderId="0" xfId="1326" applyNumberFormat="1" applyFont="1" applyFill="1" applyBorder="1" applyAlignment="1" applyProtection="1">
      <alignment horizontal="right"/>
    </xf>
    <xf numFmtId="0" fontId="88" fillId="0" borderId="28" xfId="668" applyFont="1" applyFill="1" applyBorder="1" applyAlignment="1">
      <alignment horizontal="center"/>
    </xf>
    <xf numFmtId="181" fontId="88" fillId="0" borderId="28" xfId="668" applyNumberFormat="1" applyFont="1" applyFill="1" applyBorder="1" applyAlignment="1">
      <alignment horizontal="center"/>
    </xf>
    <xf numFmtId="0" fontId="33" fillId="0" borderId="0" xfId="668" applyFont="1" applyFill="1" applyAlignment="1">
      <alignment wrapText="1"/>
    </xf>
    <xf numFmtId="178" fontId="151" fillId="0" borderId="0" xfId="967" applyNumberFormat="1" applyFont="1" applyFill="1" applyAlignment="1">
      <alignment horizontal="center" vertical="top" wrapText="1"/>
    </xf>
    <xf numFmtId="0" fontId="152" fillId="0" borderId="0" xfId="0" applyFont="1" applyFill="1" applyAlignment="1">
      <alignment horizontal="left" vertical="top" wrapText="1"/>
    </xf>
    <xf numFmtId="0" fontId="153" fillId="0" borderId="0" xfId="1334" applyNumberFormat="1" applyFont="1" applyFill="1" applyBorder="1" applyAlignment="1" applyProtection="1">
      <alignment horizontal="center" wrapText="1"/>
    </xf>
    <xf numFmtId="181" fontId="153" fillId="0" borderId="0" xfId="1334" applyNumberFormat="1" applyFont="1" applyFill="1" applyBorder="1" applyAlignment="1" applyProtection="1">
      <alignment horizontal="center" wrapText="1"/>
    </xf>
    <xf numFmtId="185" fontId="153" fillId="0" borderId="0" xfId="0" applyNumberFormat="1" applyFont="1" applyFill="1" applyAlignment="1">
      <alignment horizontal="right"/>
    </xf>
    <xf numFmtId="185" fontId="153" fillId="0" borderId="0" xfId="719" applyNumberFormat="1" applyFont="1" applyFill="1" applyAlignment="1">
      <alignment horizontal="right" wrapText="1"/>
    </xf>
    <xf numFmtId="185" fontId="153" fillId="0" borderId="0" xfId="0" applyNumberFormat="1" applyFont="1" applyFill="1" applyAlignment="1">
      <alignment horizontal="right" vertical="top"/>
    </xf>
    <xf numFmtId="185" fontId="153" fillId="0" borderId="0" xfId="719" applyNumberFormat="1" applyFont="1" applyFill="1" applyAlignment="1">
      <alignment horizontal="right" vertical="top" wrapText="1"/>
    </xf>
    <xf numFmtId="0" fontId="153" fillId="0" borderId="0" xfId="0" applyFont="1" applyFill="1" applyAlignment="1">
      <alignment vertical="top" wrapText="1"/>
    </xf>
    <xf numFmtId="0" fontId="152" fillId="0" borderId="0" xfId="668" applyFont="1" applyFill="1" applyAlignment="1">
      <alignment vertical="top" wrapText="1"/>
    </xf>
    <xf numFmtId="0" fontId="153" fillId="0" borderId="0" xfId="0" applyFont="1" applyFill="1" applyAlignment="1">
      <alignment wrapText="1"/>
    </xf>
    <xf numFmtId="0" fontId="87" fillId="0" borderId="0" xfId="0" applyFont="1" applyFill="1" applyAlignment="1"/>
    <xf numFmtId="201" fontId="87" fillId="0" borderId="0" xfId="0" applyNumberFormat="1" applyFont="1" applyFill="1" applyAlignment="1"/>
    <xf numFmtId="181" fontId="5" fillId="77" borderId="0" xfId="0" applyNumberFormat="1" applyFont="1" applyFill="1" applyAlignment="1">
      <alignment horizontal="center" wrapText="1"/>
    </xf>
    <xf numFmtId="0" fontId="4" fillId="0" borderId="0" xfId="0" quotePrefix="1" applyFont="1" applyFill="1" applyAlignment="1">
      <alignment horizontal="left" vertical="top" wrapText="1"/>
    </xf>
    <xf numFmtId="178" fontId="35" fillId="0" borderId="0" xfId="1295" applyNumberFormat="1" applyFont="1" applyFill="1" applyAlignment="1">
      <alignment horizontal="center"/>
    </xf>
    <xf numFmtId="0" fontId="32" fillId="0" borderId="0" xfId="1334" applyNumberFormat="1" applyFont="1" applyFill="1" applyAlignment="1">
      <alignment horizontal="left" wrapText="1"/>
    </xf>
    <xf numFmtId="0" fontId="90" fillId="0" borderId="28" xfId="668" applyFont="1" applyFill="1" applyBorder="1" applyAlignment="1">
      <alignment horizontal="center"/>
    </xf>
    <xf numFmtId="181" fontId="90" fillId="0" borderId="28" xfId="668" applyNumberFormat="1" applyFont="1" applyFill="1" applyBorder="1" applyAlignment="1">
      <alignment horizontal="center"/>
    </xf>
    <xf numFmtId="0" fontId="90" fillId="0" borderId="0" xfId="668" applyFont="1" applyFill="1" applyAlignment="1">
      <alignment wrapText="1"/>
    </xf>
    <xf numFmtId="0" fontId="5" fillId="0" borderId="0" xfId="1334" applyNumberFormat="1" applyFont="1" applyFill="1" applyAlignment="1">
      <alignment horizontal="center"/>
    </xf>
    <xf numFmtId="185" fontId="4" fillId="0" borderId="0" xfId="1284" applyNumberFormat="1" applyFont="1" applyFill="1" applyAlignment="1">
      <alignment horizontal="right"/>
    </xf>
    <xf numFmtId="185" fontId="4" fillId="0" borderId="0" xfId="1326" applyNumberFormat="1" applyFont="1" applyFill="1" applyBorder="1" applyAlignment="1" applyProtection="1">
      <alignment horizontal="right"/>
    </xf>
    <xf numFmtId="0" fontId="4" fillId="0" borderId="0" xfId="0" applyFont="1" applyFill="1" applyAlignment="1">
      <alignment horizontal="left" vertical="top" wrapText="1"/>
    </xf>
    <xf numFmtId="49" fontId="32" fillId="0" borderId="0" xfId="1334" applyNumberFormat="1" applyFont="1" applyFill="1" applyAlignment="1">
      <alignment horizontal="center" wrapText="1"/>
    </xf>
    <xf numFmtId="178" fontId="35" fillId="0" borderId="0" xfId="967" applyNumberFormat="1" applyFont="1" applyFill="1" applyAlignment="1">
      <alignment horizontal="center" vertical="top" wrapText="1"/>
    </xf>
    <xf numFmtId="0" fontId="94" fillId="0" borderId="0" xfId="718" applyFont="1" applyFill="1"/>
    <xf numFmtId="49" fontId="95" fillId="0" borderId="0" xfId="718" applyNumberFormat="1" applyFont="1" applyFill="1" applyAlignment="1">
      <alignment horizontal="center"/>
    </xf>
    <xf numFmtId="0" fontId="96" fillId="0" borderId="0" xfId="718" applyFont="1" applyFill="1"/>
    <xf numFmtId="0" fontId="97" fillId="0" borderId="0" xfId="718" applyFont="1" applyFill="1"/>
    <xf numFmtId="0" fontId="95" fillId="0" borderId="0" xfId="718" applyFont="1" applyFill="1"/>
    <xf numFmtId="0" fontId="4" fillId="0" borderId="0" xfId="718" applyFill="1"/>
    <xf numFmtId="0" fontId="94" fillId="0" borderId="0" xfId="0" applyFont="1" applyFill="1"/>
    <xf numFmtId="0" fontId="0" fillId="0" borderId="0" xfId="0" applyFill="1"/>
    <xf numFmtId="17" fontId="4" fillId="0" borderId="0" xfId="718" quotePrefix="1" applyNumberFormat="1" applyFill="1"/>
    <xf numFmtId="0" fontId="35" fillId="0" borderId="28" xfId="0" applyFont="1" applyFill="1" applyBorder="1" applyAlignment="1">
      <alignment horizontal="center" wrapText="1"/>
    </xf>
    <xf numFmtId="0" fontId="35" fillId="0" borderId="28" xfId="0" applyFont="1" applyFill="1" applyBorder="1" applyAlignment="1">
      <alignment horizontal="center"/>
    </xf>
    <xf numFmtId="181" fontId="35" fillId="0" borderId="28" xfId="0" applyNumberFormat="1" applyFont="1" applyFill="1" applyBorder="1" applyAlignment="1">
      <alignment horizontal="center"/>
    </xf>
    <xf numFmtId="2" fontId="93" fillId="0" borderId="0" xfId="686" applyNumberFormat="1" applyFont="1" applyFill="1" applyAlignment="1">
      <alignment horizontal="left" vertical="top" wrapText="1"/>
    </xf>
    <xf numFmtId="0" fontId="4" fillId="0" borderId="0" xfId="968" applyFont="1" applyFill="1" applyAlignment="1">
      <alignment horizontal="center" wrapText="1"/>
    </xf>
    <xf numFmtId="0" fontId="4" fillId="0" borderId="0" xfId="0" applyFont="1" applyFill="1" applyAlignment="1">
      <alignment horizontal="right" vertical="top"/>
    </xf>
    <xf numFmtId="0" fontId="4" fillId="0" borderId="0" xfId="0" applyFont="1" applyFill="1" applyAlignment="1">
      <alignment vertical="top" wrapText="1"/>
    </xf>
    <xf numFmtId="0" fontId="4" fillId="0" borderId="0" xfId="0" applyFont="1" applyFill="1" applyAlignment="1">
      <alignment horizontal="center"/>
    </xf>
    <xf numFmtId="181" fontId="4" fillId="0" borderId="0" xfId="0" applyNumberFormat="1" applyFont="1" applyFill="1" applyAlignment="1">
      <alignment horizontal="center"/>
    </xf>
    <xf numFmtId="185" fontId="5" fillId="0" borderId="0" xfId="0" applyNumberFormat="1" applyFont="1" applyFill="1" applyProtection="1">
      <protection locked="0"/>
    </xf>
    <xf numFmtId="185" fontId="5" fillId="0" borderId="0" xfId="0" applyNumberFormat="1" applyFont="1" applyFill="1"/>
    <xf numFmtId="0" fontId="4" fillId="0" borderId="0" xfId="0" applyFont="1" applyFill="1"/>
    <xf numFmtId="181" fontId="5" fillId="0" borderId="0" xfId="717" applyNumberFormat="1" applyFont="1" applyFill="1" applyAlignment="1">
      <alignment horizontal="center"/>
    </xf>
    <xf numFmtId="0" fontId="35" fillId="0" borderId="0" xfId="0" applyFont="1" applyFill="1" applyAlignment="1">
      <alignment horizontal="right" vertical="top"/>
    </xf>
    <xf numFmtId="0" fontId="5" fillId="0" borderId="0" xfId="717" applyFont="1" applyFill="1" applyAlignment="1">
      <alignment horizontal="center"/>
    </xf>
    <xf numFmtId="185" fontId="5" fillId="0" borderId="0" xfId="717" applyNumberFormat="1" applyFont="1" applyFill="1" applyProtection="1">
      <protection locked="0"/>
    </xf>
    <xf numFmtId="0" fontId="5" fillId="0" borderId="0" xfId="717" applyFont="1" applyFill="1"/>
    <xf numFmtId="0" fontId="8" fillId="0" borderId="0" xfId="717" applyFont="1" applyFill="1" applyAlignment="1">
      <alignment horizontal="center"/>
    </xf>
    <xf numFmtId="181" fontId="8" fillId="0" borderId="0" xfId="717" applyNumberFormat="1" applyFont="1" applyFill="1" applyAlignment="1">
      <alignment horizontal="center"/>
    </xf>
    <xf numFmtId="0" fontId="8" fillId="0" borderId="0" xfId="717" applyFont="1" applyFill="1"/>
    <xf numFmtId="0" fontId="5" fillId="0" borderId="0" xfId="717" applyFont="1" applyFill="1" applyAlignment="1">
      <alignment wrapText="1"/>
    </xf>
    <xf numFmtId="0" fontId="5" fillId="0" borderId="30" xfId="717" applyFont="1" applyFill="1" applyBorder="1" applyAlignment="1">
      <alignment wrapText="1"/>
    </xf>
    <xf numFmtId="0" fontId="36" fillId="0" borderId="0" xfId="0" applyFont="1" applyFill="1" applyAlignment="1">
      <alignment horizontal="center" wrapText="1"/>
    </xf>
    <xf numFmtId="0" fontId="4" fillId="0" borderId="31" xfId="0" applyFont="1" applyFill="1" applyBorder="1" applyAlignment="1">
      <alignment horizontal="center"/>
    </xf>
    <xf numFmtId="181" fontId="4" fillId="0" borderId="31" xfId="0" applyNumberFormat="1" applyFont="1" applyFill="1" applyBorder="1" applyAlignment="1">
      <alignment horizontal="center"/>
    </xf>
    <xf numFmtId="185" fontId="5" fillId="0" borderId="31" xfId="0" applyNumberFormat="1" applyFont="1" applyFill="1" applyBorder="1" applyProtection="1">
      <protection locked="0"/>
    </xf>
    <xf numFmtId="185" fontId="5" fillId="0" borderId="31" xfId="0" applyNumberFormat="1" applyFont="1" applyFill="1" applyBorder="1"/>
    <xf numFmtId="0" fontId="4" fillId="0" borderId="0" xfId="0" applyFont="1" applyFill="1" applyAlignment="1">
      <alignment horizontal="center" wrapText="1"/>
    </xf>
    <xf numFmtId="185" fontId="5" fillId="0" borderId="0" xfId="0" applyNumberFormat="1" applyFont="1" applyFill="1" applyAlignment="1" applyProtection="1">
      <alignment horizontal="right" wrapText="1"/>
      <protection locked="0"/>
    </xf>
    <xf numFmtId="185" fontId="5" fillId="0" borderId="0" xfId="719" applyNumberFormat="1" applyFont="1" applyFill="1" applyAlignment="1">
      <alignment horizontal="right" wrapText="1"/>
    </xf>
    <xf numFmtId="185" fontId="5" fillId="0" borderId="0" xfId="0" applyNumberFormat="1" applyFont="1" applyFill="1" applyAlignment="1" applyProtection="1">
      <alignment horizontal="right" vertical="top" wrapText="1"/>
      <protection locked="0"/>
    </xf>
    <xf numFmtId="185" fontId="5" fillId="0" borderId="0" xfId="719" applyNumberFormat="1" applyFont="1" applyFill="1" applyAlignment="1">
      <alignment horizontal="right" vertical="top" wrapText="1"/>
    </xf>
    <xf numFmtId="0" fontId="6" fillId="0" borderId="0" xfId="1334" applyNumberFormat="1" applyFont="1" applyFill="1" applyBorder="1" applyAlignment="1" applyProtection="1">
      <alignment horizontal="left" wrapText="1"/>
    </xf>
    <xf numFmtId="201" fontId="7" fillId="0" borderId="0" xfId="0" applyNumberFormat="1" applyFont="1" applyFill="1" applyAlignment="1">
      <alignment wrapText="1"/>
    </xf>
    <xf numFmtId="0" fontId="154" fillId="0" borderId="0" xfId="0" applyFont="1" applyFill="1" applyAlignment="1">
      <alignment vertical="top" wrapText="1" readingOrder="1"/>
    </xf>
    <xf numFmtId="0" fontId="155" fillId="0" borderId="0" xfId="0" applyFont="1" applyFill="1" applyAlignment="1">
      <alignment wrapText="1"/>
    </xf>
    <xf numFmtId="2" fontId="10" fillId="0" borderId="0" xfId="0" applyNumberFormat="1" applyFont="1" applyFill="1"/>
    <xf numFmtId="2" fontId="7" fillId="0" borderId="0" xfId="1281" applyNumberFormat="1" applyFont="1" applyFill="1" applyAlignment="1">
      <alignment horizontal="right"/>
    </xf>
    <xf numFmtId="0" fontId="4" fillId="0" borderId="0" xfId="668" applyFont="1" applyFill="1" applyAlignment="1">
      <alignment vertical="top" wrapText="1"/>
    </xf>
    <xf numFmtId="0" fontId="5" fillId="0" borderId="0" xfId="0" applyFont="1" applyFill="1" applyAlignment="1">
      <alignment horizontal="left" vertical="top" wrapText="1"/>
    </xf>
    <xf numFmtId="0" fontId="152" fillId="0" borderId="0" xfId="0" applyFont="1" applyFill="1" applyAlignment="1">
      <alignment horizontal="center"/>
    </xf>
    <xf numFmtId="0" fontId="153" fillId="0" borderId="0" xfId="0" applyFont="1" applyFill="1" applyAlignment="1">
      <alignment horizontal="center"/>
    </xf>
    <xf numFmtId="0" fontId="153" fillId="0" borderId="0" xfId="0" applyFont="1" applyFill="1"/>
    <xf numFmtId="2" fontId="5" fillId="0" borderId="0" xfId="0" applyNumberFormat="1" applyFont="1" applyFill="1" applyAlignment="1">
      <alignment horizontal="left" vertical="top" wrapText="1"/>
    </xf>
    <xf numFmtId="0" fontId="5" fillId="0" borderId="0" xfId="0" applyFont="1" applyFill="1" applyAlignment="1">
      <alignment horizontal="center"/>
    </xf>
    <xf numFmtId="188" fontId="5" fillId="0" borderId="0" xfId="0" applyNumberFormat="1" applyFont="1" applyFill="1" applyAlignment="1">
      <alignment wrapText="1"/>
    </xf>
    <xf numFmtId="0" fontId="5" fillId="0" borderId="0" xfId="0" applyFont="1" applyFill="1" applyAlignment="1">
      <alignment vertical="top"/>
    </xf>
    <xf numFmtId="0" fontId="98" fillId="0" borderId="0" xfId="686" applyFont="1" applyFill="1"/>
    <xf numFmtId="0" fontId="4" fillId="0" borderId="0" xfId="0" applyFont="1" applyFill="1" applyAlignment="1">
      <alignment horizontal="center" vertical="center" wrapText="1"/>
    </xf>
    <xf numFmtId="0" fontId="92" fillId="0" borderId="0" xfId="0" applyFont="1" applyFill="1" applyAlignment="1">
      <alignment vertical="top" wrapText="1"/>
    </xf>
    <xf numFmtId="0" fontId="5" fillId="0" borderId="0" xfId="718" applyFont="1" applyFill="1" applyAlignment="1">
      <alignment horizontal="right" vertical="top"/>
    </xf>
    <xf numFmtId="0" fontId="5" fillId="0" borderId="0" xfId="718" applyFont="1" applyFill="1"/>
    <xf numFmtId="3" fontId="6" fillId="0" borderId="0" xfId="718" applyNumberFormat="1" applyFont="1" applyFill="1" applyAlignment="1">
      <alignment horizontal="center"/>
    </xf>
    <xf numFmtId="0" fontId="6" fillId="0" borderId="0" xfId="718" applyFont="1" applyFill="1"/>
    <xf numFmtId="185" fontId="5" fillId="0" borderId="0" xfId="718" applyNumberFormat="1" applyFont="1" applyFill="1"/>
    <xf numFmtId="49" fontId="5" fillId="0" borderId="0" xfId="718" applyNumberFormat="1" applyFont="1" applyFill="1" applyAlignment="1">
      <alignment horizontal="center" vertical="top"/>
    </xf>
    <xf numFmtId="16" fontId="5" fillId="0" borderId="0" xfId="718" applyNumberFormat="1" applyFont="1" applyFill="1"/>
    <xf numFmtId="0" fontId="5" fillId="0" borderId="0" xfId="718" applyFont="1" applyFill="1" applyAlignment="1">
      <alignment wrapText="1"/>
    </xf>
    <xf numFmtId="0" fontId="6" fillId="0" borderId="0" xfId="718" applyFont="1" applyFill="1" applyAlignment="1">
      <alignment horizontal="right" vertical="top"/>
    </xf>
    <xf numFmtId="0" fontId="6" fillId="0" borderId="0" xfId="688" applyFont="1" applyFill="1" applyAlignment="1">
      <alignment horizontal="right" vertical="center"/>
    </xf>
    <xf numFmtId="4" fontId="5" fillId="0" borderId="0" xfId="718" applyNumberFormat="1" applyFont="1" applyFill="1"/>
    <xf numFmtId="0" fontId="84" fillId="0" borderId="0" xfId="718" applyFont="1" applyFill="1"/>
    <xf numFmtId="0" fontId="5" fillId="0" borderId="0" xfId="718" applyFont="1" applyFill="1" applyAlignment="1">
      <alignment vertical="top"/>
    </xf>
    <xf numFmtId="0" fontId="84" fillId="0" borderId="0" xfId="718" applyFont="1" applyFill="1" applyAlignment="1">
      <alignment horizontal="right" vertical="top"/>
    </xf>
    <xf numFmtId="185" fontId="84" fillId="0" borderId="0" xfId="718" applyNumberFormat="1" applyFont="1" applyFill="1"/>
    <xf numFmtId="181" fontId="5" fillId="78" borderId="0" xfId="0" applyNumberFormat="1" applyFont="1" applyFill="1" applyAlignment="1">
      <alignment horizontal="center" wrapText="1"/>
    </xf>
    <xf numFmtId="0" fontId="95" fillId="0" borderId="0" xfId="718" applyNumberFormat="1" applyFont="1" applyFill="1" applyAlignment="1"/>
    <xf numFmtId="0" fontId="0" fillId="0" borderId="0" xfId="0" applyNumberFormat="1" applyFill="1" applyAlignment="1"/>
  </cellXfs>
  <cellStyles count="1347">
    <cellStyle name="_List10" xfId="1"/>
    <cellStyle name="_zahtevek" xfId="2"/>
    <cellStyle name="_zahtevek_1" xfId="3"/>
    <cellStyle name="20 % – Poudarek1 2" xfId="4"/>
    <cellStyle name="20 % – Poudarek2 2" xfId="5"/>
    <cellStyle name="20 % – Poudarek3 2" xfId="6"/>
    <cellStyle name="20 % – Poudarek4 2" xfId="7"/>
    <cellStyle name="20 % – Poudarek5 2" xfId="8"/>
    <cellStyle name="20 % – Poudarek6 2" xfId="9"/>
    <cellStyle name="20% - Accent1 2" xfId="10"/>
    <cellStyle name="20% - Accent1 2 2" xfId="11"/>
    <cellStyle name="20% - Accent1 2 2 2" xfId="12"/>
    <cellStyle name="20% - Accent1 2 3" xfId="13"/>
    <cellStyle name="20% - Accent1 2 4" xfId="14"/>
    <cellStyle name="20% - Accent1 2 5" xfId="15"/>
    <cellStyle name="20% - Accent1 3" xfId="16"/>
    <cellStyle name="20% - Accent1 3 2" xfId="17"/>
    <cellStyle name="20% - Accent1 4" xfId="18"/>
    <cellStyle name="20% - Accent1 5" xfId="19"/>
    <cellStyle name="20% - Accent1 6" xfId="20"/>
    <cellStyle name="20% - Accent2 2" xfId="21"/>
    <cellStyle name="20% - Accent2 2 2" xfId="22"/>
    <cellStyle name="20% - Accent2 2 2 2" xfId="23"/>
    <cellStyle name="20% - Accent2 2 3" xfId="24"/>
    <cellStyle name="20% - Accent2 2 4" xfId="25"/>
    <cellStyle name="20% - Accent2 2 5" xfId="26"/>
    <cellStyle name="20% - Accent2 3" xfId="27"/>
    <cellStyle name="20% - Accent2 3 2" xfId="28"/>
    <cellStyle name="20% - Accent2 4" xfId="29"/>
    <cellStyle name="20% - Accent2 5" xfId="30"/>
    <cellStyle name="20% - Accent2 6" xfId="31"/>
    <cellStyle name="20% - Accent3 2" xfId="32"/>
    <cellStyle name="20% - Accent3 2 2" xfId="33"/>
    <cellStyle name="20% - Accent3 2 2 2" xfId="34"/>
    <cellStyle name="20% - Accent3 2 3" xfId="35"/>
    <cellStyle name="20% - Accent3 2 4" xfId="36"/>
    <cellStyle name="20% - Accent3 2 5" xfId="37"/>
    <cellStyle name="20% - Accent3 3" xfId="38"/>
    <cellStyle name="20% - Accent3 3 2" xfId="39"/>
    <cellStyle name="20% - Accent3 4" xfId="40"/>
    <cellStyle name="20% - Accent3 5" xfId="41"/>
    <cellStyle name="20% - Accent3 6" xfId="42"/>
    <cellStyle name="20% - Accent4 2" xfId="43"/>
    <cellStyle name="20% - Accent4 2 2" xfId="44"/>
    <cellStyle name="20% - Accent4 2 2 2" xfId="45"/>
    <cellStyle name="20% - Accent4 2 3" xfId="46"/>
    <cellStyle name="20% - Accent4 2 4" xfId="47"/>
    <cellStyle name="20% - Accent4 2 5" xfId="48"/>
    <cellStyle name="20% - Accent4 3" xfId="49"/>
    <cellStyle name="20% - Accent4 3 2" xfId="50"/>
    <cellStyle name="20% - Accent4 4" xfId="51"/>
    <cellStyle name="20% - Accent4 5" xfId="52"/>
    <cellStyle name="20% - Accent4 6" xfId="53"/>
    <cellStyle name="20% - Accent5 2" xfId="54"/>
    <cellStyle name="20% - Accent5 2 2" xfId="55"/>
    <cellStyle name="20% - Accent5 2 3" xfId="56"/>
    <cellStyle name="20% - Accent5 3" xfId="57"/>
    <cellStyle name="20% - Accent5 4" xfId="58"/>
    <cellStyle name="20% - Accent5 5" xfId="59"/>
    <cellStyle name="20% - Accent5 6" xfId="60"/>
    <cellStyle name="20% - Accent6 2" xfId="61"/>
    <cellStyle name="20% - Accent6 2 2" xfId="62"/>
    <cellStyle name="20% - Accent6 2 2 2" xfId="63"/>
    <cellStyle name="20% - Accent6 2 3" xfId="64"/>
    <cellStyle name="20% - Accent6 2 4" xfId="65"/>
    <cellStyle name="20% - Accent6 2 5" xfId="66"/>
    <cellStyle name="20% - Accent6 3" xfId="67"/>
    <cellStyle name="20% - Accent6 3 2" xfId="68"/>
    <cellStyle name="20% - Accent6 4" xfId="69"/>
    <cellStyle name="20% - Accent6 5" xfId="70"/>
    <cellStyle name="20% - Accent6 6" xfId="71"/>
    <cellStyle name="40 % – Poudarek1 2" xfId="72"/>
    <cellStyle name="40 % – Poudarek2 2" xfId="73"/>
    <cellStyle name="40 % – Poudarek3 2" xfId="74"/>
    <cellStyle name="40 % – Poudarek4 2" xfId="75"/>
    <cellStyle name="40 % – Poudarek5 2" xfId="76"/>
    <cellStyle name="40 % – Poudarek6 2" xfId="77"/>
    <cellStyle name="40% - Accent1 2" xfId="78"/>
    <cellStyle name="40% - Accent1 2 2" xfId="79"/>
    <cellStyle name="40% - Accent1 2 2 2" xfId="80"/>
    <cellStyle name="40% - Accent1 2 3" xfId="81"/>
    <cellStyle name="40% - Accent1 2 4" xfId="82"/>
    <cellStyle name="40% - Accent1 2 5" xfId="83"/>
    <cellStyle name="40% - Accent1 3" xfId="84"/>
    <cellStyle name="40% - Accent1 3 2" xfId="85"/>
    <cellStyle name="40% - Accent1 4" xfId="86"/>
    <cellStyle name="40% - Accent1 5" xfId="87"/>
    <cellStyle name="40% - Accent1 6" xfId="88"/>
    <cellStyle name="40% - Accent2 2" xfId="89"/>
    <cellStyle name="40% - Accent2 2 2" xfId="90"/>
    <cellStyle name="40% - Accent2 2 3" xfId="91"/>
    <cellStyle name="40% - Accent2 3" xfId="92"/>
    <cellStyle name="40% - Accent2 4" xfId="93"/>
    <cellStyle name="40% - Accent2 5" xfId="94"/>
    <cellStyle name="40% - Accent2 6" xfId="95"/>
    <cellStyle name="40% - Accent3 2" xfId="96"/>
    <cellStyle name="40% - Accent3 2 2" xfId="97"/>
    <cellStyle name="40% - Accent3 2 2 2" xfId="98"/>
    <cellStyle name="40% - Accent3 2 3" xfId="99"/>
    <cellStyle name="40% - Accent3 2 4" xfId="100"/>
    <cellStyle name="40% - Accent3 2 5" xfId="101"/>
    <cellStyle name="40% - Accent3 3" xfId="102"/>
    <cellStyle name="40% - Accent3 3 2" xfId="103"/>
    <cellStyle name="40% - Accent3 4" xfId="104"/>
    <cellStyle name="40% - Accent3 5" xfId="105"/>
    <cellStyle name="40% - Accent3 6" xfId="106"/>
    <cellStyle name="40% - Accent4 2" xfId="107"/>
    <cellStyle name="40% - Accent4 2 2" xfId="108"/>
    <cellStyle name="40% - Accent4 2 2 2" xfId="109"/>
    <cellStyle name="40% - Accent4 2 3" xfId="110"/>
    <cellStyle name="40% - Accent4 2 4" xfId="111"/>
    <cellStyle name="40% - Accent4 2 5" xfId="112"/>
    <cellStyle name="40% - Accent4 3" xfId="113"/>
    <cellStyle name="40% - Accent4 3 2" xfId="114"/>
    <cellStyle name="40% - Accent4 4" xfId="115"/>
    <cellStyle name="40% - Accent4 5" xfId="116"/>
    <cellStyle name="40% - Accent4 6" xfId="117"/>
    <cellStyle name="40% - Accent5 2" xfId="118"/>
    <cellStyle name="40% - Accent5 2 2" xfId="119"/>
    <cellStyle name="40% - Accent5 2 2 2" xfId="120"/>
    <cellStyle name="40% - Accent5 2 3" xfId="121"/>
    <cellStyle name="40% - Accent5 2 4" xfId="122"/>
    <cellStyle name="40% - Accent5 2 5" xfId="123"/>
    <cellStyle name="40% - Accent5 3" xfId="124"/>
    <cellStyle name="40% - Accent5 3 2" xfId="125"/>
    <cellStyle name="40% - Accent5 4" xfId="126"/>
    <cellStyle name="40% - Accent5 5" xfId="127"/>
    <cellStyle name="40% - Accent5 6" xfId="128"/>
    <cellStyle name="40% - Accent6 2" xfId="129"/>
    <cellStyle name="40% - Accent6 2 2" xfId="130"/>
    <cellStyle name="40% - Accent6 2 2 2" xfId="131"/>
    <cellStyle name="40% - Accent6 2 3" xfId="132"/>
    <cellStyle name="40% - Accent6 2 4" xfId="133"/>
    <cellStyle name="40% - Accent6 2 5" xfId="134"/>
    <cellStyle name="40% - Accent6 3" xfId="135"/>
    <cellStyle name="40% - Accent6 3 2" xfId="136"/>
    <cellStyle name="40% - Accent6 4" xfId="137"/>
    <cellStyle name="40% - Accent6 5" xfId="138"/>
    <cellStyle name="40% - Accent6 6" xfId="139"/>
    <cellStyle name="60 % – Poudarek1 2" xfId="140"/>
    <cellStyle name="60 % – Poudarek2 2" xfId="141"/>
    <cellStyle name="60 % – Poudarek3 2" xfId="142"/>
    <cellStyle name="60 % – Poudarek4 2" xfId="143"/>
    <cellStyle name="60 % – Poudarek5 2" xfId="144"/>
    <cellStyle name="60 % – Poudarek6 2" xfId="145"/>
    <cellStyle name="60% - Accent1 2" xfId="146"/>
    <cellStyle name="60% - Accent1 2 2" xfId="147"/>
    <cellStyle name="60% - Accent1 2 2 2" xfId="148"/>
    <cellStyle name="60% - Accent1 2 3" xfId="149"/>
    <cellStyle name="60% - Accent1 2 4" xfId="150"/>
    <cellStyle name="60% - Accent1 2 5" xfId="151"/>
    <cellStyle name="60% - Accent1 3" xfId="152"/>
    <cellStyle name="60% - Accent1 3 2" xfId="153"/>
    <cellStyle name="60% - Accent1 4" xfId="154"/>
    <cellStyle name="60% - Accent1 5" xfId="155"/>
    <cellStyle name="60% - Accent1 6" xfId="156"/>
    <cellStyle name="60% - Accent2 2" xfId="157"/>
    <cellStyle name="60% - Accent2 2 2" xfId="158"/>
    <cellStyle name="60% - Accent2 2 2 2" xfId="159"/>
    <cellStyle name="60% - Accent2 2 3" xfId="160"/>
    <cellStyle name="60% - Accent2 2 4" xfId="161"/>
    <cellStyle name="60% - Accent2 2 5" xfId="162"/>
    <cellStyle name="60% - Accent2 3" xfId="163"/>
    <cellStyle name="60% - Accent2 3 2" xfId="164"/>
    <cellStyle name="60% - Accent2 4" xfId="165"/>
    <cellStyle name="60% - Accent2 5" xfId="166"/>
    <cellStyle name="60% - Accent2 6" xfId="167"/>
    <cellStyle name="60% - Accent3 2" xfId="168"/>
    <cellStyle name="60% - Accent3 2 2" xfId="169"/>
    <cellStyle name="60% - Accent3 2 2 2" xfId="170"/>
    <cellStyle name="60% - Accent3 2 3" xfId="171"/>
    <cellStyle name="60% - Accent3 2 4" xfId="172"/>
    <cellStyle name="60% - Accent3 2 5" xfId="173"/>
    <cellStyle name="60% - Accent3 3" xfId="174"/>
    <cellStyle name="60% - Accent3 3 2" xfId="175"/>
    <cellStyle name="60% - Accent3 4" xfId="176"/>
    <cellStyle name="60% - Accent3 5" xfId="177"/>
    <cellStyle name="60% - Accent3 6" xfId="178"/>
    <cellStyle name="60% - Accent4 2" xfId="179"/>
    <cellStyle name="60% - Accent4 2 2" xfId="180"/>
    <cellStyle name="60% - Accent4 2 2 2" xfId="181"/>
    <cellStyle name="60% - Accent4 2 3" xfId="182"/>
    <cellStyle name="60% - Accent4 2 4" xfId="183"/>
    <cellStyle name="60% - Accent4 2 5" xfId="184"/>
    <cellStyle name="60% - Accent4 3" xfId="185"/>
    <cellStyle name="60% - Accent4 3 2" xfId="186"/>
    <cellStyle name="60% - Accent4 4" xfId="187"/>
    <cellStyle name="60% - Accent4 5" xfId="188"/>
    <cellStyle name="60% - Accent4 6" xfId="189"/>
    <cellStyle name="60% - Accent5 2" xfId="190"/>
    <cellStyle name="60% - Accent5 2 2" xfId="191"/>
    <cellStyle name="60% - Accent5 2 2 2" xfId="192"/>
    <cellStyle name="60% - Accent5 2 3" xfId="193"/>
    <cellStyle name="60% - Accent5 2 4" xfId="194"/>
    <cellStyle name="60% - Accent5 2 5" xfId="195"/>
    <cellStyle name="60% - Accent5 3" xfId="196"/>
    <cellStyle name="60% - Accent5 3 2" xfId="197"/>
    <cellStyle name="60% - Accent5 4" xfId="198"/>
    <cellStyle name="60% - Accent5 5" xfId="199"/>
    <cellStyle name="60% - Accent5 6" xfId="200"/>
    <cellStyle name="60% - Accent6 2" xfId="201"/>
    <cellStyle name="60% - Accent6 2 2" xfId="202"/>
    <cellStyle name="60% - Accent6 2 2 2" xfId="203"/>
    <cellStyle name="60% - Accent6 2 3" xfId="204"/>
    <cellStyle name="60% - Accent6 2 4" xfId="205"/>
    <cellStyle name="60% - Accent6 2 5" xfId="206"/>
    <cellStyle name="60% - Accent6 3" xfId="207"/>
    <cellStyle name="60% - Accent6 3 2" xfId="208"/>
    <cellStyle name="60% - Accent6 4" xfId="209"/>
    <cellStyle name="60% - Accent6 5" xfId="210"/>
    <cellStyle name="60% - Accent6 6" xfId="211"/>
    <cellStyle name="A4 Small 210 x 297 mm" xfId="212"/>
    <cellStyle name="Accent1" xfId="213"/>
    <cellStyle name="Accent1 - 20%" xfId="214"/>
    <cellStyle name="Accent1 - 20% 2" xfId="215"/>
    <cellStyle name="Accent1 - 40%" xfId="216"/>
    <cellStyle name="Accent1 - 40% 2" xfId="217"/>
    <cellStyle name="Accent1 - 60%" xfId="218"/>
    <cellStyle name="Accent1 - 60% 2" xfId="219"/>
    <cellStyle name="Accent1 10" xfId="220"/>
    <cellStyle name="Accent1 11" xfId="221"/>
    <cellStyle name="Accent1 12" xfId="222"/>
    <cellStyle name="Accent1 13" xfId="223"/>
    <cellStyle name="Accent1 14" xfId="224"/>
    <cellStyle name="Accent1 2" xfId="225"/>
    <cellStyle name="Accent1 2 2" xfId="226"/>
    <cellStyle name="Accent1 2 2 2" xfId="227"/>
    <cellStyle name="Accent1 2 3" xfId="228"/>
    <cellStyle name="Accent1 2 4" xfId="229"/>
    <cellStyle name="Accent1 2 5" xfId="230"/>
    <cellStyle name="Accent1 3" xfId="231"/>
    <cellStyle name="Accent1 3 2" xfId="232"/>
    <cellStyle name="Accent1 4" xfId="233"/>
    <cellStyle name="Accent1 4 2" xfId="234"/>
    <cellStyle name="Accent1 5" xfId="235"/>
    <cellStyle name="Accent1 5 2" xfId="236"/>
    <cellStyle name="Accent1 6" xfId="237"/>
    <cellStyle name="Accent1 6 2" xfId="238"/>
    <cellStyle name="Accent1 7" xfId="239"/>
    <cellStyle name="Accent1 8" xfId="240"/>
    <cellStyle name="Accent1 9" xfId="241"/>
    <cellStyle name="Accent2" xfId="242"/>
    <cellStyle name="Accent2 - 20%" xfId="243"/>
    <cellStyle name="Accent2 - 20% 2" xfId="244"/>
    <cellStyle name="Accent2 - 40%" xfId="245"/>
    <cellStyle name="Accent2 - 40% 2" xfId="246"/>
    <cellStyle name="Accent2 - 60%" xfId="247"/>
    <cellStyle name="Accent2 - 60% 2" xfId="248"/>
    <cellStyle name="Accent2 10" xfId="249"/>
    <cellStyle name="Accent2 11" xfId="250"/>
    <cellStyle name="Accent2 12" xfId="251"/>
    <cellStyle name="Accent2 13" xfId="252"/>
    <cellStyle name="Accent2 14" xfId="253"/>
    <cellStyle name="Accent2 2" xfId="254"/>
    <cellStyle name="Accent2 2 2" xfId="255"/>
    <cellStyle name="Accent2 2 2 2" xfId="256"/>
    <cellStyle name="Accent2 2 3" xfId="257"/>
    <cellStyle name="Accent2 2 4" xfId="258"/>
    <cellStyle name="Accent2 2 5" xfId="259"/>
    <cellStyle name="Accent2 3" xfId="260"/>
    <cellStyle name="Accent2 3 2" xfId="261"/>
    <cellStyle name="Accent2 4" xfId="262"/>
    <cellStyle name="Accent2 4 2" xfId="263"/>
    <cellStyle name="Accent2 5" xfId="264"/>
    <cellStyle name="Accent2 5 2" xfId="265"/>
    <cellStyle name="Accent2 6" xfId="266"/>
    <cellStyle name="Accent2 6 2" xfId="267"/>
    <cellStyle name="Accent2 7" xfId="268"/>
    <cellStyle name="Accent2 8" xfId="269"/>
    <cellStyle name="Accent2 9" xfId="270"/>
    <cellStyle name="Accent3" xfId="271"/>
    <cellStyle name="Accent3 - 20%" xfId="272"/>
    <cellStyle name="Accent3 - 20% 2" xfId="273"/>
    <cellStyle name="Accent3 - 40%" xfId="274"/>
    <cellStyle name="Accent3 - 40% 2" xfId="275"/>
    <cellStyle name="Accent3 - 60%" xfId="276"/>
    <cellStyle name="Accent3 - 60% 2" xfId="277"/>
    <cellStyle name="Accent3 10" xfId="278"/>
    <cellStyle name="Accent3 11" xfId="279"/>
    <cellStyle name="Accent3 12" xfId="280"/>
    <cellStyle name="Accent3 13" xfId="281"/>
    <cellStyle name="Accent3 14" xfId="282"/>
    <cellStyle name="Accent3 2" xfId="283"/>
    <cellStyle name="Accent3 2 2" xfId="284"/>
    <cellStyle name="Accent3 2 2 2" xfId="285"/>
    <cellStyle name="Accent3 2 3" xfId="286"/>
    <cellStyle name="Accent3 2 4" xfId="287"/>
    <cellStyle name="Accent3 2 5" xfId="288"/>
    <cellStyle name="Accent3 3" xfId="289"/>
    <cellStyle name="Accent3 3 2" xfId="290"/>
    <cellStyle name="Accent3 4" xfId="291"/>
    <cellStyle name="Accent3 4 2" xfId="292"/>
    <cellStyle name="Accent3 5" xfId="293"/>
    <cellStyle name="Accent3 5 2" xfId="294"/>
    <cellStyle name="Accent3 6" xfId="295"/>
    <cellStyle name="Accent3 6 2" xfId="296"/>
    <cellStyle name="Accent3 7" xfId="297"/>
    <cellStyle name="Accent3 8" xfId="298"/>
    <cellStyle name="Accent3 9" xfId="299"/>
    <cellStyle name="Accent4" xfId="300"/>
    <cellStyle name="Accent4 - 20%" xfId="301"/>
    <cellStyle name="Accent4 - 20% 2" xfId="302"/>
    <cellStyle name="Accent4 - 40%" xfId="303"/>
    <cellStyle name="Accent4 - 40% 2" xfId="304"/>
    <cellStyle name="Accent4 - 60%" xfId="305"/>
    <cellStyle name="Accent4 - 60% 2" xfId="306"/>
    <cellStyle name="Accent4 10" xfId="307"/>
    <cellStyle name="Accent4 11" xfId="308"/>
    <cellStyle name="Accent4 12" xfId="309"/>
    <cellStyle name="Accent4 13" xfId="310"/>
    <cellStyle name="Accent4 14" xfId="311"/>
    <cellStyle name="Accent4 2" xfId="312"/>
    <cellStyle name="Accent4 2 2" xfId="313"/>
    <cellStyle name="Accent4 2 2 2" xfId="314"/>
    <cellStyle name="Accent4 2 3" xfId="315"/>
    <cellStyle name="Accent4 2 4" xfId="316"/>
    <cellStyle name="Accent4 2 5" xfId="317"/>
    <cellStyle name="Accent4 3" xfId="318"/>
    <cellStyle name="Accent4 3 2" xfId="319"/>
    <cellStyle name="Accent4 4" xfId="320"/>
    <cellStyle name="Accent4 4 2" xfId="321"/>
    <cellStyle name="Accent4 5" xfId="322"/>
    <cellStyle name="Accent4 5 2" xfId="323"/>
    <cellStyle name="Accent4 6" xfId="324"/>
    <cellStyle name="Accent4 6 2" xfId="325"/>
    <cellStyle name="Accent4 7" xfId="326"/>
    <cellStyle name="Accent4 8" xfId="327"/>
    <cellStyle name="Accent4 9" xfId="328"/>
    <cellStyle name="Accent5" xfId="329"/>
    <cellStyle name="Accent5 - 20%" xfId="330"/>
    <cellStyle name="Accent5 - 20% 2" xfId="331"/>
    <cellStyle name="Accent5 - 40%" xfId="332"/>
    <cellStyle name="Accent5 - 40% 2" xfId="333"/>
    <cellStyle name="Accent5 - 60%" xfId="334"/>
    <cellStyle name="Accent5 - 60% 2" xfId="335"/>
    <cellStyle name="Accent5 2" xfId="336"/>
    <cellStyle name="Accent5 2 2" xfId="337"/>
    <cellStyle name="Accent5 2 3" xfId="338"/>
    <cellStyle name="Accent5 3" xfId="339"/>
    <cellStyle name="Accent5 4" xfId="340"/>
    <cellStyle name="Accent5 5" xfId="341"/>
    <cellStyle name="Accent5 6" xfId="342"/>
    <cellStyle name="Accent6" xfId="343"/>
    <cellStyle name="Accent6 - 20%" xfId="344"/>
    <cellStyle name="Accent6 - 20% 2" xfId="345"/>
    <cellStyle name="Accent6 - 40%" xfId="346"/>
    <cellStyle name="Accent6 - 40% 2" xfId="347"/>
    <cellStyle name="Accent6 - 60%" xfId="348"/>
    <cellStyle name="Accent6 - 60% 2" xfId="349"/>
    <cellStyle name="Accent6 10" xfId="350"/>
    <cellStyle name="Accent6 11" xfId="351"/>
    <cellStyle name="Accent6 12" xfId="352"/>
    <cellStyle name="Accent6 13" xfId="353"/>
    <cellStyle name="Accent6 14" xfId="354"/>
    <cellStyle name="Accent6 2" xfId="355"/>
    <cellStyle name="Accent6 2 2" xfId="356"/>
    <cellStyle name="Accent6 2 2 2" xfId="357"/>
    <cellStyle name="Accent6 2 3" xfId="358"/>
    <cellStyle name="Accent6 2 4" xfId="359"/>
    <cellStyle name="Accent6 2 5" xfId="360"/>
    <cellStyle name="Accent6 3" xfId="361"/>
    <cellStyle name="Accent6 3 2" xfId="362"/>
    <cellStyle name="Accent6 4" xfId="363"/>
    <cellStyle name="Accent6 4 2" xfId="364"/>
    <cellStyle name="Accent6 5" xfId="365"/>
    <cellStyle name="Accent6 5 2" xfId="366"/>
    <cellStyle name="Accent6 6" xfId="367"/>
    <cellStyle name="Accent6 6 2" xfId="368"/>
    <cellStyle name="Accent6 7" xfId="369"/>
    <cellStyle name="Accent6 8" xfId="370"/>
    <cellStyle name="Accent6 9" xfId="371"/>
    <cellStyle name="Bad" xfId="372"/>
    <cellStyle name="Bad 2" xfId="373"/>
    <cellStyle name="Bad 2 2" xfId="374"/>
    <cellStyle name="Bad 2 2 2" xfId="375"/>
    <cellStyle name="Bad 2 3" xfId="376"/>
    <cellStyle name="Bad 2 4" xfId="377"/>
    <cellStyle name="Bad 3" xfId="378"/>
    <cellStyle name="Bad 3 2" xfId="379"/>
    <cellStyle name="Bad 4" xfId="380"/>
    <cellStyle name="Bad 5" xfId="381"/>
    <cellStyle name="Bad 6" xfId="382"/>
    <cellStyle name="Calculation" xfId="383"/>
    <cellStyle name="Calculation 2" xfId="384"/>
    <cellStyle name="Calculation 2 2" xfId="385"/>
    <cellStyle name="Calculation 2 2 2" xfId="386"/>
    <cellStyle name="Calculation 2 3" xfId="387"/>
    <cellStyle name="Calculation 2 4" xfId="388"/>
    <cellStyle name="Calculation 3" xfId="389"/>
    <cellStyle name="Calculation 3 2" xfId="390"/>
    <cellStyle name="Calculation 4" xfId="391"/>
    <cellStyle name="Calculation 5" xfId="392"/>
    <cellStyle name="Calculation 6" xfId="393"/>
    <cellStyle name="Check Cell" xfId="394"/>
    <cellStyle name="Check Cell 2" xfId="395"/>
    <cellStyle name="Check Cell 2 2" xfId="396"/>
    <cellStyle name="Check Cell 2 3" xfId="397"/>
    <cellStyle name="Check Cell 3" xfId="398"/>
    <cellStyle name="Check Cell 4" xfId="399"/>
    <cellStyle name="Check Cell 5" xfId="400"/>
    <cellStyle name="Check Cell 6" xfId="401"/>
    <cellStyle name="ColStyle1" xfId="402"/>
    <cellStyle name="ColStyle1 2" xfId="403"/>
    <cellStyle name="ColStyle2" xfId="404"/>
    <cellStyle name="ColStyle2 2" xfId="405"/>
    <cellStyle name="ColStyle3" xfId="406"/>
    <cellStyle name="ColStyle3 2" xfId="407"/>
    <cellStyle name="Comma 10" xfId="408"/>
    <cellStyle name="Comma 10 2" xfId="409"/>
    <cellStyle name="Comma 10 3" xfId="410"/>
    <cellStyle name="Comma 11" xfId="411"/>
    <cellStyle name="Comma 11 2" xfId="412"/>
    <cellStyle name="Comma 12" xfId="413"/>
    <cellStyle name="Comma 12 10" xfId="414"/>
    <cellStyle name="Comma 12 11" xfId="415"/>
    <cellStyle name="Comma 12 12" xfId="416"/>
    <cellStyle name="Comma 12 13" xfId="417"/>
    <cellStyle name="Comma 12 14" xfId="418"/>
    <cellStyle name="Comma 12 15" xfId="419"/>
    <cellStyle name="Comma 12 16" xfId="420"/>
    <cellStyle name="Comma 12 16 2" xfId="421"/>
    <cellStyle name="Comma 12 17" xfId="422"/>
    <cellStyle name="Comma 12 2" xfId="423"/>
    <cellStyle name="Comma 12 2 2" xfId="424"/>
    <cellStyle name="Comma 12 3" xfId="425"/>
    <cellStyle name="Comma 12 4" xfId="426"/>
    <cellStyle name="Comma 12 5" xfId="427"/>
    <cellStyle name="Comma 12 6" xfId="428"/>
    <cellStyle name="Comma 12 7" xfId="429"/>
    <cellStyle name="Comma 12 8" xfId="430"/>
    <cellStyle name="Comma 12 9" xfId="431"/>
    <cellStyle name="Comma 13" xfId="432"/>
    <cellStyle name="Comma 13 2" xfId="433"/>
    <cellStyle name="Comma 14" xfId="434"/>
    <cellStyle name="Comma 2" xfId="435"/>
    <cellStyle name="Comma 2 10" xfId="436"/>
    <cellStyle name="Comma 2 10 2" xfId="437"/>
    <cellStyle name="Comma 2 11" xfId="438"/>
    <cellStyle name="Comma 2 11 3" xfId="439"/>
    <cellStyle name="Comma 2 12" xfId="440"/>
    <cellStyle name="Comma 2 13" xfId="441"/>
    <cellStyle name="Comma 2 14" xfId="442"/>
    <cellStyle name="Comma 2 14 2" xfId="443"/>
    <cellStyle name="Comma 2 14 3" xfId="444"/>
    <cellStyle name="Comma 2 15" xfId="445"/>
    <cellStyle name="Comma 2 15 2" xfId="446"/>
    <cellStyle name="Comma 2 15 3" xfId="447"/>
    <cellStyle name="Comma 2 15 4" xfId="448"/>
    <cellStyle name="Comma 2 16" xfId="449"/>
    <cellStyle name="Comma 2 16 2" xfId="450"/>
    <cellStyle name="Comma 2 16 3" xfId="451"/>
    <cellStyle name="Comma 2 17" xfId="452"/>
    <cellStyle name="Comma 2 17 2" xfId="453"/>
    <cellStyle name="Comma 2 17 3" xfId="454"/>
    <cellStyle name="Comma 2 18" xfId="455"/>
    <cellStyle name="Comma 2 19" xfId="456"/>
    <cellStyle name="Comma 2 2" xfId="457"/>
    <cellStyle name="Comma 2 20" xfId="458"/>
    <cellStyle name="Comma 2 21" xfId="459"/>
    <cellStyle name="Comma 2 22" xfId="460"/>
    <cellStyle name="Comma 2 23" xfId="461"/>
    <cellStyle name="Comma 2 24" xfId="462"/>
    <cellStyle name="Comma 2 25" xfId="463"/>
    <cellStyle name="Comma 2 26" xfId="464"/>
    <cellStyle name="Comma 2 27" xfId="465"/>
    <cellStyle name="Comma 2 28" xfId="466"/>
    <cellStyle name="Comma 2 29" xfId="467"/>
    <cellStyle name="Comma 2 3" xfId="468"/>
    <cellStyle name="Comma 2 30" xfId="469"/>
    <cellStyle name="Comma 2 31" xfId="470"/>
    <cellStyle name="Comma 2 32" xfId="471"/>
    <cellStyle name="Comma 2 33" xfId="472"/>
    <cellStyle name="Comma 2 34" xfId="473"/>
    <cellStyle name="Comma 2 4" xfId="474"/>
    <cellStyle name="Comma 2 5" xfId="475"/>
    <cellStyle name="Comma 2 6" xfId="476"/>
    <cellStyle name="Comma 2 7" xfId="477"/>
    <cellStyle name="Comma 2 8" xfId="478"/>
    <cellStyle name="Comma 2 9" xfId="479"/>
    <cellStyle name="Comma 2 9 2" xfId="480"/>
    <cellStyle name="Comma 25" xfId="481"/>
    <cellStyle name="Comma 3" xfId="482"/>
    <cellStyle name="Comma 3 2" xfId="483"/>
    <cellStyle name="Comma 3 2 2" xfId="484"/>
    <cellStyle name="Comma 3 2 3" xfId="485"/>
    <cellStyle name="Comma 3 2 3 2" xfId="486"/>
    <cellStyle name="Comma 3 2 4" xfId="487"/>
    <cellStyle name="Comma 3 2 5" xfId="488"/>
    <cellStyle name="Comma 3 2 6" xfId="489"/>
    <cellStyle name="Comma 3 3" xfId="490"/>
    <cellStyle name="Comma 3 3 2" xfId="491"/>
    <cellStyle name="Comma 3 3 2 2" xfId="492"/>
    <cellStyle name="Comma 3 3 3" xfId="493"/>
    <cellStyle name="Comma 3 3 4" xfId="494"/>
    <cellStyle name="Comma 3 3 4 2" xfId="495"/>
    <cellStyle name="Comma 3 4" xfId="496"/>
    <cellStyle name="Comma 3 5" xfId="497"/>
    <cellStyle name="Comma 3 6" xfId="498"/>
    <cellStyle name="Comma 4" xfId="499"/>
    <cellStyle name="Comma 4 2" xfId="500"/>
    <cellStyle name="Comma 4 2 2" xfId="501"/>
    <cellStyle name="Comma 4 3" xfId="502"/>
    <cellStyle name="Comma 4 4" xfId="503"/>
    <cellStyle name="Comma 4 5" xfId="504"/>
    <cellStyle name="Comma 5" xfId="505"/>
    <cellStyle name="Comma 5 2" xfId="506"/>
    <cellStyle name="Comma 5 2 2" xfId="507"/>
    <cellStyle name="Comma 5 3" xfId="508"/>
    <cellStyle name="Comma 5 3 2" xfId="509"/>
    <cellStyle name="Comma 5 4" xfId="510"/>
    <cellStyle name="Comma 6" xfId="511"/>
    <cellStyle name="Comma 6 2" xfId="512"/>
    <cellStyle name="Comma 6 3" xfId="513"/>
    <cellStyle name="Comma 7" xfId="514"/>
    <cellStyle name="Comma 7 2" xfId="515"/>
    <cellStyle name="Comma 8" xfId="516"/>
    <cellStyle name="Comma 9" xfId="517"/>
    <cellStyle name="Comma 9 2" xfId="518"/>
    <cellStyle name="Comma 9 3" xfId="519"/>
    <cellStyle name="Currency 2" xfId="520"/>
    <cellStyle name="Dobro 2" xfId="521"/>
    <cellStyle name="Dobro 3" xfId="522"/>
    <cellStyle name="Element-delo" xfId="523"/>
    <cellStyle name="Element-delo 2" xfId="524"/>
    <cellStyle name="Element-delo_HTZ IP 164 srednja zdravstvena šola Celje ci1151-1, BZ500+..." xfId="525"/>
    <cellStyle name="Emphasis 1" xfId="526"/>
    <cellStyle name="Emphasis 1 2" xfId="527"/>
    <cellStyle name="Emphasis 2" xfId="528"/>
    <cellStyle name="Emphasis 2 2" xfId="529"/>
    <cellStyle name="Emphasis 3" xfId="530"/>
    <cellStyle name="Emphasis 3 2" xfId="531"/>
    <cellStyle name="Euro" xfId="532"/>
    <cellStyle name="Euro 10" xfId="533"/>
    <cellStyle name="Euro 11" xfId="534"/>
    <cellStyle name="Euro 12" xfId="535"/>
    <cellStyle name="Euro 13" xfId="536"/>
    <cellStyle name="Euro 14" xfId="537"/>
    <cellStyle name="Euro 15" xfId="538"/>
    <cellStyle name="Euro 16" xfId="539"/>
    <cellStyle name="Euro 17" xfId="540"/>
    <cellStyle name="Euro 17 2" xfId="541"/>
    <cellStyle name="Euro 18" xfId="542"/>
    <cellStyle name="Euro 2" xfId="543"/>
    <cellStyle name="Euro 2 2" xfId="544"/>
    <cellStyle name="Euro 2 2 2" xfId="545"/>
    <cellStyle name="Euro 2 3" xfId="546"/>
    <cellStyle name="Euro 3" xfId="547"/>
    <cellStyle name="Euro 3 2" xfId="548"/>
    <cellStyle name="Euro 4" xfId="549"/>
    <cellStyle name="Euro 5" xfId="550"/>
    <cellStyle name="Euro 6" xfId="551"/>
    <cellStyle name="Euro 7" xfId="552"/>
    <cellStyle name="Euro 8" xfId="553"/>
    <cellStyle name="Euro 9" xfId="554"/>
    <cellStyle name="Explanatory Text" xfId="555"/>
    <cellStyle name="Explanatory Text 2" xfId="556"/>
    <cellStyle name="Explanatory Text 2 2" xfId="557"/>
    <cellStyle name="Explanatory Text 2 3" xfId="558"/>
    <cellStyle name="Explanatory Text 3" xfId="559"/>
    <cellStyle name="Explanatory Text 4" xfId="560"/>
    <cellStyle name="Explanatory Text 5" xfId="561"/>
    <cellStyle name="general" xfId="562"/>
    <cellStyle name="general 2" xfId="563"/>
    <cellStyle name="Good 2" xfId="564"/>
    <cellStyle name="Good 2 2" xfId="565"/>
    <cellStyle name="Good 2 2 2" xfId="566"/>
    <cellStyle name="Good 2 3" xfId="567"/>
    <cellStyle name="Good 2 4" xfId="568"/>
    <cellStyle name="Good 2 5" xfId="569"/>
    <cellStyle name="Good 3" xfId="570"/>
    <cellStyle name="Good 3 2" xfId="571"/>
    <cellStyle name="Good 4" xfId="572"/>
    <cellStyle name="Good 5" xfId="573"/>
    <cellStyle name="Good 6" xfId="574"/>
    <cellStyle name="Good 7" xfId="575"/>
    <cellStyle name="Heading 1" xfId="576"/>
    <cellStyle name="Heading 1 2" xfId="577"/>
    <cellStyle name="Heading 1 2 2" xfId="578"/>
    <cellStyle name="Heading 1 2 2 2" xfId="579"/>
    <cellStyle name="Heading 1 2 3" xfId="580"/>
    <cellStyle name="Heading 1 2 4" xfId="581"/>
    <cellStyle name="Heading 1 2 5" xfId="582"/>
    <cellStyle name="Heading 1 3" xfId="583"/>
    <cellStyle name="Heading 1 3 2" xfId="584"/>
    <cellStyle name="Heading 1 4" xfId="585"/>
    <cellStyle name="Heading 1 5" xfId="586"/>
    <cellStyle name="Heading 1 6" xfId="587"/>
    <cellStyle name="Heading 2" xfId="588"/>
    <cellStyle name="Heading 2 2" xfId="589"/>
    <cellStyle name="Heading 2 2 2" xfId="590"/>
    <cellStyle name="Heading 2 2 2 2" xfId="591"/>
    <cellStyle name="Heading 2 2 3" xfId="592"/>
    <cellStyle name="Heading 2 2 4" xfId="593"/>
    <cellStyle name="Heading 2 2 5" xfId="594"/>
    <cellStyle name="Heading 2 3" xfId="595"/>
    <cellStyle name="Heading 2 3 2" xfId="596"/>
    <cellStyle name="Heading 2 4" xfId="597"/>
    <cellStyle name="Heading 2 5" xfId="598"/>
    <cellStyle name="Heading 2 6" xfId="599"/>
    <cellStyle name="Heading 3" xfId="600"/>
    <cellStyle name="Heading 3 2" xfId="601"/>
    <cellStyle name="Heading 3 2 2" xfId="602"/>
    <cellStyle name="Heading 3 2 2 2" xfId="603"/>
    <cellStyle name="Heading 3 2 3" xfId="604"/>
    <cellStyle name="Heading 3 2 4" xfId="605"/>
    <cellStyle name="Heading 3 2 5" xfId="606"/>
    <cellStyle name="Heading 3 3" xfId="607"/>
    <cellStyle name="Heading 3 3 2" xfId="608"/>
    <cellStyle name="Heading 3 4" xfId="609"/>
    <cellStyle name="Heading 3 5" xfId="610"/>
    <cellStyle name="Heading 3 6" xfId="611"/>
    <cellStyle name="Heading 4" xfId="612"/>
    <cellStyle name="Heading 4 2" xfId="613"/>
    <cellStyle name="Heading 4 2 2" xfId="614"/>
    <cellStyle name="Heading 4 2 2 2" xfId="615"/>
    <cellStyle name="Heading 4 2 3" xfId="616"/>
    <cellStyle name="Heading 4 2 4" xfId="617"/>
    <cellStyle name="Heading 4 3" xfId="618"/>
    <cellStyle name="Heading 4 3 2" xfId="619"/>
    <cellStyle name="Heading 4 4" xfId="620"/>
    <cellStyle name="Heading 4 5" xfId="621"/>
    <cellStyle name="Heading 4 6" xfId="622"/>
    <cellStyle name="Hiperpovezava 2" xfId="623"/>
    <cellStyle name="Hyperlink 2" xfId="624"/>
    <cellStyle name="Hyperlink 2 2" xfId="625"/>
    <cellStyle name="Input" xfId="626"/>
    <cellStyle name="Input 2" xfId="627"/>
    <cellStyle name="Input 2 2" xfId="628"/>
    <cellStyle name="Input 2 2 2" xfId="629"/>
    <cellStyle name="Input 2 3" xfId="630"/>
    <cellStyle name="Input 2 4" xfId="631"/>
    <cellStyle name="Input 2 5" xfId="632"/>
    <cellStyle name="Input 3" xfId="633"/>
    <cellStyle name="Input 3 2" xfId="634"/>
    <cellStyle name="Input 4" xfId="635"/>
    <cellStyle name="Input 5" xfId="636"/>
    <cellStyle name="Input 6" xfId="637"/>
    <cellStyle name="Izhod 2" xfId="638"/>
    <cellStyle name="Izhod 2 2" xfId="639"/>
    <cellStyle name="Izhod 3" xfId="640"/>
    <cellStyle name="Komma0" xfId="641"/>
    <cellStyle name="ĹëČ­ [0]_laroux" xfId="642"/>
    <cellStyle name="ĹëČ­_laroux" xfId="643"/>
    <cellStyle name="Linked Cell" xfId="644"/>
    <cellStyle name="Linked Cell 2" xfId="645"/>
    <cellStyle name="Linked Cell 2 2" xfId="646"/>
    <cellStyle name="Linked Cell 2 2 2" xfId="647"/>
    <cellStyle name="Linked Cell 2 3" xfId="648"/>
    <cellStyle name="Linked Cell 2 4" xfId="649"/>
    <cellStyle name="Linked Cell 2 4 2" xfId="650"/>
    <cellStyle name="Linked Cell 2 5" xfId="651"/>
    <cellStyle name="Linked Cell 3" xfId="652"/>
    <cellStyle name="Linked Cell 3 2" xfId="653"/>
    <cellStyle name="Linked Cell 4" xfId="654"/>
    <cellStyle name="Linked Cell 5" xfId="655"/>
    <cellStyle name="Linked Cell 6" xfId="656"/>
    <cellStyle name="Naslov 1 1" xfId="657"/>
    <cellStyle name="Naslov 1 1 2" xfId="658"/>
    <cellStyle name="Naslov 1 2" xfId="659"/>
    <cellStyle name="Naslov 2 2" xfId="660"/>
    <cellStyle name="Naslov 3 2" xfId="661"/>
    <cellStyle name="Naslov 4 2" xfId="662"/>
    <cellStyle name="Naslov 5" xfId="663"/>
    <cellStyle name="Naslov 5 2" xfId="664"/>
    <cellStyle name="Naslov 5 3" xfId="665"/>
    <cellStyle name="Navadno" xfId="0" builtinId="0"/>
    <cellStyle name="Navadno 10" xfId="666"/>
    <cellStyle name="Navadno 10 2" xfId="667"/>
    <cellStyle name="Navadno 10 2 2" xfId="668"/>
    <cellStyle name="Navadno 10 3" xfId="669"/>
    <cellStyle name="Navadno 10 4" xfId="670"/>
    <cellStyle name="Navadno 11" xfId="671"/>
    <cellStyle name="Navadno 11 10" xfId="672"/>
    <cellStyle name="Navadno 11 2" xfId="673"/>
    <cellStyle name="Navadno 11 3" xfId="674"/>
    <cellStyle name="Navadno 12" xfId="675"/>
    <cellStyle name="Navadno 12 2" xfId="676"/>
    <cellStyle name="Navadno 13 2" xfId="677"/>
    <cellStyle name="Navadno 14" xfId="678"/>
    <cellStyle name="Navadno 15" xfId="679"/>
    <cellStyle name="Navadno 16" xfId="680"/>
    <cellStyle name="Navadno 16 2" xfId="681"/>
    <cellStyle name="Navadno 19" xfId="682"/>
    <cellStyle name="Navadno 19 2" xfId="683"/>
    <cellStyle name="Navadno 2" xfId="684"/>
    <cellStyle name="Navadno 2 2" xfId="685"/>
    <cellStyle name="Navadno 2 2 2" xfId="686"/>
    <cellStyle name="Navadno 2 2 2 2" xfId="687"/>
    <cellStyle name="Navadno 2 3" xfId="688"/>
    <cellStyle name="Navadno 2 3 2 2" xfId="689"/>
    <cellStyle name="Navadno 2 4" xfId="690"/>
    <cellStyle name="Navadno 2_EVAKUACIJA" xfId="691"/>
    <cellStyle name="Navadno 23" xfId="692"/>
    <cellStyle name="Navadno 25" xfId="693"/>
    <cellStyle name="Navadno 3" xfId="694"/>
    <cellStyle name="Navadno 3 2" xfId="695"/>
    <cellStyle name="Navadno 3 2 2" xfId="696"/>
    <cellStyle name="Navadno 3 3" xfId="697"/>
    <cellStyle name="Navadno 3_EVAKUACIJA" xfId="698"/>
    <cellStyle name="Navadno 4" xfId="699"/>
    <cellStyle name="Navadno 4 2" xfId="700"/>
    <cellStyle name="Navadno 4 2 2" xfId="701"/>
    <cellStyle name="Navadno 5" xfId="702"/>
    <cellStyle name="Navadno 5 2" xfId="703"/>
    <cellStyle name="Navadno 6" xfId="704"/>
    <cellStyle name="Navadno 6 2" xfId="705"/>
    <cellStyle name="Navadno 6 3" xfId="706"/>
    <cellStyle name="Navadno 7" xfId="707"/>
    <cellStyle name="Navadno 7 2" xfId="708"/>
    <cellStyle name="Navadno 8" xfId="709"/>
    <cellStyle name="Navadno 8 2" xfId="710"/>
    <cellStyle name="Navadno 8 2 2" xfId="711"/>
    <cellStyle name="Navadno 8 3" xfId="712"/>
    <cellStyle name="Navadno 9" xfId="713"/>
    <cellStyle name="Navadno 9 2" xfId="714"/>
    <cellStyle name="Navadno 9 2 2" xfId="715"/>
    <cellStyle name="Navadno 9 3" xfId="716"/>
    <cellStyle name="Navadno_2266" xfId="717"/>
    <cellStyle name="Navadno_K 18581_ popis pzi-rekap" xfId="718"/>
    <cellStyle name="Navadno_popis-splošno-zun.ured" xfId="719"/>
    <cellStyle name="Neutral" xfId="720"/>
    <cellStyle name="Neutral 2" xfId="721"/>
    <cellStyle name="Neutral 2 2" xfId="722"/>
    <cellStyle name="Neutral 2 2 2" xfId="723"/>
    <cellStyle name="Neutral 2 3" xfId="724"/>
    <cellStyle name="Neutral 2 4" xfId="725"/>
    <cellStyle name="Neutral 2 5" xfId="726"/>
    <cellStyle name="Neutral 3" xfId="727"/>
    <cellStyle name="Neutral 3 2" xfId="728"/>
    <cellStyle name="Neutral 4" xfId="729"/>
    <cellStyle name="Neutral 5" xfId="730"/>
    <cellStyle name="Neutral 6" xfId="731"/>
    <cellStyle name="Nevtralno 2" xfId="732"/>
    <cellStyle name="Nevtralno 3" xfId="733"/>
    <cellStyle name="Normal 10" xfId="734"/>
    <cellStyle name="Normal 10 2" xfId="735"/>
    <cellStyle name="Normal 10 3" xfId="736"/>
    <cellStyle name="Normal 10 4" xfId="737"/>
    <cellStyle name="Normal 11" xfId="738"/>
    <cellStyle name="Normal 11 2" xfId="739"/>
    <cellStyle name="Normal 11 2 2" xfId="740"/>
    <cellStyle name="Normal 11 3" xfId="741"/>
    <cellStyle name="Normal 11 3 2" xfId="742"/>
    <cellStyle name="Normal 11 4" xfId="743"/>
    <cellStyle name="Normal 12" xfId="744"/>
    <cellStyle name="Normal 12 2" xfId="745"/>
    <cellStyle name="Normal 12 3" xfId="746"/>
    <cellStyle name="Normal 12 4" xfId="747"/>
    <cellStyle name="Normal 13" xfId="748"/>
    <cellStyle name="Normal 13 10" xfId="749"/>
    <cellStyle name="Normal 13 11" xfId="750"/>
    <cellStyle name="Normal 13 12" xfId="751"/>
    <cellStyle name="Normal 13 13" xfId="752"/>
    <cellStyle name="Normal 13 14" xfId="753"/>
    <cellStyle name="Normal 13 15" xfId="754"/>
    <cellStyle name="Normal 13 16" xfId="755"/>
    <cellStyle name="Normal 13 16 2" xfId="756"/>
    <cellStyle name="Normal 13 17" xfId="757"/>
    <cellStyle name="Normal 13 2" xfId="758"/>
    <cellStyle name="Normal 13 3" xfId="759"/>
    <cellStyle name="Normal 13 3 2" xfId="760"/>
    <cellStyle name="Normal 13 4" xfId="761"/>
    <cellStyle name="Normal 13 5" xfId="762"/>
    <cellStyle name="Normal 13 6" xfId="763"/>
    <cellStyle name="Normal 13 7" xfId="764"/>
    <cellStyle name="Normal 13 8" xfId="765"/>
    <cellStyle name="Normal 13 9" xfId="766"/>
    <cellStyle name="Normal 14" xfId="767"/>
    <cellStyle name="Normal 14 2" xfId="768"/>
    <cellStyle name="Normal 14 3" xfId="769"/>
    <cellStyle name="Normal 15" xfId="770"/>
    <cellStyle name="Normal 15 2" xfId="771"/>
    <cellStyle name="Normal 16" xfId="772"/>
    <cellStyle name="Normal 16 2" xfId="773"/>
    <cellStyle name="Normal 17" xfId="774"/>
    <cellStyle name="Normal 17 2" xfId="775"/>
    <cellStyle name="Normal 18" xfId="776"/>
    <cellStyle name="Normal 19" xfId="777"/>
    <cellStyle name="Normal 19 2" xfId="778"/>
    <cellStyle name="Normal 2" xfId="779"/>
    <cellStyle name="Normal 2 10" xfId="780"/>
    <cellStyle name="Normal 2 10 2" xfId="781"/>
    <cellStyle name="Normal 2 11" xfId="782"/>
    <cellStyle name="Normal 2 12" xfId="783"/>
    <cellStyle name="Normal 2 13" xfId="784"/>
    <cellStyle name="Normal 2 14" xfId="785"/>
    <cellStyle name="Normal 2 14 2" xfId="786"/>
    <cellStyle name="Normal 2 15" xfId="787"/>
    <cellStyle name="Normal 2 15 2" xfId="788"/>
    <cellStyle name="Normal 2 15 3" xfId="789"/>
    <cellStyle name="normal 2 15 4" xfId="790"/>
    <cellStyle name="Normal 2 16" xfId="791"/>
    <cellStyle name="Normal 2 16 2" xfId="792"/>
    <cellStyle name="normal 2 16 3" xfId="793"/>
    <cellStyle name="Normal 2 17" xfId="794"/>
    <cellStyle name="Normal 2 17 2" xfId="795"/>
    <cellStyle name="normal 2 17 3" xfId="796"/>
    <cellStyle name="Normal 2 18" xfId="797"/>
    <cellStyle name="Normal 2 18 2" xfId="798"/>
    <cellStyle name="normal 2 18 3" xfId="799"/>
    <cellStyle name="Normal 2 19" xfId="800"/>
    <cellStyle name="Normal 2 19 2" xfId="801"/>
    <cellStyle name="normal 2 19 3" xfId="802"/>
    <cellStyle name="Normal 2 19 4" xfId="803"/>
    <cellStyle name="Normal 2 2" xfId="804"/>
    <cellStyle name="Normal 2 2 2" xfId="805"/>
    <cellStyle name="Normal 2 2 2 2" xfId="806"/>
    <cellStyle name="Normal 2 2 2 3" xfId="807"/>
    <cellStyle name="Normal 2 2 2 4" xfId="808"/>
    <cellStyle name="Normal 2 2 2 5" xfId="809"/>
    <cellStyle name="Normal 2 2 2 6" xfId="810"/>
    <cellStyle name="Normal 2 2 2 8" xfId="811"/>
    <cellStyle name="Normal 2 2 3" xfId="812"/>
    <cellStyle name="Normal 2 2 4" xfId="813"/>
    <cellStyle name="Normal 2 2 5" xfId="814"/>
    <cellStyle name="Normal 2 2 6" xfId="815"/>
    <cellStyle name="Normal 2 2 7" xfId="816"/>
    <cellStyle name="Normal 2 20" xfId="817"/>
    <cellStyle name="Normal 2 20 2" xfId="818"/>
    <cellStyle name="normal 2 20 3" xfId="819"/>
    <cellStyle name="Normal 2 21" xfId="820"/>
    <cellStyle name="Normal 2 21 2" xfId="821"/>
    <cellStyle name="Normal 2 21 3" xfId="822"/>
    <cellStyle name="Normal 2 22" xfId="823"/>
    <cellStyle name="Normal 2 22 2" xfId="824"/>
    <cellStyle name="Normal 2 22 3" xfId="825"/>
    <cellStyle name="Normal 2 23" xfId="826"/>
    <cellStyle name="Normal 2 23 2" xfId="827"/>
    <cellStyle name="normal 2 23 3" xfId="828"/>
    <cellStyle name="Normal 2 24" xfId="829"/>
    <cellStyle name="Normal 2 24 2" xfId="830"/>
    <cellStyle name="normal 2 24 3" xfId="831"/>
    <cellStyle name="Normal 2 25" xfId="832"/>
    <cellStyle name="Normal 2 25 2" xfId="833"/>
    <cellStyle name="Normal 2 25 3" xfId="834"/>
    <cellStyle name="Normal 2 26" xfId="835"/>
    <cellStyle name="Normal 2 26 2" xfId="836"/>
    <cellStyle name="Normal 2 26 3" xfId="837"/>
    <cellStyle name="Normal 2 27" xfId="838"/>
    <cellStyle name="Normal 2 28" xfId="839"/>
    <cellStyle name="Normal 2 29" xfId="840"/>
    <cellStyle name="Normal 2 3" xfId="841"/>
    <cellStyle name="Normal 2 3 2" xfId="842"/>
    <cellStyle name="Normal 2 3 2 2" xfId="843"/>
    <cellStyle name="normal 2 30" xfId="844"/>
    <cellStyle name="normal 2 31" xfId="845"/>
    <cellStyle name="normal 2 32" xfId="846"/>
    <cellStyle name="normal 2 33" xfId="847"/>
    <cellStyle name="normal 2 34" xfId="848"/>
    <cellStyle name="normal 2 35" xfId="849"/>
    <cellStyle name="normal 2 36" xfId="850"/>
    <cellStyle name="normal 2 37" xfId="851"/>
    <cellStyle name="normal 2 38" xfId="852"/>
    <cellStyle name="normal 2 39" xfId="853"/>
    <cellStyle name="Normal 2 4" xfId="854"/>
    <cellStyle name="Normal 2 4 2" xfId="855"/>
    <cellStyle name="Normal 2 4 2 2" xfId="856"/>
    <cellStyle name="Normal 2 4 2 3" xfId="857"/>
    <cellStyle name="Normal 2 4 2 4" xfId="858"/>
    <cellStyle name="Normal 2 5" xfId="859"/>
    <cellStyle name="Normal 2 5 2" xfId="860"/>
    <cellStyle name="Normal 2 5 2 2" xfId="861"/>
    <cellStyle name="Normal 2 5 2 3" xfId="862"/>
    <cellStyle name="Normal 2 5 2 4" xfId="863"/>
    <cellStyle name="Normal 2 6" xfId="864"/>
    <cellStyle name="Normal 2 6 2" xfId="865"/>
    <cellStyle name="Normal 2 6 2 2" xfId="866"/>
    <cellStyle name="Normal 2 6 2 3" xfId="867"/>
    <cellStyle name="Normal 2 6 2 4" xfId="868"/>
    <cellStyle name="Normal 2 7" xfId="869"/>
    <cellStyle name="Normal 2 7 2" xfId="870"/>
    <cellStyle name="Normal 2 7 2 2" xfId="871"/>
    <cellStyle name="Normal 2 7 2 2 2" xfId="872"/>
    <cellStyle name="Normal 2 7 2 2 3" xfId="873"/>
    <cellStyle name="Normal 2 7 2 3" xfId="874"/>
    <cellStyle name="Normal 2 8" xfId="875"/>
    <cellStyle name="Normal 2 8 2" xfId="876"/>
    <cellStyle name="Normal 2 8 2 2" xfId="877"/>
    <cellStyle name="Normal 2 8 2 3" xfId="878"/>
    <cellStyle name="Normal 2 8 2 4" xfId="879"/>
    <cellStyle name="Normal 2 9" xfId="880"/>
    <cellStyle name="Normal 2_T113830_POPIS_ŠOLA_PZI - MS" xfId="881"/>
    <cellStyle name="Normal 20" xfId="882"/>
    <cellStyle name="Normal 20 2" xfId="883"/>
    <cellStyle name="Normal 21" xfId="884"/>
    <cellStyle name="Normal 21 2" xfId="885"/>
    <cellStyle name="Normal 22" xfId="886"/>
    <cellStyle name="Normal 23" xfId="887"/>
    <cellStyle name="Normal 24" xfId="888"/>
    <cellStyle name="normal 3" xfId="889"/>
    <cellStyle name="Normal 3 10" xfId="890"/>
    <cellStyle name="Normal 3 11" xfId="891"/>
    <cellStyle name="Normal 3 12" xfId="892"/>
    <cellStyle name="Normal 3 13" xfId="893"/>
    <cellStyle name="Normal 3 2" xfId="894"/>
    <cellStyle name="Normal 3 2 2" xfId="895"/>
    <cellStyle name="Normal 3 2 2 2" xfId="896"/>
    <cellStyle name="Normal 3 2 3" xfId="897"/>
    <cellStyle name="Normal 3 2 4" xfId="898"/>
    <cellStyle name="Normal 3 3" xfId="899"/>
    <cellStyle name="Normal 3 4" xfId="900"/>
    <cellStyle name="Normal 3 5" xfId="901"/>
    <cellStyle name="Normal 3 6" xfId="902"/>
    <cellStyle name="Normal 3 7" xfId="903"/>
    <cellStyle name="Normal 3 8" xfId="904"/>
    <cellStyle name="Normal 3 9" xfId="905"/>
    <cellStyle name="Normal 3 9 2" xfId="906"/>
    <cellStyle name="Normal 3 9 3" xfId="907"/>
    <cellStyle name="Normal 4" xfId="908"/>
    <cellStyle name="Normal 4 10" xfId="909"/>
    <cellStyle name="Normal 4 2" xfId="910"/>
    <cellStyle name="Normal 4 2 2" xfId="911"/>
    <cellStyle name="Normal 4 2 4" xfId="912"/>
    <cellStyle name="Normal 4 3" xfId="913"/>
    <cellStyle name="Normal 4 3 2" xfId="914"/>
    <cellStyle name="Normal 4 3 3" xfId="915"/>
    <cellStyle name="Normal 4 3 4" xfId="916"/>
    <cellStyle name="Normal 4 3 5" xfId="917"/>
    <cellStyle name="Normal 4 3 6" xfId="918"/>
    <cellStyle name="Normal 4 4" xfId="919"/>
    <cellStyle name="Normal 4 5" xfId="920"/>
    <cellStyle name="Normal 4 6" xfId="921"/>
    <cellStyle name="Normal 4 6 2" xfId="922"/>
    <cellStyle name="Normal 4 7" xfId="923"/>
    <cellStyle name="Normal 4 8" xfId="924"/>
    <cellStyle name="Normal 5" xfId="925"/>
    <cellStyle name="Normal 5 10" xfId="926"/>
    <cellStyle name="Normal 5 2" xfId="927"/>
    <cellStyle name="Normal 5 2 2" xfId="928"/>
    <cellStyle name="Normal 5 3" xfId="929"/>
    <cellStyle name="Normal 5 4" xfId="930"/>
    <cellStyle name="normal 5 5" xfId="931"/>
    <cellStyle name="Normal 5 5 2" xfId="932"/>
    <cellStyle name="Normal 5 6" xfId="933"/>
    <cellStyle name="Normal 5 7" xfId="934"/>
    <cellStyle name="Normal 5 8" xfId="935"/>
    <cellStyle name="Normal 5 9" xfId="936"/>
    <cellStyle name="Normal 6" xfId="937"/>
    <cellStyle name="Normal 6 2" xfId="938"/>
    <cellStyle name="Normal 6 2 2" xfId="939"/>
    <cellStyle name="Normal 6 3" xfId="940"/>
    <cellStyle name="Normal 7" xfId="941"/>
    <cellStyle name="Normal 7 2" xfId="942"/>
    <cellStyle name="Normal 7 2 2" xfId="943"/>
    <cellStyle name="Normal 7 3" xfId="944"/>
    <cellStyle name="Normal 7 4" xfId="945"/>
    <cellStyle name="Normal 7 5" xfId="946"/>
    <cellStyle name="Normal 7 5 2" xfId="947"/>
    <cellStyle name="Normal 7 5 3" xfId="948"/>
    <cellStyle name="Normal 7 5 4" xfId="949"/>
    <cellStyle name="Normal 7 6" xfId="950"/>
    <cellStyle name="Normal 8" xfId="951"/>
    <cellStyle name="Normal 8 2" xfId="952"/>
    <cellStyle name="Normal 8 2 2" xfId="953"/>
    <cellStyle name="Normal 8 3" xfId="954"/>
    <cellStyle name="Normal 8 4" xfId="955"/>
    <cellStyle name="Normal 8 5" xfId="956"/>
    <cellStyle name="Normal 8 5 2" xfId="957"/>
    <cellStyle name="Normal 8 6" xfId="958"/>
    <cellStyle name="Normal 8 7" xfId="959"/>
    <cellStyle name="Normal 8 8" xfId="960"/>
    <cellStyle name="Normal 9" xfId="961"/>
    <cellStyle name="Normal 9 2" xfId="962"/>
    <cellStyle name="Normal 9 3" xfId="963"/>
    <cellStyle name="Normal 9 3 2" xfId="964"/>
    <cellStyle name="Normal 9 4" xfId="965"/>
    <cellStyle name="Normal 9 5" xfId="966"/>
    <cellStyle name="Normal_Sheet1" xfId="967"/>
    <cellStyle name="Normal_SKUPNO" xfId="968"/>
    <cellStyle name="Normale_CCTV Price List Jan-Jun 2005" xfId="969"/>
    <cellStyle name="Note" xfId="970"/>
    <cellStyle name="Note 2" xfId="971"/>
    <cellStyle name="Note 2 10" xfId="972"/>
    <cellStyle name="Note 2 10 2" xfId="973"/>
    <cellStyle name="Note 2 11" xfId="974"/>
    <cellStyle name="Note 2 11 2" xfId="975"/>
    <cellStyle name="Note 2 12" xfId="976"/>
    <cellStyle name="Note 2 12 2" xfId="977"/>
    <cellStyle name="Note 2 13" xfId="978"/>
    <cellStyle name="Note 2 13 2" xfId="979"/>
    <cellStyle name="Note 2 14" xfId="980"/>
    <cellStyle name="Note 2 14 2" xfId="981"/>
    <cellStyle name="Note 2 15" xfId="982"/>
    <cellStyle name="Note 2 15 2" xfId="983"/>
    <cellStyle name="Note 2 16" xfId="984"/>
    <cellStyle name="Note 2 17" xfId="985"/>
    <cellStyle name="Note 2 18" xfId="986"/>
    <cellStyle name="Note 2 2" xfId="987"/>
    <cellStyle name="Note 2 2 2" xfId="988"/>
    <cellStyle name="Note 2 2 2 2" xfId="989"/>
    <cellStyle name="Note 2 2 2 2 2" xfId="990"/>
    <cellStyle name="Note 2 2 3" xfId="991"/>
    <cellStyle name="Note 2 2 4" xfId="992"/>
    <cellStyle name="Note 2 2 4 2" xfId="993"/>
    <cellStyle name="Note 2 3" xfId="994"/>
    <cellStyle name="Note 2 3 2" xfId="995"/>
    <cellStyle name="Note 2 3 3" xfId="996"/>
    <cellStyle name="Note 2 3 4" xfId="997"/>
    <cellStyle name="Note 2 4" xfId="998"/>
    <cellStyle name="Note 2 4 2" xfId="999"/>
    <cellStyle name="Note 2 4 3" xfId="1000"/>
    <cellStyle name="Note 2 4 4" xfId="1001"/>
    <cellStyle name="Note 2 5" xfId="1002"/>
    <cellStyle name="Note 2 5 2" xfId="1003"/>
    <cellStyle name="Note 2 5 3" xfId="1004"/>
    <cellStyle name="Note 2 5 4" xfId="1005"/>
    <cellStyle name="Note 2 6" xfId="1006"/>
    <cellStyle name="Note 2 6 2" xfId="1007"/>
    <cellStyle name="Note 2 7" xfId="1008"/>
    <cellStyle name="Note 2 7 2" xfId="1009"/>
    <cellStyle name="Note 2 8" xfId="1010"/>
    <cellStyle name="Note 2 8 2" xfId="1011"/>
    <cellStyle name="Note 2 9" xfId="1012"/>
    <cellStyle name="Note 2 9 2" xfId="1013"/>
    <cellStyle name="Note 3" xfId="1014"/>
    <cellStyle name="Note 3 10" xfId="1015"/>
    <cellStyle name="Note 3 10 2" xfId="1016"/>
    <cellStyle name="Note 3 11" xfId="1017"/>
    <cellStyle name="Note 3 11 2" xfId="1018"/>
    <cellStyle name="Note 3 12" xfId="1019"/>
    <cellStyle name="Note 3 12 2" xfId="1020"/>
    <cellStyle name="Note 3 13" xfId="1021"/>
    <cellStyle name="Note 3 13 2" xfId="1022"/>
    <cellStyle name="Note 3 14" xfId="1023"/>
    <cellStyle name="Note 3 14 2" xfId="1024"/>
    <cellStyle name="Note 3 15" xfId="1025"/>
    <cellStyle name="Note 3 15 2" xfId="1026"/>
    <cellStyle name="Note 3 16" xfId="1027"/>
    <cellStyle name="Note 3 2" xfId="1028"/>
    <cellStyle name="Note 3 2 2" xfId="1029"/>
    <cellStyle name="Note 3 2 2 2" xfId="1030"/>
    <cellStyle name="Note 3 2 2 2 2" xfId="1031"/>
    <cellStyle name="Note 3 2 3" xfId="1032"/>
    <cellStyle name="Note 3 2 4" xfId="1033"/>
    <cellStyle name="Note 3 3" xfId="1034"/>
    <cellStyle name="Note 3 3 2" xfId="1035"/>
    <cellStyle name="Note 3 3 2 2" xfId="1036"/>
    <cellStyle name="Note 3 4" xfId="1037"/>
    <cellStyle name="Note 3 4 2" xfId="1038"/>
    <cellStyle name="Note 3 5" xfId="1039"/>
    <cellStyle name="Note 3 5 2" xfId="1040"/>
    <cellStyle name="Note 3 6" xfId="1041"/>
    <cellStyle name="Note 3 6 2" xfId="1042"/>
    <cellStyle name="Note 3 7" xfId="1043"/>
    <cellStyle name="Note 3 7 2" xfId="1044"/>
    <cellStyle name="Note 3 8" xfId="1045"/>
    <cellStyle name="Note 3 8 2" xfId="1046"/>
    <cellStyle name="Note 3 9" xfId="1047"/>
    <cellStyle name="Note 3 9 2" xfId="1048"/>
    <cellStyle name="Note 4" xfId="1049"/>
    <cellStyle name="Note 4 10" xfId="1050"/>
    <cellStyle name="Note 4 10 2" xfId="1051"/>
    <cellStyle name="Note 4 11" xfId="1052"/>
    <cellStyle name="Note 4 11 2" xfId="1053"/>
    <cellStyle name="Note 4 12" xfId="1054"/>
    <cellStyle name="Note 4 12 2" xfId="1055"/>
    <cellStyle name="Note 4 13" xfId="1056"/>
    <cellStyle name="Note 4 13 2" xfId="1057"/>
    <cellStyle name="Note 4 14" xfId="1058"/>
    <cellStyle name="Note 4 14 2" xfId="1059"/>
    <cellStyle name="Note 4 15" xfId="1060"/>
    <cellStyle name="Note 4 15 2" xfId="1061"/>
    <cellStyle name="Note 4 16" xfId="1062"/>
    <cellStyle name="Note 4 2" xfId="1063"/>
    <cellStyle name="Note 4 2 2" xfId="1064"/>
    <cellStyle name="Note 4 2 2 2" xfId="1065"/>
    <cellStyle name="Note 4 2 2 2 2" xfId="1066"/>
    <cellStyle name="Note 4 2 3" xfId="1067"/>
    <cellStyle name="Note 4 2 4" xfId="1068"/>
    <cellStyle name="Note 4 3" xfId="1069"/>
    <cellStyle name="Note 4 3 2" xfId="1070"/>
    <cellStyle name="Note 4 3 2 2" xfId="1071"/>
    <cellStyle name="Note 4 4" xfId="1072"/>
    <cellStyle name="Note 4 4 2" xfId="1073"/>
    <cellStyle name="Note 4 5" xfId="1074"/>
    <cellStyle name="Note 4 5 2" xfId="1075"/>
    <cellStyle name="Note 4 6" xfId="1076"/>
    <cellStyle name="Note 4 6 2" xfId="1077"/>
    <cellStyle name="Note 4 7" xfId="1078"/>
    <cellStyle name="Note 4 7 2" xfId="1079"/>
    <cellStyle name="Note 4 8" xfId="1080"/>
    <cellStyle name="Note 4 8 2" xfId="1081"/>
    <cellStyle name="Note 4 9" xfId="1082"/>
    <cellStyle name="Note 4 9 2" xfId="1083"/>
    <cellStyle name="Note 5" xfId="1084"/>
    <cellStyle name="Note 5 10" xfId="1085"/>
    <cellStyle name="Note 5 10 2" xfId="1086"/>
    <cellStyle name="Note 5 11" xfId="1087"/>
    <cellStyle name="Note 5 11 2" xfId="1088"/>
    <cellStyle name="Note 5 12" xfId="1089"/>
    <cellStyle name="Note 5 12 2" xfId="1090"/>
    <cellStyle name="Note 5 13" xfId="1091"/>
    <cellStyle name="Note 5 13 2" xfId="1092"/>
    <cellStyle name="Note 5 14" xfId="1093"/>
    <cellStyle name="Note 5 14 2" xfId="1094"/>
    <cellStyle name="Note 5 15" xfId="1095"/>
    <cellStyle name="Note 5 15 2" xfId="1096"/>
    <cellStyle name="Note 5 16" xfId="1097"/>
    <cellStyle name="Note 5 2" xfId="1098"/>
    <cellStyle name="Note 5 2 2" xfId="1099"/>
    <cellStyle name="Note 5 2 2 2" xfId="1100"/>
    <cellStyle name="Note 5 2 2 2 2" xfId="1101"/>
    <cellStyle name="Note 5 2 3" xfId="1102"/>
    <cellStyle name="Note 5 2 4" xfId="1103"/>
    <cellStyle name="Note 5 3" xfId="1104"/>
    <cellStyle name="Note 5 3 2" xfId="1105"/>
    <cellStyle name="Note 5 3 2 2" xfId="1106"/>
    <cellStyle name="Note 5 4" xfId="1107"/>
    <cellStyle name="Note 5 4 2" xfId="1108"/>
    <cellStyle name="Note 5 5" xfId="1109"/>
    <cellStyle name="Note 5 5 2" xfId="1110"/>
    <cellStyle name="Note 5 6" xfId="1111"/>
    <cellStyle name="Note 5 6 2" xfId="1112"/>
    <cellStyle name="Note 5 7" xfId="1113"/>
    <cellStyle name="Note 5 7 2" xfId="1114"/>
    <cellStyle name="Note 5 8" xfId="1115"/>
    <cellStyle name="Note 5 8 2" xfId="1116"/>
    <cellStyle name="Note 5 9" xfId="1117"/>
    <cellStyle name="Note 5 9 2" xfId="1118"/>
    <cellStyle name="Note 6" xfId="1119"/>
    <cellStyle name="Note 6 10" xfId="1120"/>
    <cellStyle name="Note 6 10 2" xfId="1121"/>
    <cellStyle name="Note 6 11" xfId="1122"/>
    <cellStyle name="Note 6 11 2" xfId="1123"/>
    <cellStyle name="Note 6 12" xfId="1124"/>
    <cellStyle name="Note 6 12 2" xfId="1125"/>
    <cellStyle name="Note 6 13" xfId="1126"/>
    <cellStyle name="Note 6 13 2" xfId="1127"/>
    <cellStyle name="Note 6 14" xfId="1128"/>
    <cellStyle name="Note 6 14 2" xfId="1129"/>
    <cellStyle name="Note 6 15" xfId="1130"/>
    <cellStyle name="Note 6 15 2" xfId="1131"/>
    <cellStyle name="Note 6 16" xfId="1132"/>
    <cellStyle name="Note 6 2" xfId="1133"/>
    <cellStyle name="Note 6 2 2" xfId="1134"/>
    <cellStyle name="Note 6 2 2 2" xfId="1135"/>
    <cellStyle name="Note 6 2 2 2 2" xfId="1136"/>
    <cellStyle name="Note 6 2 3" xfId="1137"/>
    <cellStyle name="Note 6 2 4" xfId="1138"/>
    <cellStyle name="Note 6 3" xfId="1139"/>
    <cellStyle name="Note 6 3 2" xfId="1140"/>
    <cellStyle name="Note 6 3 2 2" xfId="1141"/>
    <cellStyle name="Note 6 4" xfId="1142"/>
    <cellStyle name="Note 6 4 2" xfId="1143"/>
    <cellStyle name="Note 6 5" xfId="1144"/>
    <cellStyle name="Note 6 5 2" xfId="1145"/>
    <cellStyle name="Note 6 6" xfId="1146"/>
    <cellStyle name="Note 6 6 2" xfId="1147"/>
    <cellStyle name="Note 6 7" xfId="1148"/>
    <cellStyle name="Note 6 7 2" xfId="1149"/>
    <cellStyle name="Note 6 8" xfId="1150"/>
    <cellStyle name="Note 6 8 2" xfId="1151"/>
    <cellStyle name="Note 6 9" xfId="1152"/>
    <cellStyle name="Note 6 9 2" xfId="1153"/>
    <cellStyle name="Note 7" xfId="1154"/>
    <cellStyle name="Note 7 10" xfId="1155"/>
    <cellStyle name="Note 7 10 2" xfId="1156"/>
    <cellStyle name="Note 7 11" xfId="1157"/>
    <cellStyle name="Note 7 11 2" xfId="1158"/>
    <cellStyle name="Note 7 12" xfId="1159"/>
    <cellStyle name="Note 7 12 2" xfId="1160"/>
    <cellStyle name="Note 7 13" xfId="1161"/>
    <cellStyle name="Note 7 13 2" xfId="1162"/>
    <cellStyle name="Note 7 14" xfId="1163"/>
    <cellStyle name="Note 7 14 2" xfId="1164"/>
    <cellStyle name="Note 7 15" xfId="1165"/>
    <cellStyle name="Note 7 15 2" xfId="1166"/>
    <cellStyle name="Note 7 16" xfId="1167"/>
    <cellStyle name="Note 7 2" xfId="1168"/>
    <cellStyle name="Note 7 2 2" xfId="1169"/>
    <cellStyle name="Note 7 2 2 2" xfId="1170"/>
    <cellStyle name="Note 7 2 2 2 2" xfId="1171"/>
    <cellStyle name="Note 7 2 3" xfId="1172"/>
    <cellStyle name="Note 7 2 4" xfId="1173"/>
    <cellStyle name="Note 7 3" xfId="1174"/>
    <cellStyle name="Note 7 3 2" xfId="1175"/>
    <cellStyle name="Note 7 3 2 2" xfId="1176"/>
    <cellStyle name="Note 7 4" xfId="1177"/>
    <cellStyle name="Note 7 4 2" xfId="1178"/>
    <cellStyle name="Note 7 5" xfId="1179"/>
    <cellStyle name="Note 7 5 2" xfId="1180"/>
    <cellStyle name="Note 7 6" xfId="1181"/>
    <cellStyle name="Note 7 6 2" xfId="1182"/>
    <cellStyle name="Note 7 7" xfId="1183"/>
    <cellStyle name="Note 7 7 2" xfId="1184"/>
    <cellStyle name="Note 7 8" xfId="1185"/>
    <cellStyle name="Note 7 8 2" xfId="1186"/>
    <cellStyle name="Note 7 9" xfId="1187"/>
    <cellStyle name="Note 7 9 2" xfId="1188"/>
    <cellStyle name="Note 8" xfId="1189"/>
    <cellStyle name="Odstotek 2" xfId="1190"/>
    <cellStyle name="Opomba 2" xfId="1191"/>
    <cellStyle name="Opomba 2 2" xfId="1192"/>
    <cellStyle name="Opomba 2 3" xfId="1193"/>
    <cellStyle name="Opomba 2_EVAKUACIJA" xfId="1194"/>
    <cellStyle name="Opomba 3" xfId="1195"/>
    <cellStyle name="Opozorilo 2" xfId="1196"/>
    <cellStyle name="Output 2" xfId="1197"/>
    <cellStyle name="Output 2 2" xfId="1198"/>
    <cellStyle name="Output 2 2 2" xfId="1199"/>
    <cellStyle name="Output 2 3" xfId="1200"/>
    <cellStyle name="Output 2 4" xfId="1201"/>
    <cellStyle name="Output 2 5" xfId="1202"/>
    <cellStyle name="Output 3" xfId="1203"/>
    <cellStyle name="Output 3 2" xfId="1204"/>
    <cellStyle name="Output 4" xfId="1205"/>
    <cellStyle name="Output 5" xfId="1206"/>
    <cellStyle name="Output 6" xfId="1207"/>
    <cellStyle name="Output 7" xfId="1208"/>
    <cellStyle name="Percent 2" xfId="1209"/>
    <cellStyle name="Percent 2 2" xfId="1210"/>
    <cellStyle name="Percent 3" xfId="1211"/>
    <cellStyle name="Pojasnjevalno besedilo 2" xfId="1212"/>
    <cellStyle name="Pomoc" xfId="1213"/>
    <cellStyle name="Popis Evo" xfId="1214"/>
    <cellStyle name="pos" xfId="1215"/>
    <cellStyle name="Poudarek1 2" xfId="1216"/>
    <cellStyle name="Poudarek2 2" xfId="1217"/>
    <cellStyle name="Poudarek3 2" xfId="1218"/>
    <cellStyle name="Poudarek4 2" xfId="1219"/>
    <cellStyle name="Poudarek5 2" xfId="1220"/>
    <cellStyle name="Poudarek6 2" xfId="1221"/>
    <cellStyle name="Povezana celica 2" xfId="1222"/>
    <cellStyle name="Preveri celico 2" xfId="1223"/>
    <cellStyle name="PRVA VRSTA Element delo" xfId="1224"/>
    <cellStyle name="Računanje 2" xfId="1225"/>
    <cellStyle name="Računanje 3" xfId="1226"/>
    <cellStyle name="Rekapitulacija" xfId="1227"/>
    <cellStyle name="Sheet Title" xfId="1228"/>
    <cellStyle name="Skupaj cena" xfId="1229"/>
    <cellStyle name="Slabo 2" xfId="1230"/>
    <cellStyle name="Slog 1" xfId="1231"/>
    <cellStyle name="Slog 1 2" xfId="1232"/>
    <cellStyle name="Standard 2" xfId="1233"/>
    <cellStyle name="Standard_20091113 CL LYNX und Feldgeräte NSP" xfId="1234"/>
    <cellStyle name="Style 1" xfId="1235"/>
    <cellStyle name="Style 1 2" xfId="1236"/>
    <cellStyle name="Style 1 2 2" xfId="1237"/>
    <cellStyle name="Style 1 2_PO9504F_IBM_CRM_2_kalk (2)" xfId="1238"/>
    <cellStyle name="Style 1 3" xfId="1239"/>
    <cellStyle name="Style 1 3 2" xfId="1240"/>
    <cellStyle name="Style 1 3 3" xfId="1241"/>
    <cellStyle name="Style 1 3 4" xfId="1242"/>
    <cellStyle name="Style 1 3_PO9504F_IBM_CRM_2_kalk (2)" xfId="1243"/>
    <cellStyle name="Style 1 4" xfId="1244"/>
    <cellStyle name="Style 1 5" xfId="1245"/>
    <cellStyle name="Style 1 6" xfId="1246"/>
    <cellStyle name="Style 1 7" xfId="1247"/>
    <cellStyle name="Style 1 8" xfId="1248"/>
    <cellStyle name="Style 1 9" xfId="1249"/>
    <cellStyle name="Title 2" xfId="1250"/>
    <cellStyle name="Title 2 2" xfId="1251"/>
    <cellStyle name="Title 2 2 2" xfId="1252"/>
    <cellStyle name="Title 2 3" xfId="1253"/>
    <cellStyle name="Title 2 4" xfId="1254"/>
    <cellStyle name="Title 2 5" xfId="1255"/>
    <cellStyle name="Title 2 6" xfId="1256"/>
    <cellStyle name="Title 3" xfId="1257"/>
    <cellStyle name="Title 3 2" xfId="1258"/>
    <cellStyle name="Title 4" xfId="1259"/>
    <cellStyle name="Title 5" xfId="1260"/>
    <cellStyle name="Title 6" xfId="1261"/>
    <cellStyle name="Total" xfId="1262"/>
    <cellStyle name="Total 2" xfId="1263"/>
    <cellStyle name="Total 2 2" xfId="1264"/>
    <cellStyle name="Total 2 2 2" xfId="1265"/>
    <cellStyle name="Total 2 2 3" xfId="1266"/>
    <cellStyle name="Total 2 3" xfId="1267"/>
    <cellStyle name="Total 2 4" xfId="1268"/>
    <cellStyle name="Total 2 5" xfId="1269"/>
    <cellStyle name="Total 3" xfId="1270"/>
    <cellStyle name="Total 3 2" xfId="1271"/>
    <cellStyle name="Total 4" xfId="1272"/>
    <cellStyle name="Total 5" xfId="1273"/>
    <cellStyle name="Total 6" xfId="1274"/>
    <cellStyle name="Valuta" xfId="1275" builtinId="4"/>
    <cellStyle name="Valuta (0)_LACEYS TV price list 20030603" xfId="1276"/>
    <cellStyle name="Valuta 2" xfId="1277"/>
    <cellStyle name="Valuta 3" xfId="1278"/>
    <cellStyle name="Valuta 4" xfId="1279"/>
    <cellStyle name="Valuta 5" xfId="1280"/>
    <cellStyle name="Vejica" xfId="1281" builtinId="3"/>
    <cellStyle name="Vejica [0] 2" xfId="1282"/>
    <cellStyle name="Vejica 10" xfId="1283"/>
    <cellStyle name="Vejica 100" xfId="1284"/>
    <cellStyle name="Vejica 11" xfId="1285"/>
    <cellStyle name="Vejica 12" xfId="1286"/>
    <cellStyle name="Vejica 13" xfId="1287"/>
    <cellStyle name="Vejica 14" xfId="1288"/>
    <cellStyle name="Vejica 15" xfId="1289"/>
    <cellStyle name="Vejica 16" xfId="1290"/>
    <cellStyle name="Vejica 17" xfId="1291"/>
    <cellStyle name="Vejica 18" xfId="1292"/>
    <cellStyle name="Vejica 19" xfId="1293"/>
    <cellStyle name="Vejica 2" xfId="1294"/>
    <cellStyle name="Vejica 2 2" xfId="1295"/>
    <cellStyle name="Vejica 2 3" xfId="1296"/>
    <cellStyle name="Vejica 20" xfId="1297"/>
    <cellStyle name="Vejica 21" xfId="1298"/>
    <cellStyle name="Vejica 22" xfId="1299"/>
    <cellStyle name="Vejica 23" xfId="1300"/>
    <cellStyle name="Vejica 24" xfId="1301"/>
    <cellStyle name="Vejica 25" xfId="1302"/>
    <cellStyle name="Vejica 26" xfId="1303"/>
    <cellStyle name="Vejica 27" xfId="1304"/>
    <cellStyle name="Vejica 28" xfId="1305"/>
    <cellStyle name="Vejica 29" xfId="1306"/>
    <cellStyle name="Vejica 3" xfId="1307"/>
    <cellStyle name="Vejica 30" xfId="1308"/>
    <cellStyle name="Vejica 31" xfId="1309"/>
    <cellStyle name="Vejica 32" xfId="1310"/>
    <cellStyle name="Vejica 33" xfId="1311"/>
    <cellStyle name="Vejica 34" xfId="1312"/>
    <cellStyle name="Vejica 35" xfId="1313"/>
    <cellStyle name="Vejica 36" xfId="1314"/>
    <cellStyle name="Vejica 37" xfId="1315"/>
    <cellStyle name="Vejica 38" xfId="1316"/>
    <cellStyle name="Vejica 39" xfId="1317"/>
    <cellStyle name="Vejica 4" xfId="1318"/>
    <cellStyle name="Vejica 40" xfId="1319"/>
    <cellStyle name="Vejica 41" xfId="1320"/>
    <cellStyle name="Vejica 42" xfId="1321"/>
    <cellStyle name="Vejica 43" xfId="1322"/>
    <cellStyle name="Vejica 44" xfId="1323"/>
    <cellStyle name="Vejica 45" xfId="1324"/>
    <cellStyle name="Vejica 46 2" xfId="1325"/>
    <cellStyle name="Vejica 47 2" xfId="1326"/>
    <cellStyle name="Vejica 49 2" xfId="1327"/>
    <cellStyle name="Vejica 5" xfId="1328"/>
    <cellStyle name="Vejica 6" xfId="1329"/>
    <cellStyle name="Vejica 7" xfId="1330"/>
    <cellStyle name="Vejica 8" xfId="1331"/>
    <cellStyle name="Vejica 9" xfId="1332"/>
    <cellStyle name="Vejica_K 18581_ popis pzi-rekap" xfId="1333"/>
    <cellStyle name="Vejica_popis-splošno-zun.ured" xfId="1334"/>
    <cellStyle name="Vnos 2" xfId="1335"/>
    <cellStyle name="Vnos 3" xfId="1336"/>
    <cellStyle name="Vsota 2" xfId="1337"/>
    <cellStyle name="Vsota 3" xfId="1338"/>
    <cellStyle name="Warning Text 2" xfId="1339"/>
    <cellStyle name="Warning Text 2 2" xfId="1340"/>
    <cellStyle name="Warning Text 2 3" xfId="1341"/>
    <cellStyle name="Warning Text 3" xfId="1342"/>
    <cellStyle name="Warning Text 4" xfId="1343"/>
    <cellStyle name="Warning Text 5" xfId="1344"/>
    <cellStyle name="Warning Text 6" xfId="1345"/>
    <cellStyle name="Zboží" xfId="134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lo%202015/PROJEKTIRANJE/PROJEKTI/Prizidki,%20adaptacije/Jerman%20Bajuk.011915_4/strojne/tekst/vodov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SNOVE/POPISI/popis%20ogrevanje/popis%20materiala%20-%20strojne%20instalacij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elo%202015/PROJEKTIRANJE/PROJEKTI/Prizidki,%20adaptacije/Jerman%20Bajuk.011915_4/strojne/tekst/popis%20SI_Jerman&amp;Baju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ROJEKTI/123000-124990/V123580_Higonet_Vi&#269;_hi&#353;a/10_POPISI/PZI/1_GRAD_OBRT_DELA/V123580-Demonta&#382;a-sanitarna%20oprema-za%20Sin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iha%20Baznik/AppData/Local/Microsoft/Windows/Temporary%20Internet%20Files/Content.IE5/JKA25JRA/0210-JMI%20doo-PONUDBA-Mercator%20Sempeter%20pri%20Gorici_popis%20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My%20Documents-d\popisi-99\OSTALO\ARHIV\STEP-9\POP-DOS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fs\Protim\Delo%202015\PROJEKTIRANJE\PROJEKTI\Prizidki,%20adaptacije\Jerman%20Bajuk.011915_4\strojne\tekst\vodovo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fs\Protim\OSNOVE\POPISI\popis%20ogrevanje\popis%20materiala%20-%20strojne%20instalacij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fs\Protim\Delo%202015\PROJEKTIRANJE\PROJEKTI\Prizidki,%20adaptacije\Jerman%20Bajuk.011915_4\strojne\tekst\popis%20SI_Jerman&amp;Baju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fs\Protim\PROJEKTI\123000-124990\V123580_Higonet_Vi&#269;_hi&#353;a\10_POPISI\PZI\1_GRAD_OBRT_DELA\V123580-Demonta&#382;a-sanitarna%20oprema-za%20Sink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FS\Protim\Projekti\152000-153990\V153001_Gabrijel%20Alum_novel_IDZ\13_EG-POPISI\6_PZI\3_ELEKTR\ORIGINAL_CELOTA\V153003_PZI_33_PZI_T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PREZRAČEVANJE"/>
      <sheetName val="SPLOŠNO"/>
      <sheetName val="OGREVANJE in HLAJENJE"/>
      <sheetName val="VODOVOD"/>
      <sheetName val="PREZRACEVANJE"/>
      <sheetName val="PROJEKT IZVEDENIH DEL"/>
      <sheetName val="PROJEKTANTSKI NADZO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OGREVANJE"/>
      <sheetName val="OGREVANJE Seznam postavk-brisi"/>
      <sheetName val="VODOVOD"/>
      <sheetName val="PREZRAČEVANJE"/>
      <sheetName val="PROJEKT IZVEDENIH DEL, NADZOR"/>
      <sheetName val="SEZNAM"/>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OGREVANJE in HLAJENJE"/>
      <sheetName val="VODOVOD"/>
      <sheetName val="PREZRAČEVANJE"/>
      <sheetName val="PROJEKTANTSKI NADZOR"/>
      <sheetName val="List1"/>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ONTAŽA-sanitarna oprema"/>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S"/>
      <sheetName val="SP"/>
      <sheetName val="Tečaj"/>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PREZRAČEVANJE"/>
      <sheetName val="SPLOŠNO"/>
      <sheetName val="OGREVANJE in HLAJENJE"/>
      <sheetName val="VODOVOD"/>
      <sheetName val="PREZRACEVANJE"/>
      <sheetName val="PROJEKT IZVEDENIH DEL"/>
      <sheetName val="PROJEKTANTSKI NADZOR"/>
      <sheetName val="OGREVANJE_in_HLAJENJE"/>
      <sheetName val="PROJEKT_IZVEDENIH_DEL"/>
      <sheetName val="PROJEKTANTSKI_NADZO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OGREVANJE"/>
      <sheetName val="OGREVANJE Seznam postavk-brisi"/>
      <sheetName val="VODOVOD"/>
      <sheetName val="PREZRAČEVANJE"/>
      <sheetName val="PROJEKT IZVEDENIH DEL, NADZOR"/>
      <sheetName val="SEZNAM"/>
      <sheetName val="OGREVANJE_Seznam_postavk-brisi"/>
      <sheetName val="PROJEKT_IZVEDENIH_DEL,_NADZOR"/>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OGREVANJE in HLAJENJE"/>
      <sheetName val="VODOVOD"/>
      <sheetName val="PREZRAČEVANJE"/>
      <sheetName val="PROJEKTANTSKI NADZOR"/>
      <sheetName val="List1"/>
      <sheetName val="OGREVANJE_in_HLAJENJE"/>
      <sheetName val="PROJEKTANTSKI_NADZOR"/>
    </sheetNames>
    <sheetDataSet>
      <sheetData sheetId="0"/>
      <sheetData sheetId="1"/>
      <sheetData sheetId="2"/>
      <sheetData sheetId="3"/>
      <sheetData sheetId="4"/>
      <sheetData sheetId="5"/>
      <sheetData sheetId="6"/>
      <sheetData sheetId="7"/>
      <sheetData sheetId="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ONTAŽA-sanitarna oprema"/>
      <sheetName val="DEMONTAŽA-sanitarna_oprema"/>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 val="MONTAZNI_MATERIAL"/>
      <sheetName val="OSTALE_OBVEZNOSTI"/>
      <sheetName val="NEPREDVIDENA_DELA"/>
    </sheetNames>
    <sheetDataSet>
      <sheetData sheetId="0"/>
      <sheetData sheetId="1"/>
      <sheetData sheetId="2"/>
      <sheetData sheetId="3"/>
      <sheetData sheetId="4"/>
      <sheetData sheetId="5"/>
      <sheetData sheetId="6"/>
      <sheetData sheetId="7" refreshError="1"/>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REMNI LIST"/>
      <sheetName val="OPOMBE"/>
      <sheetName val="rekap"/>
      <sheetName val="INST.M."/>
      <sheetName val="VIDEO"/>
      <sheetName val="KP"/>
      <sheetName val="DOMOFON"/>
      <sheetName val="VLOM"/>
      <sheetName val="SPLOŠNO"/>
    </sheetNames>
    <sheetDataSet>
      <sheetData sheetId="0"/>
      <sheetData sheetId="1"/>
      <sheetData sheetId="2"/>
      <sheetData sheetId="3">
        <row r="1">
          <cell r="B1" t="str">
            <v>INŠTALACIJSKI MATERIAL</v>
          </cell>
        </row>
      </sheetData>
      <sheetData sheetId="4"/>
      <sheetData sheetId="5"/>
      <sheetData sheetId="6"/>
      <sheetData sheetId="7"/>
      <sheetData sheetId="8">
        <row r="1">
          <cell r="B1" t="str">
            <v>SPLOŠNO</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view="pageBreakPreview" topLeftCell="A4" zoomScale="130" zoomScaleNormal="100" zoomScaleSheetLayoutView="130" zoomScalePageLayoutView="55" workbookViewId="0">
      <selection activeCell="G24" sqref="G24"/>
    </sheetView>
  </sheetViews>
  <sheetFormatPr defaultColWidth="9.1171875" defaultRowHeight="12.7"/>
  <cols>
    <col min="1" max="1" width="14" style="222" customWidth="1"/>
    <col min="2" max="2" width="10.1171875" style="222" customWidth="1"/>
    <col min="3" max="3" width="9.87890625" style="222" customWidth="1"/>
    <col min="4" max="6" width="9.1171875" style="222"/>
    <col min="7" max="7" width="17.87890625" style="222" customWidth="1"/>
    <col min="8" max="16384" width="9.1171875" style="222"/>
  </cols>
  <sheetData>
    <row r="1" spans="1:8">
      <c r="A1" s="1"/>
      <c r="B1" s="1"/>
      <c r="C1" s="1"/>
      <c r="D1" s="1"/>
      <c r="E1" s="1"/>
      <c r="F1" s="1"/>
      <c r="G1" s="1"/>
      <c r="H1" s="1"/>
    </row>
    <row r="2" spans="1:8">
      <c r="A2" s="1"/>
      <c r="B2" s="1"/>
      <c r="C2" s="1"/>
      <c r="D2" s="1"/>
      <c r="E2" s="1"/>
      <c r="F2" s="1"/>
      <c r="G2" s="1"/>
      <c r="H2" s="1"/>
    </row>
    <row r="3" spans="1:8" ht="17.7">
      <c r="A3" s="223" t="s">
        <v>156</v>
      </c>
      <c r="B3" s="224" t="s">
        <v>55</v>
      </c>
      <c r="C3" s="225"/>
      <c r="D3" s="225"/>
      <c r="E3" s="225"/>
      <c r="F3" s="225"/>
      <c r="G3" s="225"/>
      <c r="H3" s="225"/>
    </row>
    <row r="4" spans="1:8" ht="17.7">
      <c r="B4" s="226" t="s">
        <v>56</v>
      </c>
    </row>
    <row r="5" spans="1:8" ht="17.7">
      <c r="B5" s="297" t="s">
        <v>157</v>
      </c>
      <c r="C5" s="298"/>
      <c r="D5" s="298"/>
      <c r="E5" s="298"/>
    </row>
    <row r="6" spans="1:8">
      <c r="A6" s="1"/>
      <c r="B6" s="1"/>
      <c r="C6" s="1"/>
      <c r="D6" s="1"/>
      <c r="E6" s="1"/>
      <c r="F6" s="1"/>
      <c r="G6" s="1"/>
      <c r="H6" s="1"/>
    </row>
    <row r="7" spans="1:8">
      <c r="A7" s="1"/>
      <c r="B7" s="1"/>
      <c r="C7" s="1"/>
      <c r="D7" s="1"/>
      <c r="E7" s="1"/>
      <c r="F7" s="1"/>
      <c r="G7" s="1"/>
      <c r="H7" s="1"/>
    </row>
    <row r="8" spans="1:8">
      <c r="A8" s="1"/>
      <c r="B8" s="1"/>
      <c r="C8" s="1"/>
      <c r="D8" s="1"/>
      <c r="E8" s="1"/>
      <c r="F8" s="1"/>
      <c r="G8" s="1"/>
      <c r="H8" s="1"/>
    </row>
    <row r="9" spans="1:8">
      <c r="A9" s="1"/>
      <c r="B9" s="1"/>
      <c r="C9" s="1"/>
      <c r="D9" s="1"/>
      <c r="E9" s="1"/>
      <c r="F9" s="1"/>
      <c r="G9" s="1"/>
      <c r="H9" s="1"/>
    </row>
    <row r="10" spans="1:8">
      <c r="A10" s="1"/>
      <c r="B10" s="1"/>
      <c r="C10" s="1"/>
      <c r="D10" s="1"/>
      <c r="E10" s="1"/>
      <c r="F10" s="1"/>
      <c r="G10" s="1"/>
      <c r="H10" s="1"/>
    </row>
    <row r="11" spans="1:8">
      <c r="B11" s="222" t="s">
        <v>57</v>
      </c>
      <c r="D11" s="227" t="s">
        <v>148</v>
      </c>
    </row>
    <row r="12" spans="1:8">
      <c r="D12" s="227" t="s">
        <v>149</v>
      </c>
    </row>
    <row r="13" spans="1:8">
      <c r="A13" s="1"/>
      <c r="B13" s="1"/>
      <c r="D13" s="1" t="s">
        <v>150</v>
      </c>
      <c r="E13" s="1"/>
      <c r="F13" s="1"/>
      <c r="G13" s="1"/>
      <c r="H13" s="1"/>
    </row>
    <row r="14" spans="1:8">
      <c r="A14" s="1"/>
      <c r="B14" s="1"/>
      <c r="D14" s="1"/>
      <c r="E14" s="1"/>
      <c r="F14" s="1"/>
      <c r="G14" s="1"/>
      <c r="H14" s="1"/>
    </row>
    <row r="15" spans="1:8">
      <c r="A15" s="1"/>
      <c r="B15" s="1"/>
      <c r="D15" s="1"/>
      <c r="E15" s="1"/>
      <c r="F15" s="1"/>
      <c r="G15" s="1"/>
      <c r="H15" s="1"/>
    </row>
    <row r="16" spans="1:8">
      <c r="A16" s="1"/>
      <c r="B16" s="222" t="s">
        <v>58</v>
      </c>
      <c r="D16" s="227" t="s">
        <v>181</v>
      </c>
      <c r="E16" s="1"/>
      <c r="F16" s="1"/>
      <c r="G16" s="1"/>
      <c r="H16" s="1"/>
    </row>
    <row r="17" spans="1:8">
      <c r="A17" s="1"/>
      <c r="D17" s="227" t="s">
        <v>151</v>
      </c>
      <c r="E17" s="1"/>
      <c r="F17" s="1"/>
      <c r="G17" s="1"/>
      <c r="H17" s="1"/>
    </row>
    <row r="18" spans="1:8">
      <c r="A18" s="1"/>
      <c r="D18" s="1"/>
      <c r="E18" s="1"/>
      <c r="F18" s="1"/>
      <c r="G18" s="1"/>
      <c r="H18" s="1"/>
    </row>
    <row r="19" spans="1:8">
      <c r="A19" s="1"/>
      <c r="B19" s="1"/>
      <c r="D19" s="228"/>
      <c r="E19" s="1"/>
      <c r="F19" s="1"/>
      <c r="G19" s="1"/>
      <c r="H19" s="1"/>
    </row>
    <row r="20" spans="1:8">
      <c r="A20" s="1"/>
      <c r="B20" s="222" t="s">
        <v>152</v>
      </c>
      <c r="D20" s="227" t="s">
        <v>153</v>
      </c>
      <c r="E20" s="1"/>
      <c r="F20" s="1"/>
      <c r="G20" s="1"/>
      <c r="H20" s="1"/>
    </row>
    <row r="21" spans="1:8">
      <c r="A21" s="1"/>
      <c r="B21" s="1"/>
      <c r="C21" s="1"/>
      <c r="D21" s="229"/>
      <c r="E21" s="1"/>
      <c r="F21" s="1"/>
      <c r="G21" s="1"/>
      <c r="H21" s="1"/>
    </row>
    <row r="22" spans="1:8">
      <c r="A22" s="1"/>
      <c r="B22" s="1"/>
      <c r="C22" s="1"/>
      <c r="D22" s="229"/>
      <c r="E22" s="1"/>
      <c r="F22" s="1"/>
      <c r="G22" s="1"/>
      <c r="H22" s="1"/>
    </row>
    <row r="23" spans="1:8">
      <c r="A23" s="1"/>
      <c r="B23" s="1"/>
      <c r="C23" s="1"/>
      <c r="D23" s="229"/>
      <c r="E23" s="1"/>
      <c r="F23" s="1"/>
      <c r="G23" s="1"/>
      <c r="H23" s="1"/>
    </row>
    <row r="24" spans="1:8">
      <c r="A24" s="1"/>
      <c r="B24" s="222" t="s">
        <v>59</v>
      </c>
      <c r="D24" s="227" t="s">
        <v>154</v>
      </c>
      <c r="E24" s="1"/>
      <c r="F24" s="1"/>
      <c r="G24" s="1"/>
      <c r="H24" s="1"/>
    </row>
    <row r="25" spans="1:8">
      <c r="A25" s="1"/>
      <c r="D25" s="1" t="s">
        <v>60</v>
      </c>
      <c r="E25" s="1"/>
      <c r="F25" s="1"/>
      <c r="G25" s="1"/>
      <c r="H25" s="1"/>
    </row>
    <row r="26" spans="1:8">
      <c r="A26" s="1"/>
      <c r="D26" s="227" t="s">
        <v>61</v>
      </c>
      <c r="E26" s="1"/>
      <c r="F26" s="1"/>
      <c r="G26" s="1"/>
      <c r="H26" s="1"/>
    </row>
    <row r="27" spans="1:8">
      <c r="A27" s="1"/>
      <c r="B27" s="1"/>
      <c r="C27" s="1"/>
      <c r="D27" s="1"/>
      <c r="E27" s="1"/>
      <c r="F27" s="1"/>
      <c r="G27" s="1"/>
      <c r="H27" s="1"/>
    </row>
    <row r="28" spans="1:8">
      <c r="A28" s="1"/>
      <c r="B28" s="1"/>
      <c r="C28" s="1"/>
      <c r="D28" s="1"/>
      <c r="E28" s="1"/>
      <c r="F28" s="1"/>
      <c r="G28" s="1"/>
      <c r="H28" s="1"/>
    </row>
    <row r="29" spans="1:8">
      <c r="A29" s="1"/>
      <c r="B29" s="1"/>
      <c r="C29" s="1"/>
      <c r="D29" s="1"/>
      <c r="E29" s="1"/>
      <c r="F29" s="1"/>
      <c r="G29" s="1"/>
      <c r="H29" s="1"/>
    </row>
    <row r="30" spans="1:8">
      <c r="A30" s="1"/>
      <c r="B30" s="222" t="s">
        <v>62</v>
      </c>
      <c r="D30" s="222" t="s">
        <v>63</v>
      </c>
      <c r="E30" s="1"/>
      <c r="F30" s="1"/>
      <c r="G30" s="1"/>
      <c r="H30" s="1"/>
    </row>
    <row r="31" spans="1:8">
      <c r="A31" s="1"/>
      <c r="B31" s="1"/>
      <c r="C31" s="1"/>
      <c r="D31" s="222" t="s">
        <v>158</v>
      </c>
      <c r="E31" s="1"/>
      <c r="F31" s="1"/>
      <c r="G31" s="1"/>
      <c r="H31" s="1"/>
    </row>
    <row r="32" spans="1:8">
      <c r="A32" s="1"/>
      <c r="B32" s="1"/>
      <c r="C32" s="1"/>
      <c r="E32" s="1"/>
      <c r="F32" s="1"/>
      <c r="G32" s="1"/>
      <c r="H32" s="1"/>
    </row>
    <row r="33" spans="1:8">
      <c r="A33" s="1"/>
      <c r="B33" s="1"/>
      <c r="C33" s="1"/>
      <c r="D33" s="1"/>
      <c r="E33" s="1"/>
      <c r="F33" s="1"/>
      <c r="G33" s="1"/>
      <c r="H33" s="1"/>
    </row>
    <row r="34" spans="1:8">
      <c r="A34" s="1"/>
      <c r="B34" s="1"/>
      <c r="C34" s="1"/>
      <c r="D34" s="1"/>
      <c r="E34" s="1"/>
      <c r="F34" s="1"/>
      <c r="G34" s="1"/>
      <c r="H34" s="1"/>
    </row>
    <row r="35" spans="1:8">
      <c r="A35" s="1"/>
      <c r="B35" s="1" t="s">
        <v>64</v>
      </c>
      <c r="C35" s="1"/>
      <c r="D35" s="222" t="s">
        <v>155</v>
      </c>
      <c r="E35" s="1"/>
      <c r="F35" s="1"/>
      <c r="G35" s="1"/>
      <c r="H35" s="1"/>
    </row>
    <row r="36" spans="1:8">
      <c r="A36" s="1"/>
      <c r="E36" s="1"/>
      <c r="F36" s="1"/>
      <c r="G36" s="1"/>
      <c r="H36" s="1"/>
    </row>
    <row r="37" spans="1:8">
      <c r="A37" s="1"/>
      <c r="B37" s="1"/>
      <c r="C37" s="1"/>
      <c r="D37" s="1"/>
      <c r="E37" s="1"/>
      <c r="F37" s="1"/>
      <c r="G37" s="1"/>
      <c r="H37" s="1"/>
    </row>
    <row r="38" spans="1:8">
      <c r="A38" s="1"/>
      <c r="B38" s="1"/>
      <c r="C38" s="1"/>
      <c r="D38" s="1"/>
      <c r="E38" s="1"/>
      <c r="F38" s="1"/>
      <c r="G38" s="1"/>
      <c r="H38" s="1"/>
    </row>
    <row r="39" spans="1:8">
      <c r="A39" s="1"/>
      <c r="B39" s="1"/>
      <c r="C39" s="1"/>
      <c r="D39" s="1"/>
      <c r="E39" s="1"/>
      <c r="F39" s="1"/>
      <c r="G39" s="1"/>
      <c r="H39" s="1"/>
    </row>
    <row r="40" spans="1:8">
      <c r="A40" s="1"/>
      <c r="B40" s="229"/>
      <c r="C40" s="229"/>
      <c r="D40" s="229"/>
      <c r="E40" s="1"/>
      <c r="F40" s="1"/>
      <c r="G40" s="1"/>
      <c r="H40" s="1"/>
    </row>
    <row r="41" spans="1:8">
      <c r="A41" s="1"/>
      <c r="B41" s="229"/>
      <c r="C41" s="229"/>
      <c r="D41" s="229"/>
      <c r="E41" s="1"/>
      <c r="F41" s="1"/>
      <c r="G41" s="1"/>
      <c r="H41" s="1"/>
    </row>
    <row r="42" spans="1:8">
      <c r="A42" s="1"/>
      <c r="B42" s="229"/>
      <c r="C42" s="229"/>
      <c r="D42" s="229"/>
      <c r="E42" s="1"/>
      <c r="F42" s="1"/>
      <c r="G42" s="1"/>
      <c r="H42" s="1"/>
    </row>
    <row r="43" spans="1:8">
      <c r="A43" s="1"/>
      <c r="B43" s="229"/>
      <c r="C43" s="229"/>
      <c r="D43" s="229"/>
      <c r="E43" s="1"/>
      <c r="F43" s="1"/>
      <c r="G43" s="1"/>
      <c r="H43" s="1"/>
    </row>
    <row r="44" spans="1:8">
      <c r="A44" s="1"/>
      <c r="B44" s="229"/>
      <c r="C44" s="229"/>
      <c r="D44" s="229"/>
      <c r="E44" s="1"/>
      <c r="F44" s="1"/>
      <c r="G44" s="1"/>
      <c r="H44" s="1"/>
    </row>
    <row r="45" spans="1:8">
      <c r="A45" s="1"/>
      <c r="B45" s="229"/>
      <c r="C45" s="229"/>
      <c r="D45" s="229"/>
      <c r="E45" s="1"/>
      <c r="F45" s="1"/>
      <c r="G45" s="1"/>
      <c r="H45" s="1"/>
    </row>
    <row r="46" spans="1:8">
      <c r="A46" s="1"/>
      <c r="B46" s="229"/>
      <c r="C46" s="229"/>
      <c r="D46" s="229"/>
      <c r="E46" s="1"/>
      <c r="F46" s="1"/>
      <c r="G46" s="1"/>
      <c r="H46" s="1"/>
    </row>
    <row r="47" spans="1:8">
      <c r="A47" s="1"/>
      <c r="B47" s="229"/>
      <c r="C47" s="229"/>
      <c r="D47" s="229"/>
      <c r="E47" s="1"/>
      <c r="F47" s="1"/>
      <c r="G47" s="1"/>
      <c r="H47" s="1"/>
    </row>
    <row r="48" spans="1:8">
      <c r="A48" s="1"/>
      <c r="B48" s="229"/>
      <c r="C48" s="229"/>
      <c r="D48" s="229"/>
      <c r="E48" s="1"/>
      <c r="F48" s="1"/>
      <c r="G48" s="1"/>
      <c r="H48" s="1"/>
    </row>
    <row r="49" spans="1:8">
      <c r="A49" s="1"/>
      <c r="B49" s="229"/>
      <c r="C49" s="229"/>
      <c r="D49" s="229"/>
      <c r="E49" s="1"/>
      <c r="F49" s="1"/>
      <c r="G49" s="1"/>
      <c r="H49" s="1"/>
    </row>
    <row r="50" spans="1:8">
      <c r="B50" s="227" t="s">
        <v>65</v>
      </c>
      <c r="C50" s="227"/>
      <c r="D50" s="230">
        <v>45374</v>
      </c>
    </row>
  </sheetData>
  <mergeCells count="1">
    <mergeCell ref="B5:E5"/>
  </mergeCells>
  <pageMargins left="0.7" right="0.7" top="0.75" bottom="0.75" header="0.3" footer="0.3"/>
  <pageSetup paperSize="9" scale="97" orientation="portrait" r:id="rId1"/>
  <headerFooter>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view="pageBreakPreview" topLeftCell="A29" zoomScale="130" zoomScaleNormal="145" zoomScaleSheetLayoutView="130" workbookViewId="0">
      <selection activeCell="G24" sqref="G24"/>
    </sheetView>
  </sheetViews>
  <sheetFormatPr defaultColWidth="9" defaultRowHeight="12.7"/>
  <cols>
    <col min="1" max="1" width="9" style="66"/>
    <col min="2" max="2" width="74.29296875" style="78" customWidth="1"/>
    <col min="3" max="3" width="9" style="73"/>
    <col min="4" max="4" width="6" style="73" customWidth="1"/>
    <col min="5" max="6" width="13.1171875" style="74" customWidth="1"/>
    <col min="7" max="9" width="9" style="74"/>
    <col min="10" max="10" width="11.5859375" style="74" customWidth="1"/>
    <col min="11" max="16384" width="9" style="74"/>
  </cols>
  <sheetData>
    <row r="1" spans="1:6" s="70" customFormat="1">
      <c r="A1" s="66"/>
      <c r="B1" s="67" t="s">
        <v>14</v>
      </c>
      <c r="C1" s="68"/>
      <c r="D1" s="68"/>
      <c r="E1" s="69"/>
      <c r="F1" s="69"/>
    </row>
    <row r="2" spans="1:6" s="70" customFormat="1">
      <c r="A2" s="66"/>
      <c r="B2" s="67"/>
      <c r="C2" s="68"/>
      <c r="D2" s="68"/>
      <c r="E2" s="69"/>
      <c r="F2" s="69"/>
    </row>
    <row r="3" spans="1:6" s="70" customFormat="1" ht="25.35">
      <c r="A3" s="66"/>
      <c r="B3" s="71" t="s">
        <v>15</v>
      </c>
      <c r="C3" s="68"/>
      <c r="D3" s="68"/>
      <c r="E3" s="69"/>
      <c r="F3" s="69"/>
    </row>
    <row r="4" spans="1:6" s="70" customFormat="1">
      <c r="A4" s="66"/>
      <c r="B4" s="71"/>
      <c r="C4" s="68"/>
      <c r="D4" s="68"/>
      <c r="E4" s="69"/>
      <c r="F4" s="69"/>
    </row>
    <row r="5" spans="1:6" s="70" customFormat="1" ht="95.25" customHeight="1">
      <c r="A5" s="66"/>
      <c r="B5" s="71" t="s">
        <v>16</v>
      </c>
      <c r="C5" s="68"/>
      <c r="D5" s="68"/>
      <c r="E5" s="69"/>
      <c r="F5" s="69"/>
    </row>
    <row r="6" spans="1:6" s="70" customFormat="1">
      <c r="A6" s="66"/>
      <c r="B6" s="71"/>
      <c r="C6" s="68"/>
      <c r="D6" s="68"/>
      <c r="E6" s="69"/>
      <c r="F6" s="69"/>
    </row>
    <row r="7" spans="1:6" s="70" customFormat="1" ht="25.35">
      <c r="A7" s="66"/>
      <c r="B7" s="71" t="s">
        <v>17</v>
      </c>
      <c r="C7" s="68"/>
      <c r="D7" s="68"/>
      <c r="E7" s="69"/>
      <c r="F7" s="69"/>
    </row>
    <row r="8" spans="1:6" s="70" customFormat="1">
      <c r="A8" s="66"/>
      <c r="B8" s="71"/>
      <c r="C8" s="68"/>
      <c r="D8" s="68"/>
      <c r="E8" s="69"/>
      <c r="F8" s="69"/>
    </row>
    <row r="9" spans="1:6" s="70" customFormat="1" ht="25.35">
      <c r="A9" s="66"/>
      <c r="B9" s="71" t="s">
        <v>18</v>
      </c>
      <c r="C9" s="68"/>
      <c r="D9" s="68"/>
      <c r="E9" s="69"/>
      <c r="F9" s="69"/>
    </row>
    <row r="10" spans="1:6" s="70" customFormat="1">
      <c r="A10" s="66"/>
      <c r="B10" s="71"/>
      <c r="C10" s="68"/>
      <c r="D10" s="68"/>
      <c r="E10" s="69"/>
      <c r="F10" s="69"/>
    </row>
    <row r="11" spans="1:6" s="70" customFormat="1" ht="25.35">
      <c r="A11" s="66"/>
      <c r="B11" s="71" t="s">
        <v>19</v>
      </c>
      <c r="C11" s="68"/>
      <c r="D11" s="68"/>
      <c r="E11" s="69"/>
      <c r="F11" s="69"/>
    </row>
    <row r="12" spans="1:6" s="70" customFormat="1">
      <c r="A12" s="66"/>
      <c r="B12" s="71"/>
      <c r="C12" s="68"/>
      <c r="D12" s="68"/>
      <c r="E12" s="69"/>
      <c r="F12" s="69"/>
    </row>
    <row r="13" spans="1:6" s="70" customFormat="1" ht="25.35">
      <c r="A13" s="66"/>
      <c r="B13" s="71" t="s">
        <v>20</v>
      </c>
      <c r="C13" s="68"/>
      <c r="D13" s="68"/>
      <c r="E13" s="69"/>
      <c r="F13" s="69"/>
    </row>
    <row r="14" spans="1:6" s="70" customFormat="1">
      <c r="A14" s="66"/>
      <c r="B14" s="71"/>
      <c r="C14" s="68"/>
      <c r="D14" s="68"/>
      <c r="E14" s="69"/>
      <c r="F14" s="69"/>
    </row>
    <row r="15" spans="1:6" s="70" customFormat="1">
      <c r="A15" s="66"/>
      <c r="B15" s="71" t="s">
        <v>21</v>
      </c>
      <c r="C15" s="68"/>
      <c r="D15" s="68"/>
      <c r="E15" s="69"/>
      <c r="F15" s="69"/>
    </row>
    <row r="16" spans="1:6" s="70" customFormat="1">
      <c r="A16" s="66"/>
      <c r="B16" s="71"/>
      <c r="C16" s="68"/>
      <c r="D16" s="68"/>
      <c r="E16" s="69"/>
      <c r="F16" s="69"/>
    </row>
    <row r="17" spans="1:6" s="70" customFormat="1" ht="76">
      <c r="A17" s="66"/>
      <c r="B17" s="71" t="s">
        <v>22</v>
      </c>
      <c r="C17" s="68"/>
      <c r="D17" s="68"/>
      <c r="E17" s="69"/>
      <c r="F17" s="69"/>
    </row>
    <row r="18" spans="1:6" s="70" customFormat="1">
      <c r="A18" s="66"/>
      <c r="B18" s="71"/>
      <c r="C18" s="68"/>
      <c r="D18" s="68"/>
      <c r="E18" s="69"/>
      <c r="F18" s="69"/>
    </row>
    <row r="19" spans="1:6" s="70" customFormat="1" ht="50.7">
      <c r="A19" s="66"/>
      <c r="B19" s="71" t="s">
        <v>23</v>
      </c>
      <c r="C19" s="68"/>
      <c r="D19" s="68"/>
      <c r="E19" s="69"/>
      <c r="F19" s="69"/>
    </row>
    <row r="20" spans="1:6" s="70" customFormat="1">
      <c r="A20" s="66"/>
      <c r="B20" s="67"/>
      <c r="C20" s="68"/>
      <c r="D20" s="68"/>
      <c r="E20" s="69"/>
      <c r="F20" s="69"/>
    </row>
    <row r="21" spans="1:6" s="70" customFormat="1">
      <c r="A21" s="66"/>
      <c r="B21" s="71" t="s">
        <v>24</v>
      </c>
      <c r="C21" s="68"/>
      <c r="D21" s="68"/>
      <c r="E21" s="69"/>
      <c r="F21" s="69"/>
    </row>
    <row r="22" spans="1:6" s="70" customFormat="1">
      <c r="A22" s="66"/>
      <c r="B22" s="67"/>
      <c r="C22" s="68"/>
      <c r="D22" s="68"/>
      <c r="E22" s="69"/>
      <c r="F22" s="69"/>
    </row>
    <row r="23" spans="1:6">
      <c r="B23" s="72" t="s">
        <v>25</v>
      </c>
    </row>
    <row r="24" spans="1:6">
      <c r="B24" s="72"/>
    </row>
    <row r="25" spans="1:6" ht="76">
      <c r="B25" s="75" t="s">
        <v>26</v>
      </c>
    </row>
    <row r="26" spans="1:6">
      <c r="B26" s="75"/>
    </row>
    <row r="27" spans="1:6" ht="38">
      <c r="B27" s="75" t="s">
        <v>27</v>
      </c>
    </row>
    <row r="28" spans="1:6">
      <c r="B28" s="75"/>
    </row>
    <row r="29" spans="1:6" ht="50.7">
      <c r="B29" s="75" t="s">
        <v>28</v>
      </c>
    </row>
    <row r="30" spans="1:6">
      <c r="B30" s="75"/>
    </row>
    <row r="31" spans="1:6" ht="25.35">
      <c r="B31" s="75" t="s">
        <v>29</v>
      </c>
    </row>
    <row r="32" spans="1:6">
      <c r="B32" s="75"/>
    </row>
    <row r="33" spans="1:10" ht="50.7">
      <c r="B33" s="75" t="s">
        <v>30</v>
      </c>
    </row>
    <row r="34" spans="1:10">
      <c r="B34" s="75"/>
    </row>
    <row r="35" spans="1:10" ht="38">
      <c r="B35" s="75" t="s">
        <v>31</v>
      </c>
    </row>
    <row r="36" spans="1:10">
      <c r="B36" s="75"/>
    </row>
    <row r="37" spans="1:10" s="70" customFormat="1" ht="25.35">
      <c r="A37" s="66"/>
      <c r="B37" s="71" t="s">
        <v>32</v>
      </c>
      <c r="C37" s="68"/>
      <c r="D37" s="68"/>
      <c r="E37" s="69"/>
      <c r="F37" s="69"/>
    </row>
    <row r="38" spans="1:10" s="70" customFormat="1">
      <c r="A38" s="66"/>
      <c r="B38" s="71"/>
      <c r="C38" s="68"/>
      <c r="D38" s="68"/>
      <c r="E38" s="69"/>
      <c r="F38" s="69"/>
    </row>
    <row r="39" spans="1:10" s="70" customFormat="1" ht="25.35">
      <c r="A39" s="66"/>
      <c r="B39" s="71" t="s">
        <v>33</v>
      </c>
      <c r="C39" s="68"/>
      <c r="D39" s="68"/>
      <c r="E39" s="69"/>
      <c r="F39" s="69"/>
    </row>
    <row r="40" spans="1:10">
      <c r="B40" s="75"/>
    </row>
    <row r="41" spans="1:10" ht="38">
      <c r="B41" s="75" t="s">
        <v>34</v>
      </c>
    </row>
    <row r="42" spans="1:10" s="73" customFormat="1">
      <c r="A42" s="66"/>
      <c r="B42" s="75"/>
      <c r="E42" s="74"/>
      <c r="F42" s="74"/>
      <c r="G42" s="74"/>
      <c r="H42" s="74"/>
      <c r="I42" s="74"/>
      <c r="J42" s="74"/>
    </row>
    <row r="43" spans="1:10" s="73" customFormat="1">
      <c r="A43" s="66"/>
      <c r="B43" s="75" t="s">
        <v>35</v>
      </c>
      <c r="E43" s="74"/>
      <c r="F43" s="74"/>
      <c r="G43" s="74"/>
      <c r="H43" s="74"/>
      <c r="I43" s="74"/>
      <c r="J43" s="74"/>
    </row>
    <row r="44" spans="1:10" s="73" customFormat="1">
      <c r="A44" s="66"/>
      <c r="B44" s="75"/>
      <c r="E44" s="74"/>
      <c r="F44" s="74"/>
      <c r="G44" s="74"/>
      <c r="H44" s="74"/>
      <c r="I44" s="74"/>
      <c r="J44" s="74"/>
    </row>
    <row r="45" spans="1:10" s="73" customFormat="1" ht="25.35">
      <c r="A45" s="66"/>
      <c r="B45" s="75" t="s">
        <v>36</v>
      </c>
      <c r="E45" s="74"/>
      <c r="F45" s="74"/>
      <c r="G45" s="74"/>
      <c r="H45" s="74"/>
      <c r="I45" s="74"/>
      <c r="J45" s="74"/>
    </row>
    <row r="46" spans="1:10" s="73" customFormat="1">
      <c r="A46" s="66"/>
      <c r="B46" s="75"/>
      <c r="E46" s="74"/>
      <c r="F46" s="74"/>
      <c r="G46" s="74"/>
      <c r="H46" s="74"/>
      <c r="I46" s="74"/>
      <c r="J46" s="74"/>
    </row>
    <row r="47" spans="1:10" s="73" customFormat="1">
      <c r="A47" s="66"/>
      <c r="B47" s="75" t="s">
        <v>37</v>
      </c>
      <c r="E47" s="74"/>
      <c r="F47" s="74"/>
      <c r="G47" s="74"/>
      <c r="H47" s="74"/>
      <c r="I47" s="74"/>
      <c r="J47" s="74"/>
    </row>
    <row r="48" spans="1:10" s="73" customFormat="1">
      <c r="A48" s="66"/>
      <c r="B48" s="75"/>
      <c r="E48" s="74"/>
      <c r="F48" s="74"/>
      <c r="G48" s="74"/>
      <c r="H48" s="74"/>
      <c r="I48" s="74"/>
      <c r="J48" s="74"/>
    </row>
    <row r="49" spans="1:10" s="73" customFormat="1" ht="38">
      <c r="A49" s="66"/>
      <c r="B49" s="75" t="s">
        <v>38</v>
      </c>
      <c r="E49" s="74"/>
      <c r="F49" s="74"/>
      <c r="G49" s="74"/>
      <c r="H49" s="74"/>
      <c r="I49" s="74"/>
      <c r="J49" s="74"/>
    </row>
    <row r="50" spans="1:10" s="73" customFormat="1">
      <c r="A50" s="66"/>
      <c r="B50" s="76"/>
      <c r="E50" s="74"/>
      <c r="F50" s="74"/>
      <c r="G50" s="74"/>
      <c r="H50" s="74"/>
      <c r="I50" s="74"/>
      <c r="J50" s="74"/>
    </row>
    <row r="51" spans="1:10" s="73" customFormat="1" ht="25.35">
      <c r="A51" s="66"/>
      <c r="B51" s="76" t="s">
        <v>176</v>
      </c>
      <c r="E51" s="74"/>
      <c r="F51" s="74"/>
      <c r="G51" s="74"/>
      <c r="H51" s="74"/>
      <c r="I51" s="74"/>
      <c r="J51" s="74"/>
    </row>
    <row r="52" spans="1:10" s="73" customFormat="1">
      <c r="A52" s="66"/>
      <c r="B52" s="77"/>
      <c r="E52" s="74"/>
      <c r="F52" s="74"/>
      <c r="G52" s="74"/>
      <c r="H52" s="74"/>
      <c r="I52" s="74"/>
      <c r="J52" s="74"/>
    </row>
    <row r="53" spans="1:10" s="73" customFormat="1" ht="38">
      <c r="A53" s="66"/>
      <c r="B53" s="76" t="s">
        <v>177</v>
      </c>
      <c r="E53" s="74"/>
      <c r="F53" s="74"/>
      <c r="G53" s="74"/>
      <c r="H53" s="74"/>
      <c r="I53" s="74"/>
      <c r="J53" s="74"/>
    </row>
    <row r="54" spans="1:10" s="73" customFormat="1">
      <c r="A54" s="66"/>
      <c r="B54" s="77"/>
      <c r="E54" s="74"/>
      <c r="F54" s="74"/>
      <c r="G54" s="74"/>
      <c r="H54" s="74"/>
      <c r="I54" s="74"/>
      <c r="J54" s="74"/>
    </row>
    <row r="55" spans="1:10" s="73" customFormat="1">
      <c r="A55" s="66"/>
      <c r="B55" s="76" t="s">
        <v>178</v>
      </c>
      <c r="E55" s="74"/>
      <c r="F55" s="74"/>
      <c r="G55" s="74"/>
      <c r="H55" s="74"/>
      <c r="I55" s="74"/>
      <c r="J55" s="74"/>
    </row>
    <row r="56" spans="1:10" s="73" customFormat="1">
      <c r="A56" s="66"/>
      <c r="B56" s="77"/>
      <c r="E56" s="74"/>
      <c r="F56" s="74"/>
      <c r="G56" s="74"/>
      <c r="H56" s="74"/>
      <c r="I56" s="74"/>
      <c r="J56" s="74"/>
    </row>
    <row r="57" spans="1:10" s="73" customFormat="1">
      <c r="A57" s="66"/>
      <c r="B57" s="77"/>
      <c r="E57" s="74"/>
      <c r="F57" s="74"/>
      <c r="G57" s="74"/>
      <c r="H57" s="74"/>
      <c r="I57" s="74"/>
      <c r="J57" s="74"/>
    </row>
    <row r="58" spans="1:10" s="73" customFormat="1">
      <c r="A58" s="66"/>
      <c r="B58" s="77"/>
      <c r="E58" s="74"/>
      <c r="F58" s="74"/>
      <c r="G58" s="74"/>
      <c r="H58" s="74"/>
      <c r="I58" s="74"/>
      <c r="J58" s="74"/>
    </row>
    <row r="59" spans="1:10" s="73" customFormat="1">
      <c r="A59" s="66"/>
      <c r="B59" s="77"/>
      <c r="E59" s="74"/>
      <c r="F59" s="74"/>
      <c r="G59" s="74"/>
      <c r="H59" s="74"/>
      <c r="I59" s="74"/>
      <c r="J59" s="74"/>
    </row>
    <row r="60" spans="1:10" s="73" customFormat="1">
      <c r="A60" s="66"/>
      <c r="B60" s="77"/>
      <c r="E60" s="74"/>
      <c r="F60" s="74"/>
      <c r="G60" s="74"/>
      <c r="H60" s="74"/>
      <c r="I60" s="74"/>
      <c r="J60" s="74"/>
    </row>
    <row r="61" spans="1:10" s="73" customFormat="1">
      <c r="A61" s="66"/>
      <c r="B61" s="77"/>
      <c r="E61" s="74"/>
      <c r="F61" s="74"/>
      <c r="G61" s="74"/>
      <c r="H61" s="74"/>
      <c r="I61" s="74"/>
      <c r="J61" s="74"/>
    </row>
    <row r="62" spans="1:10" s="73" customFormat="1">
      <c r="A62" s="66"/>
      <c r="B62" s="77"/>
      <c r="E62" s="74"/>
      <c r="F62" s="74"/>
      <c r="G62" s="74"/>
      <c r="H62" s="74"/>
      <c r="I62" s="74"/>
      <c r="J62" s="74"/>
    </row>
    <row r="63" spans="1:10" s="73" customFormat="1">
      <c r="A63" s="66"/>
      <c r="B63" s="77"/>
      <c r="E63" s="74"/>
      <c r="F63" s="74"/>
      <c r="G63" s="74"/>
      <c r="H63" s="74"/>
      <c r="I63" s="74"/>
      <c r="J63" s="74"/>
    </row>
    <row r="64" spans="1:10" s="73" customFormat="1">
      <c r="A64" s="66"/>
      <c r="B64" s="77"/>
      <c r="E64" s="74"/>
      <c r="F64" s="74"/>
      <c r="G64" s="74"/>
      <c r="H64" s="74"/>
      <c r="I64" s="74"/>
      <c r="J64" s="74"/>
    </row>
    <row r="65" spans="1:10" s="73" customFormat="1">
      <c r="A65" s="66"/>
      <c r="B65" s="77"/>
      <c r="E65" s="74"/>
      <c r="F65" s="74"/>
      <c r="G65" s="74"/>
      <c r="H65" s="74"/>
      <c r="I65" s="74"/>
      <c r="J65" s="74"/>
    </row>
  </sheetData>
  <pageMargins left="0.98425196850393704" right="0.39370078740157483" top="0.98425196850393704" bottom="0.78740157480314965" header="0.51181102362204722" footer="0.5118110236220472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view="pageBreakPreview" zoomScaleNormal="100" zoomScaleSheetLayoutView="100" workbookViewId="0">
      <selection activeCell="G24" sqref="G24"/>
    </sheetView>
  </sheetViews>
  <sheetFormatPr defaultColWidth="9.1171875" defaultRowHeight="13.7"/>
  <cols>
    <col min="1" max="1" width="5.1171875" style="294" bestFit="1" customWidth="1"/>
    <col min="2" max="2" width="56.29296875" style="292" customWidth="1"/>
    <col min="3" max="3" width="4.87890625" style="292" customWidth="1"/>
    <col min="4" max="4" width="24.41015625" style="295" customWidth="1"/>
    <col min="5" max="6" width="9.1171875" style="292"/>
    <col min="7" max="7" width="10.1171875" style="292" bestFit="1" customWidth="1"/>
    <col min="8" max="16384" width="9.1171875" style="292"/>
  </cols>
  <sheetData>
    <row r="1" spans="1:4" s="282" customFormat="1" ht="12.7">
      <c r="A1" s="281"/>
      <c r="D1" s="283"/>
    </row>
    <row r="2" spans="1:4" s="282" customFormat="1" ht="12.7">
      <c r="A2" s="281"/>
      <c r="B2" s="284"/>
      <c r="D2" s="285"/>
    </row>
    <row r="3" spans="1:4" s="282" customFormat="1" ht="12.7">
      <c r="A3" s="281"/>
      <c r="B3" s="284" t="s">
        <v>66</v>
      </c>
      <c r="C3" s="284"/>
      <c r="D3" s="285"/>
    </row>
    <row r="4" spans="1:4" s="282" customFormat="1" ht="12.7">
      <c r="A4" s="281"/>
      <c r="D4" s="285"/>
    </row>
    <row r="5" spans="1:4" s="282" customFormat="1" ht="12.7">
      <c r="A5" s="286"/>
      <c r="D5" s="133"/>
    </row>
    <row r="6" spans="1:4" s="282" customFormat="1" ht="12.7">
      <c r="A6" s="286" t="s">
        <v>41</v>
      </c>
      <c r="B6" s="282" t="str">
        <f>[12]INST.M.!B1</f>
        <v>INŠTALACIJSKI MATERIAL</v>
      </c>
      <c r="D6" s="133">
        <f>'I. INST. M.'!F39</f>
        <v>0</v>
      </c>
    </row>
    <row r="7" spans="1:4" s="282" customFormat="1" ht="12.7">
      <c r="A7" s="286"/>
      <c r="D7" s="133"/>
    </row>
    <row r="8" spans="1:4" s="282" customFormat="1" ht="12.7">
      <c r="A8" s="286" t="s">
        <v>42</v>
      </c>
      <c r="B8" s="287" t="str">
        <f>'II. VLOM'!B1</f>
        <v>SISTEM JAVLJANJA VLOMA</v>
      </c>
      <c r="D8" s="133">
        <f>'II. VLOM'!F41</f>
        <v>0</v>
      </c>
    </row>
    <row r="9" spans="1:4" s="282" customFormat="1" ht="12.7">
      <c r="A9" s="286"/>
      <c r="D9" s="133"/>
    </row>
    <row r="10" spans="1:4" s="282" customFormat="1" ht="12.7">
      <c r="A10" s="286" t="s">
        <v>43</v>
      </c>
      <c r="B10" s="287" t="str">
        <f>'III. KONTROLA PRISTOPA'!B1</f>
        <v>SISTEM KONTROLE DOSTOPA</v>
      </c>
      <c r="D10" s="133">
        <f>'III. KONTROLA PRISTOPA'!F33</f>
        <v>0</v>
      </c>
    </row>
    <row r="11" spans="1:4" s="282" customFormat="1" ht="12.7">
      <c r="A11" s="286"/>
      <c r="D11" s="133"/>
    </row>
    <row r="12" spans="1:4" s="282" customFormat="1" ht="12.7">
      <c r="A12" s="286" t="s">
        <v>2</v>
      </c>
      <c r="B12" s="287" t="str">
        <f>IV.RDČ!B1</f>
        <v>REGISTRACIJA DELOVNEGA ČASA</v>
      </c>
      <c r="D12" s="133">
        <f>IV.RDČ!F19</f>
        <v>0</v>
      </c>
    </row>
    <row r="13" spans="1:4" s="282" customFormat="1" ht="12.7"/>
    <row r="14" spans="1:4" s="282" customFormat="1" ht="12.7">
      <c r="A14" s="286" t="s">
        <v>48</v>
      </c>
      <c r="B14" s="287" t="str">
        <f>'V.VIDEO DOMOFON'!B1</f>
        <v>VIDEO DOMOFONSKI SISTEM</v>
      </c>
      <c r="D14" s="133">
        <f>'V.VIDEO DOMOFON'!F19</f>
        <v>0</v>
      </c>
    </row>
    <row r="15" spans="1:4" s="282" customFormat="1" ht="12.7"/>
    <row r="16" spans="1:4" s="282" customFormat="1" ht="12.7">
      <c r="A16" s="286" t="s">
        <v>92</v>
      </c>
      <c r="B16" s="287" t="str">
        <f>'VI. VIDEONADZOR'!B1</f>
        <v>SISTEM VIDEO NADZORA</v>
      </c>
      <c r="D16" s="133">
        <f>'VI. VIDEONADZOR'!F41</f>
        <v>0</v>
      </c>
    </row>
    <row r="17" spans="1:7" s="282" customFormat="1" ht="12.7"/>
    <row r="18" spans="1:7" s="282" customFormat="1" ht="25.35">
      <c r="A18" s="286" t="s">
        <v>101</v>
      </c>
      <c r="B18" s="288" t="str">
        <f>VII.CNS!$B$1</f>
        <v>CNS - CENTRALNI NADZORNI SISTEM ZA POŽAR, VLOM (panik tipke) in VIDEO NADZOR</v>
      </c>
      <c r="D18" s="133">
        <f>VII.CNS!$F$25</f>
        <v>0</v>
      </c>
    </row>
    <row r="19" spans="1:7" s="282" customFormat="1" ht="12.7"/>
    <row r="20" spans="1:7" s="282" customFormat="1" ht="12.7">
      <c r="A20" s="286" t="str">
        <f>'VIII. SPLOSNO'!$A$1</f>
        <v>VIII.</v>
      </c>
      <c r="B20" s="287" t="str">
        <f>[12]SPLOŠNO!B1</f>
        <v>SPLOŠNO</v>
      </c>
      <c r="C20" s="287"/>
      <c r="D20" s="133">
        <f>'VIII. SPLOSNO'!F13</f>
        <v>0</v>
      </c>
    </row>
    <row r="21" spans="1:7" s="282" customFormat="1" ht="12.7">
      <c r="A21" s="286"/>
      <c r="B21" s="287"/>
      <c r="C21" s="287"/>
      <c r="D21" s="133"/>
    </row>
    <row r="22" spans="1:7" s="282" customFormat="1" ht="12.7">
      <c r="A22" s="289"/>
      <c r="B22" s="284" t="s">
        <v>39</v>
      </c>
      <c r="C22" s="290"/>
      <c r="D22" s="134">
        <f>SUM(D5:D20)</f>
        <v>0</v>
      </c>
    </row>
    <row r="23" spans="1:7" s="282" customFormat="1" ht="12.7">
      <c r="A23" s="135"/>
      <c r="D23" s="136"/>
    </row>
    <row r="24" spans="1:7" s="282" customFormat="1" ht="12.7">
      <c r="A24" s="281"/>
      <c r="B24" s="282" t="s">
        <v>93</v>
      </c>
      <c r="D24" s="285"/>
      <c r="G24" s="291"/>
    </row>
    <row r="25" spans="1:7" s="282" customFormat="1" ht="12.7">
      <c r="A25" s="281"/>
      <c r="D25" s="285"/>
    </row>
    <row r="26" spans="1:7" s="282" customFormat="1" ht="12.7">
      <c r="A26" s="56" t="s">
        <v>94</v>
      </c>
      <c r="D26" s="285"/>
    </row>
    <row r="27" spans="1:7">
      <c r="A27" s="277"/>
      <c r="B27" s="282"/>
      <c r="C27" s="282"/>
      <c r="D27" s="285"/>
    </row>
    <row r="28" spans="1:7">
      <c r="A28" s="57" t="s">
        <v>95</v>
      </c>
      <c r="B28" s="1"/>
      <c r="C28" s="1"/>
      <c r="D28" s="58">
        <f>ROUND(D22,-3)</f>
        <v>0</v>
      </c>
    </row>
    <row r="29" spans="1:7">
      <c r="A29" s="293"/>
      <c r="B29" s="1"/>
      <c r="C29" s="1"/>
      <c r="D29" s="241"/>
    </row>
    <row r="30" spans="1:7">
      <c r="A30" s="1"/>
      <c r="B30" s="1"/>
      <c r="C30" s="59"/>
      <c r="D30" s="292"/>
    </row>
    <row r="31" spans="1:7">
      <c r="A31" s="60" t="s">
        <v>96</v>
      </c>
      <c r="B31" s="1"/>
      <c r="C31" s="1"/>
      <c r="D31" s="292"/>
    </row>
    <row r="32" spans="1:7">
      <c r="A32" s="61" t="s">
        <v>40</v>
      </c>
      <c r="B32" s="62" t="s">
        <v>97</v>
      </c>
      <c r="C32" s="1"/>
      <c r="D32" s="292"/>
    </row>
    <row r="33" spans="1:4">
      <c r="A33" s="1"/>
      <c r="B33" s="63" t="s">
        <v>98</v>
      </c>
      <c r="C33" s="1"/>
      <c r="D33" s="292"/>
    </row>
    <row r="34" spans="1:4">
      <c r="A34" s="1"/>
      <c r="B34" s="1"/>
      <c r="C34" s="1"/>
      <c r="D34" s="292"/>
    </row>
    <row r="35" spans="1:4">
      <c r="A35" s="1"/>
      <c r="B35" s="63" t="s">
        <v>99</v>
      </c>
      <c r="C35" s="1"/>
      <c r="D35" s="292"/>
    </row>
  </sheetData>
  <pageMargins left="0.98425196850393704" right="0.39370078740157483" top="0.98425196850393704" bottom="0.78740157480314965" header="0.51181102362204722" footer="0.51181102362204722"/>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7"/>
  <sheetViews>
    <sheetView showZeros="0" view="pageBreakPreview" zoomScaleNormal="100" zoomScaleSheetLayoutView="100" workbookViewId="0">
      <selection activeCell="E8" sqref="E8:E36"/>
    </sheetView>
  </sheetViews>
  <sheetFormatPr defaultColWidth="9.1171875" defaultRowHeight="12.7"/>
  <cols>
    <col min="1" max="1" width="5.703125" style="6" customWidth="1"/>
    <col min="2" max="2" width="45.703125" style="6" customWidth="1"/>
    <col min="3" max="3" width="4" style="7" bestFit="1" customWidth="1"/>
    <col min="4" max="4" width="8.1171875" style="7" bestFit="1" customWidth="1"/>
    <col min="5" max="5" width="10.703125" style="86" customWidth="1"/>
    <col min="6" max="6" width="14.29296875" style="86" customWidth="1"/>
    <col min="7" max="7" width="48.1171875" style="6" customWidth="1"/>
    <col min="8" max="10" width="9.1171875" style="6"/>
    <col min="11" max="11" width="9.1171875" style="6" customWidth="1"/>
    <col min="12" max="16384" width="9.1171875" style="6"/>
  </cols>
  <sheetData>
    <row r="1" spans="1:20">
      <c r="A1" s="2" t="s">
        <v>41</v>
      </c>
      <c r="B1" s="3" t="s">
        <v>100</v>
      </c>
      <c r="C1" s="4"/>
      <c r="D1" s="5"/>
      <c r="E1" s="84"/>
      <c r="F1" s="84"/>
    </row>
    <row r="2" spans="1:20" s="17" customFormat="1">
      <c r="A2" s="2"/>
      <c r="B2" s="3"/>
      <c r="C2" s="24"/>
      <c r="D2" s="5"/>
      <c r="E2" s="96"/>
      <c r="F2" s="96"/>
      <c r="G2" s="6"/>
    </row>
    <row r="3" spans="1:20" s="17" customFormat="1">
      <c r="A3" s="2"/>
      <c r="B3" s="61" t="s">
        <v>1</v>
      </c>
      <c r="C3" s="24"/>
      <c r="D3" s="5"/>
      <c r="E3" s="96"/>
      <c r="F3" s="96"/>
      <c r="G3" s="6"/>
    </row>
    <row r="4" spans="1:20">
      <c r="A4" s="25"/>
      <c r="B4" s="3"/>
      <c r="C4" s="4"/>
      <c r="D4" s="5"/>
      <c r="E4" s="84"/>
      <c r="F4" s="84"/>
    </row>
    <row r="5" spans="1:20" s="195" customFormat="1">
      <c r="A5" s="126" t="s">
        <v>74</v>
      </c>
      <c r="B5" s="193" t="s">
        <v>3</v>
      </c>
      <c r="C5" s="193" t="s">
        <v>75</v>
      </c>
      <c r="D5" s="194" t="s">
        <v>76</v>
      </c>
      <c r="E5" s="127" t="s">
        <v>77</v>
      </c>
      <c r="F5" s="128" t="s">
        <v>78</v>
      </c>
      <c r="I5" s="129"/>
      <c r="J5" s="129"/>
    </row>
    <row r="6" spans="1:20">
      <c r="E6" s="85"/>
    </row>
    <row r="7" spans="1:20" s="11" customFormat="1" ht="50.7">
      <c r="A7" s="12">
        <f>COUNT(#REF!)+1</f>
        <v>1</v>
      </c>
      <c r="B7" s="44" t="s">
        <v>169</v>
      </c>
      <c r="C7" s="45"/>
      <c r="D7" s="46"/>
      <c r="E7" s="267"/>
      <c r="F7" s="268"/>
      <c r="G7" s="55"/>
      <c r="H7" s="55"/>
      <c r="I7" s="55"/>
      <c r="J7" s="55"/>
      <c r="K7" s="52"/>
      <c r="L7" s="52"/>
      <c r="M7" s="52"/>
      <c r="N7" s="52"/>
      <c r="O7" s="52"/>
      <c r="P7" s="52"/>
      <c r="Q7" s="55"/>
      <c r="R7" s="55"/>
      <c r="S7" s="52"/>
      <c r="T7" s="52"/>
    </row>
    <row r="8" spans="1:20" s="11" customFormat="1" ht="14.7">
      <c r="A8" s="79"/>
      <c r="B8" s="269" t="s">
        <v>164</v>
      </c>
      <c r="C8" s="10" t="s">
        <v>6</v>
      </c>
      <c r="D8" s="80">
        <v>650</v>
      </c>
      <c r="E8" s="191"/>
      <c r="F8" s="192">
        <f>D8*E8</f>
        <v>0</v>
      </c>
    </row>
    <row r="9" spans="1:20" s="11" customFormat="1" ht="14.7">
      <c r="A9" s="79"/>
      <c r="B9" s="270" t="s">
        <v>179</v>
      </c>
      <c r="C9" s="10" t="s">
        <v>6</v>
      </c>
      <c r="D9" s="80">
        <v>890</v>
      </c>
      <c r="E9" s="191"/>
      <c r="F9" s="192">
        <f>D9*E9</f>
        <v>0</v>
      </c>
    </row>
    <row r="10" spans="1:20">
      <c r="A10" s="12"/>
      <c r="E10" s="191"/>
      <c r="F10" s="192"/>
      <c r="G10" s="54"/>
      <c r="H10" s="54"/>
      <c r="I10" s="54"/>
      <c r="J10" s="54"/>
      <c r="K10" s="54"/>
      <c r="L10" s="54"/>
      <c r="M10" s="54"/>
      <c r="N10" s="54"/>
      <c r="O10" s="54"/>
      <c r="P10" s="54"/>
      <c r="Q10" s="54"/>
      <c r="R10" s="54"/>
      <c r="S10" s="54"/>
      <c r="T10" s="54"/>
    </row>
    <row r="11" spans="1:20" s="11" customFormat="1" ht="55.5" customHeight="1">
      <c r="A11" s="12">
        <f>COUNT($A$6:A10)+1</f>
        <v>2</v>
      </c>
      <c r="B11" s="44" t="s">
        <v>171</v>
      </c>
      <c r="C11" s="45"/>
      <c r="D11" s="46"/>
      <c r="E11" s="191"/>
      <c r="F11" s="192"/>
      <c r="G11" s="55"/>
      <c r="H11" s="55"/>
      <c r="I11" s="55"/>
      <c r="J11" s="55"/>
      <c r="K11" s="52"/>
      <c r="L11" s="52"/>
      <c r="M11" s="52"/>
      <c r="N11" s="52"/>
      <c r="O11" s="52"/>
      <c r="P11" s="52"/>
      <c r="Q11" s="55"/>
      <c r="R11" s="55"/>
      <c r="S11" s="52"/>
      <c r="T11" s="52"/>
    </row>
    <row r="12" spans="1:20" s="1" customFormat="1" ht="14.7">
      <c r="A12" s="12"/>
      <c r="B12" s="44" t="s">
        <v>165</v>
      </c>
      <c r="C12" s="10" t="s">
        <v>51</v>
      </c>
      <c r="D12" s="47">
        <v>1060</v>
      </c>
      <c r="E12" s="191"/>
      <c r="F12" s="192">
        <f>D12*E12</f>
        <v>0</v>
      </c>
      <c r="G12" s="271"/>
      <c r="H12" s="271"/>
      <c r="I12" s="272"/>
      <c r="J12" s="272"/>
      <c r="K12" s="272"/>
      <c r="L12" s="273"/>
    </row>
    <row r="13" spans="1:20">
      <c r="A13" s="12"/>
      <c r="E13" s="191"/>
      <c r="F13" s="192"/>
      <c r="G13" s="54"/>
      <c r="H13" s="54"/>
      <c r="I13" s="54"/>
      <c r="J13" s="54"/>
      <c r="K13" s="54"/>
      <c r="L13" s="54"/>
      <c r="M13" s="54"/>
      <c r="N13" s="54"/>
      <c r="O13" s="54"/>
      <c r="P13" s="54"/>
      <c r="Q13" s="54"/>
      <c r="R13" s="54"/>
      <c r="S13" s="54"/>
      <c r="T13" s="54"/>
    </row>
    <row r="14" spans="1:20" s="11" customFormat="1" ht="64.5" customHeight="1">
      <c r="A14" s="12">
        <f>COUNT($A$6:A13)+1</f>
        <v>3</v>
      </c>
      <c r="B14" s="44" t="s">
        <v>172</v>
      </c>
      <c r="C14" s="45"/>
      <c r="D14" s="46"/>
      <c r="E14" s="191"/>
      <c r="F14" s="192"/>
      <c r="G14" s="55"/>
      <c r="H14" s="55"/>
      <c r="I14" s="55"/>
      <c r="J14" s="55"/>
      <c r="K14" s="52"/>
      <c r="L14" s="52"/>
      <c r="M14" s="52"/>
      <c r="N14" s="52"/>
      <c r="O14" s="52"/>
      <c r="P14" s="52"/>
      <c r="Q14" s="55"/>
      <c r="R14" s="55"/>
      <c r="S14" s="52"/>
      <c r="T14" s="52"/>
    </row>
    <row r="15" spans="1:20" s="11" customFormat="1" ht="14.7">
      <c r="A15" s="79"/>
      <c r="B15" s="269" t="s">
        <v>166</v>
      </c>
      <c r="C15" s="10" t="s">
        <v>6</v>
      </c>
      <c r="D15" s="80">
        <v>2600</v>
      </c>
      <c r="E15" s="191"/>
      <c r="F15" s="192">
        <f>D15*E15</f>
        <v>0</v>
      </c>
    </row>
    <row r="16" spans="1:20" s="1" customFormat="1" ht="14.7">
      <c r="A16" s="12"/>
      <c r="B16" s="44" t="s">
        <v>165</v>
      </c>
      <c r="C16" s="10" t="s">
        <v>51</v>
      </c>
      <c r="D16" s="80">
        <v>2750</v>
      </c>
      <c r="E16" s="191"/>
      <c r="F16" s="192">
        <f>D16*E16</f>
        <v>0</v>
      </c>
      <c r="G16" s="271"/>
      <c r="H16" s="271"/>
      <c r="I16" s="272"/>
      <c r="J16" s="272"/>
      <c r="K16" s="272"/>
      <c r="L16" s="273"/>
    </row>
    <row r="17" spans="1:23" s="11" customFormat="1">
      <c r="B17" s="6"/>
      <c r="D17" s="80"/>
      <c r="E17" s="191"/>
      <c r="F17" s="192"/>
    </row>
    <row r="18" spans="1:23" ht="66" customHeight="1">
      <c r="A18" s="12">
        <f>COUNT($A$3:A16)+1</f>
        <v>4</v>
      </c>
      <c r="B18" s="44" t="s">
        <v>170</v>
      </c>
      <c r="D18" s="80"/>
      <c r="E18" s="191"/>
      <c r="F18" s="192">
        <f>D18*E18</f>
        <v>0</v>
      </c>
      <c r="G18" s="11"/>
    </row>
    <row r="19" spans="1:23" s="11" customFormat="1" ht="12.75" customHeight="1">
      <c r="A19" s="79"/>
      <c r="B19" s="44" t="s">
        <v>147</v>
      </c>
      <c r="C19" s="10" t="s">
        <v>6</v>
      </c>
      <c r="D19" s="80">
        <v>210</v>
      </c>
      <c r="E19" s="191"/>
      <c r="F19" s="192">
        <f>D19*E19</f>
        <v>0</v>
      </c>
    </row>
    <row r="20" spans="1:23">
      <c r="A20" s="12"/>
      <c r="E20" s="191"/>
      <c r="F20" s="192"/>
      <c r="G20" s="54"/>
      <c r="H20" s="54"/>
      <c r="I20" s="54"/>
      <c r="J20" s="54"/>
      <c r="K20" s="54"/>
      <c r="L20" s="54"/>
      <c r="M20" s="54"/>
      <c r="N20" s="54"/>
      <c r="O20" s="54"/>
      <c r="P20" s="54"/>
      <c r="Q20" s="54"/>
      <c r="R20" s="54"/>
      <c r="S20" s="54"/>
      <c r="T20" s="54"/>
    </row>
    <row r="21" spans="1:23" ht="63.35">
      <c r="A21" s="12">
        <f>COUNT($A$6:A20)+1</f>
        <v>5</v>
      </c>
      <c r="B21" s="44" t="s">
        <v>173</v>
      </c>
      <c r="D21" s="80"/>
      <c r="E21" s="191"/>
      <c r="F21" s="192">
        <f>D21*E21</f>
        <v>0</v>
      </c>
      <c r="G21" s="11"/>
    </row>
    <row r="22" spans="1:23" s="1" customFormat="1" ht="25.35">
      <c r="A22" s="12"/>
      <c r="B22" s="274" t="s">
        <v>168</v>
      </c>
      <c r="C22" s="10" t="s">
        <v>6</v>
      </c>
      <c r="D22" s="80">
        <v>60</v>
      </c>
      <c r="E22" s="191"/>
      <c r="F22" s="192">
        <f>D22*E22</f>
        <v>0</v>
      </c>
      <c r="G22" s="11"/>
    </row>
    <row r="23" spans="1:23" s="11" customFormat="1" ht="12.75" customHeight="1">
      <c r="A23" s="79"/>
      <c r="B23" s="44" t="s">
        <v>167</v>
      </c>
      <c r="C23" s="10" t="s">
        <v>6</v>
      </c>
      <c r="D23" s="80">
        <v>320</v>
      </c>
      <c r="E23" s="191"/>
      <c r="F23" s="192">
        <f>D23*E23</f>
        <v>0</v>
      </c>
    </row>
    <row r="24" spans="1:23" s="1" customFormat="1">
      <c r="A24" s="12"/>
      <c r="B24" s="44"/>
      <c r="C24" s="10"/>
      <c r="D24" s="47"/>
      <c r="E24" s="191"/>
      <c r="F24" s="192"/>
      <c r="G24" s="11"/>
    </row>
    <row r="25" spans="1:23" s="11" customFormat="1" ht="25.35">
      <c r="A25" s="12">
        <f>COUNT($A$6:A24)+1</f>
        <v>6</v>
      </c>
      <c r="B25" s="9" t="s">
        <v>50</v>
      </c>
      <c r="C25" s="10" t="s">
        <v>51</v>
      </c>
      <c r="D25" s="80">
        <v>2500</v>
      </c>
      <c r="E25" s="191"/>
      <c r="F25" s="192">
        <f>D25*E25</f>
        <v>0</v>
      </c>
    </row>
    <row r="26" spans="1:23" s="1" customFormat="1">
      <c r="A26" s="12"/>
      <c r="B26" s="44"/>
      <c r="C26" s="10"/>
      <c r="D26" s="47"/>
      <c r="E26" s="191"/>
      <c r="F26" s="192"/>
      <c r="G26" s="11"/>
    </row>
    <row r="27" spans="1:23" s="1" customFormat="1" ht="38">
      <c r="A27" s="12">
        <f>COUNT($A$6:A26)+1</f>
        <v>7</v>
      </c>
      <c r="B27" s="9" t="s">
        <v>52</v>
      </c>
      <c r="C27" s="81" t="s">
        <v>53</v>
      </c>
      <c r="D27" s="80">
        <v>60</v>
      </c>
      <c r="E27" s="191"/>
      <c r="F27" s="192">
        <f>D27*E27</f>
        <v>0</v>
      </c>
    </row>
    <row r="28" spans="1:23" s="1" customFormat="1">
      <c r="A28" s="12"/>
      <c r="C28" s="275"/>
      <c r="D28" s="239"/>
      <c r="E28" s="276"/>
      <c r="F28" s="218">
        <f>D28*E28</f>
        <v>0</v>
      </c>
    </row>
    <row r="29" spans="1:23" s="242" customFormat="1" ht="50.7">
      <c r="A29" s="12">
        <f>COUNT($A$6:A28)+1</f>
        <v>8</v>
      </c>
      <c r="B29" s="237" t="s">
        <v>160</v>
      </c>
      <c r="C29" s="238" t="s">
        <v>161</v>
      </c>
      <c r="D29" s="239">
        <v>40</v>
      </c>
      <c r="E29" s="276"/>
      <c r="F29" s="218">
        <f>D29*E29</f>
        <v>0</v>
      </c>
    </row>
    <row r="30" spans="1:23" s="278" customFormat="1" ht="13.7">
      <c r="A30" s="12"/>
      <c r="B30" s="277"/>
      <c r="C30" s="216"/>
      <c r="D30" s="239"/>
      <c r="E30" s="276"/>
      <c r="F30" s="217"/>
    </row>
    <row r="31" spans="1:23" s="277" customFormat="1" ht="55.5" customHeight="1">
      <c r="A31" s="12">
        <f>COUNT($A$6:A30)+1</f>
        <v>9</v>
      </c>
      <c r="B31" s="39" t="s">
        <v>159</v>
      </c>
      <c r="C31" s="49" t="s">
        <v>47</v>
      </c>
      <c r="D31" s="239">
        <v>20</v>
      </c>
      <c r="E31" s="276"/>
      <c r="F31" s="217">
        <f>D31*E31</f>
        <v>0</v>
      </c>
    </row>
    <row r="32" spans="1:23" s="237" customFormat="1">
      <c r="A32" s="12"/>
      <c r="C32" s="258"/>
      <c r="D32" s="239"/>
      <c r="E32" s="276"/>
      <c r="F32" s="217"/>
      <c r="H32" s="279"/>
      <c r="I32" s="279"/>
      <c r="J32" s="279"/>
      <c r="K32" s="279"/>
      <c r="L32" s="279"/>
      <c r="M32" s="279"/>
      <c r="N32" s="279"/>
      <c r="O32" s="279"/>
      <c r="P32" s="279"/>
      <c r="Q32" s="279"/>
      <c r="R32" s="279"/>
      <c r="S32" s="279"/>
      <c r="T32" s="279"/>
      <c r="U32" s="279"/>
      <c r="V32" s="279"/>
      <c r="W32" s="279"/>
    </row>
    <row r="33" spans="1:23" s="237" customFormat="1" ht="38">
      <c r="A33" s="12">
        <f>COUNT($A$4:A32)+1</f>
        <v>10</v>
      </c>
      <c r="B33" s="280" t="s">
        <v>162</v>
      </c>
      <c r="C33" s="258" t="s">
        <v>163</v>
      </c>
      <c r="D33" s="239">
        <v>1</v>
      </c>
      <c r="E33" s="276"/>
      <c r="F33" s="217">
        <f>D33*E33</f>
        <v>0</v>
      </c>
      <c r="H33" s="279"/>
      <c r="I33" s="279"/>
      <c r="J33" s="279"/>
      <c r="K33" s="279"/>
      <c r="L33" s="279"/>
      <c r="M33" s="279"/>
      <c r="N33" s="279"/>
      <c r="O33" s="279"/>
      <c r="P33" s="279"/>
      <c r="Q33" s="279"/>
      <c r="R33" s="279"/>
      <c r="S33" s="279"/>
      <c r="T33" s="279"/>
      <c r="U33" s="279"/>
      <c r="V33" s="279"/>
      <c r="W33" s="279"/>
    </row>
    <row r="34" spans="1:23" s="11" customFormat="1">
      <c r="A34" s="12"/>
      <c r="C34" s="10"/>
      <c r="D34" s="80"/>
      <c r="E34" s="191"/>
      <c r="F34" s="192">
        <f>D34*E34</f>
        <v>0</v>
      </c>
    </row>
    <row r="35" spans="1:23" s="9" customFormat="1">
      <c r="A35" s="12">
        <f>COUNT($A$6:A34)+1</f>
        <v>11</v>
      </c>
      <c r="B35" s="9" t="s">
        <v>54</v>
      </c>
      <c r="C35" s="18" t="s">
        <v>0</v>
      </c>
      <c r="D35" s="80">
        <v>1</v>
      </c>
      <c r="E35" s="191"/>
      <c r="F35" s="192">
        <f>D35*E35</f>
        <v>0</v>
      </c>
    </row>
    <row r="36" spans="1:23" s="11" customFormat="1">
      <c r="A36" s="12"/>
      <c r="C36" s="10"/>
      <c r="D36" s="80"/>
      <c r="E36" s="89"/>
      <c r="F36" s="192">
        <f>D36*E36</f>
        <v>0</v>
      </c>
    </row>
    <row r="37" spans="1:23" s="9" customFormat="1">
      <c r="A37" s="12">
        <f>COUNT($A$6:A36)+1</f>
        <v>12</v>
      </c>
      <c r="B37" s="9" t="s">
        <v>4</v>
      </c>
      <c r="C37" s="18"/>
      <c r="D37" s="19">
        <v>0.02</v>
      </c>
      <c r="E37" s="90"/>
      <c r="F37" s="192">
        <f>SUM(F7:F27)*D37</f>
        <v>0</v>
      </c>
      <c r="G37" s="53"/>
      <c r="H37" s="53"/>
      <c r="I37" s="53"/>
      <c r="J37" s="53"/>
      <c r="K37" s="53"/>
      <c r="L37" s="53"/>
      <c r="M37" s="53"/>
      <c r="N37" s="53"/>
      <c r="O37" s="53"/>
      <c r="P37" s="53"/>
      <c r="Q37" s="53"/>
      <c r="R37" s="53"/>
      <c r="S37" s="53"/>
      <c r="T37" s="53"/>
    </row>
    <row r="38" spans="1:23" s="9" customFormat="1">
      <c r="A38" s="8"/>
      <c r="C38" s="43"/>
      <c r="D38" s="48"/>
      <c r="E38" s="91"/>
      <c r="F38" s="92"/>
      <c r="G38" s="53"/>
      <c r="H38" s="53"/>
      <c r="I38" s="53"/>
      <c r="J38" s="53"/>
      <c r="K38" s="53"/>
      <c r="L38" s="53"/>
      <c r="M38" s="53"/>
      <c r="N38" s="53"/>
      <c r="O38" s="53"/>
      <c r="P38" s="53"/>
      <c r="Q38" s="53"/>
      <c r="R38" s="53"/>
      <c r="S38" s="53"/>
      <c r="T38" s="53"/>
    </row>
    <row r="39" spans="1:23" ht="13" thickBot="1">
      <c r="A39" s="20"/>
      <c r="B39" s="21" t="str">
        <f>$B$1&amp;" skupaj:"</f>
        <v>INŠTALACIJSKI MATERIAL skupaj:</v>
      </c>
      <c r="C39" s="22"/>
      <c r="D39" s="23"/>
      <c r="E39" s="93"/>
      <c r="F39" s="121">
        <f>SUM(F6:F38)</f>
        <v>0</v>
      </c>
      <c r="G39" s="54"/>
      <c r="H39" s="54"/>
      <c r="I39" s="54"/>
      <c r="J39" s="54"/>
      <c r="K39" s="54"/>
      <c r="L39" s="54"/>
      <c r="M39" s="54"/>
      <c r="N39" s="54"/>
      <c r="O39" s="54"/>
      <c r="P39" s="54"/>
      <c r="Q39" s="54"/>
      <c r="R39" s="54"/>
      <c r="S39" s="54"/>
      <c r="T39" s="54"/>
    </row>
    <row r="40" spans="1:23" ht="13" thickTop="1">
      <c r="G40" s="54"/>
      <c r="H40" s="54"/>
      <c r="I40" s="54"/>
      <c r="J40" s="54"/>
      <c r="K40" s="54"/>
      <c r="L40" s="54"/>
      <c r="M40" s="54"/>
      <c r="N40" s="54"/>
      <c r="O40" s="54"/>
      <c r="P40" s="54"/>
      <c r="Q40" s="54"/>
      <c r="R40" s="54"/>
      <c r="S40" s="54"/>
      <c r="T40" s="54"/>
    </row>
    <row r="41" spans="1:23">
      <c r="E41" s="88"/>
      <c r="G41" s="54"/>
      <c r="H41" s="54"/>
      <c r="I41" s="54"/>
      <c r="J41" s="54"/>
      <c r="K41" s="54"/>
      <c r="L41" s="54"/>
      <c r="M41" s="54"/>
      <c r="N41" s="54"/>
      <c r="O41" s="54"/>
      <c r="P41" s="54"/>
      <c r="Q41" s="54"/>
      <c r="R41" s="54"/>
      <c r="S41" s="54"/>
      <c r="T41" s="54"/>
    </row>
    <row r="42" spans="1:23">
      <c r="G42" s="54"/>
      <c r="H42" s="54"/>
      <c r="I42" s="54"/>
      <c r="J42" s="54"/>
      <c r="K42" s="54"/>
      <c r="L42" s="54"/>
      <c r="M42" s="54"/>
      <c r="N42" s="54"/>
      <c r="O42" s="54"/>
      <c r="P42" s="54"/>
      <c r="Q42" s="54"/>
      <c r="R42" s="54"/>
      <c r="S42" s="54"/>
      <c r="T42" s="54"/>
    </row>
    <row r="43" spans="1:23">
      <c r="G43" s="54"/>
      <c r="H43" s="54"/>
      <c r="I43" s="54"/>
      <c r="J43" s="54"/>
      <c r="K43" s="54"/>
      <c r="L43" s="54"/>
      <c r="M43" s="54"/>
      <c r="N43" s="54"/>
      <c r="O43" s="54"/>
      <c r="P43" s="54"/>
      <c r="Q43" s="54"/>
      <c r="R43" s="54"/>
      <c r="S43" s="54"/>
      <c r="T43" s="54"/>
    </row>
    <row r="44" spans="1:23">
      <c r="G44" s="54"/>
      <c r="H44" s="54"/>
      <c r="I44" s="54"/>
      <c r="J44" s="54"/>
      <c r="K44" s="54"/>
      <c r="L44" s="54"/>
      <c r="M44" s="54"/>
      <c r="N44" s="54"/>
      <c r="O44" s="54"/>
      <c r="P44" s="54"/>
      <c r="Q44" s="54"/>
      <c r="R44" s="54"/>
      <c r="S44" s="54"/>
      <c r="T44" s="54"/>
    </row>
    <row r="45" spans="1:23">
      <c r="G45" s="54"/>
      <c r="H45" s="54"/>
      <c r="I45" s="54"/>
      <c r="J45" s="54"/>
      <c r="K45" s="54"/>
      <c r="L45" s="54"/>
      <c r="M45" s="54"/>
      <c r="N45" s="54"/>
      <c r="O45" s="54"/>
      <c r="P45" s="54"/>
      <c r="Q45" s="54"/>
      <c r="R45" s="54"/>
      <c r="S45" s="54"/>
      <c r="T45" s="54"/>
    </row>
    <row r="46" spans="1:23">
      <c r="G46" s="54"/>
      <c r="H46" s="54"/>
      <c r="I46" s="54"/>
      <c r="J46" s="54"/>
      <c r="K46" s="54"/>
      <c r="L46" s="54"/>
      <c r="M46" s="54"/>
      <c r="N46" s="54"/>
      <c r="O46" s="54"/>
      <c r="P46" s="54"/>
      <c r="Q46" s="54"/>
      <c r="R46" s="54"/>
      <c r="S46" s="54"/>
      <c r="T46" s="54"/>
    </row>
    <row r="47" spans="1:23">
      <c r="G47" s="54"/>
      <c r="H47" s="54"/>
      <c r="I47" s="54"/>
      <c r="J47" s="54"/>
      <c r="K47" s="54"/>
      <c r="L47" s="54"/>
      <c r="M47" s="54"/>
      <c r="N47" s="54"/>
      <c r="O47" s="54"/>
      <c r="P47" s="54"/>
      <c r="Q47" s="54"/>
      <c r="R47" s="54"/>
      <c r="S47" s="54"/>
      <c r="T47" s="54"/>
    </row>
    <row r="48" spans="1:23">
      <c r="G48" s="54"/>
      <c r="H48" s="54"/>
      <c r="I48" s="54"/>
      <c r="J48" s="54"/>
      <c r="K48" s="54"/>
      <c r="L48" s="54"/>
      <c r="M48" s="54"/>
      <c r="N48" s="54"/>
      <c r="O48" s="54"/>
      <c r="P48" s="54"/>
      <c r="Q48" s="54"/>
      <c r="R48" s="54"/>
      <c r="S48" s="54"/>
      <c r="T48" s="54"/>
    </row>
    <row r="49" spans="7:20">
      <c r="G49" s="54"/>
      <c r="H49" s="54"/>
      <c r="I49" s="54"/>
      <c r="J49" s="54"/>
      <c r="K49" s="54"/>
      <c r="L49" s="54"/>
      <c r="M49" s="54"/>
      <c r="N49" s="54"/>
      <c r="O49" s="54"/>
      <c r="P49" s="54"/>
      <c r="Q49" s="54"/>
      <c r="R49" s="54"/>
      <c r="S49" s="54"/>
      <c r="T49" s="54"/>
    </row>
    <row r="50" spans="7:20">
      <c r="G50" s="54"/>
      <c r="H50" s="54"/>
      <c r="I50" s="54"/>
      <c r="J50" s="54"/>
      <c r="K50" s="54"/>
      <c r="L50" s="54"/>
      <c r="M50" s="54"/>
      <c r="N50" s="54"/>
      <c r="O50" s="54"/>
      <c r="P50" s="54"/>
      <c r="Q50" s="54"/>
      <c r="R50" s="54"/>
      <c r="S50" s="54"/>
      <c r="T50" s="54"/>
    </row>
    <row r="51" spans="7:20">
      <c r="G51" s="54"/>
      <c r="H51" s="54"/>
      <c r="I51" s="54"/>
      <c r="J51" s="54"/>
      <c r="K51" s="54"/>
      <c r="L51" s="54"/>
      <c r="M51" s="54"/>
      <c r="N51" s="54"/>
      <c r="O51" s="54"/>
      <c r="P51" s="54"/>
      <c r="Q51" s="54"/>
      <c r="R51" s="54"/>
      <c r="S51" s="54"/>
      <c r="T51" s="54"/>
    </row>
    <row r="52" spans="7:20">
      <c r="G52" s="54"/>
      <c r="H52" s="54"/>
      <c r="I52" s="54"/>
      <c r="J52" s="54"/>
      <c r="K52" s="54"/>
      <c r="L52" s="54"/>
      <c r="M52" s="54"/>
      <c r="N52" s="54"/>
      <c r="O52" s="54"/>
      <c r="P52" s="54"/>
      <c r="Q52" s="54"/>
      <c r="R52" s="54"/>
      <c r="S52" s="54"/>
      <c r="T52" s="54"/>
    </row>
    <row r="53" spans="7:20">
      <c r="G53" s="54"/>
      <c r="H53" s="54"/>
      <c r="I53" s="54"/>
      <c r="J53" s="54"/>
      <c r="K53" s="54"/>
      <c r="L53" s="54"/>
      <c r="M53" s="54"/>
      <c r="N53" s="54"/>
      <c r="O53" s="54"/>
      <c r="P53" s="54"/>
      <c r="Q53" s="54"/>
      <c r="R53" s="54"/>
      <c r="S53" s="54"/>
      <c r="T53" s="54"/>
    </row>
    <row r="54" spans="7:20">
      <c r="G54" s="54"/>
      <c r="H54" s="54"/>
      <c r="I54" s="54"/>
      <c r="J54" s="54"/>
      <c r="K54" s="54"/>
      <c r="L54" s="54"/>
      <c r="M54" s="54"/>
      <c r="N54" s="54"/>
      <c r="O54" s="54"/>
      <c r="P54" s="54"/>
      <c r="Q54" s="54"/>
      <c r="R54" s="54"/>
      <c r="S54" s="54"/>
      <c r="T54" s="54"/>
    </row>
    <row r="55" spans="7:20">
      <c r="G55" s="54"/>
      <c r="H55" s="54"/>
      <c r="I55" s="54"/>
      <c r="J55" s="54"/>
      <c r="K55" s="54"/>
      <c r="L55" s="54"/>
      <c r="M55" s="54"/>
      <c r="N55" s="54"/>
      <c r="O55" s="54"/>
      <c r="P55" s="54"/>
      <c r="Q55" s="54"/>
      <c r="R55" s="54"/>
      <c r="S55" s="54"/>
      <c r="T55" s="54"/>
    </row>
    <row r="56" spans="7:20">
      <c r="G56" s="54"/>
      <c r="H56" s="54"/>
      <c r="I56" s="54"/>
      <c r="J56" s="54"/>
      <c r="K56" s="54"/>
      <c r="L56" s="54"/>
      <c r="M56" s="54"/>
      <c r="N56" s="54"/>
      <c r="O56" s="54"/>
      <c r="P56" s="54"/>
      <c r="Q56" s="54"/>
      <c r="R56" s="54"/>
      <c r="S56" s="54"/>
      <c r="T56" s="54"/>
    </row>
    <row r="57" spans="7:20">
      <c r="G57" s="54"/>
      <c r="H57" s="54"/>
      <c r="I57" s="54"/>
      <c r="J57" s="54"/>
      <c r="K57" s="54"/>
      <c r="L57" s="54"/>
      <c r="M57" s="54"/>
      <c r="N57" s="54"/>
      <c r="O57" s="54"/>
      <c r="P57" s="54"/>
      <c r="Q57" s="54"/>
      <c r="R57" s="54"/>
      <c r="S57" s="54"/>
      <c r="T57" s="54"/>
    </row>
  </sheetData>
  <phoneticPr fontId="0" type="noConversion"/>
  <pageMargins left="0.98425196850393704" right="0.39370078740157483" top="0.98425196850393704" bottom="0.78740157480314965" header="0.51181102362204722" footer="0.51181102362204722"/>
  <pageSetup paperSize="9" scale="97" orientation="portrait" r:id="rId1"/>
  <headerFooter>
    <oddHeader>&amp;CBOLNISNICA BITENC</oddHeader>
    <oddFooter>&amp;L&amp;A  &amp;R&amp;P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view="pageBreakPreview" zoomScaleNormal="100" zoomScaleSheetLayoutView="100" workbookViewId="0">
      <selection activeCell="E7" sqref="E7:E38"/>
    </sheetView>
  </sheetViews>
  <sheetFormatPr defaultColWidth="9.1171875" defaultRowHeight="12.7"/>
  <cols>
    <col min="1" max="1" width="5.703125" style="17" customWidth="1"/>
    <col min="2" max="2" width="45.703125" style="17" customWidth="1"/>
    <col min="3" max="3" width="4.703125" style="31" customWidth="1"/>
    <col min="4" max="4" width="9.1171875" style="18" customWidth="1"/>
    <col min="5" max="5" width="10.703125" style="118" customWidth="1"/>
    <col min="6" max="6" width="14.29296875" style="118" customWidth="1"/>
    <col min="7" max="7" width="11.5859375" style="17" bestFit="1" customWidth="1"/>
    <col min="8" max="8" width="13.87890625" style="17" customWidth="1"/>
    <col min="9" max="16384" width="9.1171875" style="17"/>
  </cols>
  <sheetData>
    <row r="1" spans="1:11">
      <c r="A1" s="2" t="s">
        <v>42</v>
      </c>
      <c r="B1" s="3" t="s">
        <v>7</v>
      </c>
      <c r="C1" s="24"/>
      <c r="D1" s="5"/>
      <c r="E1" s="113"/>
      <c r="F1" s="113"/>
      <c r="G1" s="6"/>
    </row>
    <row r="2" spans="1:11">
      <c r="A2" s="2"/>
      <c r="B2" s="3"/>
      <c r="C2" s="24"/>
      <c r="D2" s="5"/>
      <c r="E2" s="96"/>
      <c r="F2" s="96"/>
      <c r="G2" s="6"/>
    </row>
    <row r="3" spans="1:11">
      <c r="A3" s="2"/>
      <c r="B3" s="61" t="s">
        <v>1</v>
      </c>
      <c r="C3" s="24"/>
      <c r="D3" s="5"/>
      <c r="E3" s="96"/>
      <c r="F3" s="96"/>
      <c r="G3" s="6"/>
    </row>
    <row r="4" spans="1:11">
      <c r="A4" s="25"/>
      <c r="B4" s="3"/>
      <c r="C4" s="24"/>
      <c r="D4" s="5"/>
      <c r="E4" s="113"/>
      <c r="F4" s="113"/>
      <c r="G4" s="6"/>
    </row>
    <row r="5" spans="1:11" s="195" customFormat="1">
      <c r="A5" s="126" t="s">
        <v>74</v>
      </c>
      <c r="B5" s="193" t="s">
        <v>3</v>
      </c>
      <c r="C5" s="193" t="s">
        <v>75</v>
      </c>
      <c r="D5" s="194" t="s">
        <v>76</v>
      </c>
      <c r="E5" s="127" t="s">
        <v>77</v>
      </c>
      <c r="F5" s="128" t="s">
        <v>78</v>
      </c>
      <c r="I5" s="129"/>
      <c r="J5" s="129"/>
    </row>
    <row r="6" spans="1:11">
      <c r="A6" s="6"/>
      <c r="B6" s="6"/>
      <c r="C6" s="26"/>
      <c r="D6" s="7"/>
      <c r="E6" s="115"/>
      <c r="F6" s="114"/>
      <c r="G6" s="6"/>
      <c r="H6" s="27"/>
    </row>
    <row r="7" spans="1:11" s="9" customFormat="1" ht="79.5" customHeight="1">
      <c r="A7" s="12">
        <f>COUNT($A$6:A6)+1</f>
        <v>1</v>
      </c>
      <c r="B7" s="219" t="s">
        <v>104</v>
      </c>
      <c r="C7" s="14" t="s">
        <v>0</v>
      </c>
      <c r="D7" s="15">
        <v>1</v>
      </c>
      <c r="E7" s="116"/>
      <c r="F7" s="114">
        <f>E7*D7</f>
        <v>0</v>
      </c>
      <c r="G7" s="6"/>
      <c r="H7" s="16"/>
      <c r="I7" s="17"/>
      <c r="J7" s="17"/>
      <c r="K7" s="3"/>
    </row>
    <row r="8" spans="1:11" s="9" customFormat="1">
      <c r="A8" s="12"/>
      <c r="B8" s="13"/>
      <c r="C8" s="14"/>
      <c r="D8" s="15"/>
      <c r="E8" s="116"/>
      <c r="F8" s="114"/>
      <c r="G8" s="6"/>
      <c r="H8" s="16"/>
      <c r="I8" s="17"/>
      <c r="J8" s="17"/>
      <c r="K8" s="3"/>
    </row>
    <row r="9" spans="1:11" s="9" customFormat="1" ht="25.35">
      <c r="A9" s="12">
        <f>COUNT($A$6:A8)+1</f>
        <v>2</v>
      </c>
      <c r="B9" s="219" t="s">
        <v>106</v>
      </c>
      <c r="C9" s="14" t="s">
        <v>0</v>
      </c>
      <c r="D9" s="15">
        <v>1</v>
      </c>
      <c r="E9" s="116"/>
      <c r="F9" s="114">
        <f>E9*D9</f>
        <v>0</v>
      </c>
      <c r="G9" s="6"/>
      <c r="H9" s="16"/>
      <c r="I9" s="17"/>
      <c r="J9" s="17"/>
      <c r="K9" s="3"/>
    </row>
    <row r="10" spans="1:11" s="9" customFormat="1">
      <c r="A10" s="12"/>
      <c r="B10" s="13"/>
      <c r="C10" s="14"/>
      <c r="D10" s="15"/>
      <c r="E10" s="116"/>
      <c r="F10" s="114"/>
      <c r="G10" s="6"/>
      <c r="H10" s="16"/>
      <c r="I10" s="17"/>
      <c r="J10" s="17"/>
      <c r="K10" s="3"/>
    </row>
    <row r="11" spans="1:11" s="9" customFormat="1" ht="25.35">
      <c r="A11" s="12">
        <f>COUNT($A$6:A10)+1</f>
        <v>3</v>
      </c>
      <c r="B11" s="219" t="s">
        <v>105</v>
      </c>
      <c r="C11" s="14" t="s">
        <v>0</v>
      </c>
      <c r="D11" s="15">
        <v>1</v>
      </c>
      <c r="E11" s="116"/>
      <c r="F11" s="114">
        <f>E11*D11</f>
        <v>0</v>
      </c>
      <c r="G11" s="6"/>
      <c r="H11" s="16"/>
      <c r="I11" s="17"/>
      <c r="J11" s="17"/>
      <c r="K11" s="3"/>
    </row>
    <row r="12" spans="1:11" s="9" customFormat="1">
      <c r="A12" s="12"/>
      <c r="B12" s="13"/>
      <c r="C12" s="14"/>
      <c r="D12" s="15"/>
      <c r="E12" s="116"/>
      <c r="F12" s="114"/>
      <c r="G12" s="6"/>
      <c r="H12" s="16"/>
      <c r="I12" s="17"/>
      <c r="J12" s="17"/>
      <c r="K12" s="3"/>
    </row>
    <row r="13" spans="1:11" s="9" customFormat="1" ht="50.7">
      <c r="A13" s="12">
        <f>COUNT($A$6:A12)+1</f>
        <v>4</v>
      </c>
      <c r="B13" s="219" t="s">
        <v>107</v>
      </c>
      <c r="C13" s="14" t="s">
        <v>0</v>
      </c>
      <c r="D13" s="15">
        <v>1</v>
      </c>
      <c r="E13" s="116"/>
      <c r="F13" s="114">
        <f>E13*D13</f>
        <v>0</v>
      </c>
      <c r="G13" s="6"/>
      <c r="H13" s="16"/>
      <c r="I13" s="17"/>
      <c r="J13" s="17"/>
      <c r="K13" s="3"/>
    </row>
    <row r="14" spans="1:11" s="9" customFormat="1">
      <c r="A14" s="12"/>
      <c r="B14" s="13"/>
      <c r="C14" s="14"/>
      <c r="D14" s="15"/>
      <c r="E14" s="116"/>
      <c r="F14" s="114"/>
      <c r="G14" s="6"/>
      <c r="H14" s="16"/>
      <c r="I14" s="17"/>
      <c r="J14" s="17"/>
      <c r="K14" s="3"/>
    </row>
    <row r="15" spans="1:11" s="9" customFormat="1" ht="50.7">
      <c r="A15" s="12">
        <f>COUNT($A$6:A14)+1</f>
        <v>5</v>
      </c>
      <c r="B15" s="219" t="s">
        <v>108</v>
      </c>
      <c r="C15" s="14" t="s">
        <v>0</v>
      </c>
      <c r="D15" s="15">
        <v>2</v>
      </c>
      <c r="E15" s="116"/>
      <c r="F15" s="114">
        <f>E15*D15</f>
        <v>0</v>
      </c>
      <c r="G15" s="6"/>
      <c r="H15" s="16"/>
      <c r="I15" s="17"/>
      <c r="J15" s="17"/>
      <c r="K15" s="3"/>
    </row>
    <row r="16" spans="1:11" s="9" customFormat="1">
      <c r="A16" s="12"/>
      <c r="B16" s="30"/>
      <c r="C16" s="14"/>
      <c r="D16" s="15"/>
      <c r="E16" s="114"/>
      <c r="F16" s="114"/>
      <c r="G16" s="6"/>
      <c r="H16" s="16"/>
      <c r="I16" s="17"/>
      <c r="J16" s="17"/>
      <c r="K16" s="3"/>
    </row>
    <row r="17" spans="1:11" s="9" customFormat="1" ht="29.25" customHeight="1">
      <c r="A17" s="12">
        <f>COUNT($A$6:A16)+1</f>
        <v>6</v>
      </c>
      <c r="B17" s="219" t="s">
        <v>109</v>
      </c>
      <c r="C17" s="14" t="s">
        <v>0</v>
      </c>
      <c r="D17" s="15">
        <v>1</v>
      </c>
      <c r="E17" s="116"/>
      <c r="F17" s="114">
        <f>E17*D17</f>
        <v>0</v>
      </c>
      <c r="G17" s="6"/>
      <c r="H17" s="16"/>
      <c r="I17" s="17"/>
      <c r="J17" s="17"/>
      <c r="K17" s="3"/>
    </row>
    <row r="18" spans="1:11" s="9" customFormat="1">
      <c r="A18" s="12"/>
      <c r="B18" s="30"/>
      <c r="C18" s="14"/>
      <c r="D18" s="15"/>
      <c r="E18" s="114"/>
      <c r="F18" s="114"/>
      <c r="G18" s="6"/>
      <c r="H18" s="16"/>
      <c r="I18" s="17"/>
      <c r="J18" s="17"/>
      <c r="K18" s="3"/>
    </row>
    <row r="19" spans="1:11" s="9" customFormat="1" ht="52.5" customHeight="1">
      <c r="A19" s="12">
        <f>COUNT($A$6:A18)+1</f>
        <v>7</v>
      </c>
      <c r="B19" s="219" t="s">
        <v>110</v>
      </c>
      <c r="C19" s="14" t="s">
        <v>0</v>
      </c>
      <c r="D19" s="15">
        <v>1</v>
      </c>
      <c r="E19" s="116"/>
      <c r="F19" s="114">
        <f>E19*D19</f>
        <v>0</v>
      </c>
      <c r="G19" s="6"/>
      <c r="H19" s="16"/>
      <c r="I19" s="17"/>
      <c r="J19" s="17"/>
      <c r="K19" s="3"/>
    </row>
    <row r="20" spans="1:11" s="11" customFormat="1">
      <c r="A20" s="12"/>
      <c r="B20" s="30"/>
      <c r="C20" s="14"/>
      <c r="D20" s="51"/>
      <c r="E20" s="114"/>
      <c r="F20" s="114"/>
      <c r="G20" s="6"/>
      <c r="H20" s="16"/>
      <c r="I20" s="17"/>
      <c r="J20" s="6"/>
      <c r="K20" s="26"/>
    </row>
    <row r="21" spans="1:11" s="6" customFormat="1" ht="50.7">
      <c r="A21" s="12">
        <f>COUNT($A$6:A20)+1</f>
        <v>8</v>
      </c>
      <c r="B21" s="219" t="s">
        <v>111</v>
      </c>
      <c r="C21" s="14" t="s">
        <v>0</v>
      </c>
      <c r="D21" s="15">
        <v>2</v>
      </c>
      <c r="E21" s="116"/>
      <c r="F21" s="114">
        <f>E21*D21</f>
        <v>0</v>
      </c>
      <c r="H21" s="16"/>
    </row>
    <row r="22" spans="1:11" s="6" customFormat="1">
      <c r="A22" s="12"/>
      <c r="B22" s="30"/>
      <c r="C22" s="14"/>
      <c r="D22" s="15"/>
      <c r="E22" s="114"/>
      <c r="F22" s="114"/>
      <c r="H22" s="16"/>
    </row>
    <row r="23" spans="1:11" s="9" customFormat="1" ht="50.7">
      <c r="A23" s="12">
        <f>COUNT($A$6:A22)+1</f>
        <v>9</v>
      </c>
      <c r="B23" s="219" t="s">
        <v>112</v>
      </c>
      <c r="C23" s="14" t="s">
        <v>0</v>
      </c>
      <c r="D23" s="15">
        <v>7</v>
      </c>
      <c r="E23" s="116"/>
      <c r="F23" s="114">
        <f>E23*D23</f>
        <v>0</v>
      </c>
      <c r="G23" s="6"/>
      <c r="H23" s="16"/>
      <c r="I23" s="17"/>
      <c r="J23" s="17"/>
      <c r="K23" s="3"/>
    </row>
    <row r="24" spans="1:11" s="6" customFormat="1">
      <c r="A24" s="12"/>
      <c r="B24" s="30"/>
      <c r="C24" s="14"/>
      <c r="D24" s="15"/>
      <c r="E24" s="114"/>
      <c r="F24" s="114"/>
      <c r="H24" s="16"/>
    </row>
    <row r="25" spans="1:11" s="9" customFormat="1" ht="50.7">
      <c r="A25" s="12">
        <f>COUNT($A$6:A24)+1</f>
        <v>10</v>
      </c>
      <c r="B25" s="219" t="s">
        <v>113</v>
      </c>
      <c r="C25" s="14" t="s">
        <v>0</v>
      </c>
      <c r="D25" s="15">
        <v>2</v>
      </c>
      <c r="E25" s="116"/>
      <c r="F25" s="114">
        <f>E25*D25</f>
        <v>0</v>
      </c>
      <c r="G25" s="6"/>
      <c r="H25" s="16"/>
      <c r="I25" s="17"/>
      <c r="J25" s="17"/>
      <c r="K25" s="3"/>
    </row>
    <row r="26" spans="1:11" s="6" customFormat="1">
      <c r="A26" s="12"/>
      <c r="B26" s="30"/>
      <c r="C26" s="49"/>
      <c r="D26" s="50"/>
      <c r="E26" s="117"/>
      <c r="F26" s="114"/>
      <c r="H26" s="16"/>
    </row>
    <row r="27" spans="1:11" s="6" customFormat="1" ht="38">
      <c r="A27" s="12">
        <f>COUNT($A$6:A26)+1</f>
        <v>11</v>
      </c>
      <c r="B27" s="219" t="s">
        <v>114</v>
      </c>
      <c r="C27" s="49" t="s">
        <v>0</v>
      </c>
      <c r="D27" s="50">
        <v>10</v>
      </c>
      <c r="E27" s="117"/>
      <c r="F27" s="114">
        <f>E27*D27</f>
        <v>0</v>
      </c>
      <c r="H27" s="16"/>
    </row>
    <row r="28" spans="1:11" s="6" customFormat="1">
      <c r="A28" s="12"/>
      <c r="B28" s="30"/>
      <c r="C28" s="49"/>
      <c r="D28" s="50"/>
      <c r="E28" s="117"/>
      <c r="F28" s="114"/>
      <c r="H28" s="16"/>
    </row>
    <row r="29" spans="1:11" s="6" customFormat="1" ht="38">
      <c r="A29" s="12">
        <f>COUNT($A$6:A28)+1</f>
        <v>12</v>
      </c>
      <c r="B29" s="219" t="s">
        <v>115</v>
      </c>
      <c r="C29" s="49" t="s">
        <v>0</v>
      </c>
      <c r="D29" s="50">
        <v>10</v>
      </c>
      <c r="E29" s="117"/>
      <c r="F29" s="114">
        <f>E29*D29</f>
        <v>0</v>
      </c>
      <c r="H29" s="16"/>
    </row>
    <row r="30" spans="1:11" s="6" customFormat="1">
      <c r="A30" s="12"/>
      <c r="B30" s="30"/>
      <c r="C30" s="49"/>
      <c r="D30" s="50"/>
      <c r="E30" s="117"/>
      <c r="F30" s="114"/>
      <c r="H30" s="16"/>
    </row>
    <row r="31" spans="1:11" s="6" customFormat="1" ht="55.5" customHeight="1">
      <c r="A31" s="12">
        <f>COUNT($A$6:A30)+1</f>
        <v>13</v>
      </c>
      <c r="B31" s="219" t="s">
        <v>116</v>
      </c>
      <c r="C31" s="49" t="s">
        <v>0</v>
      </c>
      <c r="D31" s="50">
        <v>3</v>
      </c>
      <c r="E31" s="117"/>
      <c r="F31" s="114">
        <f>E31*D31</f>
        <v>0</v>
      </c>
      <c r="H31" s="16"/>
    </row>
    <row r="32" spans="1:11" s="6" customFormat="1">
      <c r="A32" s="12"/>
      <c r="B32" s="30"/>
      <c r="C32" s="49"/>
      <c r="D32" s="50"/>
      <c r="E32" s="117"/>
      <c r="F32" s="114"/>
      <c r="H32" s="16"/>
    </row>
    <row r="33" spans="1:11" s="6" customFormat="1" ht="25.35">
      <c r="A33" s="12">
        <f>COUNT($A$6:A32)+1</f>
        <v>14</v>
      </c>
      <c r="B33" s="13" t="s">
        <v>79</v>
      </c>
      <c r="C33" s="14" t="s">
        <v>5</v>
      </c>
      <c r="D33" s="15">
        <v>1</v>
      </c>
      <c r="E33" s="116"/>
      <c r="F33" s="114">
        <f>E33*D33</f>
        <v>0</v>
      </c>
      <c r="H33" s="16"/>
    </row>
    <row r="34" spans="1:11" s="6" customFormat="1">
      <c r="A34" s="12"/>
      <c r="B34" s="30"/>
      <c r="C34" s="49"/>
      <c r="D34" s="50"/>
      <c r="E34" s="117"/>
      <c r="F34" s="114"/>
      <c r="H34" s="16"/>
    </row>
    <row r="35" spans="1:11" s="6" customFormat="1" ht="38">
      <c r="A35" s="12">
        <f>COUNT($A$6:A34)+1</f>
        <v>15</v>
      </c>
      <c r="B35" s="30" t="s">
        <v>80</v>
      </c>
      <c r="C35" s="49" t="s">
        <v>5</v>
      </c>
      <c r="D35" s="50">
        <v>1</v>
      </c>
      <c r="E35" s="117"/>
      <c r="F35" s="114">
        <f>E35*D35</f>
        <v>0</v>
      </c>
      <c r="H35" s="16"/>
    </row>
    <row r="36" spans="1:11" s="9" customFormat="1">
      <c r="A36" s="12"/>
      <c r="B36" s="30"/>
      <c r="C36" s="49"/>
      <c r="D36" s="50"/>
      <c r="E36" s="117"/>
      <c r="F36" s="114"/>
      <c r="G36" s="11"/>
      <c r="H36" s="42"/>
      <c r="I36" s="11"/>
      <c r="J36" s="11"/>
      <c r="K36" s="3"/>
    </row>
    <row r="37" spans="1:11" s="9" customFormat="1" ht="25.35">
      <c r="A37" s="12">
        <f>COUNT($A$6:A36)+1</f>
        <v>16</v>
      </c>
      <c r="B37" s="28" t="s">
        <v>9</v>
      </c>
      <c r="C37" s="14" t="s">
        <v>5</v>
      </c>
      <c r="D37" s="15">
        <v>1</v>
      </c>
      <c r="E37" s="116"/>
      <c r="F37" s="114">
        <f>E37*D37</f>
        <v>0</v>
      </c>
      <c r="G37" s="11"/>
      <c r="H37" s="16"/>
      <c r="I37" s="11"/>
      <c r="J37" s="11"/>
      <c r="K37" s="3"/>
    </row>
    <row r="38" spans="1:11" s="9" customFormat="1">
      <c r="A38" s="12"/>
      <c r="C38" s="17"/>
      <c r="D38" s="10"/>
      <c r="E38" s="118"/>
      <c r="F38" s="119"/>
      <c r="G38" s="11"/>
      <c r="H38" s="42"/>
      <c r="I38" s="11"/>
      <c r="J38" s="11"/>
      <c r="K38" s="3"/>
    </row>
    <row r="39" spans="1:11" s="11" customFormat="1" ht="38">
      <c r="A39" s="12">
        <f>COUNT($A$6:A38)+1</f>
        <v>17</v>
      </c>
      <c r="B39" s="39" t="s">
        <v>10</v>
      </c>
      <c r="C39" s="40"/>
      <c r="D39" s="41">
        <v>0.02</v>
      </c>
      <c r="E39" s="114"/>
      <c r="F39" s="114">
        <f>SUM(F7:F37)*D39</f>
        <v>0</v>
      </c>
      <c r="G39" s="6"/>
      <c r="H39" s="26"/>
      <c r="I39" s="26"/>
      <c r="J39" s="26"/>
      <c r="K39" s="26"/>
    </row>
    <row r="40" spans="1:11" s="9" customFormat="1">
      <c r="A40" s="6"/>
      <c r="B40" s="6"/>
      <c r="C40" s="26"/>
      <c r="D40" s="7"/>
      <c r="E40" s="114"/>
      <c r="F40" s="114"/>
      <c r="G40" s="6"/>
      <c r="H40" s="3"/>
      <c r="I40" s="3"/>
      <c r="J40" s="3"/>
      <c r="K40" s="3"/>
    </row>
    <row r="41" spans="1:11" s="9" customFormat="1" ht="13" thickBot="1">
      <c r="A41" s="20"/>
      <c r="B41" s="21" t="str">
        <f>$B$1&amp;" skupaj:"</f>
        <v>SISTEM JAVLJANJA VLOMA skupaj:</v>
      </c>
      <c r="C41" s="22"/>
      <c r="D41" s="23"/>
      <c r="E41" s="120"/>
      <c r="F41" s="121">
        <f>SUM(F6:F40)</f>
        <v>0</v>
      </c>
      <c r="G41" s="6"/>
      <c r="H41" s="3"/>
      <c r="I41" s="3"/>
      <c r="J41" s="3"/>
      <c r="K41" s="3"/>
    </row>
    <row r="42" spans="1:11" s="9" customFormat="1" ht="13" thickTop="1">
      <c r="A42" s="6"/>
      <c r="B42" s="6"/>
      <c r="C42" s="26"/>
      <c r="D42" s="7"/>
      <c r="E42" s="114"/>
      <c r="F42" s="114"/>
      <c r="G42" s="6"/>
      <c r="H42" s="3"/>
      <c r="I42" s="3"/>
      <c r="J42" s="3"/>
      <c r="K42" s="3"/>
    </row>
    <row r="43" spans="1:11" s="9" customFormat="1">
      <c r="A43" s="3"/>
      <c r="B43" s="17"/>
      <c r="C43" s="11"/>
      <c r="D43" s="10"/>
      <c r="E43" s="122"/>
      <c r="F43" s="118"/>
      <c r="G43" s="17"/>
      <c r="H43" s="3"/>
      <c r="I43" s="3"/>
      <c r="J43" s="3"/>
      <c r="K43" s="3"/>
    </row>
    <row r="44" spans="1:11" s="9" customFormat="1">
      <c r="A44" s="3"/>
      <c r="B44" s="17"/>
      <c r="C44" s="11"/>
      <c r="D44" s="10"/>
      <c r="E44" s="122"/>
      <c r="F44" s="118"/>
      <c r="G44" s="17"/>
      <c r="H44" s="3"/>
      <c r="I44" s="3"/>
      <c r="J44" s="3"/>
      <c r="K44" s="3"/>
    </row>
    <row r="45" spans="1:11" s="11" customFormat="1">
      <c r="A45" s="29"/>
      <c r="B45" s="30"/>
      <c r="C45" s="31"/>
      <c r="D45" s="18"/>
      <c r="E45" s="118"/>
      <c r="F45" s="118"/>
      <c r="G45" s="17"/>
      <c r="H45" s="26"/>
      <c r="I45" s="26"/>
      <c r="J45" s="26"/>
      <c r="K45" s="26"/>
    </row>
    <row r="46" spans="1:11" s="11" customFormat="1">
      <c r="A46" s="27"/>
      <c r="B46" s="32"/>
      <c r="C46" s="31"/>
      <c r="D46" s="18"/>
      <c r="E46" s="118"/>
      <c r="F46" s="118"/>
      <c r="G46" s="17"/>
      <c r="H46" s="26"/>
      <c r="I46" s="26"/>
      <c r="J46" s="26"/>
      <c r="K46" s="26"/>
    </row>
    <row r="47" spans="1:11" s="11" customFormat="1">
      <c r="A47" s="29"/>
      <c r="B47" s="30"/>
      <c r="C47" s="31"/>
      <c r="D47" s="18"/>
      <c r="E47" s="118"/>
      <c r="F47" s="118"/>
      <c r="G47" s="17"/>
      <c r="H47" s="26"/>
      <c r="I47" s="26"/>
      <c r="J47" s="26"/>
      <c r="K47" s="26"/>
    </row>
    <row r="48" spans="1:11" s="11" customFormat="1">
      <c r="A48" s="27"/>
      <c r="B48" s="32"/>
      <c r="C48" s="31"/>
      <c r="D48" s="18"/>
      <c r="E48" s="118"/>
      <c r="F48" s="118"/>
      <c r="G48" s="17"/>
      <c r="H48" s="26"/>
      <c r="I48" s="26"/>
      <c r="J48" s="26"/>
      <c r="K48" s="26"/>
    </row>
    <row r="49" spans="1:11" s="11" customFormat="1">
      <c r="A49" s="29"/>
      <c r="B49" s="30"/>
      <c r="C49" s="31"/>
      <c r="D49" s="18"/>
      <c r="E49" s="118"/>
      <c r="F49" s="118"/>
      <c r="G49" s="17"/>
      <c r="H49" s="26"/>
      <c r="I49" s="26"/>
      <c r="J49" s="26"/>
      <c r="K49" s="26"/>
    </row>
    <row r="50" spans="1:11" s="9" customFormat="1">
      <c r="A50" s="27"/>
      <c r="B50" s="32"/>
      <c r="C50" s="31"/>
      <c r="D50" s="18"/>
      <c r="E50" s="118"/>
      <c r="F50" s="118"/>
      <c r="G50" s="17"/>
      <c r="H50" s="3"/>
      <c r="I50" s="3"/>
      <c r="J50" s="3"/>
      <c r="K50" s="3"/>
    </row>
    <row r="51" spans="1:11" s="11" customFormat="1">
      <c r="A51" s="29"/>
      <c r="B51" s="30"/>
      <c r="C51" s="31"/>
      <c r="D51" s="18"/>
      <c r="E51" s="118"/>
      <c r="F51" s="118"/>
      <c r="G51" s="17"/>
      <c r="H51" s="26"/>
      <c r="I51" s="26"/>
      <c r="J51" s="26"/>
      <c r="K51" s="26"/>
    </row>
    <row r="52" spans="1:11" s="9" customFormat="1">
      <c r="A52" s="27"/>
      <c r="B52" s="32"/>
      <c r="C52" s="31"/>
      <c r="D52" s="18"/>
      <c r="E52" s="118"/>
      <c r="F52" s="118"/>
      <c r="G52" s="17"/>
      <c r="H52" s="3"/>
      <c r="I52" s="3"/>
      <c r="J52" s="3"/>
      <c r="K52" s="3"/>
    </row>
    <row r="53" spans="1:11" s="33" customFormat="1">
      <c r="A53" s="29"/>
      <c r="B53" s="30"/>
      <c r="C53" s="31"/>
      <c r="D53" s="18"/>
      <c r="E53" s="118"/>
      <c r="F53" s="118"/>
      <c r="G53" s="17"/>
      <c r="H53" s="27"/>
      <c r="I53" s="27"/>
      <c r="J53" s="27"/>
      <c r="K53" s="27"/>
    </row>
    <row r="54" spans="1:11" s="9" customFormat="1">
      <c r="A54" s="27"/>
      <c r="B54" s="32"/>
      <c r="C54" s="31"/>
      <c r="D54" s="18"/>
      <c r="E54" s="118"/>
      <c r="F54" s="118"/>
      <c r="G54" s="17"/>
      <c r="H54" s="3"/>
      <c r="I54" s="3"/>
      <c r="J54" s="3"/>
      <c r="K54" s="3"/>
    </row>
    <row r="55" spans="1:11" s="11" customFormat="1">
      <c r="A55" s="29"/>
      <c r="B55" s="30"/>
      <c r="C55" s="31"/>
      <c r="D55" s="18"/>
      <c r="E55" s="118"/>
      <c r="F55" s="118"/>
      <c r="G55" s="6"/>
      <c r="H55" s="26"/>
      <c r="I55" s="26"/>
      <c r="J55" s="26"/>
      <c r="K55" s="26"/>
    </row>
    <row r="56" spans="1:11" s="9" customFormat="1">
      <c r="A56" s="27"/>
      <c r="B56" s="32"/>
      <c r="C56" s="31"/>
      <c r="D56" s="18"/>
      <c r="E56" s="118"/>
      <c r="F56" s="118"/>
      <c r="G56" s="17"/>
      <c r="H56" s="3"/>
      <c r="I56" s="3"/>
      <c r="J56" s="3"/>
      <c r="K56" s="3"/>
    </row>
    <row r="57" spans="1:11" s="9" customFormat="1">
      <c r="A57" s="29"/>
      <c r="B57" s="30"/>
      <c r="C57" s="27"/>
      <c r="D57" s="18"/>
      <c r="E57" s="114"/>
      <c r="F57" s="118"/>
      <c r="G57" s="27"/>
      <c r="H57" s="3"/>
      <c r="I57" s="3"/>
      <c r="J57" s="3"/>
      <c r="K57" s="3"/>
    </row>
    <row r="58" spans="1:11">
      <c r="A58" s="27"/>
      <c r="B58" s="32"/>
      <c r="C58" s="3"/>
      <c r="D58" s="34"/>
      <c r="E58" s="122"/>
      <c r="G58" s="24"/>
      <c r="H58" s="9"/>
      <c r="I58" s="9"/>
      <c r="J58" s="9"/>
      <c r="K58" s="9"/>
    </row>
    <row r="59" spans="1:11">
      <c r="A59" s="29"/>
      <c r="B59" s="30"/>
      <c r="C59" s="16"/>
      <c r="D59" s="35"/>
      <c r="E59" s="123"/>
      <c r="F59" s="122"/>
      <c r="G59" s="24"/>
      <c r="H59" s="9"/>
      <c r="I59" s="9"/>
      <c r="J59" s="9"/>
      <c r="K59" s="9"/>
    </row>
    <row r="60" spans="1:11">
      <c r="A60" s="27"/>
      <c r="B60" s="32"/>
      <c r="C60" s="36"/>
      <c r="D60" s="37"/>
      <c r="E60" s="124"/>
      <c r="F60" s="125"/>
    </row>
    <row r="61" spans="1:11">
      <c r="A61" s="29"/>
      <c r="B61" s="32"/>
      <c r="C61" s="38"/>
      <c r="D61" s="10"/>
      <c r="E61" s="122"/>
      <c r="F61" s="122"/>
    </row>
  </sheetData>
  <pageMargins left="0.98425196850393704" right="0.39370078740157483" top="0.98425196850393704" bottom="0.78740157480314965" header="0.51181102362204722" footer="0.51181102362204722"/>
  <pageSetup paperSize="9" scale="97" orientation="portrait" r:id="rId1"/>
  <headerFooter>
    <oddHeader>&amp;CBOLNISNICA BITENC</oddHeader>
    <oddFooter>&amp;L&amp;A  &amp;R&amp;P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view="pageBreakPreview" zoomScaleNormal="100" zoomScaleSheetLayoutView="100" workbookViewId="0">
      <selection activeCell="E7" sqref="E7:E30"/>
    </sheetView>
  </sheetViews>
  <sheetFormatPr defaultColWidth="9.1171875" defaultRowHeight="12.7"/>
  <cols>
    <col min="1" max="1" width="5.703125" style="17" customWidth="1"/>
    <col min="2" max="2" width="38" style="17" customWidth="1"/>
    <col min="3" max="3" width="5.41015625" style="31" bestFit="1" customWidth="1"/>
    <col min="4" max="4" width="11.703125" style="18" bestFit="1" customWidth="1"/>
    <col min="5" max="6" width="13.29296875" style="109" customWidth="1"/>
    <col min="7" max="7" width="18.29296875" style="17" customWidth="1"/>
    <col min="8" max="8" width="13.87890625" style="17" customWidth="1"/>
    <col min="9" max="16384" width="9.1171875" style="17"/>
  </cols>
  <sheetData>
    <row r="1" spans="1:11">
      <c r="A1" s="2" t="s">
        <v>43</v>
      </c>
      <c r="B1" s="3" t="s">
        <v>13</v>
      </c>
      <c r="C1" s="24"/>
      <c r="D1" s="5"/>
      <c r="E1" s="99"/>
      <c r="F1" s="99"/>
      <c r="G1" s="6"/>
    </row>
    <row r="2" spans="1:11">
      <c r="A2" s="2"/>
      <c r="B2" s="3"/>
      <c r="C2" s="24"/>
      <c r="D2" s="5"/>
      <c r="E2" s="96"/>
      <c r="F2" s="96"/>
      <c r="G2" s="6"/>
    </row>
    <row r="3" spans="1:11">
      <c r="A3" s="2"/>
      <c r="B3" s="61" t="s">
        <v>1</v>
      </c>
      <c r="C3" s="24"/>
      <c r="D3" s="5"/>
      <c r="E3" s="96"/>
      <c r="F3" s="96"/>
      <c r="G3" s="6"/>
    </row>
    <row r="4" spans="1:11">
      <c r="A4" s="25"/>
      <c r="B4" s="3"/>
      <c r="C4" s="24"/>
      <c r="D4" s="5"/>
      <c r="E4" s="96"/>
      <c r="F4" s="96"/>
      <c r="G4" s="6"/>
    </row>
    <row r="5" spans="1:11" s="195" customFormat="1">
      <c r="A5" s="126" t="s">
        <v>74</v>
      </c>
      <c r="B5" s="193" t="s">
        <v>3</v>
      </c>
      <c r="C5" s="193" t="s">
        <v>75</v>
      </c>
      <c r="D5" s="194" t="s">
        <v>76</v>
      </c>
      <c r="E5" s="127" t="s">
        <v>77</v>
      </c>
      <c r="F5" s="128" t="s">
        <v>78</v>
      </c>
      <c r="I5" s="129"/>
      <c r="J5" s="129"/>
    </row>
    <row r="6" spans="1:11" s="9" customFormat="1">
      <c r="A6" s="12"/>
      <c r="B6" s="28"/>
      <c r="C6" s="14"/>
      <c r="D6" s="15"/>
      <c r="E6" s="102"/>
      <c r="F6" s="101"/>
      <c r="G6" s="6"/>
      <c r="H6" s="16"/>
      <c r="I6" s="17"/>
      <c r="J6" s="17"/>
      <c r="K6" s="3"/>
    </row>
    <row r="7" spans="1:11" s="9" customFormat="1" ht="76">
      <c r="A7" s="12">
        <f>COUNT(#REF!)+1</f>
        <v>1</v>
      </c>
      <c r="B7" s="13" t="s">
        <v>67</v>
      </c>
      <c r="C7" s="14" t="s">
        <v>0</v>
      </c>
      <c r="D7" s="15">
        <v>2</v>
      </c>
      <c r="E7" s="102"/>
      <c r="F7" s="101">
        <f>E7*D7</f>
        <v>0</v>
      </c>
      <c r="G7" s="266"/>
      <c r="H7" s="16"/>
      <c r="I7" s="17"/>
      <c r="J7" s="17"/>
      <c r="K7" s="3"/>
    </row>
    <row r="8" spans="1:11" s="9" customFormat="1">
      <c r="A8" s="12"/>
      <c r="B8" s="30"/>
      <c r="C8" s="14"/>
      <c r="D8" s="15"/>
      <c r="E8" s="100"/>
      <c r="F8" s="101"/>
      <c r="G8" s="6"/>
      <c r="H8" s="16"/>
      <c r="I8" s="17"/>
      <c r="J8" s="17"/>
      <c r="K8" s="3"/>
    </row>
    <row r="9" spans="1:11" s="9" customFormat="1" ht="101.35">
      <c r="A9" s="12">
        <f>COUNT($A$6:A7)+1</f>
        <v>2</v>
      </c>
      <c r="B9" s="13" t="s">
        <v>71</v>
      </c>
      <c r="C9" s="14" t="s">
        <v>0</v>
      </c>
      <c r="D9" s="209">
        <v>25</v>
      </c>
      <c r="E9" s="100"/>
      <c r="F9" s="101">
        <f>E9*D9</f>
        <v>0</v>
      </c>
      <c r="G9" s="6"/>
      <c r="H9" s="16"/>
      <c r="I9" s="17"/>
      <c r="J9" s="17"/>
      <c r="K9" s="3"/>
    </row>
    <row r="10" spans="1:11" s="9" customFormat="1">
      <c r="A10" s="12"/>
      <c r="B10" s="30"/>
      <c r="C10" s="14"/>
      <c r="D10" s="15"/>
      <c r="E10" s="100"/>
      <c r="F10" s="101"/>
      <c r="G10" s="6"/>
      <c r="H10" s="16"/>
      <c r="I10" s="17"/>
      <c r="J10" s="17"/>
      <c r="K10" s="3"/>
    </row>
    <row r="11" spans="1:11" s="9" customFormat="1">
      <c r="A11" s="12">
        <f>COUNT($A$6:A9)+1</f>
        <v>3</v>
      </c>
      <c r="B11" s="219" t="s">
        <v>68</v>
      </c>
      <c r="C11" s="14" t="s">
        <v>0</v>
      </c>
      <c r="D11" s="15">
        <v>5</v>
      </c>
      <c r="E11" s="100"/>
      <c r="F11" s="101">
        <f>E11*D11</f>
        <v>0</v>
      </c>
      <c r="G11" s="6"/>
      <c r="H11" s="16"/>
      <c r="I11" s="17"/>
      <c r="J11" s="17"/>
      <c r="K11" s="3"/>
    </row>
    <row r="12" spans="1:11" s="9" customFormat="1">
      <c r="A12" s="12"/>
      <c r="B12" s="30"/>
      <c r="C12" s="14"/>
      <c r="D12" s="15"/>
      <c r="E12" s="100"/>
      <c r="F12" s="101"/>
      <c r="G12" s="6"/>
      <c r="H12" s="16"/>
      <c r="I12" s="17"/>
      <c r="J12" s="17"/>
      <c r="K12" s="3"/>
    </row>
    <row r="13" spans="1:11" s="9" customFormat="1" ht="38">
      <c r="A13" s="12">
        <f>COUNT($A$6:A11)+1</f>
        <v>4</v>
      </c>
      <c r="B13" s="13" t="s">
        <v>70</v>
      </c>
      <c r="C13" s="14" t="s">
        <v>0</v>
      </c>
      <c r="D13" s="15">
        <v>2</v>
      </c>
      <c r="E13" s="100"/>
      <c r="F13" s="101">
        <f t="shared" ref="F13:F21" si="0">E13*D13</f>
        <v>0</v>
      </c>
      <c r="G13" s="6"/>
      <c r="H13" s="16"/>
      <c r="I13" s="17"/>
      <c r="J13" s="17"/>
      <c r="K13" s="3"/>
    </row>
    <row r="14" spans="1:11" s="9" customFormat="1">
      <c r="A14" s="12"/>
      <c r="B14" s="30"/>
      <c r="C14" s="14"/>
      <c r="D14" s="15"/>
      <c r="E14" s="100"/>
      <c r="F14" s="101"/>
      <c r="G14" s="6"/>
      <c r="H14" s="16"/>
      <c r="I14" s="17"/>
      <c r="J14" s="17"/>
      <c r="K14" s="3"/>
    </row>
    <row r="15" spans="1:11" s="9" customFormat="1" ht="38">
      <c r="A15" s="12">
        <f>COUNT($A$6:A13)+1</f>
        <v>5</v>
      </c>
      <c r="B15" s="13" t="s">
        <v>69</v>
      </c>
      <c r="C15" s="14" t="s">
        <v>0</v>
      </c>
      <c r="D15" s="15">
        <v>2</v>
      </c>
      <c r="E15" s="102"/>
      <c r="F15" s="101">
        <f t="shared" si="0"/>
        <v>0</v>
      </c>
      <c r="G15" s="6"/>
      <c r="H15" s="16"/>
      <c r="I15" s="17"/>
      <c r="J15" s="17"/>
      <c r="K15" s="3"/>
    </row>
    <row r="16" spans="1:11" s="9" customFormat="1">
      <c r="A16" s="12"/>
      <c r="B16" s="13"/>
      <c r="C16" s="14"/>
      <c r="D16" s="15"/>
      <c r="E16" s="102"/>
      <c r="F16" s="101"/>
      <c r="G16" s="6"/>
      <c r="H16" s="16"/>
      <c r="I16" s="17"/>
      <c r="J16" s="17"/>
      <c r="K16" s="3"/>
    </row>
    <row r="17" spans="1:11" s="9" customFormat="1" ht="144.75" customHeight="1">
      <c r="A17" s="12">
        <f>COUNT($A$6:A15)+1</f>
        <v>6</v>
      </c>
      <c r="B17" s="219" t="s">
        <v>143</v>
      </c>
      <c r="C17" s="14" t="s">
        <v>0</v>
      </c>
      <c r="D17" s="296">
        <v>7</v>
      </c>
      <c r="E17" s="102"/>
      <c r="F17" s="101">
        <f t="shared" si="0"/>
        <v>0</v>
      </c>
      <c r="G17" s="6"/>
      <c r="H17" s="16"/>
      <c r="I17" s="17"/>
      <c r="J17" s="17"/>
      <c r="K17" s="3"/>
    </row>
    <row r="18" spans="1:11" s="9" customFormat="1">
      <c r="A18" s="12"/>
      <c r="B18" s="13"/>
      <c r="C18" s="14"/>
      <c r="D18" s="296"/>
      <c r="E18" s="102"/>
      <c r="F18" s="101"/>
      <c r="G18" s="6"/>
      <c r="H18" s="16"/>
      <c r="I18" s="17"/>
      <c r="J18" s="17"/>
      <c r="K18" s="3"/>
    </row>
    <row r="19" spans="1:11" s="9" customFormat="1">
      <c r="A19" s="12">
        <f>COUNT($A$6:A17)+1</f>
        <v>7</v>
      </c>
      <c r="B19" s="219" t="s">
        <v>142</v>
      </c>
      <c r="C19" s="14" t="s">
        <v>0</v>
      </c>
      <c r="D19" s="296">
        <v>7</v>
      </c>
      <c r="E19" s="102"/>
      <c r="F19" s="101">
        <f t="shared" si="0"/>
        <v>0</v>
      </c>
      <c r="G19" s="6"/>
      <c r="H19" s="16"/>
      <c r="I19" s="17"/>
      <c r="J19" s="17"/>
      <c r="K19" s="3"/>
    </row>
    <row r="20" spans="1:11" s="9" customFormat="1">
      <c r="A20" s="12"/>
      <c r="B20" s="13"/>
      <c r="C20" s="14"/>
      <c r="D20" s="296"/>
      <c r="E20" s="102"/>
      <c r="F20" s="101"/>
      <c r="G20" s="6"/>
      <c r="H20" s="16"/>
      <c r="I20" s="17"/>
      <c r="J20" s="17"/>
      <c r="K20" s="3"/>
    </row>
    <row r="21" spans="1:11" s="9" customFormat="1" ht="38">
      <c r="A21" s="12">
        <f>COUNT($A$6:A19)+1</f>
        <v>8</v>
      </c>
      <c r="B21" s="13" t="s">
        <v>72</v>
      </c>
      <c r="C21" s="14" t="s">
        <v>0</v>
      </c>
      <c r="D21" s="296">
        <v>57</v>
      </c>
      <c r="E21" s="102"/>
      <c r="F21" s="101">
        <f t="shared" si="0"/>
        <v>0</v>
      </c>
      <c r="G21" s="6"/>
      <c r="H21" s="16"/>
      <c r="I21" s="17"/>
      <c r="J21" s="17"/>
      <c r="K21" s="3"/>
    </row>
    <row r="22" spans="1:11" s="9" customFormat="1">
      <c r="A22" s="12"/>
      <c r="B22" s="28"/>
      <c r="C22" s="14"/>
      <c r="D22" s="15"/>
      <c r="E22" s="102"/>
      <c r="F22" s="101"/>
      <c r="G22" s="6"/>
      <c r="H22" s="16"/>
      <c r="I22" s="17"/>
      <c r="J22" s="17"/>
      <c r="K22" s="3"/>
    </row>
    <row r="23" spans="1:11" s="9" customFormat="1" ht="76">
      <c r="A23" s="12">
        <f>COUNT($A$6:A21)+1</f>
        <v>9</v>
      </c>
      <c r="B23" s="13" t="s">
        <v>85</v>
      </c>
      <c r="C23" s="207" t="s">
        <v>0</v>
      </c>
      <c r="D23" s="15">
        <f>D7+D9</f>
        <v>27</v>
      </c>
      <c r="E23" s="208"/>
      <c r="F23" s="101">
        <f>E23*D23</f>
        <v>0</v>
      </c>
      <c r="G23" s="6"/>
      <c r="H23" s="16"/>
      <c r="I23" s="17"/>
      <c r="J23" s="17"/>
      <c r="K23" s="3"/>
    </row>
    <row r="24" spans="1:11" s="9" customFormat="1">
      <c r="A24" s="12"/>
      <c r="B24" s="30"/>
      <c r="C24" s="14"/>
      <c r="D24" s="15"/>
      <c r="E24" s="100"/>
      <c r="F24" s="101"/>
      <c r="G24" s="6"/>
      <c r="H24" s="16"/>
      <c r="I24" s="17"/>
      <c r="J24" s="17"/>
      <c r="K24" s="3"/>
    </row>
    <row r="25" spans="1:11" s="9" customFormat="1" ht="14.35">
      <c r="A25" s="12">
        <f>COUNT($A$6:A23)+1</f>
        <v>10</v>
      </c>
      <c r="B25" s="13" t="s">
        <v>86</v>
      </c>
      <c r="C25" s="207" t="s">
        <v>5</v>
      </c>
      <c r="D25" s="15">
        <v>1</v>
      </c>
      <c r="E25" s="208"/>
      <c r="F25" s="101">
        <f>E25*D25</f>
        <v>0</v>
      </c>
      <c r="G25" s="6"/>
      <c r="H25" s="16"/>
      <c r="I25" s="17"/>
      <c r="J25" s="17"/>
      <c r="K25" s="3"/>
    </row>
    <row r="26" spans="1:11" s="9" customFormat="1">
      <c r="A26" s="12"/>
      <c r="B26" s="30"/>
      <c r="C26" s="14"/>
      <c r="D26" s="15"/>
      <c r="E26" s="100"/>
      <c r="F26" s="101"/>
      <c r="G26" s="6"/>
      <c r="H26" s="16"/>
      <c r="I26" s="17"/>
      <c r="J26" s="17"/>
      <c r="K26" s="3"/>
    </row>
    <row r="27" spans="1:11" s="9" customFormat="1" ht="101.35">
      <c r="A27" s="12">
        <f>COUNT($A$6:A25)+1</f>
        <v>11</v>
      </c>
      <c r="B27" s="13" t="s">
        <v>84</v>
      </c>
      <c r="C27" s="207" t="s">
        <v>5</v>
      </c>
      <c r="D27" s="15">
        <v>1</v>
      </c>
      <c r="E27" s="208"/>
      <c r="F27" s="101">
        <f>E27*D27</f>
        <v>0</v>
      </c>
      <c r="G27" s="6"/>
      <c r="H27" s="16"/>
      <c r="I27" s="17"/>
      <c r="J27" s="17"/>
      <c r="K27" s="3"/>
    </row>
    <row r="28" spans="1:11" s="9" customFormat="1">
      <c r="A28" s="12"/>
      <c r="B28" s="30"/>
      <c r="C28" s="49"/>
      <c r="D28" s="50"/>
      <c r="E28" s="117"/>
      <c r="F28" s="114"/>
      <c r="G28" s="11"/>
      <c r="H28" s="42"/>
      <c r="I28" s="11"/>
      <c r="J28" s="11"/>
      <c r="K28" s="3"/>
    </row>
    <row r="29" spans="1:11" s="9" customFormat="1" ht="25.35">
      <c r="A29" s="12">
        <f>COUNT($A$6:A28)+1</f>
        <v>12</v>
      </c>
      <c r="B29" s="28" t="s">
        <v>87</v>
      </c>
      <c r="C29" s="14" t="s">
        <v>5</v>
      </c>
      <c r="D29" s="15">
        <v>1</v>
      </c>
      <c r="E29" s="116"/>
      <c r="F29" s="114">
        <f>E29*D29</f>
        <v>0</v>
      </c>
      <c r="G29" s="11"/>
      <c r="H29" s="16"/>
      <c r="I29" s="11"/>
      <c r="J29" s="11"/>
      <c r="K29" s="3"/>
    </row>
    <row r="30" spans="1:11" s="9" customFormat="1">
      <c r="A30" s="12"/>
      <c r="C30" s="17"/>
      <c r="D30" s="10"/>
      <c r="E30" s="118"/>
      <c r="F30" s="119"/>
      <c r="G30" s="11"/>
      <c r="H30" s="42"/>
      <c r="I30" s="11"/>
      <c r="J30" s="11"/>
      <c r="K30" s="3"/>
    </row>
    <row r="31" spans="1:11" s="11" customFormat="1" ht="38">
      <c r="A31" s="12">
        <f>COUNT($A$6:A29)+1</f>
        <v>13</v>
      </c>
      <c r="B31" s="39" t="s">
        <v>10</v>
      </c>
      <c r="C31" s="40"/>
      <c r="D31" s="41">
        <v>0.02</v>
      </c>
      <c r="E31" s="114"/>
      <c r="F31" s="114">
        <f>SUM(F7:F21)*D31</f>
        <v>0</v>
      </c>
      <c r="G31" s="6"/>
      <c r="H31" s="26"/>
      <c r="I31" s="26"/>
      <c r="J31" s="26"/>
      <c r="K31" s="26"/>
    </row>
    <row r="32" spans="1:11" s="11" customFormat="1">
      <c r="A32" s="6"/>
      <c r="B32" s="6"/>
      <c r="C32" s="26"/>
      <c r="D32" s="7"/>
      <c r="E32" s="100"/>
      <c r="F32" s="100"/>
      <c r="G32" s="6"/>
      <c r="H32" s="16"/>
      <c r="I32" s="17"/>
      <c r="J32" s="17"/>
      <c r="K32" s="26"/>
    </row>
    <row r="33" spans="1:11" s="11" customFormat="1" ht="13" thickBot="1">
      <c r="A33" s="20"/>
      <c r="B33" s="21" t="str">
        <f>$B$1&amp;" skupaj:"</f>
        <v>SISTEM KONTROLE DOSTOPA skupaj:</v>
      </c>
      <c r="C33" s="22"/>
      <c r="D33" s="23"/>
      <c r="E33" s="106"/>
      <c r="F33" s="107">
        <f>SUM(F6:F32)</f>
        <v>0</v>
      </c>
      <c r="G33" s="6"/>
      <c r="H33" s="16"/>
      <c r="I33" s="26"/>
      <c r="J33" s="26"/>
      <c r="K33" s="26"/>
    </row>
    <row r="34" spans="1:11" s="9" customFormat="1" ht="13" thickTop="1">
      <c r="A34" s="6"/>
      <c r="B34" s="6"/>
      <c r="C34" s="26"/>
      <c r="D34" s="7"/>
      <c r="E34" s="100"/>
      <c r="F34" s="100"/>
      <c r="G34" s="6"/>
      <c r="H34" s="16"/>
      <c r="I34" s="3"/>
      <c r="J34" s="3"/>
      <c r="K34" s="3"/>
    </row>
    <row r="35" spans="1:11" s="9" customFormat="1">
      <c r="A35" s="3"/>
      <c r="B35" s="17"/>
      <c r="C35" s="11"/>
      <c r="D35" s="10"/>
      <c r="E35" s="108"/>
      <c r="F35" s="109"/>
      <c r="G35" s="6"/>
      <c r="H35" s="16"/>
      <c r="I35" s="3"/>
      <c r="J35" s="3"/>
      <c r="K35" s="3"/>
    </row>
    <row r="36" spans="1:11" s="9" customFormat="1">
      <c r="A36" s="3"/>
      <c r="B36" s="17"/>
      <c r="C36" s="11"/>
      <c r="D36" s="10"/>
      <c r="E36" s="108"/>
      <c r="F36" s="109"/>
      <c r="G36" s="6"/>
      <c r="H36" s="16"/>
      <c r="I36" s="3"/>
      <c r="J36" s="3"/>
      <c r="K36" s="3"/>
    </row>
    <row r="37" spans="1:11" s="9" customFormat="1">
      <c r="A37" s="29"/>
      <c r="B37" s="30"/>
      <c r="C37" s="31"/>
      <c r="D37" s="18"/>
      <c r="E37" s="109"/>
      <c r="F37" s="109"/>
      <c r="G37" s="17"/>
      <c r="H37" s="16"/>
      <c r="I37" s="3"/>
      <c r="J37" s="3"/>
      <c r="K37" s="3"/>
    </row>
    <row r="38" spans="1:11" s="9" customFormat="1">
      <c r="A38" s="27"/>
      <c r="B38" s="32"/>
      <c r="C38" s="31"/>
      <c r="D38" s="18"/>
      <c r="E38" s="109"/>
      <c r="F38" s="109"/>
      <c r="G38" s="17"/>
      <c r="H38" s="16"/>
      <c r="I38" s="3"/>
      <c r="J38" s="3"/>
      <c r="K38" s="3"/>
    </row>
    <row r="39" spans="1:11" s="11" customFormat="1">
      <c r="A39" s="29"/>
      <c r="B39" s="30"/>
      <c r="C39" s="31"/>
      <c r="D39" s="18"/>
      <c r="E39" s="109"/>
      <c r="F39" s="109"/>
      <c r="G39" s="17"/>
      <c r="H39" s="16"/>
      <c r="I39" s="26"/>
      <c r="J39" s="26"/>
      <c r="K39" s="26"/>
    </row>
    <row r="40" spans="1:11" s="11" customFormat="1">
      <c r="A40" s="27"/>
      <c r="B40" s="32"/>
      <c r="C40" s="31"/>
      <c r="D40" s="18"/>
      <c r="E40" s="109"/>
      <c r="F40" s="109"/>
      <c r="G40" s="17"/>
      <c r="H40" s="16"/>
      <c r="I40" s="26"/>
      <c r="J40" s="26"/>
      <c r="K40" s="26"/>
    </row>
    <row r="41" spans="1:11" s="11" customFormat="1">
      <c r="A41" s="29"/>
      <c r="B41" s="30"/>
      <c r="C41" s="31"/>
      <c r="D41" s="18"/>
      <c r="E41" s="109"/>
      <c r="F41" s="109"/>
      <c r="G41" s="17"/>
      <c r="H41" s="16"/>
      <c r="I41" s="26"/>
      <c r="J41" s="26"/>
      <c r="K41" s="26"/>
    </row>
    <row r="42" spans="1:11" s="11" customFormat="1">
      <c r="A42" s="27"/>
      <c r="B42" s="32"/>
      <c r="C42" s="31"/>
      <c r="D42" s="18"/>
      <c r="E42" s="109"/>
      <c r="F42" s="109"/>
      <c r="G42" s="17"/>
      <c r="H42" s="16"/>
      <c r="I42" s="26"/>
      <c r="J42" s="26"/>
      <c r="K42" s="26"/>
    </row>
    <row r="43" spans="1:11" s="11" customFormat="1">
      <c r="A43" s="29"/>
      <c r="B43" s="30"/>
      <c r="C43" s="31"/>
      <c r="D43" s="18"/>
      <c r="E43" s="109"/>
      <c r="F43" s="109"/>
      <c r="G43" s="17"/>
      <c r="H43" s="16"/>
      <c r="I43" s="26"/>
      <c r="J43" s="26"/>
      <c r="K43" s="26"/>
    </row>
    <row r="44" spans="1:11" s="9" customFormat="1">
      <c r="A44" s="27"/>
      <c r="B44" s="32"/>
      <c r="C44" s="31"/>
      <c r="D44" s="18"/>
      <c r="E44" s="109"/>
      <c r="F44" s="109"/>
      <c r="G44" s="17"/>
      <c r="H44" s="16"/>
      <c r="I44" s="3"/>
      <c r="J44" s="3"/>
      <c r="K44" s="3"/>
    </row>
    <row r="45" spans="1:11" s="11" customFormat="1">
      <c r="A45" s="29"/>
      <c r="B45" s="30"/>
      <c r="C45" s="31"/>
      <c r="D45" s="18"/>
      <c r="E45" s="109"/>
      <c r="F45" s="109"/>
      <c r="G45" s="17"/>
      <c r="H45" s="16"/>
      <c r="I45" s="26"/>
      <c r="J45" s="26"/>
      <c r="K45" s="26"/>
    </row>
    <row r="46" spans="1:11" s="9" customFormat="1">
      <c r="A46" s="27"/>
      <c r="B46" s="32"/>
      <c r="C46" s="31"/>
      <c r="D46" s="18"/>
      <c r="E46" s="109"/>
      <c r="F46" s="109"/>
      <c r="G46" s="17"/>
      <c r="H46" s="16"/>
      <c r="I46" s="3"/>
      <c r="J46" s="3"/>
      <c r="K46" s="3"/>
    </row>
    <row r="47" spans="1:11" s="33" customFormat="1">
      <c r="A47" s="29"/>
      <c r="B47" s="30"/>
      <c r="C47" s="31"/>
      <c r="D47" s="18"/>
      <c r="E47" s="109"/>
      <c r="F47" s="109"/>
      <c r="G47" s="17"/>
      <c r="H47" s="16"/>
      <c r="I47" s="27"/>
      <c r="J47" s="27"/>
      <c r="K47" s="27"/>
    </row>
    <row r="48" spans="1:11" s="9" customFormat="1">
      <c r="A48" s="27"/>
      <c r="B48" s="32"/>
      <c r="C48" s="31"/>
      <c r="D48" s="18"/>
      <c r="E48" s="109"/>
      <c r="F48" s="109"/>
      <c r="G48" s="17"/>
      <c r="H48" s="16"/>
      <c r="I48" s="3"/>
      <c r="J48" s="3"/>
      <c r="K48" s="3"/>
    </row>
    <row r="49" spans="1:11" s="11" customFormat="1">
      <c r="A49" s="29"/>
      <c r="B49" s="30"/>
      <c r="C49" s="27"/>
      <c r="D49" s="18"/>
      <c r="E49" s="100"/>
      <c r="F49" s="109"/>
      <c r="G49" s="6"/>
      <c r="H49" s="16"/>
      <c r="I49" s="26"/>
      <c r="J49" s="26"/>
      <c r="K49" s="26"/>
    </row>
    <row r="50" spans="1:11" s="9" customFormat="1">
      <c r="A50" s="27"/>
      <c r="B50" s="32"/>
      <c r="C50" s="3"/>
      <c r="D50" s="34"/>
      <c r="E50" s="108"/>
      <c r="F50" s="109"/>
      <c r="G50" s="17"/>
      <c r="H50" s="16"/>
      <c r="I50" s="3"/>
      <c r="J50" s="3"/>
      <c r="K50" s="3"/>
    </row>
    <row r="51" spans="1:11" s="9" customFormat="1">
      <c r="A51" s="29"/>
      <c r="B51" s="30"/>
      <c r="C51" s="16"/>
      <c r="D51" s="35"/>
      <c r="E51" s="110"/>
      <c r="F51" s="108"/>
      <c r="G51" s="27"/>
      <c r="H51" s="16"/>
      <c r="I51" s="3"/>
      <c r="J51" s="3"/>
      <c r="K51" s="3"/>
    </row>
    <row r="52" spans="1:11">
      <c r="A52" s="27"/>
      <c r="B52" s="32"/>
      <c r="C52" s="36"/>
      <c r="D52" s="37"/>
      <c r="E52" s="111"/>
      <c r="F52" s="112"/>
      <c r="G52" s="24"/>
      <c r="H52" s="16"/>
      <c r="I52" s="9"/>
      <c r="J52" s="9"/>
      <c r="K52" s="9"/>
    </row>
    <row r="53" spans="1:11">
      <c r="A53" s="29"/>
      <c r="B53" s="32"/>
      <c r="C53" s="38"/>
      <c r="D53" s="10"/>
      <c r="E53" s="108"/>
      <c r="F53" s="108"/>
      <c r="G53" s="24"/>
      <c r="H53" s="16"/>
      <c r="I53" s="9"/>
      <c r="J53" s="9"/>
      <c r="K53" s="9"/>
    </row>
    <row r="54" spans="1:11">
      <c r="H54" s="16"/>
    </row>
    <row r="55" spans="1:11">
      <c r="H55" s="16"/>
    </row>
    <row r="56" spans="1:11">
      <c r="H56" s="16"/>
    </row>
    <row r="57" spans="1:11">
      <c r="H57" s="16"/>
    </row>
    <row r="58" spans="1:11">
      <c r="H58" s="16"/>
    </row>
    <row r="59" spans="1:11">
      <c r="H59" s="16"/>
    </row>
    <row r="60" spans="1:11">
      <c r="H60" s="16"/>
    </row>
    <row r="61" spans="1:11">
      <c r="H61" s="16"/>
    </row>
    <row r="62" spans="1:11">
      <c r="H62" s="16"/>
    </row>
    <row r="63" spans="1:11">
      <c r="H63" s="16"/>
    </row>
    <row r="64" spans="1:11">
      <c r="H64" s="16"/>
    </row>
    <row r="65" spans="8:8">
      <c r="H65" s="16"/>
    </row>
    <row r="66" spans="8:8">
      <c r="H66" s="16"/>
    </row>
    <row r="67" spans="8:8">
      <c r="H67" s="16"/>
    </row>
    <row r="68" spans="8:8">
      <c r="H68" s="16"/>
    </row>
    <row r="69" spans="8:8">
      <c r="H69" s="16"/>
    </row>
    <row r="70" spans="8:8">
      <c r="H70" s="16"/>
    </row>
    <row r="71" spans="8:8">
      <c r="H71" s="16"/>
    </row>
    <row r="72" spans="8:8">
      <c r="H72" s="16"/>
    </row>
    <row r="73" spans="8:8">
      <c r="H73" s="16"/>
    </row>
    <row r="74" spans="8:8">
      <c r="H74" s="16"/>
    </row>
    <row r="75" spans="8:8">
      <c r="H75" s="16"/>
    </row>
    <row r="76" spans="8:8">
      <c r="H76" s="16"/>
    </row>
    <row r="77" spans="8:8">
      <c r="H77" s="16"/>
    </row>
    <row r="78" spans="8:8">
      <c r="H78" s="16"/>
    </row>
    <row r="79" spans="8:8">
      <c r="H79" s="16"/>
    </row>
    <row r="80" spans="8:8">
      <c r="H80" s="16"/>
    </row>
    <row r="81" spans="8:8">
      <c r="H81" s="16"/>
    </row>
    <row r="82" spans="8:8">
      <c r="H82" s="16"/>
    </row>
    <row r="83" spans="8:8">
      <c r="H83" s="16"/>
    </row>
    <row r="84" spans="8:8">
      <c r="H84" s="16"/>
    </row>
    <row r="85" spans="8:8">
      <c r="H85" s="16"/>
    </row>
    <row r="86" spans="8:8">
      <c r="H86" s="16"/>
    </row>
    <row r="87" spans="8:8">
      <c r="H87" s="16"/>
    </row>
  </sheetData>
  <pageMargins left="0.98425196850393704" right="0.39370078740157483" top="0.98425196850393704" bottom="0.78740157480314965" header="0.51181102362204722" footer="0.51181102362204722"/>
  <pageSetup paperSize="9" orientation="portrait" r:id="rId1"/>
  <headerFooter>
    <oddHeader>&amp;CBOLNISNICA BITENC</oddHeader>
    <oddFooter>&amp;L&amp;A  &amp;R&amp;P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3"/>
  <sheetViews>
    <sheetView view="pageBreakPreview" zoomScale="115" zoomScaleNormal="100" zoomScaleSheetLayoutView="115" workbookViewId="0">
      <selection activeCell="E7" sqref="E7:E17"/>
    </sheetView>
  </sheetViews>
  <sheetFormatPr defaultColWidth="9.1171875" defaultRowHeight="12.7"/>
  <cols>
    <col min="1" max="1" width="5.703125" style="17" customWidth="1"/>
    <col min="2" max="2" width="38" style="17" customWidth="1"/>
    <col min="3" max="3" width="5.41015625" style="31" bestFit="1" customWidth="1"/>
    <col min="4" max="4" width="11.703125" style="18" bestFit="1" customWidth="1"/>
    <col min="5" max="6" width="13.29296875" style="109" customWidth="1"/>
    <col min="7" max="7" width="11.5859375" style="17" bestFit="1" customWidth="1"/>
    <col min="8" max="8" width="13.87890625" style="17" customWidth="1"/>
    <col min="9" max="16384" width="9.1171875" style="17"/>
  </cols>
  <sheetData>
    <row r="1" spans="1:24">
      <c r="A1" s="2" t="s">
        <v>2</v>
      </c>
      <c r="B1" s="3" t="s">
        <v>81</v>
      </c>
      <c r="C1" s="24"/>
      <c r="D1" s="5"/>
      <c r="E1" s="99"/>
      <c r="F1" s="99"/>
      <c r="G1" s="6"/>
    </row>
    <row r="2" spans="1:24">
      <c r="A2" s="2"/>
      <c r="B2" s="3"/>
      <c r="C2" s="24"/>
      <c r="D2" s="5"/>
      <c r="E2" s="96"/>
      <c r="F2" s="96"/>
      <c r="G2" s="6"/>
    </row>
    <row r="3" spans="1:24" ht="25.35">
      <c r="A3" s="2"/>
      <c r="B3" s="61" t="s">
        <v>144</v>
      </c>
      <c r="C3" s="24"/>
      <c r="D3" s="5"/>
      <c r="E3" s="96"/>
      <c r="F3" s="96"/>
      <c r="G3" s="6"/>
    </row>
    <row r="4" spans="1:24">
      <c r="A4" s="25"/>
      <c r="B4" s="3"/>
      <c r="C4" s="24"/>
      <c r="D4" s="5"/>
      <c r="E4" s="96"/>
      <c r="F4" s="96"/>
      <c r="G4" s="6"/>
    </row>
    <row r="5" spans="1:24" s="195" customFormat="1">
      <c r="A5" s="126" t="s">
        <v>74</v>
      </c>
      <c r="B5" s="193" t="s">
        <v>3</v>
      </c>
      <c r="C5" s="193" t="s">
        <v>75</v>
      </c>
      <c r="D5" s="194" t="s">
        <v>76</v>
      </c>
      <c r="E5" s="127" t="s">
        <v>77</v>
      </c>
      <c r="F5" s="128" t="s">
        <v>78</v>
      </c>
      <c r="I5" s="129"/>
      <c r="J5" s="129"/>
    </row>
    <row r="6" spans="1:24">
      <c r="A6" s="12"/>
      <c r="B6" s="6"/>
      <c r="C6" s="26"/>
      <c r="D6" s="7"/>
      <c r="E6" s="264"/>
      <c r="F6" s="101"/>
      <c r="G6" s="6"/>
      <c r="H6" s="27"/>
    </row>
    <row r="7" spans="1:24" s="9" customFormat="1" ht="160.5" customHeight="1">
      <c r="A7" s="12">
        <f>COUNT(#REF!)+1</f>
        <v>1</v>
      </c>
      <c r="B7" s="219" t="s">
        <v>174</v>
      </c>
      <c r="C7" s="14" t="s">
        <v>0</v>
      </c>
      <c r="D7" s="15">
        <v>1</v>
      </c>
      <c r="E7" s="102"/>
      <c r="F7" s="101">
        <f>E7*D7</f>
        <v>0</v>
      </c>
      <c r="G7" s="6"/>
      <c r="H7" s="16"/>
      <c r="I7" s="17"/>
      <c r="J7" s="17"/>
      <c r="K7" s="3"/>
    </row>
    <row r="8" spans="1:24">
      <c r="A8" s="6"/>
      <c r="B8" s="6"/>
      <c r="C8" s="26"/>
      <c r="D8" s="7"/>
      <c r="E8" s="100"/>
      <c r="F8" s="100"/>
      <c r="G8" s="6"/>
    </row>
    <row r="9" spans="1:24" ht="30" customHeight="1">
      <c r="A9" s="12">
        <f>COUNT($A$6:A7)+1</f>
        <v>2</v>
      </c>
      <c r="B9" s="210" t="s">
        <v>145</v>
      </c>
      <c r="C9" s="207" t="s">
        <v>5</v>
      </c>
      <c r="D9" s="15">
        <v>1</v>
      </c>
      <c r="E9" s="208"/>
      <c r="F9" s="101">
        <f>E9*D9</f>
        <v>0</v>
      </c>
      <c r="G9" s="207"/>
      <c r="H9" s="207"/>
      <c r="I9" s="207"/>
      <c r="J9" s="207"/>
      <c r="K9" s="207"/>
      <c r="L9" s="207"/>
      <c r="M9" s="207"/>
      <c r="N9" s="207"/>
      <c r="O9" s="207"/>
      <c r="Q9" s="207"/>
      <c r="R9" s="207"/>
      <c r="S9" s="207"/>
      <c r="T9" s="265"/>
      <c r="U9" s="207"/>
      <c r="V9" s="207"/>
      <c r="W9" s="207"/>
      <c r="X9" s="207"/>
    </row>
    <row r="10" spans="1:24" s="9" customFormat="1">
      <c r="A10" s="12"/>
      <c r="B10" s="28"/>
      <c r="C10" s="14"/>
      <c r="D10" s="15"/>
      <c r="E10" s="102"/>
      <c r="F10" s="101"/>
      <c r="G10" s="6"/>
      <c r="H10" s="16"/>
      <c r="I10" s="17"/>
      <c r="J10" s="17"/>
      <c r="K10" s="3"/>
    </row>
    <row r="11" spans="1:24" s="9" customFormat="1" ht="50.7">
      <c r="A11" s="12">
        <f>COUNT($A$6:A9)+1</f>
        <v>3</v>
      </c>
      <c r="B11" s="13" t="s">
        <v>82</v>
      </c>
      <c r="C11" s="207" t="s">
        <v>5</v>
      </c>
      <c r="D11" s="15">
        <v>1</v>
      </c>
      <c r="E11" s="208"/>
      <c r="F11" s="101">
        <f>E11*D11</f>
        <v>0</v>
      </c>
      <c r="G11" s="6"/>
      <c r="H11" s="16"/>
      <c r="I11" s="17"/>
      <c r="J11" s="17"/>
      <c r="K11" s="3"/>
    </row>
    <row r="12" spans="1:24" s="9" customFormat="1">
      <c r="A12" s="12"/>
      <c r="B12" s="30"/>
      <c r="C12" s="14"/>
      <c r="D12" s="15"/>
      <c r="E12" s="100"/>
      <c r="F12" s="101"/>
      <c r="G12" s="6"/>
      <c r="H12" s="16"/>
      <c r="I12" s="17"/>
      <c r="J12" s="17"/>
      <c r="K12" s="3"/>
    </row>
    <row r="13" spans="1:24" s="9" customFormat="1" ht="14.35">
      <c r="A13" s="12">
        <f>COUNT($A$6:A11)+1</f>
        <v>4</v>
      </c>
      <c r="B13" s="13" t="s">
        <v>83</v>
      </c>
      <c r="C13" s="207" t="s">
        <v>5</v>
      </c>
      <c r="D13" s="15">
        <v>1</v>
      </c>
      <c r="E13" s="208"/>
      <c r="F13" s="101">
        <f>E13*D13</f>
        <v>0</v>
      </c>
      <c r="G13" s="6"/>
      <c r="H13" s="16"/>
      <c r="I13" s="17"/>
      <c r="J13" s="17"/>
      <c r="K13" s="3"/>
    </row>
    <row r="14" spans="1:24" s="9" customFormat="1">
      <c r="A14" s="12"/>
      <c r="B14" s="30"/>
      <c r="C14" s="49"/>
      <c r="D14" s="50"/>
      <c r="E14" s="117"/>
      <c r="F14" s="114"/>
      <c r="G14" s="11"/>
      <c r="H14" s="42"/>
      <c r="I14" s="11"/>
      <c r="J14" s="11"/>
      <c r="K14" s="3"/>
    </row>
    <row r="15" spans="1:24" s="9" customFormat="1" ht="25.35">
      <c r="A15" s="12">
        <f>COUNT($A$6:A14)+1</f>
        <v>5</v>
      </c>
      <c r="B15" s="210" t="s">
        <v>146</v>
      </c>
      <c r="C15" s="14" t="s">
        <v>5</v>
      </c>
      <c r="D15" s="15">
        <v>1</v>
      </c>
      <c r="E15" s="116"/>
      <c r="F15" s="114">
        <f>E15*D15</f>
        <v>0</v>
      </c>
      <c r="G15" s="11"/>
      <c r="H15" s="16"/>
      <c r="I15" s="11"/>
      <c r="J15" s="11"/>
      <c r="K15" s="3"/>
    </row>
    <row r="16" spans="1:24" s="9" customFormat="1">
      <c r="A16" s="12"/>
      <c r="C16" s="17"/>
      <c r="D16" s="10"/>
      <c r="E16" s="118"/>
      <c r="F16" s="119"/>
      <c r="G16" s="11"/>
      <c r="H16" s="42"/>
      <c r="I16" s="11"/>
      <c r="J16" s="11"/>
      <c r="K16" s="3"/>
    </row>
    <row r="17" spans="1:11" s="11" customFormat="1" ht="38">
      <c r="A17" s="12">
        <f>COUNT($A$6:A15)+1</f>
        <v>6</v>
      </c>
      <c r="B17" s="39" t="s">
        <v>10</v>
      </c>
      <c r="C17" s="40"/>
      <c r="D17" s="41">
        <v>0.02</v>
      </c>
      <c r="E17" s="114"/>
      <c r="F17" s="114">
        <f>SUM(F7:F16)*D17</f>
        <v>0</v>
      </c>
      <c r="G17" s="6"/>
      <c r="H17" s="26"/>
      <c r="I17" s="26"/>
      <c r="J17" s="26"/>
      <c r="K17" s="26"/>
    </row>
    <row r="18" spans="1:11" s="11" customFormat="1">
      <c r="A18" s="6"/>
      <c r="B18" s="6"/>
      <c r="C18" s="26"/>
      <c r="D18" s="7"/>
      <c r="E18" s="100"/>
      <c r="F18" s="100"/>
      <c r="G18" s="6"/>
      <c r="H18" s="16"/>
      <c r="I18" s="17"/>
      <c r="J18" s="17"/>
      <c r="K18" s="26"/>
    </row>
    <row r="19" spans="1:11" s="11" customFormat="1" ht="13" thickBot="1">
      <c r="A19" s="20"/>
      <c r="B19" s="21" t="str">
        <f>$B$1&amp;" skupaj:"</f>
        <v>REGISTRACIJA DELOVNEGA ČASA skupaj:</v>
      </c>
      <c r="C19" s="22"/>
      <c r="D19" s="23"/>
      <c r="E19" s="106"/>
      <c r="F19" s="107">
        <f>SUM(F6:F18)</f>
        <v>0</v>
      </c>
      <c r="G19" s="6"/>
      <c r="H19" s="16"/>
      <c r="I19" s="26"/>
      <c r="J19" s="26"/>
      <c r="K19" s="26"/>
    </row>
    <row r="20" spans="1:11" s="9" customFormat="1" ht="13" thickTop="1">
      <c r="A20" s="6"/>
      <c r="B20" s="6"/>
      <c r="C20" s="26"/>
      <c r="D20" s="7"/>
      <c r="E20" s="100"/>
      <c r="F20" s="100"/>
      <c r="G20" s="6"/>
      <c r="H20" s="16"/>
      <c r="I20" s="3"/>
      <c r="J20" s="3"/>
      <c r="K20" s="3"/>
    </row>
    <row r="21" spans="1:11" s="9" customFormat="1">
      <c r="A21" s="3"/>
      <c r="B21" s="17"/>
      <c r="C21" s="11"/>
      <c r="D21" s="10"/>
      <c r="E21" s="108"/>
      <c r="F21" s="109"/>
      <c r="G21" s="6"/>
      <c r="H21" s="16"/>
      <c r="I21" s="3"/>
      <c r="J21" s="3"/>
      <c r="K21" s="3"/>
    </row>
    <row r="22" spans="1:11" s="9" customFormat="1">
      <c r="A22" s="3"/>
      <c r="B22" s="17"/>
      <c r="C22" s="11"/>
      <c r="D22" s="10"/>
      <c r="E22" s="108"/>
      <c r="F22" s="109"/>
      <c r="G22" s="6"/>
      <c r="H22" s="16"/>
      <c r="I22" s="3"/>
      <c r="J22" s="3"/>
      <c r="K22" s="3"/>
    </row>
    <row r="23" spans="1:11" s="9" customFormat="1">
      <c r="A23" s="29"/>
      <c r="B23" s="30"/>
      <c r="C23" s="31"/>
      <c r="D23" s="18"/>
      <c r="E23" s="109"/>
      <c r="F23" s="109"/>
      <c r="G23" s="17"/>
      <c r="H23" s="16"/>
      <c r="I23" s="3"/>
      <c r="J23" s="3"/>
      <c r="K23" s="3"/>
    </row>
    <row r="24" spans="1:11" s="9" customFormat="1">
      <c r="A24" s="27"/>
      <c r="B24" s="32"/>
      <c r="C24" s="31"/>
      <c r="D24" s="18"/>
      <c r="E24" s="109"/>
      <c r="F24" s="109"/>
      <c r="G24" s="17"/>
      <c r="H24" s="16"/>
      <c r="I24" s="3"/>
      <c r="J24" s="3"/>
      <c r="K24" s="3"/>
    </row>
    <row r="25" spans="1:11" s="11" customFormat="1">
      <c r="A25" s="29"/>
      <c r="B25" s="30"/>
      <c r="C25" s="31"/>
      <c r="D25" s="18"/>
      <c r="E25" s="109"/>
      <c r="F25" s="109"/>
      <c r="G25" s="17"/>
      <c r="H25" s="16"/>
      <c r="I25" s="26"/>
      <c r="J25" s="26"/>
      <c r="K25" s="26"/>
    </row>
    <row r="26" spans="1:11" s="11" customFormat="1">
      <c r="A26" s="27"/>
      <c r="B26" s="32"/>
      <c r="C26" s="31"/>
      <c r="D26" s="18"/>
      <c r="E26" s="109"/>
      <c r="F26" s="109"/>
      <c r="G26" s="17"/>
      <c r="H26" s="16"/>
      <c r="I26" s="26"/>
      <c r="J26" s="26"/>
      <c r="K26" s="26"/>
    </row>
    <row r="27" spans="1:11" s="11" customFormat="1">
      <c r="A27" s="29"/>
      <c r="B27" s="30"/>
      <c r="C27" s="31"/>
      <c r="D27" s="18"/>
      <c r="E27" s="109"/>
      <c r="F27" s="109"/>
      <c r="G27" s="17"/>
      <c r="H27" s="16"/>
      <c r="I27" s="26"/>
      <c r="J27" s="26"/>
      <c r="K27" s="26"/>
    </row>
    <row r="28" spans="1:11" s="11" customFormat="1">
      <c r="A28" s="27"/>
      <c r="B28" s="32"/>
      <c r="C28" s="31"/>
      <c r="D28" s="18"/>
      <c r="E28" s="109"/>
      <c r="F28" s="109"/>
      <c r="G28" s="17"/>
      <c r="H28" s="16"/>
      <c r="I28" s="26"/>
      <c r="J28" s="26"/>
      <c r="K28" s="26"/>
    </row>
    <row r="29" spans="1:11" s="11" customFormat="1">
      <c r="A29" s="29"/>
      <c r="B29" s="30"/>
      <c r="C29" s="31"/>
      <c r="D29" s="18"/>
      <c r="E29" s="109"/>
      <c r="F29" s="109"/>
      <c r="G29" s="17"/>
      <c r="H29" s="16"/>
      <c r="I29" s="26"/>
      <c r="J29" s="26"/>
      <c r="K29" s="26"/>
    </row>
    <row r="30" spans="1:11" s="9" customFormat="1">
      <c r="A30" s="27"/>
      <c r="B30" s="32"/>
      <c r="C30" s="31"/>
      <c r="D30" s="18"/>
      <c r="E30" s="109"/>
      <c r="F30" s="109"/>
      <c r="G30" s="17"/>
      <c r="H30" s="16"/>
      <c r="I30" s="3"/>
      <c r="J30" s="3"/>
      <c r="K30" s="3"/>
    </row>
    <row r="31" spans="1:11" s="11" customFormat="1">
      <c r="A31" s="29"/>
      <c r="B31" s="30"/>
      <c r="C31" s="31"/>
      <c r="D31" s="18"/>
      <c r="E31" s="109"/>
      <c r="F31" s="109"/>
      <c r="G31" s="17"/>
      <c r="H31" s="16"/>
      <c r="I31" s="26"/>
      <c r="J31" s="26"/>
      <c r="K31" s="26"/>
    </row>
    <row r="32" spans="1:11" s="9" customFormat="1">
      <c r="A32" s="27"/>
      <c r="B32" s="32"/>
      <c r="C32" s="31"/>
      <c r="D32" s="18"/>
      <c r="E32" s="109"/>
      <c r="F32" s="109"/>
      <c r="G32" s="17"/>
      <c r="H32" s="16"/>
      <c r="I32" s="3"/>
      <c r="J32" s="3"/>
      <c r="K32" s="3"/>
    </row>
    <row r="33" spans="1:11" s="33" customFormat="1">
      <c r="A33" s="29"/>
      <c r="B33" s="30"/>
      <c r="C33" s="31"/>
      <c r="D33" s="18"/>
      <c r="E33" s="109"/>
      <c r="F33" s="109"/>
      <c r="G33" s="17"/>
      <c r="H33" s="16"/>
      <c r="I33" s="27"/>
      <c r="J33" s="27"/>
      <c r="K33" s="27"/>
    </row>
    <row r="34" spans="1:11" s="9" customFormat="1">
      <c r="A34" s="27"/>
      <c r="B34" s="32"/>
      <c r="C34" s="31"/>
      <c r="D34" s="18"/>
      <c r="E34" s="109"/>
      <c r="F34" s="109"/>
      <c r="G34" s="17"/>
      <c r="H34" s="16"/>
      <c r="I34" s="3"/>
      <c r="J34" s="3"/>
      <c r="K34" s="3"/>
    </row>
    <row r="35" spans="1:11" s="11" customFormat="1">
      <c r="A35" s="29"/>
      <c r="B35" s="30"/>
      <c r="C35" s="27"/>
      <c r="D35" s="18"/>
      <c r="E35" s="100"/>
      <c r="F35" s="109"/>
      <c r="G35" s="6"/>
      <c r="H35" s="16"/>
      <c r="I35" s="26"/>
      <c r="J35" s="26"/>
      <c r="K35" s="26"/>
    </row>
    <row r="36" spans="1:11" s="9" customFormat="1">
      <c r="A36" s="27"/>
      <c r="B36" s="32"/>
      <c r="C36" s="3"/>
      <c r="D36" s="34"/>
      <c r="E36" s="108"/>
      <c r="F36" s="109"/>
      <c r="G36" s="17"/>
      <c r="H36" s="16"/>
      <c r="I36" s="3"/>
      <c r="J36" s="3"/>
      <c r="K36" s="3"/>
    </row>
    <row r="37" spans="1:11" s="9" customFormat="1">
      <c r="A37" s="29"/>
      <c r="B37" s="30"/>
      <c r="C37" s="16"/>
      <c r="D37" s="35"/>
      <c r="E37" s="110"/>
      <c r="F37" s="108"/>
      <c r="G37" s="27"/>
      <c r="H37" s="16"/>
      <c r="I37" s="3"/>
      <c r="J37" s="3"/>
      <c r="K37" s="3"/>
    </row>
    <row r="38" spans="1:11">
      <c r="A38" s="27"/>
      <c r="B38" s="32"/>
      <c r="C38" s="36"/>
      <c r="D38" s="37"/>
      <c r="E38" s="111"/>
      <c r="F38" s="112"/>
      <c r="G38" s="24"/>
      <c r="H38" s="16"/>
      <c r="I38" s="9"/>
      <c r="J38" s="9"/>
      <c r="K38" s="9"/>
    </row>
    <row r="39" spans="1:11">
      <c r="A39" s="29"/>
      <c r="B39" s="32"/>
      <c r="C39" s="38"/>
      <c r="D39" s="10"/>
      <c r="E39" s="108"/>
      <c r="F39" s="108"/>
      <c r="G39" s="24"/>
      <c r="H39" s="16"/>
      <c r="I39" s="9"/>
      <c r="J39" s="9"/>
      <c r="K39" s="9"/>
    </row>
    <row r="40" spans="1:11">
      <c r="H40" s="16"/>
    </row>
    <row r="41" spans="1:11">
      <c r="H41" s="16"/>
    </row>
    <row r="42" spans="1:11">
      <c r="H42" s="16"/>
    </row>
    <row r="43" spans="1:11">
      <c r="H43" s="16"/>
    </row>
    <row r="44" spans="1:11">
      <c r="H44" s="16"/>
    </row>
    <row r="45" spans="1:11">
      <c r="H45" s="16"/>
    </row>
    <row r="46" spans="1:11">
      <c r="H46" s="16"/>
    </row>
    <row r="47" spans="1:11">
      <c r="H47" s="16"/>
    </row>
    <row r="48" spans="1:11">
      <c r="H48" s="16"/>
    </row>
    <row r="49" spans="8:8">
      <c r="H49" s="16"/>
    </row>
    <row r="50" spans="8:8">
      <c r="H50" s="16"/>
    </row>
    <row r="51" spans="8:8">
      <c r="H51" s="16"/>
    </row>
    <row r="52" spans="8:8">
      <c r="H52" s="16"/>
    </row>
    <row r="53" spans="8:8">
      <c r="H53" s="16"/>
    </row>
    <row r="54" spans="8:8">
      <c r="H54" s="16"/>
    </row>
    <row r="55" spans="8:8">
      <c r="H55" s="16"/>
    </row>
    <row r="56" spans="8:8">
      <c r="H56" s="16"/>
    </row>
    <row r="57" spans="8:8">
      <c r="H57" s="16"/>
    </row>
    <row r="58" spans="8:8">
      <c r="H58" s="16"/>
    </row>
    <row r="59" spans="8:8">
      <c r="H59" s="16"/>
    </row>
    <row r="60" spans="8:8">
      <c r="H60" s="16"/>
    </row>
    <row r="61" spans="8:8">
      <c r="H61" s="16"/>
    </row>
    <row r="62" spans="8:8">
      <c r="H62" s="16"/>
    </row>
    <row r="63" spans="8:8">
      <c r="H63" s="16"/>
    </row>
    <row r="64" spans="8:8">
      <c r="H64" s="16"/>
    </row>
    <row r="65" spans="8:8">
      <c r="H65" s="16"/>
    </row>
    <row r="66" spans="8:8">
      <c r="H66" s="16"/>
    </row>
    <row r="67" spans="8:8">
      <c r="H67" s="16"/>
    </row>
    <row r="68" spans="8:8">
      <c r="H68" s="16"/>
    </row>
    <row r="69" spans="8:8">
      <c r="H69" s="16"/>
    </row>
    <row r="70" spans="8:8">
      <c r="H70" s="16"/>
    </row>
    <row r="71" spans="8:8">
      <c r="H71" s="16"/>
    </row>
    <row r="72" spans="8:8">
      <c r="H72" s="16"/>
    </row>
    <row r="73" spans="8:8">
      <c r="H73" s="16"/>
    </row>
  </sheetData>
  <pageMargins left="0.98425196850393704" right="0.39370078740157483" top="0.98425196850393704" bottom="0.78740157480314965" header="0.51181102362204722" footer="0.51181102362204722"/>
  <pageSetup paperSize="9" orientation="portrait" r:id="rId1"/>
  <headerFooter>
    <oddHeader>&amp;CBOLNISNICA BITENC</oddHeader>
    <oddFooter>&amp;L&amp;A  &amp;R&amp;P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view="pageBreakPreview" zoomScale="115" zoomScaleNormal="100" zoomScaleSheetLayoutView="115" workbookViewId="0">
      <selection activeCell="E7" sqref="E7:E16"/>
    </sheetView>
  </sheetViews>
  <sheetFormatPr defaultColWidth="9.1171875" defaultRowHeight="12.7"/>
  <cols>
    <col min="1" max="1" width="5.703125" style="17" customWidth="1"/>
    <col min="2" max="2" width="38" style="17" customWidth="1"/>
    <col min="3" max="3" width="5.41015625" style="31" bestFit="1" customWidth="1"/>
    <col min="4" max="4" width="11.703125" style="18" bestFit="1" customWidth="1"/>
    <col min="5" max="6" width="13.29296875" style="109" customWidth="1"/>
    <col min="7" max="7" width="11.5859375" style="17" bestFit="1" customWidth="1"/>
    <col min="8" max="8" width="13.87890625" style="17" customWidth="1"/>
    <col min="9" max="16384" width="9.1171875" style="17"/>
  </cols>
  <sheetData>
    <row r="1" spans="1:11">
      <c r="A1" s="2" t="s">
        <v>48</v>
      </c>
      <c r="B1" s="3" t="s">
        <v>88</v>
      </c>
      <c r="C1" s="24"/>
      <c r="D1" s="5"/>
      <c r="E1" s="99"/>
      <c r="F1" s="99"/>
      <c r="G1" s="6"/>
    </row>
    <row r="2" spans="1:11">
      <c r="A2" s="2"/>
      <c r="B2" s="3"/>
      <c r="C2" s="24"/>
      <c r="D2" s="5"/>
      <c r="E2" s="96"/>
      <c r="F2" s="96"/>
      <c r="G2" s="6"/>
    </row>
    <row r="3" spans="1:11">
      <c r="A3" s="2"/>
      <c r="B3" s="61" t="s">
        <v>1</v>
      </c>
      <c r="C3" s="24"/>
      <c r="D3" s="5"/>
      <c r="E3" s="96"/>
      <c r="F3" s="96"/>
      <c r="G3" s="6"/>
    </row>
    <row r="4" spans="1:11">
      <c r="A4" s="25"/>
      <c r="B4" s="3"/>
      <c r="C4" s="24"/>
      <c r="D4" s="5"/>
      <c r="E4" s="96"/>
      <c r="F4" s="96"/>
      <c r="G4" s="6"/>
    </row>
    <row r="5" spans="1:11" s="195" customFormat="1">
      <c r="A5" s="126" t="s">
        <v>74</v>
      </c>
      <c r="B5" s="193" t="s">
        <v>3</v>
      </c>
      <c r="C5" s="193" t="s">
        <v>75</v>
      </c>
      <c r="D5" s="194" t="s">
        <v>76</v>
      </c>
      <c r="E5" s="127" t="s">
        <v>77</v>
      </c>
      <c r="F5" s="128" t="s">
        <v>78</v>
      </c>
      <c r="I5" s="129"/>
      <c r="J5" s="129"/>
    </row>
    <row r="6" spans="1:11" s="9" customFormat="1">
      <c r="A6" s="12"/>
      <c r="B6" s="13"/>
      <c r="C6" s="14"/>
      <c r="D6" s="15"/>
      <c r="E6" s="102"/>
      <c r="F6" s="101"/>
      <c r="G6" s="6"/>
      <c r="H6" s="16"/>
      <c r="I6" s="17"/>
      <c r="J6" s="17"/>
      <c r="K6" s="3"/>
    </row>
    <row r="7" spans="1:11" s="9" customFormat="1" ht="119.25" customHeight="1">
      <c r="A7" s="12">
        <f>COUNT($A5:A$6)+1</f>
        <v>1</v>
      </c>
      <c r="B7" s="219" t="s">
        <v>175</v>
      </c>
      <c r="C7" s="14" t="s">
        <v>0</v>
      </c>
      <c r="D7" s="15">
        <v>1</v>
      </c>
      <c r="E7" s="102"/>
      <c r="F7" s="101">
        <f>E7*D7</f>
        <v>0</v>
      </c>
      <c r="G7" s="6"/>
      <c r="H7" s="16"/>
      <c r="I7" s="17"/>
      <c r="J7" s="17"/>
      <c r="K7" s="3"/>
    </row>
    <row r="8" spans="1:11" s="9" customFormat="1">
      <c r="A8" s="12"/>
      <c r="B8" s="13"/>
      <c r="C8" s="14"/>
      <c r="D8" s="15"/>
      <c r="E8" s="102"/>
      <c r="F8" s="101"/>
      <c r="G8" s="6"/>
      <c r="H8" s="16"/>
      <c r="I8" s="17"/>
      <c r="J8" s="17"/>
      <c r="K8" s="3"/>
    </row>
    <row r="9" spans="1:11" s="9" customFormat="1" ht="25.35">
      <c r="A9" s="12">
        <f>COUNT($A$6:A7)+1</f>
        <v>2</v>
      </c>
      <c r="B9" s="13" t="s">
        <v>89</v>
      </c>
      <c r="C9" s="14" t="s">
        <v>0</v>
      </c>
      <c r="D9" s="15">
        <v>2</v>
      </c>
      <c r="E9" s="102"/>
      <c r="F9" s="101">
        <f>E9*D9</f>
        <v>0</v>
      </c>
      <c r="G9" s="6"/>
      <c r="H9" s="16"/>
      <c r="I9" s="17"/>
      <c r="J9" s="17"/>
      <c r="K9" s="3"/>
    </row>
    <row r="10" spans="1:11" s="9" customFormat="1">
      <c r="A10" s="12"/>
      <c r="B10" s="13"/>
      <c r="C10" s="14"/>
      <c r="D10" s="15"/>
      <c r="E10" s="102"/>
      <c r="F10" s="101"/>
      <c r="G10" s="6"/>
      <c r="H10" s="16"/>
      <c r="I10" s="17"/>
      <c r="J10" s="17"/>
      <c r="K10" s="3"/>
    </row>
    <row r="11" spans="1:11" s="9" customFormat="1">
      <c r="A11" s="12">
        <f>COUNT($A$6:A9)+1</f>
        <v>3</v>
      </c>
      <c r="B11" s="9" t="s">
        <v>73</v>
      </c>
      <c r="C11" s="14" t="s">
        <v>0</v>
      </c>
      <c r="D11" s="15">
        <v>1</v>
      </c>
      <c r="E11" s="102"/>
      <c r="F11" s="101">
        <f>E11*D11</f>
        <v>0</v>
      </c>
      <c r="G11" s="6"/>
      <c r="H11" s="16"/>
      <c r="I11" s="17"/>
      <c r="J11" s="17"/>
      <c r="K11" s="3"/>
    </row>
    <row r="12" spans="1:11" s="9" customFormat="1">
      <c r="A12" s="12"/>
      <c r="B12" s="13"/>
      <c r="C12" s="14"/>
      <c r="D12" s="15"/>
      <c r="E12" s="102"/>
      <c r="F12" s="101"/>
      <c r="G12" s="6"/>
      <c r="H12" s="16"/>
      <c r="I12" s="17"/>
      <c r="J12" s="17"/>
      <c r="K12" s="3"/>
    </row>
    <row r="13" spans="1:11" s="6" customFormat="1" ht="63.35">
      <c r="A13" s="12">
        <f>COUNT($A$6:A12)+1</f>
        <v>4</v>
      </c>
      <c r="B13" s="13" t="s">
        <v>90</v>
      </c>
      <c r="C13" s="14" t="s">
        <v>5</v>
      </c>
      <c r="D13" s="15">
        <v>1</v>
      </c>
      <c r="E13" s="102"/>
      <c r="F13" s="101">
        <f>E13*D13</f>
        <v>0</v>
      </c>
      <c r="H13" s="16"/>
    </row>
    <row r="14" spans="1:11" s="6" customFormat="1">
      <c r="A14" s="12"/>
      <c r="B14" s="30"/>
      <c r="C14" s="49"/>
      <c r="D14" s="50"/>
      <c r="E14" s="103"/>
      <c r="F14" s="101"/>
      <c r="H14" s="16"/>
    </row>
    <row r="15" spans="1:11" s="6" customFormat="1" ht="29.25" customHeight="1">
      <c r="A15" s="12">
        <f>COUNT($A$6:A13)+1</f>
        <v>5</v>
      </c>
      <c r="B15" s="30" t="s">
        <v>91</v>
      </c>
      <c r="C15" s="14" t="s">
        <v>5</v>
      </c>
      <c r="D15" s="15">
        <v>1</v>
      </c>
      <c r="E15" s="102"/>
      <c r="F15" s="101">
        <f>E15*D15</f>
        <v>0</v>
      </c>
      <c r="H15" s="16"/>
    </row>
    <row r="16" spans="1:11" s="9" customFormat="1">
      <c r="A16" s="12"/>
      <c r="C16" s="17"/>
      <c r="D16" s="10"/>
      <c r="E16" s="104"/>
      <c r="F16" s="105"/>
      <c r="G16" s="11"/>
      <c r="H16" s="16"/>
      <c r="I16" s="11"/>
      <c r="J16" s="11"/>
      <c r="K16" s="3"/>
    </row>
    <row r="17" spans="1:11" s="9" customFormat="1" ht="38">
      <c r="A17" s="12">
        <f>COUNT($A$6:A15)+1</f>
        <v>6</v>
      </c>
      <c r="B17" s="39" t="s">
        <v>10</v>
      </c>
      <c r="C17" s="40"/>
      <c r="D17" s="41">
        <v>0.02</v>
      </c>
      <c r="E17" s="100"/>
      <c r="F17" s="100">
        <f>SUM(F6:F9)*D17</f>
        <v>0</v>
      </c>
      <c r="G17" s="11"/>
      <c r="H17" s="16"/>
      <c r="I17" s="11"/>
      <c r="J17" s="11"/>
      <c r="K17" s="3"/>
    </row>
    <row r="18" spans="1:11" s="11" customFormat="1">
      <c r="A18" s="6"/>
      <c r="B18" s="6"/>
      <c r="C18" s="26"/>
      <c r="D18" s="7"/>
      <c r="E18" s="100"/>
      <c r="F18" s="100"/>
      <c r="G18" s="6"/>
      <c r="H18" s="16"/>
      <c r="I18" s="17"/>
      <c r="J18" s="17"/>
      <c r="K18" s="26"/>
    </row>
    <row r="19" spans="1:11" s="11" customFormat="1" ht="13" thickBot="1">
      <c r="A19" s="20"/>
      <c r="B19" s="21" t="str">
        <f>$B$1&amp;" skupaj:"</f>
        <v>VIDEO DOMOFONSKI SISTEM skupaj:</v>
      </c>
      <c r="C19" s="22"/>
      <c r="D19" s="23"/>
      <c r="E19" s="106"/>
      <c r="F19" s="107">
        <f>SUM(F6:F18)</f>
        <v>0</v>
      </c>
      <c r="G19" s="6"/>
      <c r="H19" s="16"/>
      <c r="I19" s="26"/>
      <c r="J19" s="26"/>
      <c r="K19" s="26"/>
    </row>
    <row r="20" spans="1:11" s="9" customFormat="1" ht="13" thickTop="1">
      <c r="A20" s="6"/>
      <c r="B20" s="6"/>
      <c r="C20" s="26"/>
      <c r="D20" s="7"/>
      <c r="E20" s="100"/>
      <c r="F20" s="100"/>
      <c r="G20" s="6"/>
      <c r="H20" s="16"/>
      <c r="I20" s="3"/>
      <c r="J20" s="3"/>
      <c r="K20" s="3"/>
    </row>
    <row r="21" spans="1:11" s="9" customFormat="1">
      <c r="A21" s="3"/>
      <c r="B21" s="17"/>
      <c r="C21" s="11"/>
      <c r="D21" s="10"/>
      <c r="E21" s="108"/>
      <c r="F21" s="109"/>
      <c r="G21" s="6"/>
      <c r="H21" s="16"/>
      <c r="I21" s="3"/>
      <c r="J21" s="3"/>
      <c r="K21" s="3"/>
    </row>
    <row r="22" spans="1:11" s="9" customFormat="1">
      <c r="A22" s="3"/>
      <c r="B22" s="17"/>
      <c r="C22" s="11"/>
      <c r="D22" s="10"/>
      <c r="E22" s="108"/>
      <c r="F22" s="109"/>
      <c r="G22" s="6"/>
      <c r="H22" s="16"/>
      <c r="I22" s="3"/>
      <c r="J22" s="3"/>
      <c r="K22" s="3"/>
    </row>
    <row r="23" spans="1:11" s="9" customFormat="1">
      <c r="A23" s="29"/>
      <c r="B23" s="30"/>
      <c r="C23" s="31"/>
      <c r="D23" s="18"/>
      <c r="E23" s="109"/>
      <c r="F23" s="109"/>
      <c r="G23" s="17"/>
      <c r="H23" s="16"/>
      <c r="I23" s="3"/>
      <c r="J23" s="3"/>
      <c r="K23" s="3"/>
    </row>
    <row r="24" spans="1:11" s="9" customFormat="1">
      <c r="A24" s="27"/>
      <c r="B24" s="32"/>
      <c r="C24" s="31"/>
      <c r="D24" s="18"/>
      <c r="E24" s="109"/>
      <c r="F24" s="109"/>
      <c r="G24" s="17"/>
      <c r="H24" s="16"/>
      <c r="I24" s="3"/>
      <c r="J24" s="3"/>
      <c r="K24" s="3"/>
    </row>
    <row r="25" spans="1:11" s="11" customFormat="1">
      <c r="A25" s="29"/>
      <c r="B25" s="30"/>
      <c r="C25" s="31"/>
      <c r="D25" s="18"/>
      <c r="E25" s="109"/>
      <c r="F25" s="109"/>
      <c r="G25" s="17"/>
      <c r="H25" s="16"/>
      <c r="I25" s="26"/>
      <c r="J25" s="26"/>
      <c r="K25" s="26"/>
    </row>
    <row r="26" spans="1:11" s="11" customFormat="1">
      <c r="A26" s="27"/>
      <c r="B26" s="32"/>
      <c r="C26" s="31"/>
      <c r="D26" s="18"/>
      <c r="E26" s="109"/>
      <c r="F26" s="109"/>
      <c r="G26" s="17"/>
      <c r="H26" s="16"/>
      <c r="I26" s="26"/>
      <c r="J26" s="26"/>
      <c r="K26" s="26"/>
    </row>
    <row r="27" spans="1:11" s="11" customFormat="1">
      <c r="A27" s="29"/>
      <c r="B27" s="30"/>
      <c r="C27" s="31"/>
      <c r="D27" s="18"/>
      <c r="E27" s="109"/>
      <c r="F27" s="109"/>
      <c r="G27" s="17"/>
      <c r="H27" s="16"/>
      <c r="I27" s="26"/>
      <c r="J27" s="26"/>
      <c r="K27" s="26"/>
    </row>
    <row r="28" spans="1:11" s="11" customFormat="1">
      <c r="A28" s="27"/>
      <c r="B28" s="32"/>
      <c r="C28" s="31"/>
      <c r="D28" s="18"/>
      <c r="E28" s="109"/>
      <c r="F28" s="109"/>
      <c r="G28" s="17"/>
      <c r="H28" s="16"/>
      <c r="I28" s="26"/>
      <c r="J28" s="26"/>
      <c r="K28" s="26"/>
    </row>
    <row r="29" spans="1:11" s="11" customFormat="1">
      <c r="A29" s="29"/>
      <c r="B29" s="30"/>
      <c r="C29" s="31"/>
      <c r="D29" s="18"/>
      <c r="E29" s="109"/>
      <c r="F29" s="109"/>
      <c r="G29" s="17"/>
      <c r="H29" s="16"/>
      <c r="I29" s="26"/>
      <c r="J29" s="26"/>
      <c r="K29" s="26"/>
    </row>
    <row r="30" spans="1:11" s="9" customFormat="1">
      <c r="A30" s="27"/>
      <c r="B30" s="32"/>
      <c r="C30" s="31"/>
      <c r="D30" s="18"/>
      <c r="E30" s="109"/>
      <c r="F30" s="109"/>
      <c r="G30" s="17"/>
      <c r="H30" s="16"/>
      <c r="I30" s="3"/>
      <c r="J30" s="3"/>
      <c r="K30" s="3"/>
    </row>
    <row r="31" spans="1:11" s="11" customFormat="1">
      <c r="A31" s="29"/>
      <c r="B31" s="30"/>
      <c r="C31" s="31"/>
      <c r="D31" s="18"/>
      <c r="E31" s="109"/>
      <c r="F31" s="109"/>
      <c r="G31" s="17"/>
      <c r="H31" s="16"/>
      <c r="I31" s="26"/>
      <c r="J31" s="26"/>
      <c r="K31" s="26"/>
    </row>
    <row r="32" spans="1:11" s="9" customFormat="1">
      <c r="A32" s="27"/>
      <c r="B32" s="32"/>
      <c r="C32" s="31"/>
      <c r="D32" s="18"/>
      <c r="E32" s="109"/>
      <c r="F32" s="109"/>
      <c r="G32" s="17"/>
      <c r="H32" s="16"/>
      <c r="I32" s="3"/>
      <c r="J32" s="3"/>
      <c r="K32" s="3"/>
    </row>
    <row r="33" spans="1:11" s="33" customFormat="1">
      <c r="A33" s="29"/>
      <c r="B33" s="30"/>
      <c r="C33" s="31"/>
      <c r="D33" s="18"/>
      <c r="E33" s="109"/>
      <c r="F33" s="109"/>
      <c r="G33" s="17"/>
      <c r="H33" s="16"/>
      <c r="I33" s="27"/>
      <c r="J33" s="27"/>
      <c r="K33" s="27"/>
    </row>
    <row r="34" spans="1:11" s="9" customFormat="1">
      <c r="A34" s="27"/>
      <c r="B34" s="32"/>
      <c r="C34" s="31"/>
      <c r="D34" s="18"/>
      <c r="E34" s="109"/>
      <c r="F34" s="109"/>
      <c r="G34" s="17"/>
      <c r="H34" s="16"/>
      <c r="I34" s="3"/>
      <c r="J34" s="3"/>
      <c r="K34" s="3"/>
    </row>
    <row r="35" spans="1:11" s="11" customFormat="1">
      <c r="A35" s="29"/>
      <c r="B35" s="30"/>
      <c r="C35" s="27"/>
      <c r="D35" s="18"/>
      <c r="E35" s="100"/>
      <c r="F35" s="109"/>
      <c r="G35" s="6"/>
      <c r="H35" s="16"/>
      <c r="I35" s="26"/>
      <c r="J35" s="26"/>
      <c r="K35" s="26"/>
    </row>
    <row r="36" spans="1:11" s="9" customFormat="1">
      <c r="A36" s="27"/>
      <c r="B36" s="32"/>
      <c r="C36" s="3"/>
      <c r="D36" s="34"/>
      <c r="E36" s="108"/>
      <c r="F36" s="109"/>
      <c r="G36" s="17"/>
      <c r="H36" s="16"/>
      <c r="I36" s="3"/>
      <c r="J36" s="3"/>
      <c r="K36" s="3"/>
    </row>
    <row r="37" spans="1:11" s="9" customFormat="1">
      <c r="A37" s="29"/>
      <c r="B37" s="30"/>
      <c r="C37" s="16"/>
      <c r="D37" s="35"/>
      <c r="E37" s="110"/>
      <c r="F37" s="108"/>
      <c r="G37" s="27"/>
      <c r="H37" s="16"/>
      <c r="I37" s="3"/>
      <c r="J37" s="3"/>
      <c r="K37" s="3"/>
    </row>
    <row r="38" spans="1:11">
      <c r="A38" s="27"/>
      <c r="B38" s="32"/>
      <c r="C38" s="36"/>
      <c r="D38" s="37"/>
      <c r="E38" s="111"/>
      <c r="F38" s="112"/>
      <c r="G38" s="24"/>
      <c r="H38" s="16"/>
      <c r="I38" s="9"/>
      <c r="J38" s="9"/>
      <c r="K38" s="9"/>
    </row>
    <row r="39" spans="1:11">
      <c r="A39" s="29"/>
      <c r="B39" s="32"/>
      <c r="C39" s="38"/>
      <c r="D39" s="10"/>
      <c r="E39" s="108"/>
      <c r="F39" s="108"/>
      <c r="G39" s="24"/>
      <c r="H39" s="16"/>
      <c r="I39" s="9"/>
      <c r="J39" s="9"/>
      <c r="K39" s="9"/>
    </row>
    <row r="40" spans="1:11">
      <c r="H40" s="16"/>
    </row>
    <row r="41" spans="1:11">
      <c r="H41" s="16"/>
    </row>
    <row r="42" spans="1:11">
      <c r="H42" s="16"/>
    </row>
    <row r="43" spans="1:11">
      <c r="H43" s="16"/>
    </row>
    <row r="44" spans="1:11">
      <c r="H44" s="16"/>
    </row>
    <row r="45" spans="1:11">
      <c r="H45" s="16"/>
    </row>
    <row r="46" spans="1:11">
      <c r="H46" s="16"/>
    </row>
    <row r="47" spans="1:11">
      <c r="H47" s="16"/>
    </row>
    <row r="48" spans="1:11">
      <c r="H48" s="16"/>
    </row>
    <row r="49" spans="8:8">
      <c r="H49" s="16"/>
    </row>
    <row r="50" spans="8:8">
      <c r="H50" s="16"/>
    </row>
    <row r="51" spans="8:8">
      <c r="H51" s="16"/>
    </row>
    <row r="52" spans="8:8">
      <c r="H52" s="16"/>
    </row>
    <row r="53" spans="8:8">
      <c r="H53" s="16"/>
    </row>
    <row r="54" spans="8:8">
      <c r="H54" s="16"/>
    </row>
    <row r="55" spans="8:8">
      <c r="H55" s="16"/>
    </row>
    <row r="56" spans="8:8">
      <c r="H56" s="16"/>
    </row>
    <row r="57" spans="8:8">
      <c r="H57" s="16"/>
    </row>
    <row r="58" spans="8:8">
      <c r="H58" s="16"/>
    </row>
    <row r="59" spans="8:8">
      <c r="H59" s="16"/>
    </row>
    <row r="60" spans="8:8">
      <c r="H60" s="16"/>
    </row>
    <row r="61" spans="8:8">
      <c r="H61" s="16"/>
    </row>
    <row r="62" spans="8:8">
      <c r="H62" s="16"/>
    </row>
    <row r="63" spans="8:8">
      <c r="H63" s="16"/>
    </row>
    <row r="64" spans="8:8">
      <c r="H64" s="16"/>
    </row>
    <row r="65" spans="8:8">
      <c r="H65" s="16"/>
    </row>
    <row r="66" spans="8:8">
      <c r="H66" s="16"/>
    </row>
    <row r="67" spans="8:8">
      <c r="H67" s="16"/>
    </row>
    <row r="68" spans="8:8">
      <c r="H68" s="16"/>
    </row>
    <row r="69" spans="8:8">
      <c r="H69" s="16"/>
    </row>
    <row r="70" spans="8:8">
      <c r="H70" s="16"/>
    </row>
    <row r="71" spans="8:8">
      <c r="H71" s="16"/>
    </row>
    <row r="72" spans="8:8">
      <c r="H72" s="16"/>
    </row>
    <row r="73" spans="8:8">
      <c r="H73" s="16"/>
    </row>
  </sheetData>
  <pageMargins left="0.98425196850393704" right="0.39370078740157483" top="0.98425196850393704" bottom="0.78740157480314965" header="0.51181102362204722" footer="0.51181102362204722"/>
  <pageSetup paperSize="9" orientation="portrait" r:id="rId1"/>
  <headerFooter>
    <oddHeader>&amp;CBOLNISNICA BITENC</oddHeader>
    <oddFooter>&amp;L&amp;A  &amp;R&amp;P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5"/>
  <sheetViews>
    <sheetView view="pageBreakPreview" zoomScaleNormal="100" zoomScaleSheetLayoutView="100" workbookViewId="0">
      <selection activeCell="E7" sqref="E7:E39"/>
    </sheetView>
  </sheetViews>
  <sheetFormatPr defaultColWidth="9.1171875" defaultRowHeight="12.7"/>
  <cols>
    <col min="1" max="1" width="6.1171875" style="144" bestFit="1" customWidth="1"/>
    <col min="2" max="2" width="45.703125" style="144" customWidth="1"/>
    <col min="3" max="3" width="4.703125" style="155" customWidth="1"/>
    <col min="4" max="4" width="9" style="156" customWidth="1"/>
    <col min="5" max="5" width="10.703125" style="157" customWidth="1"/>
    <col min="6" max="6" width="14.29296875" style="157" customWidth="1"/>
    <col min="7" max="7" width="11.5859375" style="144" bestFit="1" customWidth="1"/>
    <col min="8" max="8" width="13.87890625" style="144" customWidth="1"/>
    <col min="9" max="16384" width="9.1171875" style="144"/>
  </cols>
  <sheetData>
    <row r="1" spans="1:17">
      <c r="A1" s="139" t="s">
        <v>92</v>
      </c>
      <c r="B1" s="140" t="s">
        <v>8</v>
      </c>
      <c r="C1" s="141"/>
      <c r="D1" s="142"/>
      <c r="E1" s="143"/>
      <c r="F1" s="143"/>
    </row>
    <row r="2" spans="1:17">
      <c r="A2" s="139"/>
      <c r="B2" s="140"/>
      <c r="C2" s="141"/>
      <c r="D2" s="142"/>
      <c r="E2" s="143"/>
      <c r="F2" s="143"/>
    </row>
    <row r="3" spans="1:17">
      <c r="A3" s="139"/>
      <c r="B3" s="145" t="s">
        <v>1</v>
      </c>
      <c r="C3" s="141"/>
      <c r="D3" s="142"/>
      <c r="E3" s="143"/>
      <c r="F3" s="143"/>
    </row>
    <row r="4" spans="1:17">
      <c r="A4" s="146"/>
      <c r="B4" s="140"/>
      <c r="C4" s="141"/>
      <c r="D4" s="142"/>
      <c r="E4" s="143"/>
      <c r="F4" s="143"/>
    </row>
    <row r="5" spans="1:17" s="215" customFormat="1">
      <c r="A5" s="147" t="s">
        <v>74</v>
      </c>
      <c r="B5" s="213" t="s">
        <v>3</v>
      </c>
      <c r="C5" s="213" t="s">
        <v>75</v>
      </c>
      <c r="D5" s="214" t="s">
        <v>76</v>
      </c>
      <c r="E5" s="148" t="s">
        <v>77</v>
      </c>
      <c r="F5" s="149" t="s">
        <v>78</v>
      </c>
      <c r="I5" s="150"/>
      <c r="J5" s="150"/>
    </row>
    <row r="6" spans="1:17" s="242" customFormat="1">
      <c r="A6" s="236"/>
      <c r="B6" s="237"/>
      <c r="C6" s="238"/>
      <c r="D6" s="239"/>
      <c r="E6" s="240"/>
      <c r="F6" s="241"/>
    </row>
    <row r="7" spans="1:17" s="1" customFormat="1" ht="291.35000000000002">
      <c r="A7" s="221">
        <f>COUNT($A6:A$6)+1</f>
        <v>1</v>
      </c>
      <c r="B7" s="237" t="s">
        <v>132</v>
      </c>
      <c r="C7" s="238" t="s">
        <v>0</v>
      </c>
      <c r="D7" s="243">
        <v>1</v>
      </c>
      <c r="E7" s="240"/>
      <c r="F7" s="241">
        <f>SUM(E7*D7)</f>
        <v>0</v>
      </c>
    </row>
    <row r="8" spans="1:17" s="247" customFormat="1" ht="39.75" customHeight="1">
      <c r="A8" s="244"/>
      <c r="B8" s="32" t="s">
        <v>124</v>
      </c>
      <c r="C8" s="245" t="s">
        <v>0</v>
      </c>
      <c r="D8" s="243">
        <v>1</v>
      </c>
      <c r="E8" s="246"/>
      <c r="F8" s="241">
        <f>SUM(E8*D8)</f>
        <v>0</v>
      </c>
    </row>
    <row r="9" spans="1:17" s="247" customFormat="1" ht="315" customHeight="1">
      <c r="A9" s="244"/>
      <c r="B9" s="32" t="s">
        <v>125</v>
      </c>
      <c r="C9" s="245" t="s">
        <v>0</v>
      </c>
      <c r="D9" s="243">
        <v>1</v>
      </c>
      <c r="E9" s="240"/>
      <c r="F9" s="241">
        <f t="shared" ref="F9:F14" si="0">SUM(E9*D9)</f>
        <v>0</v>
      </c>
    </row>
    <row r="10" spans="1:17" s="250" customFormat="1">
      <c r="A10" s="244" t="s">
        <v>126</v>
      </c>
      <c r="B10" s="26" t="s">
        <v>127</v>
      </c>
      <c r="C10" s="248" t="s">
        <v>0</v>
      </c>
      <c r="D10" s="249">
        <v>4</v>
      </c>
      <c r="E10" s="240"/>
      <c r="F10" s="241">
        <f t="shared" si="0"/>
        <v>0</v>
      </c>
    </row>
    <row r="11" spans="1:17" s="250" customFormat="1" ht="12.75" customHeight="1">
      <c r="A11" s="244" t="s">
        <v>126</v>
      </c>
      <c r="B11" s="251" t="s">
        <v>128</v>
      </c>
      <c r="C11" s="248" t="s">
        <v>0</v>
      </c>
      <c r="D11" s="249">
        <v>3</v>
      </c>
      <c r="E11" s="240"/>
      <c r="F11" s="241">
        <f t="shared" si="0"/>
        <v>0</v>
      </c>
    </row>
    <row r="12" spans="1:17" s="250" customFormat="1">
      <c r="A12" s="244" t="s">
        <v>126</v>
      </c>
      <c r="B12" s="251" t="s">
        <v>129</v>
      </c>
      <c r="C12" s="248" t="s">
        <v>0</v>
      </c>
      <c r="D12" s="249">
        <v>1</v>
      </c>
      <c r="E12" s="240"/>
      <c r="F12" s="241">
        <f t="shared" si="0"/>
        <v>0</v>
      </c>
    </row>
    <row r="13" spans="1:17" s="250" customFormat="1" ht="25.35">
      <c r="A13" s="244" t="s">
        <v>126</v>
      </c>
      <c r="B13" s="251" t="s">
        <v>130</v>
      </c>
      <c r="C13" s="248" t="s">
        <v>0</v>
      </c>
      <c r="D13" s="249">
        <v>5</v>
      </c>
      <c r="E13" s="240"/>
      <c r="F13" s="241">
        <f t="shared" si="0"/>
        <v>0</v>
      </c>
    </row>
    <row r="14" spans="1:17" s="250" customFormat="1" ht="25.35">
      <c r="A14" s="244" t="s">
        <v>126</v>
      </c>
      <c r="B14" s="252" t="s">
        <v>131</v>
      </c>
      <c r="C14" s="248" t="s">
        <v>0</v>
      </c>
      <c r="D14" s="249">
        <v>20</v>
      </c>
      <c r="E14" s="240"/>
      <c r="F14" s="241">
        <f t="shared" si="0"/>
        <v>0</v>
      </c>
    </row>
    <row r="15" spans="1:17" s="6" customFormat="1">
      <c r="A15" s="211"/>
      <c r="B15" s="253"/>
      <c r="C15" s="254" t="s">
        <v>5</v>
      </c>
      <c r="D15" s="255">
        <v>1</v>
      </c>
      <c r="E15" s="256"/>
      <c r="F15" s="257">
        <f>E15*D15</f>
        <v>0</v>
      </c>
      <c r="H15" s="258"/>
      <c r="I15" s="258"/>
      <c r="J15" s="258"/>
      <c r="K15" s="258"/>
      <c r="L15" s="258"/>
      <c r="M15" s="258"/>
      <c r="N15" s="258"/>
      <c r="O15" s="258"/>
      <c r="P15" s="258"/>
      <c r="Q15" s="258"/>
    </row>
    <row r="16" spans="1:17">
      <c r="A16" s="211"/>
      <c r="B16" s="152"/>
      <c r="C16" s="152"/>
      <c r="D16" s="153"/>
      <c r="E16" s="154"/>
      <c r="F16" s="154"/>
    </row>
    <row r="17" spans="1:11" s="82" customFormat="1" ht="76">
      <c r="A17" s="221">
        <f>COUNT($A$6:A16)+1</f>
        <v>2</v>
      </c>
      <c r="B17" s="210" t="s">
        <v>117</v>
      </c>
      <c r="C17" s="160" t="s">
        <v>0</v>
      </c>
      <c r="D17" s="161">
        <v>1</v>
      </c>
      <c r="E17" s="162"/>
      <c r="F17" s="163">
        <f>E17*D17</f>
        <v>0</v>
      </c>
      <c r="G17" s="144"/>
      <c r="H17" s="164"/>
      <c r="I17" s="144"/>
      <c r="J17" s="144"/>
      <c r="K17" s="140"/>
    </row>
    <row r="18" spans="1:11" s="82" customFormat="1">
      <c r="A18" s="221"/>
      <c r="B18" s="28"/>
      <c r="C18" s="165"/>
      <c r="D18" s="166"/>
      <c r="E18" s="167"/>
      <c r="F18" s="163"/>
      <c r="G18" s="144"/>
      <c r="H18" s="164"/>
      <c r="I18" s="144"/>
      <c r="J18" s="144"/>
      <c r="K18" s="140"/>
    </row>
    <row r="19" spans="1:11" s="82" customFormat="1" ht="38">
      <c r="A19" s="221">
        <f>COUNT($A$6:A18)+1</f>
        <v>3</v>
      </c>
      <c r="B19" s="210" t="s">
        <v>118</v>
      </c>
      <c r="C19" s="160" t="s">
        <v>0</v>
      </c>
      <c r="D19" s="161">
        <v>3</v>
      </c>
      <c r="E19" s="162"/>
      <c r="F19" s="163">
        <f>E19*D19</f>
        <v>0</v>
      </c>
      <c r="G19" s="144"/>
      <c r="H19" s="164"/>
      <c r="I19" s="144"/>
      <c r="J19" s="144"/>
      <c r="K19" s="140"/>
    </row>
    <row r="20" spans="1:11" s="82" customFormat="1">
      <c r="A20" s="221"/>
      <c r="B20" s="28"/>
      <c r="C20" s="160"/>
      <c r="D20" s="161"/>
      <c r="E20" s="157"/>
      <c r="F20" s="163"/>
      <c r="G20" s="144"/>
      <c r="H20" s="164"/>
      <c r="I20" s="144"/>
      <c r="J20" s="144"/>
      <c r="K20" s="140"/>
    </row>
    <row r="21" spans="1:11" s="82" customFormat="1" ht="58.5" customHeight="1">
      <c r="A21" s="221">
        <f>COUNT($A$6:A20)+1</f>
        <v>4</v>
      </c>
      <c r="B21" s="210" t="s">
        <v>119</v>
      </c>
      <c r="C21" s="160" t="s">
        <v>0</v>
      </c>
      <c r="D21" s="161">
        <v>1</v>
      </c>
      <c r="E21" s="162"/>
      <c r="F21" s="163">
        <f>E21*D21</f>
        <v>0</v>
      </c>
      <c r="G21" s="144"/>
      <c r="H21" s="164"/>
      <c r="I21" s="144"/>
      <c r="J21" s="144"/>
      <c r="K21" s="140"/>
    </row>
    <row r="22" spans="1:11" s="82" customFormat="1">
      <c r="A22" s="221"/>
      <c r="B22" s="28"/>
      <c r="C22" s="160"/>
      <c r="D22" s="161"/>
      <c r="E22" s="157"/>
      <c r="F22" s="163"/>
      <c r="G22" s="144"/>
      <c r="H22" s="164"/>
      <c r="I22" s="144"/>
      <c r="J22" s="144"/>
      <c r="K22" s="140"/>
    </row>
    <row r="23" spans="1:11" s="82" customFormat="1" ht="25.35">
      <c r="A23" s="221">
        <f>COUNT($A$6:A22)+1</f>
        <v>5</v>
      </c>
      <c r="B23" s="210" t="s">
        <v>120</v>
      </c>
      <c r="C23" s="160" t="s">
        <v>0</v>
      </c>
      <c r="D23" s="161">
        <v>1</v>
      </c>
      <c r="E23" s="162"/>
      <c r="F23" s="163">
        <f>E23*D23</f>
        <v>0</v>
      </c>
      <c r="G23" s="144"/>
      <c r="H23" s="164"/>
      <c r="I23" s="144"/>
      <c r="J23" s="144"/>
      <c r="K23" s="140"/>
    </row>
    <row r="24" spans="1:11" s="82" customFormat="1">
      <c r="A24" s="221"/>
      <c r="B24" s="13"/>
      <c r="C24" s="160"/>
      <c r="D24" s="161"/>
      <c r="E24" s="157"/>
      <c r="F24" s="163"/>
      <c r="G24" s="144"/>
      <c r="H24" s="164"/>
      <c r="I24" s="144"/>
      <c r="J24" s="144"/>
      <c r="K24" s="140"/>
    </row>
    <row r="25" spans="1:11" s="82" customFormat="1" ht="38">
      <c r="A25" s="221">
        <f>COUNT($A$6:A24)+1</f>
        <v>6</v>
      </c>
      <c r="B25" s="219" t="s">
        <v>121</v>
      </c>
      <c r="C25" s="160" t="s">
        <v>0</v>
      </c>
      <c r="D25" s="161">
        <v>18</v>
      </c>
      <c r="E25" s="157"/>
      <c r="F25" s="163">
        <f>E25*D25</f>
        <v>0</v>
      </c>
      <c r="G25" s="144"/>
      <c r="H25" s="164"/>
      <c r="I25" s="144"/>
      <c r="J25" s="144"/>
      <c r="K25" s="140"/>
    </row>
    <row r="26" spans="1:11" s="82" customFormat="1">
      <c r="A26" s="221"/>
      <c r="B26" s="13"/>
      <c r="C26" s="160"/>
      <c r="D26" s="161"/>
      <c r="E26" s="157"/>
      <c r="F26" s="163"/>
      <c r="G26" s="144"/>
      <c r="H26" s="164"/>
      <c r="I26" s="144"/>
      <c r="J26" s="144"/>
      <c r="K26" s="140"/>
    </row>
    <row r="27" spans="1:11" s="82" customFormat="1" ht="28.5" customHeight="1">
      <c r="A27" s="221">
        <f>COUNT($A$6:A26)+1</f>
        <v>7</v>
      </c>
      <c r="B27" s="219" t="s">
        <v>122</v>
      </c>
      <c r="C27" s="160" t="s">
        <v>0</v>
      </c>
      <c r="D27" s="161">
        <v>18</v>
      </c>
      <c r="E27" s="157"/>
      <c r="F27" s="163">
        <f>E27*D27</f>
        <v>0</v>
      </c>
      <c r="G27" s="144"/>
      <c r="H27" s="164"/>
      <c r="I27" s="144"/>
      <c r="J27" s="144"/>
      <c r="K27" s="140"/>
    </row>
    <row r="28" spans="1:11" s="82" customFormat="1">
      <c r="A28" s="221"/>
      <c r="B28" s="13"/>
      <c r="C28" s="160"/>
      <c r="D28" s="161"/>
      <c r="E28" s="157"/>
      <c r="F28" s="163"/>
      <c r="G28" s="144"/>
      <c r="H28" s="164"/>
      <c r="I28" s="144"/>
      <c r="J28" s="144"/>
      <c r="K28" s="140"/>
    </row>
    <row r="29" spans="1:11" s="82" customFormat="1" ht="69.75" customHeight="1">
      <c r="A29" s="221">
        <f>COUNT($A$6:A28)+1</f>
        <v>8</v>
      </c>
      <c r="B29" s="219" t="s">
        <v>123</v>
      </c>
      <c r="C29" s="160" t="s">
        <v>0</v>
      </c>
      <c r="D29" s="161">
        <v>1</v>
      </c>
      <c r="E29" s="157"/>
      <c r="F29" s="163">
        <f>E29*D29</f>
        <v>0</v>
      </c>
      <c r="G29" s="144"/>
      <c r="H29" s="164"/>
      <c r="I29" s="144"/>
      <c r="J29" s="144"/>
      <c r="K29" s="140"/>
    </row>
    <row r="30" spans="1:11" s="206" customFormat="1">
      <c r="A30" s="196"/>
      <c r="B30" s="197"/>
      <c r="C30" s="198"/>
      <c r="D30" s="199"/>
      <c r="E30" s="200"/>
      <c r="F30" s="201"/>
      <c r="G30" s="202"/>
      <c r="H30" s="203"/>
      <c r="I30" s="204"/>
      <c r="J30" s="205"/>
    </row>
    <row r="31" spans="1:11" s="9" customFormat="1" ht="38">
      <c r="A31" s="221">
        <f>COUNT($A$6:A30)+1</f>
        <v>9</v>
      </c>
      <c r="B31" s="32" t="s">
        <v>103</v>
      </c>
      <c r="C31" s="14" t="s">
        <v>0</v>
      </c>
      <c r="D31" s="15">
        <v>1</v>
      </c>
      <c r="E31" s="259"/>
      <c r="F31" s="260">
        <f>E31*D31</f>
        <v>0</v>
      </c>
      <c r="G31" s="261"/>
      <c r="H31" s="262"/>
      <c r="I31" s="32"/>
      <c r="J31" s="206"/>
      <c r="K31" s="263"/>
    </row>
    <row r="32" spans="1:11">
      <c r="A32" s="221"/>
      <c r="B32" s="13"/>
      <c r="C32" s="168"/>
      <c r="D32" s="169"/>
      <c r="E32" s="170"/>
      <c r="F32" s="163"/>
      <c r="H32" s="164"/>
    </row>
    <row r="33" spans="1:11" ht="50.7">
      <c r="A33" s="221">
        <f>COUNT($A$6:A32)+1</f>
        <v>10</v>
      </c>
      <c r="B33" s="13" t="s">
        <v>11</v>
      </c>
      <c r="C33" s="160" t="s">
        <v>5</v>
      </c>
      <c r="D33" s="161">
        <v>1</v>
      </c>
      <c r="E33" s="162"/>
      <c r="F33" s="163">
        <f>E33*D33</f>
        <v>0</v>
      </c>
      <c r="H33" s="164"/>
    </row>
    <row r="34" spans="1:11">
      <c r="A34" s="221"/>
      <c r="B34" s="13"/>
      <c r="C34" s="168"/>
      <c r="D34" s="169"/>
      <c r="E34" s="170"/>
      <c r="F34" s="163"/>
      <c r="H34" s="164"/>
    </row>
    <row r="35" spans="1:11" ht="50.7">
      <c r="A35" s="221">
        <f>COUNT($A$6:A34)+1</f>
        <v>11</v>
      </c>
      <c r="B35" s="13" t="s">
        <v>102</v>
      </c>
      <c r="C35" s="160" t="s">
        <v>5</v>
      </c>
      <c r="D35" s="161">
        <v>1</v>
      </c>
      <c r="E35" s="162"/>
      <c r="F35" s="163">
        <f>E35*D35</f>
        <v>0</v>
      </c>
      <c r="H35" s="164"/>
    </row>
    <row r="36" spans="1:11">
      <c r="A36" s="221"/>
      <c r="B36" s="13"/>
      <c r="C36" s="168"/>
      <c r="D36" s="169"/>
      <c r="E36" s="170"/>
      <c r="F36" s="163"/>
      <c r="H36" s="164"/>
    </row>
    <row r="37" spans="1:11" ht="25.35">
      <c r="A37" s="221">
        <f>COUNT($A$6:A36)+1</f>
        <v>12</v>
      </c>
      <c r="B37" s="28" t="s">
        <v>12</v>
      </c>
      <c r="C37" s="160" t="s">
        <v>5</v>
      </c>
      <c r="D37" s="161">
        <v>1</v>
      </c>
      <c r="E37" s="162"/>
      <c r="F37" s="163">
        <f>E37*D37</f>
        <v>0</v>
      </c>
      <c r="H37" s="164"/>
    </row>
    <row r="38" spans="1:11" s="82" customFormat="1">
      <c r="A38" s="221"/>
      <c r="C38" s="144"/>
      <c r="D38" s="152"/>
      <c r="E38" s="171"/>
      <c r="F38" s="172"/>
      <c r="G38" s="173"/>
      <c r="H38" s="164"/>
      <c r="I38" s="173"/>
      <c r="J38" s="173"/>
      <c r="K38" s="140"/>
    </row>
    <row r="39" spans="1:11" s="82" customFormat="1" ht="38">
      <c r="A39" s="221">
        <f>COUNT($A$6:A38)+1</f>
        <v>13</v>
      </c>
      <c r="B39" s="174" t="s">
        <v>10</v>
      </c>
      <c r="C39" s="175"/>
      <c r="D39" s="176">
        <v>0.02</v>
      </c>
      <c r="E39" s="157"/>
      <c r="F39" s="157">
        <f>SUM(F15:F31)*D39</f>
        <v>0</v>
      </c>
      <c r="G39" s="173"/>
      <c r="H39" s="164"/>
      <c r="I39" s="173"/>
      <c r="J39" s="173"/>
      <c r="K39" s="140"/>
    </row>
    <row r="40" spans="1:11" s="173" customFormat="1">
      <c r="A40" s="144"/>
      <c r="B40" s="144"/>
      <c r="C40" s="155"/>
      <c r="D40" s="156"/>
      <c r="E40" s="157"/>
      <c r="F40" s="157"/>
      <c r="G40" s="144"/>
      <c r="H40" s="164"/>
      <c r="I40" s="144"/>
      <c r="J40" s="144"/>
      <c r="K40" s="155"/>
    </row>
    <row r="41" spans="1:11" s="173" customFormat="1" ht="13" thickBot="1">
      <c r="A41" s="177"/>
      <c r="B41" s="178" t="str">
        <f>$B$1&amp;" skupaj:"</f>
        <v>SISTEM VIDEO NADZORA skupaj:</v>
      </c>
      <c r="C41" s="137"/>
      <c r="D41" s="179"/>
      <c r="E41" s="138"/>
      <c r="F41" s="180">
        <f>SUM(F15:F40)</f>
        <v>0</v>
      </c>
      <c r="G41" s="144"/>
      <c r="H41" s="164"/>
      <c r="I41" s="155"/>
      <c r="J41" s="155"/>
      <c r="K41" s="155"/>
    </row>
    <row r="42" spans="1:11" s="82" customFormat="1" ht="13" thickTop="1">
      <c r="A42" s="144"/>
      <c r="B42" s="144"/>
      <c r="C42" s="155"/>
      <c r="D42" s="156"/>
      <c r="E42" s="157"/>
      <c r="F42" s="157"/>
      <c r="G42" s="144"/>
      <c r="H42" s="164"/>
      <c r="I42" s="140"/>
      <c r="J42" s="140"/>
      <c r="K42" s="140"/>
    </row>
    <row r="43" spans="1:11" s="82" customFormat="1">
      <c r="A43" s="140"/>
      <c r="B43" s="144"/>
      <c r="C43" s="173"/>
      <c r="D43" s="152"/>
      <c r="E43" s="181"/>
      <c r="F43" s="157"/>
      <c r="G43" s="144"/>
      <c r="H43" s="164"/>
      <c r="I43" s="140"/>
      <c r="J43" s="140"/>
      <c r="K43" s="140"/>
    </row>
    <row r="44" spans="1:11" s="82" customFormat="1">
      <c r="A44" s="140"/>
      <c r="B44" s="144"/>
      <c r="C44" s="173"/>
      <c r="D44" s="152"/>
      <c r="E44" s="181"/>
      <c r="F44" s="157"/>
      <c r="G44" s="144"/>
      <c r="H44" s="164"/>
      <c r="I44" s="140"/>
      <c r="J44" s="140"/>
      <c r="K44" s="140"/>
    </row>
    <row r="45" spans="1:11" s="82" customFormat="1">
      <c r="A45" s="182"/>
      <c r="B45" s="13"/>
      <c r="C45" s="155"/>
      <c r="D45" s="156"/>
      <c r="E45" s="157"/>
      <c r="F45" s="157"/>
      <c r="G45" s="144"/>
      <c r="H45" s="164"/>
      <c r="I45" s="140"/>
      <c r="J45" s="140"/>
      <c r="K45" s="140"/>
    </row>
    <row r="46" spans="1:11" s="82" customFormat="1">
      <c r="A46" s="158"/>
      <c r="C46" s="155"/>
      <c r="D46" s="156"/>
      <c r="E46" s="157"/>
      <c r="F46" s="157"/>
      <c r="G46" s="144"/>
      <c r="H46" s="164"/>
      <c r="I46" s="140"/>
      <c r="J46" s="140"/>
      <c r="K46" s="140"/>
    </row>
    <row r="47" spans="1:11" s="173" customFormat="1">
      <c r="A47" s="182"/>
      <c r="B47" s="13"/>
      <c r="C47" s="155"/>
      <c r="D47" s="156"/>
      <c r="E47" s="157"/>
      <c r="F47" s="157"/>
      <c r="G47" s="144"/>
      <c r="H47" s="164"/>
      <c r="I47" s="155"/>
      <c r="J47" s="155"/>
      <c r="K47" s="155"/>
    </row>
    <row r="48" spans="1:11" s="173" customFormat="1">
      <c r="A48" s="158"/>
      <c r="B48" s="82"/>
      <c r="C48" s="155"/>
      <c r="D48" s="156"/>
      <c r="E48" s="157"/>
      <c r="F48" s="157"/>
      <c r="G48" s="144"/>
      <c r="H48" s="164"/>
      <c r="I48" s="155"/>
      <c r="J48" s="155"/>
      <c r="K48" s="155"/>
    </row>
    <row r="49" spans="1:11" s="173" customFormat="1">
      <c r="A49" s="182"/>
      <c r="B49" s="13"/>
      <c r="C49" s="155"/>
      <c r="D49" s="156"/>
      <c r="E49" s="157"/>
      <c r="F49" s="157"/>
      <c r="G49" s="144"/>
      <c r="H49" s="164"/>
      <c r="I49" s="155"/>
      <c r="J49" s="155"/>
      <c r="K49" s="155"/>
    </row>
    <row r="50" spans="1:11" s="173" customFormat="1">
      <c r="A50" s="158"/>
      <c r="B50" s="82"/>
      <c r="C50" s="155"/>
      <c r="D50" s="156"/>
      <c r="E50" s="157"/>
      <c r="F50" s="157"/>
      <c r="G50" s="144"/>
      <c r="H50" s="164"/>
      <c r="I50" s="155"/>
      <c r="J50" s="155"/>
      <c r="K50" s="155"/>
    </row>
    <row r="51" spans="1:11" s="173" customFormat="1">
      <c r="A51" s="182"/>
      <c r="B51" s="13"/>
      <c r="C51" s="155"/>
      <c r="D51" s="156"/>
      <c r="E51" s="157"/>
      <c r="F51" s="157"/>
      <c r="G51" s="144"/>
      <c r="H51" s="164"/>
      <c r="I51" s="155"/>
      <c r="J51" s="155"/>
      <c r="K51" s="155"/>
    </row>
    <row r="52" spans="1:11" s="82" customFormat="1">
      <c r="A52" s="158"/>
      <c r="C52" s="155"/>
      <c r="D52" s="156"/>
      <c r="E52" s="157"/>
      <c r="F52" s="157"/>
      <c r="G52" s="144"/>
      <c r="H52" s="164"/>
      <c r="I52" s="140"/>
      <c r="J52" s="140"/>
      <c r="K52" s="140"/>
    </row>
    <row r="53" spans="1:11" s="173" customFormat="1">
      <c r="A53" s="182"/>
      <c r="B53" s="13"/>
      <c r="C53" s="155"/>
      <c r="D53" s="156"/>
      <c r="E53" s="157"/>
      <c r="F53" s="157"/>
      <c r="G53" s="144"/>
      <c r="H53" s="164"/>
      <c r="I53" s="155"/>
      <c r="J53" s="155"/>
      <c r="K53" s="155"/>
    </row>
    <row r="54" spans="1:11" s="82" customFormat="1">
      <c r="A54" s="158"/>
      <c r="C54" s="155"/>
      <c r="D54" s="156"/>
      <c r="E54" s="157"/>
      <c r="F54" s="157"/>
      <c r="G54" s="144"/>
      <c r="H54" s="164"/>
      <c r="I54" s="140"/>
      <c r="J54" s="140"/>
      <c r="K54" s="140"/>
    </row>
    <row r="55" spans="1:11" s="173" customFormat="1">
      <c r="A55" s="182"/>
      <c r="B55" s="13"/>
      <c r="C55" s="155"/>
      <c r="D55" s="156"/>
      <c r="E55" s="157"/>
      <c r="F55" s="157"/>
      <c r="G55" s="144"/>
      <c r="H55" s="164"/>
      <c r="I55" s="158"/>
      <c r="J55" s="158"/>
      <c r="K55" s="158"/>
    </row>
    <row r="56" spans="1:11" s="82" customFormat="1">
      <c r="A56" s="158"/>
      <c r="C56" s="155"/>
      <c r="D56" s="156"/>
      <c r="E56" s="157"/>
      <c r="F56" s="157"/>
      <c r="G56" s="144"/>
      <c r="H56" s="164"/>
      <c r="I56" s="140"/>
      <c r="J56" s="140"/>
      <c r="K56" s="140"/>
    </row>
    <row r="57" spans="1:11" s="173" customFormat="1">
      <c r="A57" s="182"/>
      <c r="B57" s="13"/>
      <c r="C57" s="158"/>
      <c r="D57" s="156"/>
      <c r="E57" s="157"/>
      <c r="F57" s="157"/>
      <c r="G57" s="144"/>
      <c r="H57" s="164"/>
      <c r="I57" s="155"/>
      <c r="J57" s="155"/>
      <c r="K57" s="155"/>
    </row>
    <row r="58" spans="1:11" s="82" customFormat="1">
      <c r="A58" s="158"/>
      <c r="C58" s="140"/>
      <c r="D58" s="183"/>
      <c r="E58" s="181"/>
      <c r="F58" s="157"/>
      <c r="G58" s="144"/>
      <c r="H58" s="164"/>
      <c r="I58" s="140"/>
      <c r="J58" s="140"/>
      <c r="K58" s="140"/>
    </row>
    <row r="59" spans="1:11" s="82" customFormat="1">
      <c r="A59" s="182"/>
      <c r="B59" s="13"/>
      <c r="C59" s="164"/>
      <c r="D59" s="184"/>
      <c r="E59" s="185"/>
      <c r="F59" s="181"/>
      <c r="G59" s="158"/>
      <c r="H59" s="164"/>
      <c r="I59" s="140"/>
      <c r="J59" s="140"/>
      <c r="K59" s="140"/>
    </row>
    <row r="60" spans="1:11">
      <c r="A60" s="158"/>
      <c r="B60" s="82"/>
      <c r="C60" s="186"/>
      <c r="D60" s="187"/>
      <c r="E60" s="188"/>
      <c r="F60" s="189"/>
      <c r="G60" s="141"/>
      <c r="H60" s="164"/>
      <c r="I60" s="82"/>
      <c r="J60" s="82"/>
      <c r="K60" s="82"/>
    </row>
    <row r="61" spans="1:11">
      <c r="A61" s="182"/>
      <c r="B61" s="82"/>
      <c r="C61" s="190"/>
      <c r="D61" s="152"/>
      <c r="E61" s="181"/>
      <c r="F61" s="181"/>
      <c r="G61" s="141"/>
      <c r="H61" s="164"/>
      <c r="I61" s="82"/>
      <c r="J61" s="82"/>
      <c r="K61" s="82"/>
    </row>
    <row r="62" spans="1:11">
      <c r="H62" s="164"/>
    </row>
    <row r="63" spans="1:11">
      <c r="H63" s="164"/>
    </row>
    <row r="64" spans="1:11">
      <c r="H64" s="164"/>
    </row>
    <row r="65" spans="8:8">
      <c r="H65" s="164"/>
    </row>
    <row r="66" spans="8:8">
      <c r="H66" s="164"/>
    </row>
    <row r="67" spans="8:8">
      <c r="H67" s="164"/>
    </row>
    <row r="68" spans="8:8">
      <c r="H68" s="164"/>
    </row>
    <row r="69" spans="8:8">
      <c r="H69" s="164"/>
    </row>
    <row r="70" spans="8:8">
      <c r="H70" s="164"/>
    </row>
    <row r="71" spans="8:8">
      <c r="H71" s="164"/>
    </row>
    <row r="72" spans="8:8">
      <c r="H72" s="164"/>
    </row>
    <row r="73" spans="8:8">
      <c r="H73" s="164"/>
    </row>
    <row r="74" spans="8:8">
      <c r="H74" s="164"/>
    </row>
    <row r="75" spans="8:8">
      <c r="H75" s="164"/>
    </row>
    <row r="76" spans="8:8">
      <c r="H76" s="164"/>
    </row>
    <row r="77" spans="8:8">
      <c r="H77" s="164"/>
    </row>
    <row r="78" spans="8:8">
      <c r="H78" s="164"/>
    </row>
    <row r="79" spans="8:8">
      <c r="H79" s="164"/>
    </row>
    <row r="80" spans="8:8">
      <c r="H80" s="164"/>
    </row>
    <row r="81" spans="8:8">
      <c r="H81" s="164"/>
    </row>
    <row r="82" spans="8:8">
      <c r="H82" s="164"/>
    </row>
    <row r="83" spans="8:8">
      <c r="H83" s="164"/>
    </row>
    <row r="84" spans="8:8">
      <c r="H84" s="164"/>
    </row>
    <row r="85" spans="8:8">
      <c r="H85" s="164"/>
    </row>
  </sheetData>
  <pageMargins left="0.98425196850393704" right="0.39370078740157483" top="0.98425196850393704" bottom="0.78740157480314965" header="0.51181102362204722" footer="0.51181102362204722"/>
  <pageSetup paperSize="9" scale="97" orientation="portrait" r:id="rId1"/>
  <headerFooter>
    <oddHeader>&amp;CBOLNISNICA BITENC</oddHeader>
    <oddFooter>&amp;L&amp;A  &amp;R&amp;P od &amp;N</oddFooter>
  </headerFooter>
  <rowBreaks count="1" manualBreakCount="1">
    <brk id="6"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9"/>
  <sheetViews>
    <sheetView view="pageBreakPreview" zoomScale="115" zoomScaleNormal="100" zoomScaleSheetLayoutView="115" workbookViewId="0">
      <selection activeCell="E7" sqref="E7:E21"/>
    </sheetView>
  </sheetViews>
  <sheetFormatPr defaultColWidth="9.1171875" defaultRowHeight="12.7"/>
  <cols>
    <col min="1" max="1" width="6.1171875" style="144" bestFit="1" customWidth="1"/>
    <col min="2" max="2" width="45.703125" style="144" customWidth="1"/>
    <col min="3" max="3" width="4.703125" style="155" customWidth="1"/>
    <col min="4" max="4" width="9" style="156" customWidth="1"/>
    <col min="5" max="5" width="10.703125" style="157" customWidth="1"/>
    <col min="6" max="6" width="14.29296875" style="157" customWidth="1"/>
    <col min="7" max="7" width="11.5859375" style="144" bestFit="1" customWidth="1"/>
    <col min="8" max="8" width="13.87890625" style="144" customWidth="1"/>
    <col min="9" max="16384" width="9.1171875" style="144"/>
  </cols>
  <sheetData>
    <row r="1" spans="1:11" ht="25.35">
      <c r="A1" s="220" t="s">
        <v>101</v>
      </c>
      <c r="B1" s="212" t="s">
        <v>133</v>
      </c>
      <c r="C1" s="141"/>
      <c r="D1" s="142"/>
      <c r="E1" s="143"/>
      <c r="F1" s="143"/>
    </row>
    <row r="2" spans="1:11">
      <c r="A2" s="139"/>
      <c r="B2" s="140"/>
      <c r="C2" s="141"/>
      <c r="D2" s="142"/>
      <c r="E2" s="143"/>
      <c r="F2" s="143"/>
    </row>
    <row r="3" spans="1:11">
      <c r="A3" s="139"/>
      <c r="B3" s="145" t="s">
        <v>1</v>
      </c>
      <c r="C3" s="141"/>
      <c r="D3" s="142"/>
      <c r="E3" s="143"/>
      <c r="F3" s="143"/>
    </row>
    <row r="4" spans="1:11">
      <c r="A4" s="146"/>
      <c r="B4" s="140"/>
      <c r="C4" s="141"/>
      <c r="D4" s="142"/>
      <c r="E4" s="143"/>
      <c r="F4" s="143"/>
    </row>
    <row r="5" spans="1:11" s="215" customFormat="1">
      <c r="A5" s="147" t="s">
        <v>74</v>
      </c>
      <c r="B5" s="213" t="s">
        <v>3</v>
      </c>
      <c r="C5" s="213" t="s">
        <v>75</v>
      </c>
      <c r="D5" s="214" t="s">
        <v>76</v>
      </c>
      <c r="E5" s="148" t="s">
        <v>77</v>
      </c>
      <c r="F5" s="149" t="s">
        <v>78</v>
      </c>
      <c r="I5" s="150"/>
      <c r="J5" s="150"/>
    </row>
    <row r="6" spans="1:11">
      <c r="A6" s="151"/>
      <c r="B6" s="152"/>
      <c r="C6" s="152"/>
      <c r="D6" s="153"/>
      <c r="E6" s="154"/>
      <c r="F6" s="154"/>
    </row>
    <row r="7" spans="1:11" s="82" customFormat="1" ht="25.5" customHeight="1">
      <c r="A7" s="159">
        <f>COUNT($A$6:A6)+1</f>
        <v>1</v>
      </c>
      <c r="B7" s="234" t="s">
        <v>134</v>
      </c>
      <c r="C7" s="160" t="s">
        <v>0</v>
      </c>
      <c r="D7" s="161">
        <v>1</v>
      </c>
      <c r="E7" s="162"/>
      <c r="F7" s="163">
        <f>E7*D7</f>
        <v>0</v>
      </c>
      <c r="G7" s="144"/>
      <c r="H7" s="164"/>
      <c r="I7" s="144"/>
      <c r="J7" s="144"/>
      <c r="K7" s="140"/>
    </row>
    <row r="8" spans="1:11" s="82" customFormat="1">
      <c r="A8" s="159"/>
      <c r="B8" s="28"/>
      <c r="C8" s="165"/>
      <c r="D8" s="166"/>
      <c r="E8" s="167"/>
      <c r="F8" s="163"/>
      <c r="G8" s="144"/>
      <c r="H8" s="164"/>
      <c r="I8" s="144"/>
      <c r="J8" s="144"/>
      <c r="K8" s="140"/>
    </row>
    <row r="9" spans="1:11" s="82" customFormat="1" ht="38">
      <c r="A9" s="159">
        <f>COUNT($A$6:A8)+1</f>
        <v>2</v>
      </c>
      <c r="B9" s="210" t="s">
        <v>135</v>
      </c>
      <c r="C9" s="160" t="s">
        <v>0</v>
      </c>
      <c r="D9" s="161">
        <v>2</v>
      </c>
      <c r="E9" s="162"/>
      <c r="F9" s="163">
        <f>E9*D9</f>
        <v>0</v>
      </c>
      <c r="G9" s="144"/>
      <c r="H9" s="164"/>
      <c r="I9" s="144"/>
      <c r="J9" s="144"/>
      <c r="K9" s="140"/>
    </row>
    <row r="10" spans="1:11" s="82" customFormat="1">
      <c r="A10" s="159"/>
      <c r="B10" s="28"/>
      <c r="C10" s="160"/>
      <c r="D10" s="161"/>
      <c r="E10" s="157"/>
      <c r="F10" s="163"/>
      <c r="G10" s="144"/>
      <c r="H10" s="164"/>
      <c r="I10" s="144"/>
      <c r="J10" s="144"/>
      <c r="K10" s="140"/>
    </row>
    <row r="11" spans="1:11" s="82" customFormat="1" ht="95.25" customHeight="1">
      <c r="A11" s="159">
        <f>COUNT($A$6:A10)+1</f>
        <v>3</v>
      </c>
      <c r="B11" s="210" t="s">
        <v>136</v>
      </c>
      <c r="C11" s="235" t="s">
        <v>5</v>
      </c>
      <c r="D11" s="161">
        <v>1</v>
      </c>
      <c r="E11" s="162"/>
      <c r="F11" s="163">
        <f>E11*D11</f>
        <v>0</v>
      </c>
      <c r="G11" s="144"/>
      <c r="H11" s="164"/>
      <c r="I11" s="144"/>
      <c r="J11" s="144"/>
      <c r="K11" s="140"/>
    </row>
    <row r="12" spans="1:11" s="82" customFormat="1">
      <c r="A12" s="159"/>
      <c r="B12" s="28"/>
      <c r="C12" s="160"/>
      <c r="D12" s="161"/>
      <c r="E12" s="157"/>
      <c r="F12" s="163"/>
      <c r="G12" s="144"/>
      <c r="H12" s="164"/>
      <c r="I12" s="144"/>
      <c r="J12" s="144"/>
      <c r="K12" s="140"/>
    </row>
    <row r="13" spans="1:11" s="82" customFormat="1" ht="38">
      <c r="A13" s="159">
        <f>COUNT($A$6:A12)+1</f>
        <v>4</v>
      </c>
      <c r="B13" s="210" t="s">
        <v>137</v>
      </c>
      <c r="C13" s="160" t="s">
        <v>0</v>
      </c>
      <c r="D13" s="161">
        <v>6</v>
      </c>
      <c r="E13" s="162"/>
      <c r="F13" s="163">
        <f>E13*D13</f>
        <v>0</v>
      </c>
      <c r="G13" s="144"/>
      <c r="H13" s="164"/>
      <c r="I13" s="144"/>
      <c r="J13" s="144"/>
      <c r="K13" s="140"/>
    </row>
    <row r="14" spans="1:11" s="82" customFormat="1">
      <c r="A14" s="159"/>
      <c r="B14" s="13"/>
      <c r="C14" s="160"/>
      <c r="D14" s="161"/>
      <c r="E14" s="157"/>
      <c r="F14" s="163"/>
      <c r="G14" s="144"/>
      <c r="H14" s="164"/>
      <c r="I14" s="144"/>
      <c r="J14" s="144"/>
      <c r="K14" s="140"/>
    </row>
    <row r="15" spans="1:11" s="82" customFormat="1" ht="25.35">
      <c r="A15" s="159">
        <f>COUNT($A$6:A14)+1</f>
        <v>5</v>
      </c>
      <c r="B15" s="219" t="s">
        <v>138</v>
      </c>
      <c r="C15" s="160" t="s">
        <v>0</v>
      </c>
      <c r="D15" s="161">
        <v>500</v>
      </c>
      <c r="E15" s="157"/>
      <c r="F15" s="163">
        <f>E15*D15</f>
        <v>0</v>
      </c>
      <c r="G15" s="144"/>
      <c r="H15" s="164"/>
      <c r="I15" s="144"/>
      <c r="J15" s="144"/>
      <c r="K15" s="140"/>
    </row>
    <row r="16" spans="1:11" s="82" customFormat="1">
      <c r="A16" s="159"/>
      <c r="B16" s="13"/>
      <c r="C16" s="160"/>
      <c r="D16" s="161"/>
      <c r="E16" s="157"/>
      <c r="F16" s="163"/>
      <c r="G16" s="144"/>
      <c r="H16" s="164"/>
      <c r="I16" s="144"/>
      <c r="J16" s="144"/>
      <c r="K16" s="140"/>
    </row>
    <row r="17" spans="1:11" s="82" customFormat="1" ht="63.35">
      <c r="A17" s="159">
        <f>COUNT($A$6:A16)+1</f>
        <v>6</v>
      </c>
      <c r="B17" s="219" t="s">
        <v>139</v>
      </c>
      <c r="C17" s="235" t="s">
        <v>5</v>
      </c>
      <c r="D17" s="161">
        <v>1</v>
      </c>
      <c r="E17" s="157"/>
      <c r="F17" s="163">
        <f>E17*D17</f>
        <v>0</v>
      </c>
      <c r="G17" s="144"/>
      <c r="H17" s="164"/>
      <c r="I17" s="144"/>
      <c r="J17" s="144"/>
      <c r="K17" s="140"/>
    </row>
    <row r="18" spans="1:11" s="82" customFormat="1">
      <c r="A18" s="159"/>
      <c r="B18" s="13"/>
      <c r="C18" s="160"/>
      <c r="D18" s="161"/>
      <c r="E18" s="157"/>
      <c r="F18" s="163"/>
      <c r="G18" s="144"/>
      <c r="H18" s="164"/>
      <c r="I18" s="144"/>
      <c r="J18" s="144"/>
      <c r="K18" s="140"/>
    </row>
    <row r="19" spans="1:11" s="82" customFormat="1" ht="25.35">
      <c r="A19" s="159">
        <f>COUNT($A$6:A18)+1</f>
        <v>7</v>
      </c>
      <c r="B19" s="219" t="s">
        <v>140</v>
      </c>
      <c r="C19" s="235" t="s">
        <v>5</v>
      </c>
      <c r="D19" s="161">
        <v>2</v>
      </c>
      <c r="E19" s="157"/>
      <c r="F19" s="163">
        <f>E19*D19</f>
        <v>0</v>
      </c>
      <c r="G19" s="144"/>
      <c r="H19" s="164"/>
      <c r="I19" s="144"/>
      <c r="J19" s="144"/>
      <c r="K19" s="140"/>
    </row>
    <row r="20" spans="1:11">
      <c r="A20" s="159"/>
      <c r="B20" s="13"/>
      <c r="C20" s="168"/>
      <c r="D20" s="169"/>
      <c r="E20" s="170"/>
      <c r="F20" s="163"/>
      <c r="H20" s="164"/>
    </row>
    <row r="21" spans="1:11">
      <c r="A21" s="159">
        <f>COUNT($A$6:A20)+1</f>
        <v>8</v>
      </c>
      <c r="B21" s="210" t="s">
        <v>141</v>
      </c>
      <c r="C21" s="160" t="s">
        <v>5</v>
      </c>
      <c r="D21" s="161">
        <v>1</v>
      </c>
      <c r="E21" s="162"/>
      <c r="F21" s="163">
        <f>E21*D21</f>
        <v>0</v>
      </c>
      <c r="H21" s="164"/>
    </row>
    <row r="22" spans="1:11" s="82" customFormat="1">
      <c r="A22" s="159"/>
      <c r="C22" s="144"/>
      <c r="D22" s="152"/>
      <c r="E22" s="171"/>
      <c r="F22" s="172"/>
      <c r="G22" s="173"/>
      <c r="H22" s="164"/>
      <c r="I22" s="173"/>
      <c r="J22" s="173"/>
      <c r="K22" s="140"/>
    </row>
    <row r="23" spans="1:11" s="82" customFormat="1" ht="38">
      <c r="A23" s="159">
        <f>COUNT($A$6:A22)+1</f>
        <v>9</v>
      </c>
      <c r="B23" s="174" t="s">
        <v>10</v>
      </c>
      <c r="C23" s="175"/>
      <c r="D23" s="176">
        <v>0.02</v>
      </c>
      <c r="E23" s="157"/>
      <c r="F23" s="157">
        <f>SUM(F7:F21)*D23</f>
        <v>0</v>
      </c>
      <c r="G23" s="173"/>
      <c r="H23" s="164"/>
      <c r="I23" s="173"/>
      <c r="J23" s="173"/>
      <c r="K23" s="140"/>
    </row>
    <row r="24" spans="1:11" s="173" customFormat="1">
      <c r="A24" s="144"/>
      <c r="B24" s="144"/>
      <c r="C24" s="155"/>
      <c r="D24" s="156"/>
      <c r="E24" s="157"/>
      <c r="F24" s="157"/>
      <c r="G24" s="144"/>
      <c r="H24" s="164"/>
      <c r="I24" s="144"/>
      <c r="J24" s="144"/>
      <c r="K24" s="155"/>
    </row>
    <row r="25" spans="1:11" s="173" customFormat="1" ht="13" thickBot="1">
      <c r="A25" s="177"/>
      <c r="B25" s="178" t="str">
        <f>$B$1&amp;" skupaj:"</f>
        <v>CNS - CENTRALNI NADZORNI SISTEM ZA POŽAR, VLOM (panik tipke) in VIDEO NADZOR skupaj:</v>
      </c>
      <c r="C25" s="137"/>
      <c r="D25" s="179"/>
      <c r="E25" s="138"/>
      <c r="F25" s="180">
        <f>SUM(F6:F24)</f>
        <v>0</v>
      </c>
      <c r="G25" s="144"/>
      <c r="H25" s="164"/>
      <c r="I25" s="155"/>
      <c r="J25" s="155"/>
      <c r="K25" s="155"/>
    </row>
    <row r="26" spans="1:11" s="82" customFormat="1" ht="13" thickTop="1">
      <c r="A26" s="144"/>
      <c r="B26" s="144"/>
      <c r="C26" s="155"/>
      <c r="D26" s="156"/>
      <c r="E26" s="157"/>
      <c r="F26" s="157"/>
      <c r="G26" s="144"/>
      <c r="H26" s="164"/>
      <c r="I26" s="140"/>
      <c r="J26" s="140"/>
      <c r="K26" s="140"/>
    </row>
    <row r="27" spans="1:11" s="82" customFormat="1">
      <c r="A27" s="140"/>
      <c r="B27" s="144"/>
      <c r="C27" s="173"/>
      <c r="D27" s="152"/>
      <c r="E27" s="181"/>
      <c r="F27" s="157"/>
      <c r="G27" s="144"/>
      <c r="H27" s="164"/>
      <c r="I27" s="140"/>
      <c r="J27" s="140"/>
      <c r="K27" s="140"/>
    </row>
    <row r="28" spans="1:11" s="82" customFormat="1">
      <c r="A28" s="140"/>
      <c r="B28" s="144"/>
      <c r="C28" s="173"/>
      <c r="D28" s="152"/>
      <c r="E28" s="181"/>
      <c r="F28" s="157"/>
      <c r="G28" s="144"/>
      <c r="H28" s="164"/>
      <c r="I28" s="140"/>
      <c r="J28" s="140"/>
      <c r="K28" s="140"/>
    </row>
    <row r="29" spans="1:11" s="82" customFormat="1">
      <c r="A29" s="182"/>
      <c r="B29" s="13"/>
      <c r="C29" s="155"/>
      <c r="D29" s="156"/>
      <c r="E29" s="157"/>
      <c r="F29" s="157"/>
      <c r="G29" s="144"/>
      <c r="H29" s="164"/>
      <c r="I29" s="140"/>
      <c r="J29" s="140"/>
      <c r="K29" s="140"/>
    </row>
    <row r="30" spans="1:11" s="82" customFormat="1">
      <c r="A30" s="158"/>
      <c r="C30" s="155"/>
      <c r="D30" s="156"/>
      <c r="E30" s="157"/>
      <c r="F30" s="157"/>
      <c r="G30" s="144"/>
      <c r="H30" s="164"/>
      <c r="I30" s="140"/>
      <c r="J30" s="140"/>
      <c r="K30" s="140"/>
    </row>
    <row r="31" spans="1:11" s="173" customFormat="1">
      <c r="A31" s="182"/>
      <c r="B31" s="13"/>
      <c r="C31" s="155"/>
      <c r="D31" s="156"/>
      <c r="E31" s="157"/>
      <c r="F31" s="157"/>
      <c r="G31" s="144"/>
      <c r="H31" s="164"/>
      <c r="I31" s="155"/>
      <c r="J31" s="155"/>
      <c r="K31" s="155"/>
    </row>
    <row r="32" spans="1:11" s="173" customFormat="1">
      <c r="A32" s="158"/>
      <c r="B32" s="82"/>
      <c r="C32" s="155"/>
      <c r="D32" s="156"/>
      <c r="E32" s="157"/>
      <c r="F32" s="157"/>
      <c r="G32" s="144"/>
      <c r="H32" s="164"/>
      <c r="I32" s="155"/>
      <c r="J32" s="155"/>
      <c r="K32" s="155"/>
    </row>
    <row r="33" spans="1:11" s="173" customFormat="1">
      <c r="A33" s="182"/>
      <c r="B33" s="13"/>
      <c r="C33" s="155"/>
      <c r="D33" s="156"/>
      <c r="E33" s="157"/>
      <c r="F33" s="157"/>
      <c r="G33" s="144"/>
      <c r="H33" s="164"/>
      <c r="I33" s="155"/>
      <c r="J33" s="155"/>
      <c r="K33" s="155"/>
    </row>
    <row r="34" spans="1:11" s="173" customFormat="1">
      <c r="A34" s="158"/>
      <c r="B34" s="82"/>
      <c r="C34" s="155"/>
      <c r="D34" s="156"/>
      <c r="E34" s="157"/>
      <c r="F34" s="157"/>
      <c r="G34" s="144"/>
      <c r="H34" s="164"/>
      <c r="I34" s="155"/>
      <c r="J34" s="155"/>
      <c r="K34" s="155"/>
    </row>
    <row r="35" spans="1:11" s="173" customFormat="1">
      <c r="A35" s="182"/>
      <c r="B35" s="13"/>
      <c r="C35" s="155"/>
      <c r="D35" s="156"/>
      <c r="E35" s="157"/>
      <c r="F35" s="157"/>
      <c r="G35" s="144"/>
      <c r="H35" s="164"/>
      <c r="I35" s="155"/>
      <c r="J35" s="155"/>
      <c r="K35" s="155"/>
    </row>
    <row r="36" spans="1:11" s="82" customFormat="1">
      <c r="A36" s="158"/>
      <c r="C36" s="155"/>
      <c r="D36" s="156"/>
      <c r="E36" s="157"/>
      <c r="F36" s="157"/>
      <c r="G36" s="144"/>
      <c r="H36" s="164"/>
      <c r="I36" s="140"/>
      <c r="J36" s="140"/>
      <c r="K36" s="140"/>
    </row>
    <row r="37" spans="1:11" s="173" customFormat="1">
      <c r="A37" s="182"/>
      <c r="B37" s="13"/>
      <c r="C37" s="155"/>
      <c r="D37" s="156"/>
      <c r="E37" s="157"/>
      <c r="F37" s="157"/>
      <c r="G37" s="144"/>
      <c r="H37" s="164"/>
      <c r="I37" s="155"/>
      <c r="J37" s="155"/>
      <c r="K37" s="155"/>
    </row>
    <row r="38" spans="1:11" s="82" customFormat="1">
      <c r="A38" s="158"/>
      <c r="C38" s="155"/>
      <c r="D38" s="156"/>
      <c r="E38" s="157"/>
      <c r="F38" s="157"/>
      <c r="G38" s="144"/>
      <c r="H38" s="164"/>
      <c r="I38" s="140"/>
      <c r="J38" s="140"/>
      <c r="K38" s="140"/>
    </row>
    <row r="39" spans="1:11" s="173" customFormat="1">
      <c r="A39" s="182"/>
      <c r="B39" s="13"/>
      <c r="C39" s="155"/>
      <c r="D39" s="156"/>
      <c r="E39" s="157"/>
      <c r="F39" s="157"/>
      <c r="G39" s="144"/>
      <c r="H39" s="164"/>
      <c r="I39" s="158"/>
      <c r="J39" s="158"/>
      <c r="K39" s="158"/>
    </row>
    <row r="40" spans="1:11" s="82" customFormat="1">
      <c r="A40" s="158"/>
      <c r="C40" s="155"/>
      <c r="D40" s="156"/>
      <c r="E40" s="157"/>
      <c r="F40" s="157"/>
      <c r="G40" s="144"/>
      <c r="H40" s="164"/>
      <c r="I40" s="140"/>
      <c r="J40" s="140"/>
      <c r="K40" s="140"/>
    </row>
    <row r="41" spans="1:11" s="173" customFormat="1">
      <c r="A41" s="182"/>
      <c r="B41" s="13"/>
      <c r="C41" s="158"/>
      <c r="D41" s="156"/>
      <c r="E41" s="157"/>
      <c r="F41" s="157"/>
      <c r="G41" s="144"/>
      <c r="H41" s="164"/>
      <c r="I41" s="155"/>
      <c r="J41" s="155"/>
      <c r="K41" s="155"/>
    </row>
    <row r="42" spans="1:11" s="82" customFormat="1">
      <c r="A42" s="158"/>
      <c r="C42" s="140"/>
      <c r="D42" s="183"/>
      <c r="E42" s="181"/>
      <c r="F42" s="157"/>
      <c r="G42" s="144"/>
      <c r="H42" s="164"/>
      <c r="I42" s="140"/>
      <c r="J42" s="140"/>
      <c r="K42" s="140"/>
    </row>
    <row r="43" spans="1:11" s="82" customFormat="1">
      <c r="A43" s="182"/>
      <c r="B43" s="13"/>
      <c r="C43" s="164"/>
      <c r="D43" s="184"/>
      <c r="E43" s="185"/>
      <c r="F43" s="181"/>
      <c r="G43" s="158"/>
      <c r="H43" s="164"/>
      <c r="I43" s="140"/>
      <c r="J43" s="140"/>
      <c r="K43" s="140"/>
    </row>
    <row r="44" spans="1:11">
      <c r="A44" s="158"/>
      <c r="B44" s="82"/>
      <c r="C44" s="186"/>
      <c r="D44" s="187"/>
      <c r="E44" s="188"/>
      <c r="F44" s="189"/>
      <c r="G44" s="141"/>
      <c r="H44" s="164"/>
      <c r="I44" s="82"/>
      <c r="J44" s="82"/>
      <c r="K44" s="82"/>
    </row>
    <row r="45" spans="1:11">
      <c r="A45" s="182"/>
      <c r="B45" s="82"/>
      <c r="C45" s="190"/>
      <c r="D45" s="152"/>
      <c r="E45" s="181"/>
      <c r="F45" s="181"/>
      <c r="G45" s="141"/>
      <c r="H45" s="164"/>
      <c r="I45" s="82"/>
      <c r="J45" s="82"/>
      <c r="K45" s="82"/>
    </row>
    <row r="46" spans="1:11">
      <c r="H46" s="164"/>
    </row>
    <row r="47" spans="1:11">
      <c r="H47" s="164"/>
    </row>
    <row r="48" spans="1:11">
      <c r="H48" s="164"/>
    </row>
    <row r="49" spans="8:8">
      <c r="H49" s="164"/>
    </row>
    <row r="50" spans="8:8">
      <c r="H50" s="164"/>
    </row>
    <row r="51" spans="8:8">
      <c r="H51" s="164"/>
    </row>
    <row r="52" spans="8:8">
      <c r="H52" s="164"/>
    </row>
    <row r="53" spans="8:8">
      <c r="H53" s="164"/>
    </row>
    <row r="54" spans="8:8">
      <c r="H54" s="164"/>
    </row>
    <row r="55" spans="8:8">
      <c r="H55" s="164"/>
    </row>
    <row r="56" spans="8:8">
      <c r="H56" s="164"/>
    </row>
    <row r="57" spans="8:8">
      <c r="H57" s="164"/>
    </row>
    <row r="58" spans="8:8">
      <c r="H58" s="164"/>
    </row>
    <row r="59" spans="8:8">
      <c r="H59" s="164"/>
    </row>
    <row r="60" spans="8:8">
      <c r="H60" s="164"/>
    </row>
    <row r="61" spans="8:8">
      <c r="H61" s="164"/>
    </row>
    <row r="62" spans="8:8">
      <c r="H62" s="164"/>
    </row>
    <row r="63" spans="8:8">
      <c r="H63" s="164"/>
    </row>
    <row r="64" spans="8:8">
      <c r="H64" s="164"/>
    </row>
    <row r="65" spans="8:8">
      <c r="H65" s="164"/>
    </row>
    <row r="66" spans="8:8">
      <c r="H66" s="164"/>
    </row>
    <row r="67" spans="8:8">
      <c r="H67" s="164"/>
    </row>
    <row r="68" spans="8:8">
      <c r="H68" s="164"/>
    </row>
    <row r="69" spans="8:8">
      <c r="H69" s="164"/>
    </row>
  </sheetData>
  <pageMargins left="0.98425196850393704" right="0.39370078740157483" top="0.98425196850393704" bottom="0.78740157480314965" header="0.51181102362204722" footer="0.51181102362204722"/>
  <pageSetup paperSize="9" scale="97" orientation="portrait" r:id="rId1"/>
  <headerFooter>
    <oddHeader>&amp;CBOLNISNICA BITENC</oddHeader>
    <oddFooter>&amp;L&amp;A  &amp;R&amp;P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view="pageBreakPreview" zoomScale="130" zoomScaleNormal="100" zoomScaleSheetLayoutView="130" workbookViewId="0">
      <selection activeCell="E7" sqref="E7:E11"/>
    </sheetView>
  </sheetViews>
  <sheetFormatPr defaultColWidth="9.1171875" defaultRowHeight="12.7"/>
  <cols>
    <col min="1" max="1" width="4" style="6" bestFit="1" customWidth="1"/>
    <col min="2" max="2" width="38" style="6" customWidth="1"/>
    <col min="3" max="3" width="5.41015625" style="7" bestFit="1" customWidth="1"/>
    <col min="4" max="4" width="11.703125" style="7" bestFit="1" customWidth="1"/>
    <col min="5" max="6" width="13.29296875" style="86" customWidth="1"/>
    <col min="7" max="16384" width="9.1171875" style="6"/>
  </cols>
  <sheetData>
    <row r="1" spans="1:11" ht="15" customHeight="1">
      <c r="A1" s="2" t="s">
        <v>180</v>
      </c>
      <c r="B1" s="3" t="s">
        <v>49</v>
      </c>
      <c r="C1" s="4"/>
      <c r="D1" s="5"/>
      <c r="E1" s="84"/>
      <c r="F1" s="84"/>
    </row>
    <row r="2" spans="1:11" s="17" customFormat="1">
      <c r="A2" s="2"/>
      <c r="B2" s="3"/>
      <c r="C2" s="24"/>
      <c r="D2" s="5"/>
      <c r="E2" s="96"/>
      <c r="F2" s="96"/>
      <c r="G2" s="6"/>
    </row>
    <row r="3" spans="1:11" s="17" customFormat="1">
      <c r="A3" s="2"/>
      <c r="B3" s="61" t="s">
        <v>1</v>
      </c>
      <c r="C3" s="24"/>
      <c r="D3" s="5"/>
      <c r="E3" s="96"/>
      <c r="F3" s="96"/>
      <c r="G3" s="6"/>
    </row>
    <row r="4" spans="1:11">
      <c r="A4" s="2"/>
      <c r="B4" s="3"/>
      <c r="C4" s="4"/>
      <c r="D4" s="5"/>
      <c r="E4" s="84"/>
      <c r="F4" s="84"/>
    </row>
    <row r="5" spans="1:11">
      <c r="A5" s="130" t="s">
        <v>74</v>
      </c>
      <c r="B5" s="231" t="s">
        <v>3</v>
      </c>
      <c r="C5" s="232" t="s">
        <v>75</v>
      </c>
      <c r="D5" s="233" t="s">
        <v>76</v>
      </c>
      <c r="E5" s="131" t="s">
        <v>77</v>
      </c>
      <c r="F5" s="132" t="s">
        <v>78</v>
      </c>
    </row>
    <row r="6" spans="1:11" s="11" customFormat="1">
      <c r="A6" s="8"/>
      <c r="B6" s="9"/>
      <c r="C6" s="10"/>
      <c r="D6" s="10"/>
      <c r="E6" s="87"/>
      <c r="F6" s="87"/>
    </row>
    <row r="7" spans="1:11" s="11" customFormat="1" ht="50.7">
      <c r="A7" s="12">
        <f>COUNT($A$6:A6)+1</f>
        <v>1</v>
      </c>
      <c r="B7" s="82" t="s">
        <v>44</v>
      </c>
      <c r="C7" s="10" t="s">
        <v>5</v>
      </c>
      <c r="D7" s="80">
        <v>1</v>
      </c>
      <c r="E7" s="162"/>
      <c r="F7" s="163">
        <f>E7*D7</f>
        <v>0</v>
      </c>
    </row>
    <row r="8" spans="1:11" s="11" customFormat="1">
      <c r="A8" s="79"/>
      <c r="B8" s="9"/>
      <c r="C8" s="10"/>
      <c r="D8" s="80"/>
      <c r="E8" s="87"/>
      <c r="F8" s="87"/>
    </row>
    <row r="9" spans="1:11" s="11" customFormat="1" ht="76">
      <c r="A9" s="12">
        <f>COUNT($A$6:A8)+1</f>
        <v>2</v>
      </c>
      <c r="B9" s="64" t="s">
        <v>45</v>
      </c>
      <c r="C9" s="10" t="s">
        <v>5</v>
      </c>
      <c r="D9" s="80">
        <v>1</v>
      </c>
      <c r="E9" s="162"/>
      <c r="F9" s="163">
        <f>E9*D9</f>
        <v>0</v>
      </c>
    </row>
    <row r="10" spans="1:11">
      <c r="A10" s="12"/>
      <c r="B10" s="9"/>
      <c r="C10" s="18"/>
      <c r="D10" s="19"/>
      <c r="E10" s="94"/>
      <c r="F10" s="87"/>
    </row>
    <row r="11" spans="1:11" ht="25.35">
      <c r="A11" s="12">
        <f>COUNT($A$6:A10)+1</f>
        <v>3</v>
      </c>
      <c r="B11" s="9" t="s">
        <v>46</v>
      </c>
      <c r="C11" s="10" t="s">
        <v>47</v>
      </c>
      <c r="D11" s="80">
        <v>60</v>
      </c>
      <c r="E11" s="162"/>
      <c r="F11" s="163">
        <f>D11*E11</f>
        <v>0</v>
      </c>
    </row>
    <row r="12" spans="1:11">
      <c r="A12" s="11"/>
      <c r="B12" s="83"/>
      <c r="C12" s="10"/>
      <c r="D12" s="65"/>
      <c r="E12" s="87"/>
      <c r="F12" s="95"/>
    </row>
    <row r="13" spans="1:11" s="11" customFormat="1" ht="13" thickBot="1">
      <c r="A13" s="20"/>
      <c r="B13" s="21" t="str">
        <f>$B$1&amp;" skupaj:"</f>
        <v>SPLOŠNO skupaj:</v>
      </c>
      <c r="C13" s="22"/>
      <c r="D13" s="23"/>
      <c r="E13" s="97"/>
      <c r="F13" s="98">
        <f>SUM(F6:F12)</f>
        <v>0</v>
      </c>
      <c r="G13" s="6"/>
      <c r="H13" s="16"/>
      <c r="I13" s="26"/>
      <c r="J13" s="26"/>
      <c r="K13" s="26"/>
    </row>
    <row r="14" spans="1:11" ht="13" thickTop="1"/>
  </sheetData>
  <pageMargins left="0.98425196850393704" right="0.39370078740157483" top="0.98425196850393704" bottom="0.78740157480314965" header="0.51181102362204722" footer="0.51181102362204722"/>
  <pageSetup paperSize="9" orientation="portrait" r:id="rId1"/>
  <headerFooter>
    <oddHeader>&amp;CBOLNISNICA BITENC</oddHeader>
    <oddFooter>&amp;L&amp;A  &amp;R&amp;P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15</vt:i4>
      </vt:variant>
    </vt:vector>
  </HeadingPairs>
  <TitlesOfParts>
    <vt:vector size="26" baseType="lpstr">
      <vt:lpstr>SPREMNI LIST</vt:lpstr>
      <vt:lpstr>OPOMBE</vt:lpstr>
      <vt:lpstr>rekap</vt:lpstr>
      <vt:lpstr>I. INST. M.</vt:lpstr>
      <vt:lpstr>II. VLOM</vt:lpstr>
      <vt:lpstr>III. KONTROLA PRISTOPA</vt:lpstr>
      <vt:lpstr>IV.RDČ</vt:lpstr>
      <vt:lpstr>V.VIDEO DOMOFON</vt:lpstr>
      <vt:lpstr>VI. VIDEONADZOR</vt:lpstr>
      <vt:lpstr>VII.CNS</vt:lpstr>
      <vt:lpstr>VIII. SPLOSNO</vt:lpstr>
      <vt:lpstr>'I. INST. M.'!Področje_tiskanja</vt:lpstr>
      <vt:lpstr>'II. VLOM'!Področje_tiskanja</vt:lpstr>
      <vt:lpstr>'III. KONTROLA PRISTOPA'!Področje_tiskanja</vt:lpstr>
      <vt:lpstr>IV.RDČ!Področje_tiskanja</vt:lpstr>
      <vt:lpstr>rekap!Področje_tiskanja</vt:lpstr>
      <vt:lpstr>'V.VIDEO DOMOFON'!Področje_tiskanja</vt:lpstr>
      <vt:lpstr>'VI. VIDEONADZOR'!Področje_tiskanja</vt:lpstr>
      <vt:lpstr>VII.CNS!Področje_tiskanja</vt:lpstr>
      <vt:lpstr>'I. INST. M.'!Tiskanje_naslovov</vt:lpstr>
      <vt:lpstr>'II. VLOM'!Tiskanje_naslovov</vt:lpstr>
      <vt:lpstr>'III. KONTROLA PRISTOPA'!Tiskanje_naslovov</vt:lpstr>
      <vt:lpstr>IV.RDČ!Tiskanje_naslovov</vt:lpstr>
      <vt:lpstr>'V.VIDEO DOMOFON'!Tiskanje_naslovov</vt:lpstr>
      <vt:lpstr>'VI. VIDEONADZOR'!Tiskanje_naslovov</vt:lpstr>
      <vt:lpstr>VII.CNS!Tiskanje_naslovov</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ZabretB</cp:lastModifiedBy>
  <cp:lastPrinted>2019-03-22T13:46:31Z</cp:lastPrinted>
  <dcterms:created xsi:type="dcterms:W3CDTF">2004-06-19T12:08:15Z</dcterms:created>
  <dcterms:modified xsi:type="dcterms:W3CDTF">2024-11-18T12:29:27Z</dcterms:modified>
</cp:coreProperties>
</file>