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wd40.arnes.si\Share\common\Nabave\2024\3_Nad ZJN-3\16_Podaljšanje podpore Fortinet\01_RD_nabave\"/>
    </mc:Choice>
  </mc:AlternateContent>
  <xr:revisionPtr revIDLastSave="0" documentId="13_ncr:1_{E6E28B6D-5CC4-4912-B9C4-99154231BD8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edracun" sheetId="5" r:id="rId1"/>
  </sheets>
  <definedNames>
    <definedName name="_xlnm.Print_Area" localSheetId="0">Predracun!$B$1:$E$37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5" i="5" l="1"/>
  <c r="E20" i="5" l="1"/>
  <c r="E22" i="5"/>
  <c r="E21" i="5"/>
  <c r="E23" i="5" l="1"/>
</calcChain>
</file>

<file path=xl/sharedStrings.xml><?xml version="1.0" encoding="utf-8"?>
<sst xmlns="http://schemas.openxmlformats.org/spreadsheetml/2006/main" count="32" uniqueCount="31">
  <si>
    <t>Izpolnite vsa bela polja</t>
  </si>
  <si>
    <t>Naročnik</t>
  </si>
  <si>
    <t>Arnes</t>
  </si>
  <si>
    <t>Javno naročilo</t>
  </si>
  <si>
    <t>Oznaka javnega naročila</t>
  </si>
  <si>
    <t>Predmet javnega naročila</t>
  </si>
  <si>
    <t>Naziv</t>
  </si>
  <si>
    <t>Sedež</t>
  </si>
  <si>
    <t>Matična številka</t>
  </si>
  <si>
    <t>PONUDBA - PREDRAČUN</t>
  </si>
  <si>
    <t>Podpisnik</t>
  </si>
  <si>
    <t>Številka postavke</t>
  </si>
  <si>
    <t>Tehnološki park 19</t>
  </si>
  <si>
    <t>1001 Ljubljana</t>
  </si>
  <si>
    <t>OPIS POSTAVKE</t>
  </si>
  <si>
    <t>SKUPAJ z DDV v EUR (za merilo):</t>
  </si>
  <si>
    <t>Kraj in datum podpisa, žig. 
V primeru elektronskega podpisa žig ni potreben.</t>
  </si>
  <si>
    <t>Ponudnik / Poslovodeči partner</t>
  </si>
  <si>
    <t>PONUDBENA CENA</t>
  </si>
  <si>
    <t>Ponudbena cena 
za postavko
v EUR brez DDV</t>
  </si>
  <si>
    <t>Ponudbena cena 
za postavko
v EUR z 22% DDV</t>
  </si>
  <si>
    <r>
      <t xml:space="preserve">Vzdrževanje dostopovnih točk FortiAP 221E in FortiAP 223E Fortinet co-term od </t>
    </r>
    <r>
      <rPr>
        <b/>
        <sz val="11"/>
        <color theme="1"/>
        <rFont val="Calibri Light"/>
        <family val="2"/>
      </rPr>
      <t>1.1.2025 do 31.12.2025</t>
    </r>
  </si>
  <si>
    <t>Ponudnik</t>
  </si>
  <si>
    <t>Ime in priimek zakonitega zastopnika ter podpis</t>
  </si>
  <si>
    <t>ODLOŽNI POGOJ</t>
  </si>
  <si>
    <t>Podaljšanje podpore FORTINET</t>
  </si>
  <si>
    <r>
      <t xml:space="preserve">Vzdrževanje WLC Fortinet co-term od </t>
    </r>
    <r>
      <rPr>
        <b/>
        <sz val="11"/>
        <rFont val="Calibri Light"/>
        <family val="2"/>
      </rPr>
      <t>1.1.2026 do 31.12.2026</t>
    </r>
  </si>
  <si>
    <r>
      <t xml:space="preserve">Vzdrževanje dostopovnih točk FortiAP 221E in FortiAP 223E Fortinet co-term od </t>
    </r>
    <r>
      <rPr>
        <b/>
        <sz val="11"/>
        <color theme="1"/>
        <rFont val="Calibri Light"/>
        <family val="2"/>
      </rPr>
      <t>1.1.2026 do 31.12.2026</t>
    </r>
  </si>
  <si>
    <t>Podaljšanje podpore Fortinet</t>
  </si>
  <si>
    <t>Predmet javnega naročanja je vzdrževanje aktivne omrežne opreme Fortinet, kupljene in nameščene na lokacije vzgojno-izobraževalnih zavodov v okviru projekta SIO-2020 za obdobje 2025 in 2026</t>
  </si>
  <si>
    <r>
      <t>Arnes v trenutku objave javnega naročila še nima sklenjene pogodbe o sofinanciranju te dejavnosti z Ministrstvom za vzgojo in izobraževanje (v nadaljevanju MVI). 
Pogodba o izvedbi javnega naročila bo sklenjena</t>
    </r>
    <r>
      <rPr>
        <b/>
        <sz val="11"/>
        <color theme="1"/>
        <rFont val="Calibri Light"/>
        <family val="2"/>
        <scheme val="major"/>
      </rPr>
      <t xml:space="preserve"> pod odložnim pogojem</t>
    </r>
    <r>
      <rPr>
        <sz val="11"/>
        <color theme="1"/>
        <rFont val="Calibri Light"/>
        <family val="2"/>
        <scheme val="major"/>
      </rPr>
      <t xml:space="preserve">.  Odložni pogoj bo izpolnjen in pogodba bo začela veljati z dnem, ko naročnik ponudnika pisno obvesti, da ima naročnik zagotovljena finančna sredstva, kar pomeni, da je pogodba o sofinanciranju predmeta tega javnega naročila med Arnesom in MVI veljavna oziroma da je na drug veljaven način zagotovljeno financiranje predmeta tega javnega naročila. 
</t>
    </r>
    <r>
      <rPr>
        <b/>
        <sz val="11"/>
        <color theme="1"/>
        <rFont val="Calibri Light"/>
        <family val="2"/>
        <scheme val="major"/>
      </rPr>
      <t xml:space="preserve">Če se odložni pogoj ne bo izpolnil do 1.2.2025, se šteje, da pogodba ni začela veljati. </t>
    </r>
    <r>
      <rPr>
        <sz val="11"/>
        <color theme="1"/>
        <rFont val="Calibri Light"/>
        <family val="2"/>
        <scheme val="major"/>
      </rPr>
      <t xml:space="preserve">
Če se zgornji odložni pogoj izpolni še pred podpisom pogodbe o izvedbi javnega naročila, začne pogodba veljati z dnem, ko jo podpišeta obe pogodbeni stranki.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</si>
</sst>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sz val="12"/>
      <color theme="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i/>
      <sz val="12"/>
      <color theme="1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 Light"/>
      <family val="2"/>
    </font>
    <font>
      <sz val="11"/>
      <color theme="1"/>
      <name val="Calibri Light"/>
      <family val="2"/>
    </font>
    <font>
      <b/>
      <sz val="11"/>
      <name val="Calibri Light"/>
      <family val="2"/>
    </font>
    <font>
      <sz val="14"/>
      <color theme="1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 vertical="center" indent="2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4" fontId="2" fillId="0" borderId="8" xfId="1" applyFont="1" applyFill="1" applyBorder="1" applyAlignment="1" applyProtection="1">
      <alignment vertical="center" wrapText="1"/>
      <protection locked="0"/>
    </xf>
    <xf numFmtId="0" fontId="13" fillId="0" borderId="0" xfId="0" applyFont="1"/>
    <xf numFmtId="44" fontId="2" fillId="2" borderId="38" xfId="1" applyFont="1" applyFill="1" applyBorder="1" applyAlignment="1" applyProtection="1">
      <alignment horizontal="right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vertical="center" wrapText="1"/>
    </xf>
    <xf numFmtId="44" fontId="1" fillId="3" borderId="18" xfId="1" applyFont="1" applyFill="1" applyBorder="1" applyAlignment="1" applyProtection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left" vertical="center" wrapText="1"/>
    </xf>
    <xf numFmtId="0" fontId="1" fillId="3" borderId="29" xfId="0" applyFont="1" applyFill="1" applyBorder="1" applyAlignment="1">
      <alignment horizontal="left" vertical="center" wrapText="1"/>
    </xf>
    <xf numFmtId="0" fontId="2" fillId="4" borderId="27" xfId="0" applyFont="1" applyFill="1" applyBorder="1" applyAlignment="1">
      <alignment horizontal="left" vertical="center" wrapText="1"/>
    </xf>
    <xf numFmtId="0" fontId="1" fillId="4" borderId="21" xfId="0" applyFont="1" applyFill="1" applyBorder="1" applyAlignment="1">
      <alignment horizontal="left" vertical="center" wrapText="1"/>
    </xf>
    <xf numFmtId="0" fontId="1" fillId="0" borderId="21" xfId="0" applyFont="1" applyBorder="1" applyAlignment="1" applyProtection="1">
      <alignment horizontal="left" vertical="center" wrapText="1"/>
      <protection locked="0"/>
    </xf>
    <xf numFmtId="0" fontId="1" fillId="0" borderId="22" xfId="0" applyFont="1" applyBorder="1" applyAlignment="1" applyProtection="1">
      <alignment horizontal="left" vertical="center" wrapText="1"/>
      <protection locked="0"/>
    </xf>
    <xf numFmtId="0" fontId="2" fillId="4" borderId="26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18" xfId="0" applyFont="1" applyBorder="1" applyAlignment="1" applyProtection="1">
      <alignment horizontal="left" vertical="center" wrapText="1"/>
      <protection locked="0"/>
    </xf>
    <xf numFmtId="0" fontId="2" fillId="3" borderId="36" xfId="0" applyFont="1" applyFill="1" applyBorder="1" applyAlignment="1">
      <alignment horizontal="right" vertical="center" wrapText="1"/>
    </xf>
    <xf numFmtId="0" fontId="2" fillId="3" borderId="37" xfId="0" applyFont="1" applyFill="1" applyBorder="1" applyAlignment="1">
      <alignment horizontal="right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4" borderId="19" xfId="0" applyFont="1" applyFill="1" applyBorder="1" applyAlignment="1">
      <alignment horizontal="left" vertical="center" wrapText="1" indent="1"/>
    </xf>
    <xf numFmtId="0" fontId="2" fillId="4" borderId="20" xfId="0" applyFont="1" applyFill="1" applyBorder="1" applyAlignment="1">
      <alignment horizontal="left" vertical="center" wrapText="1" indent="1"/>
    </xf>
    <xf numFmtId="0" fontId="1" fillId="3" borderId="39" xfId="0" applyFont="1" applyFill="1" applyBorder="1" applyAlignment="1">
      <alignment horizontal="left" vertical="center" wrapText="1" indent="1"/>
    </xf>
    <xf numFmtId="0" fontId="1" fillId="3" borderId="40" xfId="0" applyFont="1" applyFill="1" applyBorder="1" applyAlignment="1">
      <alignment horizontal="left" vertical="center" wrapText="1" indent="1"/>
    </xf>
    <xf numFmtId="0" fontId="2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left" vertical="center" wrapText="1" indent="1"/>
    </xf>
    <xf numFmtId="0" fontId="2" fillId="4" borderId="2" xfId="0" applyFont="1" applyFill="1" applyBorder="1" applyAlignment="1">
      <alignment horizontal="left" vertical="center" wrapText="1" indent="1"/>
    </xf>
    <xf numFmtId="0" fontId="2" fillId="4" borderId="14" xfId="0" applyFont="1" applyFill="1" applyBorder="1" applyAlignment="1">
      <alignment horizontal="left" vertical="center" wrapText="1" indent="1"/>
    </xf>
    <xf numFmtId="0" fontId="2" fillId="4" borderId="0" xfId="0" applyFont="1" applyFill="1" applyAlignment="1">
      <alignment horizontal="left" vertical="center" wrapText="1" indent="1"/>
    </xf>
    <xf numFmtId="0" fontId="2" fillId="4" borderId="15" xfId="0" applyFont="1" applyFill="1" applyBorder="1" applyAlignment="1">
      <alignment horizontal="left" vertical="center" wrapText="1" indent="1"/>
    </xf>
    <xf numFmtId="0" fontId="2" fillId="4" borderId="6" xfId="0" applyFont="1" applyFill="1" applyBorder="1" applyAlignment="1">
      <alignment horizontal="left" vertical="center" wrapText="1" indent="1"/>
    </xf>
    <xf numFmtId="0" fontId="2" fillId="4" borderId="17" xfId="0" applyFont="1" applyFill="1" applyBorder="1" applyAlignment="1">
      <alignment horizontal="left" vertical="center" wrapText="1" indent="1"/>
    </xf>
    <xf numFmtId="0" fontId="2" fillId="4" borderId="1" xfId="0" applyFont="1" applyFill="1" applyBorder="1" applyAlignment="1">
      <alignment horizontal="left" vertical="center" wrapText="1" indent="1"/>
    </xf>
    <xf numFmtId="0" fontId="1" fillId="3" borderId="3" xfId="0" applyFont="1" applyFill="1" applyBorder="1" applyAlignment="1">
      <alignment horizontal="left" vertical="center" wrapText="1" indent="1"/>
    </xf>
    <xf numFmtId="0" fontId="1" fillId="3" borderId="13" xfId="0" applyFont="1" applyFill="1" applyBorder="1" applyAlignment="1">
      <alignment horizontal="left" vertical="center" wrapText="1" indent="1"/>
    </xf>
    <xf numFmtId="0" fontId="1" fillId="3" borderId="4" xfId="0" applyFont="1" applyFill="1" applyBorder="1" applyAlignment="1">
      <alignment horizontal="left" vertical="center" wrapText="1" indent="1"/>
    </xf>
    <xf numFmtId="0" fontId="1" fillId="3" borderId="7" xfId="0" applyFont="1" applyFill="1" applyBorder="1" applyAlignment="1">
      <alignment horizontal="left" vertical="center" wrapText="1" indent="1"/>
    </xf>
    <xf numFmtId="0" fontId="1" fillId="3" borderId="5" xfId="0" applyFont="1" applyFill="1" applyBorder="1" applyAlignment="1">
      <alignment horizontal="left" vertical="center" wrapText="1" indent="1"/>
    </xf>
    <xf numFmtId="0" fontId="1" fillId="3" borderId="16" xfId="0" applyFont="1" applyFill="1" applyBorder="1" applyAlignment="1">
      <alignment horizontal="left" vertical="center" wrapText="1" indent="1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8" fillId="4" borderId="8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ADC8C"/>
      <color rgb="FFFF9999"/>
      <color rgb="FFE5FFE5"/>
      <color rgb="FF99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161310</xdr:colOff>
      <xdr:row>25</xdr:row>
      <xdr:rowOff>192036</xdr:rowOff>
    </xdr:from>
    <xdr:to>
      <xdr:col>5</xdr:col>
      <xdr:colOff>7682</xdr:colOff>
      <xdr:row>29</xdr:row>
      <xdr:rowOff>92179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B49A35-75DC-4AFE-9866-C5587CE15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310" y="9686310"/>
          <a:ext cx="6844174" cy="6682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37"/>
  <sheetViews>
    <sheetView tabSelected="1" topLeftCell="A25" zoomScale="80" zoomScaleNormal="80" zoomScalePageLayoutView="110" workbookViewId="0">
      <selection activeCell="B34" sqref="B34:C37"/>
    </sheetView>
  </sheetViews>
  <sheetFormatPr defaultColWidth="9.1796875" defaultRowHeight="14.5" x14ac:dyDescent="0.35"/>
  <cols>
    <col min="1" max="1" width="2.453125" style="1" customWidth="1"/>
    <col min="2" max="2" width="11.7265625" style="6" customWidth="1"/>
    <col min="3" max="3" width="35.7265625" style="1" customWidth="1"/>
    <col min="4" max="5" width="27.54296875" style="1" customWidth="1"/>
    <col min="6" max="16384" width="9.1796875" style="1"/>
  </cols>
  <sheetData>
    <row r="1" spans="2:5" ht="15" thickBot="1" x14ac:dyDescent="0.4"/>
    <row r="2" spans="2:5" ht="19.5" customHeight="1" x14ac:dyDescent="0.35">
      <c r="B2" s="49" t="s">
        <v>3</v>
      </c>
      <c r="C2" s="50"/>
      <c r="D2" s="51"/>
      <c r="E2" s="52"/>
    </row>
    <row r="3" spans="2:5" ht="15" customHeight="1" x14ac:dyDescent="0.35">
      <c r="B3" s="53" t="s">
        <v>1</v>
      </c>
      <c r="C3" s="54"/>
      <c r="D3" s="61" t="s">
        <v>2</v>
      </c>
      <c r="E3" s="62"/>
    </row>
    <row r="4" spans="2:5" ht="15" customHeight="1" x14ac:dyDescent="0.35">
      <c r="B4" s="55"/>
      <c r="C4" s="56"/>
      <c r="D4" s="63" t="s">
        <v>12</v>
      </c>
      <c r="E4" s="64"/>
    </row>
    <row r="5" spans="2:5" ht="17.25" customHeight="1" x14ac:dyDescent="0.35">
      <c r="B5" s="57"/>
      <c r="C5" s="58"/>
      <c r="D5" s="65" t="s">
        <v>13</v>
      </c>
      <c r="E5" s="66"/>
    </row>
    <row r="6" spans="2:5" ht="31.15" customHeight="1" x14ac:dyDescent="0.35">
      <c r="B6" s="59" t="s">
        <v>4</v>
      </c>
      <c r="C6" s="60"/>
      <c r="D6" s="63" t="s">
        <v>28</v>
      </c>
      <c r="E6" s="64"/>
    </row>
    <row r="7" spans="2:5" ht="63" customHeight="1" thickBot="1" x14ac:dyDescent="0.4">
      <c r="B7" s="45" t="s">
        <v>5</v>
      </c>
      <c r="C7" s="46"/>
      <c r="D7" s="47" t="s">
        <v>29</v>
      </c>
      <c r="E7" s="48"/>
    </row>
    <row r="8" spans="2:5" ht="15" customHeight="1" x14ac:dyDescent="0.35">
      <c r="B8" s="8"/>
      <c r="C8" s="2"/>
      <c r="D8" s="2"/>
      <c r="E8" s="2"/>
    </row>
    <row r="9" spans="2:5" s="10" customFormat="1" ht="20.25" customHeight="1" x14ac:dyDescent="0.45">
      <c r="B9" s="43" t="s">
        <v>9</v>
      </c>
      <c r="C9" s="44"/>
      <c r="D9" s="44"/>
      <c r="E9" s="44"/>
    </row>
    <row r="10" spans="2:5" ht="15" thickBot="1" x14ac:dyDescent="0.4">
      <c r="B10" s="7"/>
      <c r="C10" s="5"/>
      <c r="D10" s="3" t="s">
        <v>0</v>
      </c>
    </row>
    <row r="11" spans="2:5" ht="19.5" customHeight="1" x14ac:dyDescent="0.35">
      <c r="B11" s="37" t="s">
        <v>17</v>
      </c>
      <c r="C11" s="38"/>
      <c r="D11" s="39"/>
      <c r="E11" s="40"/>
    </row>
    <row r="12" spans="2:5" ht="19.5" customHeight="1" x14ac:dyDescent="0.35">
      <c r="B12" s="25" t="s">
        <v>6</v>
      </c>
      <c r="C12" s="26"/>
      <c r="D12" s="41"/>
      <c r="E12" s="42"/>
    </row>
    <row r="13" spans="2:5" ht="19.5" customHeight="1" x14ac:dyDescent="0.35">
      <c r="B13" s="25" t="s">
        <v>7</v>
      </c>
      <c r="C13" s="26"/>
      <c r="D13" s="27"/>
      <c r="E13" s="28"/>
    </row>
    <row r="14" spans="2:5" ht="19.5" customHeight="1" thickBot="1" x14ac:dyDescent="0.4">
      <c r="B14" s="21" t="s">
        <v>8</v>
      </c>
      <c r="C14" s="22"/>
      <c r="D14" s="23"/>
      <c r="E14" s="24"/>
    </row>
    <row r="16" spans="2:5" ht="15" thickBot="1" x14ac:dyDescent="0.4">
      <c r="B16" s="7"/>
      <c r="C16" s="5"/>
      <c r="D16" s="3" t="s">
        <v>0</v>
      </c>
    </row>
    <row r="17" spans="2:5" ht="21" customHeight="1" thickBot="1" x14ac:dyDescent="0.4">
      <c r="B17" s="34" t="s">
        <v>25</v>
      </c>
      <c r="C17" s="35"/>
      <c r="D17" s="35"/>
      <c r="E17" s="36"/>
    </row>
    <row r="18" spans="2:5" ht="21" customHeight="1" thickBot="1" x14ac:dyDescent="0.4">
      <c r="B18" s="31" t="s">
        <v>18</v>
      </c>
      <c r="C18" s="32"/>
      <c r="D18" s="32"/>
      <c r="E18" s="33"/>
    </row>
    <row r="19" spans="2:5" ht="58.5" customHeight="1" x14ac:dyDescent="0.35">
      <c r="B19" s="15" t="s">
        <v>11</v>
      </c>
      <c r="C19" s="16" t="s">
        <v>14</v>
      </c>
      <c r="D19" s="16" t="s">
        <v>19</v>
      </c>
      <c r="E19" s="17" t="s">
        <v>20</v>
      </c>
    </row>
    <row r="20" spans="2:5" ht="44.5" customHeight="1" x14ac:dyDescent="0.35">
      <c r="B20" s="12">
        <v>1</v>
      </c>
      <c r="C20" s="13" t="s">
        <v>21</v>
      </c>
      <c r="D20" s="9"/>
      <c r="E20" s="14">
        <f t="shared" ref="E20:E22" si="0">D20*1.22</f>
        <v>0</v>
      </c>
    </row>
    <row r="21" spans="2:5" ht="44.5" customHeight="1" x14ac:dyDescent="0.35">
      <c r="B21" s="12">
        <v>2</v>
      </c>
      <c r="C21" s="13" t="s">
        <v>26</v>
      </c>
      <c r="D21" s="9"/>
      <c r="E21" s="14">
        <f>D21*1.22</f>
        <v>0</v>
      </c>
    </row>
    <row r="22" spans="2:5" ht="44.5" customHeight="1" thickBot="1" x14ac:dyDescent="0.4">
      <c r="B22" s="12">
        <v>3</v>
      </c>
      <c r="C22" s="13" t="s">
        <v>27</v>
      </c>
      <c r="D22" s="9"/>
      <c r="E22" s="14">
        <f t="shared" si="0"/>
        <v>0</v>
      </c>
    </row>
    <row r="23" spans="2:5" s="4" customFormat="1" ht="27" customHeight="1" thickBot="1" x14ac:dyDescent="0.4">
      <c r="B23" s="29" t="s">
        <v>15</v>
      </c>
      <c r="C23" s="30"/>
      <c r="D23" s="30"/>
      <c r="E23" s="11">
        <f>SUM(E20:E22)</f>
        <v>0</v>
      </c>
    </row>
    <row r="24" spans="2:5" ht="15" thickBot="1" x14ac:dyDescent="0.4"/>
    <row r="25" spans="2:5" ht="136.15" customHeight="1" thickBot="1" x14ac:dyDescent="0.4">
      <c r="B25" s="18" t="s">
        <v>24</v>
      </c>
      <c r="C25" s="19" t="s">
        <v>30</v>
      </c>
      <c r="D25" s="19"/>
      <c r="E25" s="20"/>
    </row>
    <row r="34" spans="2:5" ht="16" customHeight="1" x14ac:dyDescent="0.35">
      <c r="B34" s="67" t="s">
        <v>16</v>
      </c>
      <c r="C34" s="68"/>
      <c r="D34" s="69" t="s">
        <v>22</v>
      </c>
      <c r="E34" s="69"/>
    </row>
    <row r="35" spans="2:5" ht="36.65" customHeight="1" x14ac:dyDescent="0.35">
      <c r="B35" s="68"/>
      <c r="C35" s="68"/>
      <c r="D35" s="70">
        <f>D12</f>
        <v>0</v>
      </c>
      <c r="E35" s="70"/>
    </row>
    <row r="36" spans="2:5" ht="15.5" x14ac:dyDescent="0.35">
      <c r="B36" s="68"/>
      <c r="C36" s="68"/>
      <c r="D36" s="69" t="s">
        <v>10</v>
      </c>
      <c r="E36" s="69"/>
    </row>
    <row r="37" spans="2:5" ht="62.15" customHeight="1" x14ac:dyDescent="0.35">
      <c r="B37" s="68"/>
      <c r="C37" s="68"/>
      <c r="D37" s="67" t="s">
        <v>23</v>
      </c>
      <c r="E37" s="67"/>
    </row>
  </sheetData>
  <sheetProtection algorithmName="SHA-512" hashValue="dQfw1VwhmmpnIy/datSA9+hPSoVQwgiiL922ID3TBFywQaGHANpmm21rt24z01xYAVp3nOuMCbjxs9rQy46xIg==" saltValue="ndCjfTw7bb/soY7CRJ7akw==" spinCount="100000" sheet="1" selectLockedCells="1"/>
  <mergeCells count="26">
    <mergeCell ref="B34:C37"/>
    <mergeCell ref="D34:E34"/>
    <mergeCell ref="D35:E35"/>
    <mergeCell ref="D36:E36"/>
    <mergeCell ref="D37:E37"/>
    <mergeCell ref="B2:E2"/>
    <mergeCell ref="B3:C5"/>
    <mergeCell ref="B6:C6"/>
    <mergeCell ref="D3:E3"/>
    <mergeCell ref="D4:E4"/>
    <mergeCell ref="D5:E5"/>
    <mergeCell ref="D6:E6"/>
    <mergeCell ref="B11:E11"/>
    <mergeCell ref="D12:E12"/>
    <mergeCell ref="B9:E9"/>
    <mergeCell ref="B12:C12"/>
    <mergeCell ref="B7:C7"/>
    <mergeCell ref="D7:E7"/>
    <mergeCell ref="C25:E25"/>
    <mergeCell ref="B14:C14"/>
    <mergeCell ref="D14:E14"/>
    <mergeCell ref="B13:C13"/>
    <mergeCell ref="D13:E13"/>
    <mergeCell ref="B23:D23"/>
    <mergeCell ref="B18:E18"/>
    <mergeCell ref="B17:E17"/>
  </mergeCells>
  <pageMargins left="0.7" right="0.7" top="0.75" bottom="0.75" header="0.3" footer="0.3"/>
  <pageSetup paperSize="9" scale="78" fitToWidth="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Predracun</vt:lpstr>
      <vt:lpstr>Predracun!Print_Area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Podbršček</dc:creator>
  <cp:lastModifiedBy>Ariana Šuc</cp:lastModifiedBy>
  <cp:lastPrinted>2023-10-30T10:49:37Z</cp:lastPrinted>
  <dcterms:created xsi:type="dcterms:W3CDTF">2017-11-07T12:19:01Z</dcterms:created>
  <dcterms:modified xsi:type="dcterms:W3CDTF">2024-11-29T10:10:52Z</dcterms:modified>
</cp:coreProperties>
</file>