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D:\OBJAVA\POPISI\02_12\"/>
    </mc:Choice>
  </mc:AlternateContent>
  <xr:revisionPtr revIDLastSave="0" documentId="8_{A6FED200-A5D4-4649-A179-C7FBFD9B3E46}" xr6:coauthVersionLast="47" xr6:coauthVersionMax="47" xr10:uidLastSave="{00000000-0000-0000-0000-000000000000}"/>
  <bookViews>
    <workbookView xWindow="-108" yWindow="-108" windowWidth="23256" windowHeight="12456" tabRatio="689" xr2:uid="{00000000-000D-0000-FFFF-FFFF00000000}"/>
  </bookViews>
  <sheets>
    <sheet name="PREZRAČEVANJE" sheetId="22" r:id="rId1"/>
  </sheets>
  <definedNames>
    <definedName name="\0" localSheetId="0">PREZRAČEVANJE!#REF!</definedName>
    <definedName name="\0">#REF!</definedName>
    <definedName name="_xlnm._FilterDatabase" localSheetId="0" hidden="1">PREZRAČEVANJE!$A$8:$F$391</definedName>
    <definedName name="_Regression_Int" localSheetId="0" hidden="1">1</definedName>
    <definedName name="_ZJSPE3PRN">#N/A</definedName>
    <definedName name="_xlnm.Print_Titles" localSheetId="0">PREZRAČEVANJE!$8:$9</definedName>
    <definedName name="ZJSPE2PRN">#N/A</definedName>
    <definedName name="ZJSPE3PRN">#N/A</definedName>
  </definedNames>
  <calcPr calcId="191029"/>
</workbook>
</file>

<file path=xl/calcChain.xml><?xml version="1.0" encoding="utf-8"?>
<calcChain xmlns="http://schemas.openxmlformats.org/spreadsheetml/2006/main">
  <c r="F296" i="22" l="1"/>
  <c r="F297" i="22"/>
  <c r="F295" i="22"/>
  <c r="F294" i="22"/>
  <c r="A263" i="22" l="1"/>
  <c r="F110" i="22"/>
  <c r="A269" i="22" l="1"/>
  <c r="B395" i="22"/>
  <c r="B394" i="22"/>
  <c r="F346" i="22"/>
  <c r="F345" i="22"/>
  <c r="F154" i="22"/>
  <c r="F153" i="22"/>
  <c r="A286" i="22" l="1"/>
  <c r="F324" i="22"/>
  <c r="F316" i="22"/>
  <c r="F306" i="22"/>
  <c r="F300" i="22"/>
  <c r="F301" i="22"/>
  <c r="F115" i="22"/>
  <c r="F377" i="22"/>
  <c r="A288" i="22" l="1"/>
  <c r="F389" i="22"/>
  <c r="F388" i="22"/>
  <c r="F387" i="22"/>
  <c r="F386" i="22"/>
  <c r="F385" i="22"/>
  <c r="F384" i="22"/>
  <c r="F383" i="22"/>
  <c r="F382" i="22"/>
  <c r="F381" i="22"/>
  <c r="F379" i="22"/>
  <c r="F375" i="22"/>
  <c r="F372" i="22"/>
  <c r="F369" i="22"/>
  <c r="F366" i="22"/>
  <c r="F361" i="22"/>
  <c r="F356" i="22"/>
  <c r="F353" i="22"/>
  <c r="F350" i="22"/>
  <c r="F348" i="22"/>
  <c r="F344" i="22"/>
  <c r="F343" i="22"/>
  <c r="F338" i="22"/>
  <c r="F335" i="22"/>
  <c r="F332" i="22"/>
  <c r="F331" i="22"/>
  <c r="F328" i="22"/>
  <c r="F325" i="22"/>
  <c r="F323" i="22"/>
  <c r="F320" i="22"/>
  <c r="F317" i="22"/>
  <c r="F315" i="22"/>
  <c r="F314" i="22"/>
  <c r="F311" i="22"/>
  <c r="F307" i="22"/>
  <c r="F305" i="22"/>
  <c r="F304" i="22"/>
  <c r="F293" i="22"/>
  <c r="F290" i="22"/>
  <c r="F288" i="22"/>
  <c r="F286" i="22"/>
  <c r="F284" i="22"/>
  <c r="F267" i="22"/>
  <c r="F261" i="22"/>
  <c r="A290" i="22" l="1"/>
  <c r="F391" i="22"/>
  <c r="F395" i="22" s="1"/>
  <c r="F139" i="22"/>
  <c r="A79" i="22"/>
  <c r="F136" i="22"/>
  <c r="A292" i="22" l="1"/>
  <c r="A85" i="22"/>
  <c r="A299" i="22" l="1"/>
  <c r="A102" i="22"/>
  <c r="A303" i="22" l="1"/>
  <c r="A309" i="22" s="1"/>
  <c r="A104" i="22"/>
  <c r="A106" i="22" s="1"/>
  <c r="A313" i="22" l="1"/>
  <c r="A108" i="22"/>
  <c r="A112" i="22" s="1"/>
  <c r="A319" i="22" l="1"/>
  <c r="A322" i="22" s="1"/>
  <c r="A327" i="22" s="1"/>
  <c r="A330" i="22" s="1"/>
  <c r="A334" i="22" s="1"/>
  <c r="A337" i="22" s="1"/>
  <c r="A340" i="22" s="1"/>
  <c r="A348" i="22" s="1"/>
  <c r="A350" i="22" s="1"/>
  <c r="A352" i="22" s="1"/>
  <c r="A355" i="22" s="1"/>
  <c r="A358" i="22" s="1"/>
  <c r="A363" i="22" s="1"/>
  <c r="A368" i="22" s="1"/>
  <c r="A371" i="22" s="1"/>
  <c r="A374" i="22" s="1"/>
  <c r="A377" i="22" s="1"/>
  <c r="A379" i="22" s="1"/>
  <c r="A381" i="22" s="1"/>
  <c r="A382" i="22" s="1"/>
  <c r="A383" i="22" s="1"/>
  <c r="A384" i="22" s="1"/>
  <c r="A385" i="22" s="1"/>
  <c r="A386" i="22" s="1"/>
  <c r="A387" i="22" s="1"/>
  <c r="A388" i="22" s="1"/>
  <c r="A389" i="22" s="1"/>
  <c r="A118" i="22"/>
  <c r="A122" i="22" l="1"/>
  <c r="A128" i="22" s="1"/>
  <c r="A131" i="22" s="1"/>
  <c r="A135" i="22" l="1"/>
  <c r="A138" i="22" s="1"/>
  <c r="A142" i="22" s="1"/>
  <c r="A145" i="22" s="1"/>
  <c r="A148" i="22" s="1"/>
  <c r="A156" i="22" s="1"/>
  <c r="A158" i="22" s="1"/>
  <c r="A160" i="22" s="1"/>
  <c r="A163" i="22" s="1"/>
  <c r="A166" i="22" s="1"/>
  <c r="A171" i="22" s="1"/>
  <c r="A176" i="22" s="1"/>
  <c r="A179" i="22" s="1"/>
  <c r="A182" i="22" s="1"/>
  <c r="A185" i="22" s="1"/>
  <c r="A187" i="22" s="1"/>
  <c r="A188" i="22" s="1"/>
  <c r="A189" i="22" s="1"/>
  <c r="A190" i="22" s="1"/>
  <c r="A191" i="22" s="1"/>
  <c r="A192" i="22" s="1"/>
  <c r="A193" i="22" s="1"/>
  <c r="A194" i="22" s="1"/>
  <c r="A195" i="22" s="1"/>
  <c r="A196" i="22" s="1"/>
  <c r="F133" i="22" l="1"/>
  <c r="F125" i="22"/>
  <c r="F114" i="22"/>
  <c r="F196" i="22" l="1"/>
  <c r="F195" i="22"/>
  <c r="F194" i="22"/>
  <c r="F193" i="22"/>
  <c r="F192" i="22"/>
  <c r="F191" i="22"/>
  <c r="F190" i="22"/>
  <c r="F189" i="22"/>
  <c r="F188" i="22"/>
  <c r="F187" i="22"/>
  <c r="F185" i="22"/>
  <c r="F183" i="22"/>
  <c r="F180" i="22"/>
  <c r="F177" i="22"/>
  <c r="F174" i="22"/>
  <c r="F169" i="22"/>
  <c r="F164" i="22"/>
  <c r="F161" i="22"/>
  <c r="F158" i="22"/>
  <c r="F156" i="22"/>
  <c r="F152" i="22"/>
  <c r="F151" i="22"/>
  <c r="F146" i="22"/>
  <c r="F143" i="22"/>
  <c r="F140" i="22"/>
  <c r="F132" i="22"/>
  <c r="F129" i="22"/>
  <c r="F126" i="22"/>
  <c r="F124" i="22"/>
  <c r="F123" i="22"/>
  <c r="F120" i="22"/>
  <c r="F116" i="22"/>
  <c r="F113" i="22"/>
  <c r="F109" i="22"/>
  <c r="F106" i="22"/>
  <c r="F104" i="22"/>
  <c r="F102" i="22"/>
  <c r="F100" i="22"/>
  <c r="F83" i="22"/>
  <c r="F77" i="22"/>
  <c r="F198" i="22" l="1"/>
  <c r="F394" i="22" s="1"/>
  <c r="E396" i="22" s="1"/>
  <c r="F396" i="22" s="1"/>
  <c r="F397" i="22" s="1"/>
</calcChain>
</file>

<file path=xl/sharedStrings.xml><?xml version="1.0" encoding="utf-8"?>
<sst xmlns="http://schemas.openxmlformats.org/spreadsheetml/2006/main" count="457" uniqueCount="184">
  <si>
    <t>m2</t>
  </si>
  <si>
    <t>kos</t>
  </si>
  <si>
    <t xml:space="preserve"> </t>
  </si>
  <si>
    <t>kg</t>
  </si>
  <si>
    <t>Poz.</t>
  </si>
  <si>
    <t>Opis dela oz. dobave</t>
  </si>
  <si>
    <t>enota</t>
  </si>
  <si>
    <t>količina</t>
  </si>
  <si>
    <t xml:space="preserve">Skupaj </t>
  </si>
  <si>
    <t>DN 160</t>
  </si>
  <si>
    <t>m</t>
  </si>
  <si>
    <t>kpl</t>
  </si>
  <si>
    <t>Funkcijska navodila za obratovanje in vzdrževanje.</t>
  </si>
  <si>
    <t>Φ200</t>
  </si>
  <si>
    <t>Φ160</t>
  </si>
  <si>
    <t>Φ125</t>
  </si>
  <si>
    <t>Jadrovinasti priključek</t>
  </si>
  <si>
    <t>Filtrna enota</t>
  </si>
  <si>
    <t>Zaporna žaluzija na motorni pogon</t>
  </si>
  <si>
    <t xml:space="preserve"> - periferna oprema (tipala, pogoni, diferenčni merilniki tlaka, termostati, tipala vlažnosti)
 - navodila za ožičenje, uporabo in servisiranje ter zagon. </t>
  </si>
  <si>
    <t>Regulacijske zahteve:
 - regulacija hitrosti 
 - konstantna temperatura vpiha</t>
  </si>
  <si>
    <t>DOVODNI DEL:</t>
  </si>
  <si>
    <t>Dušilnik zvoka</t>
  </si>
  <si>
    <t>300x200</t>
  </si>
  <si>
    <t>DN 250</t>
  </si>
  <si>
    <t>600x600 mm</t>
  </si>
  <si>
    <t xml:space="preserve">SKUPAJ </t>
  </si>
  <si>
    <r>
      <rPr>
        <b/>
        <sz val="8"/>
        <rFont val="Arial"/>
        <family val="2"/>
        <charset val="238"/>
      </rPr>
      <t>OPOMBA:</t>
    </r>
    <r>
      <rPr>
        <sz val="8"/>
        <rFont val="Arial"/>
        <family val="2"/>
        <charset val="238"/>
      </rPr>
      <t xml:space="preserve"> V ponudbi je potrebno zajeti še sledeča dela: Tlačni preizkusi, funkcijska navodila, izpiranje cevododov, čiščenje cevovodov, pripravljalna dela, zaključna dela in zarisovanje tras.</t>
    </r>
  </si>
  <si>
    <t>cena</t>
  </si>
  <si>
    <t xml:space="preserve">Debelina po EN 12237 </t>
  </si>
  <si>
    <t>Φ250</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</si>
  <si>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</si>
  <si>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t>Ploščni rekuperator</t>
  </si>
  <si>
    <t>Vodni grelnik zraka</t>
  </si>
  <si>
    <t>Prazna komora</t>
  </si>
  <si>
    <t xml:space="preserve">Jadrovinasti priključek </t>
  </si>
  <si>
    <t>ODVODNI DEL:</t>
  </si>
  <si>
    <t>Glej dovodni klimat</t>
  </si>
  <si>
    <t>425x125</t>
  </si>
  <si>
    <t>Uporaba avtodvigala za dvig klimatske naprave na streho</t>
  </si>
  <si>
    <t>DN 125</t>
  </si>
  <si>
    <t>Tesnenje in trdnost razreda B skladno z EN 12237</t>
  </si>
  <si>
    <t>Proizvod/Tip: KAIFLEX</t>
  </si>
  <si>
    <t>Tip:ST</t>
  </si>
  <si>
    <t>debelina izolacije: 19mm</t>
  </si>
  <si>
    <t>debelina izolacije: 13mm</t>
  </si>
  <si>
    <t>Izdelava preboja skozi streho vključno z ponovnim tesnenje strehe okoli novopoloženih prezračevalnih kanalov.</t>
  </si>
  <si>
    <t>Uporaba premičnega odra za delo na višini do 4m</t>
  </si>
  <si>
    <t xml:space="preserve">Hladilnik zraka z eliminatorjem kapljic </t>
  </si>
  <si>
    <t>4.4.3.1. PREZRAČEVANJE</t>
  </si>
  <si>
    <t>Prazna sekcija</t>
  </si>
  <si>
    <t>Stopnja filtracije: ePM1 60%(F7)</t>
  </si>
  <si>
    <t>L=612mm</t>
  </si>
  <si>
    <t>Stopnja filtracije: ePM10-55%(M5)</t>
  </si>
  <si>
    <t>L=918mm</t>
  </si>
  <si>
    <t>DDC regulator</t>
  </si>
  <si>
    <t>kanalsko temperaturno tipalo za območje od -30 do 80 st.C</t>
  </si>
  <si>
    <t>Kanalsko temperaturno vlage za območje od 0 do 100 %</t>
  </si>
  <si>
    <t>Kanalsko tipalo tlaka za območje do 800Pa</t>
  </si>
  <si>
    <t>protizmrzovalni termostat na zračni strani za območje od -5 do 15 st.C.</t>
  </si>
  <si>
    <t>diferenčni merilnik tlaka vstopnega in izstopnega zraka v klimatu (do 500 Pa)</t>
  </si>
  <si>
    <t>diferenčno tlačno stikalo za območje do 300 Pa</t>
  </si>
  <si>
    <t>diferenčno tlačno stikalo za območje do 500 Pa</t>
  </si>
  <si>
    <t>el. motorni pogon žaluzij (ON-OFF)</t>
  </si>
  <si>
    <t>prehodni ventil hladilnika</t>
  </si>
  <si>
    <t>varnostni  humidistat</t>
  </si>
  <si>
    <t>Vmesnik za povezavo na CNS</t>
  </si>
  <si>
    <t>el. motorni pogon žaluzij (ZVEZNI)</t>
  </si>
  <si>
    <t>tropotni ventil grelnika</t>
  </si>
  <si>
    <t>Pripravljalna dela, zarisovanje, preizkusno obratovanje in zaključna dela.</t>
  </si>
  <si>
    <t>- 4x povezava na požarno loputo 24V</t>
  </si>
  <si>
    <t>∆p vode = 20 kPa</t>
  </si>
  <si>
    <t>Temperaturni režim 45/40</t>
  </si>
  <si>
    <t>Proizvod: Klimaoprema DOS-Q</t>
  </si>
  <si>
    <t>tip: 600</t>
  </si>
  <si>
    <t>Aluminijasta rešetka za odvod zraka sestavljena iz okvirja in nastavka za regulacijo količine zraka, skupaj s priključno komoro pritrdilnim in tesnilnim materialom.</t>
  </si>
  <si>
    <t xml:space="preserve">debelina:KAIFLEX ST 40 mm </t>
  </si>
  <si>
    <t>velikost:  425x 225</t>
  </si>
  <si>
    <t>Φ 160</t>
  </si>
  <si>
    <t>Φ 125</t>
  </si>
  <si>
    <t>Φ 250</t>
  </si>
  <si>
    <t>600x300</t>
  </si>
  <si>
    <t>400x250</t>
  </si>
  <si>
    <t>350x250</t>
  </si>
  <si>
    <t>700x700</t>
  </si>
  <si>
    <t>tip:  WOLF</t>
  </si>
  <si>
    <t>tip: WOLF</t>
  </si>
  <si>
    <t>velikost:  425x 325</t>
  </si>
  <si>
    <t>Aluminijasta rešetka s pasamično nastavljivimi lamelami za Dovod zraka sestavljena iz okvirja in nastavka za regulacijo količine zraka, skupaj s priključno komoro pritrdilnim in tesnilnim materialom.</t>
  </si>
  <si>
    <t>DN 100</t>
  </si>
  <si>
    <r>
      <t>OPOMBA:</t>
    </r>
    <r>
      <rPr>
        <sz val="8"/>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 za vse postavke velja dobava in montaža
</t>
    </r>
  </si>
  <si>
    <t>SKUPAJ PREZRAČEVANJE</t>
  </si>
  <si>
    <t>SISTEM N1</t>
  </si>
  <si>
    <t>pretok zraka: 2120m3/h</t>
  </si>
  <si>
    <t>pretok dovodnega zraka: 2120m3/h</t>
  </si>
  <si>
    <t>pretok odvodnega zraka: 2120m3/h</t>
  </si>
  <si>
    <t>pretok  zraka: 2120m3/h</t>
  </si>
  <si>
    <t>pretok zraka 2120m3/h</t>
  </si>
  <si>
    <t>toplotna moč: 9,41 kW</t>
  </si>
  <si>
    <t>vstop zraka: 14,8°C</t>
  </si>
  <si>
    <t>izstop zraka: 28,06°C</t>
  </si>
  <si>
    <t>Temperaturni režim 7/12</t>
  </si>
  <si>
    <t>vstop zraka: 28°C, RH 59,3%</t>
  </si>
  <si>
    <t>∆p vode = 41 kPa</t>
  </si>
  <si>
    <t>P el  =1.05 kW</t>
  </si>
  <si>
    <t>Dovodno odvodna klima naprava notranje izvedbe, sestavljena iz funkcijskih enot, ki se spajajo na licu mesta.Energijski razred A+po EUROVENT kriterijih.Lego zračnih priključkov in posluževanje je potrebno definirati iz risb ob naročilu. Izvedba za vgradnjo v obmorskih krajih</t>
  </si>
  <si>
    <t xml:space="preserve">EC Ventilator </t>
  </si>
  <si>
    <t>P el  = 1.05kW</t>
  </si>
  <si>
    <t>500x400</t>
  </si>
  <si>
    <t>velikost:  1025 x 225</t>
  </si>
  <si>
    <t>velikost:  600x 600</t>
  </si>
  <si>
    <t>SISTEM N2</t>
  </si>
  <si>
    <t>P el  =2,99 kW</t>
  </si>
  <si>
    <t>P el  = 1.63kW</t>
  </si>
  <si>
    <t>toplotna moč: 21,0 kW</t>
  </si>
  <si>
    <t>vstop zraka: 14,5°C</t>
  </si>
  <si>
    <t>izstop zraka: 28,00°C</t>
  </si>
  <si>
    <t>Φ 200</t>
  </si>
  <si>
    <t>600x350</t>
  </si>
  <si>
    <t>700x450</t>
  </si>
  <si>
    <t>velikost: Ф250</t>
  </si>
  <si>
    <t>velikost: Ф200</t>
  </si>
  <si>
    <t>1000x770</t>
  </si>
  <si>
    <t>REKAPITULACIJA</t>
  </si>
  <si>
    <t xml:space="preserve">4.4.3.   POPIS MATERIALA IN DEL </t>
  </si>
  <si>
    <r>
      <rPr>
        <b/>
        <sz val="8"/>
        <rFont val="Arial"/>
        <family val="2"/>
        <charset val="238"/>
      </rPr>
      <t>Elektrokomandna omara</t>
    </r>
    <r>
      <rPr>
        <sz val="8"/>
        <rFont val="Arial"/>
        <family val="2"/>
        <charset val="238"/>
      </rPr>
      <t>, ki jo sestavljajo:
- ustrezen krmilnik(glej poglavje avtomatika) skupaj z močnostnim delom, omogočati mora povezavo na CNS 
- elementi za napajanje, zaščito in upravljanje elementov v sistemu (varovalke, motorska stikala, preklopke, ..)</t>
    </r>
  </si>
  <si>
    <r>
      <t>Avtomatika</t>
    </r>
    <r>
      <rPr>
        <sz val="8"/>
        <rFont val="Arial"/>
        <family val="2"/>
        <charset val="238"/>
      </rPr>
      <t xml:space="preserve"> za samodejno delovanje naprave, sestavljena iz sledečih elementov:</t>
    </r>
  </si>
  <si>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</si>
  <si>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Tropotni</t>
    </r>
    <r>
      <rPr>
        <sz val="8"/>
        <rFont val="Arial"/>
        <family val="2"/>
        <charset val="238"/>
      </rPr>
      <t xml:space="preserve"> regulacijski </t>
    </r>
    <r>
      <rPr>
        <b/>
        <sz val="8"/>
        <rFont val="Arial"/>
        <family val="2"/>
        <charset val="238"/>
      </rPr>
      <t xml:space="preserve">ventil </t>
    </r>
    <r>
      <rPr>
        <sz val="8"/>
        <rFont val="Arial"/>
        <family val="2"/>
        <charset val="238"/>
      </rPr>
      <t>PN6; DN15; Kvs=4; enakoproc. k.; komplet s spojnimi elementi; skupaj z zveznim elektromotornim pogonom</t>
    </r>
  </si>
  <si>
    <r>
      <rPr>
        <b/>
        <sz val="8"/>
        <rFont val="Arial"/>
        <family val="2"/>
        <charset val="238"/>
      </rPr>
      <t>Dvopotni</t>
    </r>
    <r>
      <rPr>
        <sz val="8"/>
        <rFont val="Arial"/>
        <family val="2"/>
        <charset val="238"/>
      </rPr>
      <t xml:space="preserve"> regulacijski </t>
    </r>
    <r>
      <rPr>
        <b/>
        <sz val="8"/>
        <rFont val="Arial"/>
        <family val="2"/>
        <charset val="238"/>
      </rPr>
      <t xml:space="preserve">ventil </t>
    </r>
    <r>
      <rPr>
        <sz val="8"/>
        <rFont val="Arial"/>
        <family val="2"/>
        <charset val="238"/>
      </rPr>
      <t>PN6; DN25; Kvs=10; enakoproc. k.; komplet s spojnimi elementi; skupaj z zveznim elektromotornim pogonom</t>
    </r>
  </si>
  <si>
    <r>
      <rPr>
        <b/>
        <sz val="8"/>
        <rFont val="Arial"/>
        <family val="2"/>
        <charset val="238"/>
      </rPr>
      <t xml:space="preserve">Protipožarna loputa </t>
    </r>
    <r>
      <rPr>
        <sz val="8"/>
        <rFont val="Arial"/>
        <family val="2"/>
        <charset val="238"/>
      </rPr>
      <t xml:space="preserve">pravokotnega preseka, po EN 1366-2, z atestom za požarno odpornost 90 min, izdelana iz pocinkane pločevine, z elektromotornim pogonom 230V, z mejnima tipkaloma za kontrolo odprte in zaprte lege lopute, s priključno dozo, dolžina L=400mm. </t>
    </r>
    <r>
      <rPr>
        <b/>
        <sz val="8"/>
        <rFont val="Arial"/>
        <family val="2"/>
        <charset val="238"/>
      </rPr>
      <t>PRED NABAVO SE MORATA STROJNI IN ELEKTRO IZVAJALEC USKLADITI GLEDE TIPA POGONA IN NAPAJANJA POGONOV</t>
    </r>
  </si>
  <si>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</si>
  <si>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</si>
  <si>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r>
      <t xml:space="preserve">Prezračevalni </t>
    </r>
    <r>
      <rPr>
        <b/>
        <sz val="8"/>
        <rFont val="Arial"/>
        <family val="2"/>
        <charset val="238"/>
      </rPr>
      <t>ventil</t>
    </r>
    <r>
      <rPr>
        <sz val="8"/>
        <rFont val="Arial"/>
        <family val="2"/>
        <charset val="238"/>
      </rPr>
      <t xml:space="preserve"> za </t>
    </r>
    <r>
      <rPr>
        <b/>
        <sz val="8"/>
        <rFont val="Arial"/>
        <family val="2"/>
        <charset val="238"/>
      </rPr>
      <t>dovod</t>
    </r>
    <r>
      <rPr>
        <sz val="8"/>
        <rFont val="Arial"/>
        <family val="2"/>
        <charset val="238"/>
      </rPr>
      <t xml:space="preserve"> zraka, iz jeklene pločevine, okrogle oblike, sestavljen iz vgradnega okvirja, krožnika in sedeža ventila, barva po izbiri arhitekta, skupaj s pritrdilnim in tesnilnim materialom.
</t>
    </r>
  </si>
  <si>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</si>
  <si>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</si>
  <si>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r>
      <t xml:space="preserve">Tesnenje in trdnost razreda </t>
    </r>
    <r>
      <rPr>
        <b/>
        <sz val="8"/>
        <rFont val="Arial"/>
        <family val="2"/>
        <charset val="238"/>
      </rPr>
      <t>B</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</si>
  <si>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</si>
  <si>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r>
      <rPr>
        <b/>
        <sz val="8"/>
        <rFont val="Arial"/>
        <family val="2"/>
        <charset val="238"/>
      </rPr>
      <t>Pravokotni kovinski deflektor</t>
    </r>
    <r>
      <rPr>
        <sz val="8"/>
        <rFont val="Arial"/>
        <family val="2"/>
        <charset val="238"/>
      </rPr>
      <t xml:space="preserve"> za izpuh zavrženega zraka izdelan iz jeklene pocinkane pločevine dimenzije 550x550mm, vertikalne izvedbe, vključno lijakom za odvod dežja,vključno zaščitno mrežico z 90% prosim presekom, kompletno z Izolacijo debeline 19mm ovito v Al pločevino, skupaj z pritrdilnim in obešalnim materialom, za montažo zunaj, spojnim in tesnilnim materialom: npr Berilnerluft DFH-E-Eco</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</si>
  <si>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</si>
  <si>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Toplotna in protikondenčna</t>
    </r>
    <r>
      <rPr>
        <sz val="8"/>
        <rFont val="Arial"/>
        <family val="2"/>
        <charset val="238"/>
      </rPr>
      <t xml:space="preserve">  izolacija Od</t>
    </r>
    <r>
      <rPr>
        <b/>
        <sz val="8"/>
        <rFont val="Arial"/>
        <family val="2"/>
        <charset val="238"/>
      </rPr>
      <t>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</si>
  <si>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z okvirjem, za pregled delovanja ali nastavitev elementa prezračevalnega sistema (požarna loputa, regul. žaluzija, ERP) v spuščenem stropu, izdelana iz vlečenih aluminijevih profilov, s pocinkanimi spojnimi elementi, z varovalom in zaskočnim zapiranjem, vratca iz gips-kartonske plošče deb. 12,5mm,  notranjih dimenzij: 
npr. Upmann AluStar</t>
    </r>
  </si>
  <si>
    <r>
      <rPr>
        <b/>
        <sz val="8"/>
        <rFont val="Arial"/>
        <family val="2"/>
        <charset val="238"/>
      </rPr>
      <t>Revizijska</t>
    </r>
    <r>
      <rPr>
        <sz val="8"/>
        <rFont val="Arial"/>
        <family val="2"/>
        <charset val="238"/>
      </rPr>
      <t xml:space="preserve"> </t>
    </r>
    <r>
      <rPr>
        <b/>
        <sz val="8"/>
        <rFont val="Arial"/>
        <family val="2"/>
        <charset val="238"/>
      </rPr>
      <t xml:space="preserve">odprtina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</si>
  <si>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</si>
  <si>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</si>
  <si>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</si>
  <si>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</si>
  <si>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</si>
  <si>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Transportni, </t>
    </r>
    <r>
      <rPr>
        <sz val="8"/>
        <rFont val="Arial"/>
        <family val="2"/>
        <charset val="238"/>
      </rPr>
      <t>zavarovalni in ostali splošni stroški</t>
    </r>
  </si>
  <si>
    <r>
      <t>Meritve</t>
    </r>
    <r>
      <rPr>
        <sz val="8"/>
        <rFont val="Arial"/>
        <family val="2"/>
        <charset val="238"/>
      </rPr>
      <t xml:space="preserve"> mikroklime</t>
    </r>
  </si>
  <si>
    <r>
      <rPr>
        <b/>
        <sz val="8"/>
        <rFont val="Arial"/>
        <family val="2"/>
        <charset val="238"/>
      </rPr>
      <t>Tropotni</t>
    </r>
    <r>
      <rPr>
        <sz val="8"/>
        <rFont val="Arial"/>
        <family val="2"/>
        <charset val="238"/>
      </rPr>
      <t xml:space="preserve"> regulacijski </t>
    </r>
    <r>
      <rPr>
        <b/>
        <sz val="8"/>
        <rFont val="Arial"/>
        <family val="2"/>
        <charset val="238"/>
      </rPr>
      <t xml:space="preserve">ventil </t>
    </r>
    <r>
      <rPr>
        <sz val="8"/>
        <rFont val="Arial"/>
        <family val="2"/>
        <charset val="238"/>
      </rPr>
      <t>PN6; DN25; Kvs=10; enakoproc. k.; komplet s spojnimi elementi; skupaj z zveznim elektromotornim pogonom</t>
    </r>
  </si>
  <si>
    <r>
      <rPr>
        <b/>
        <sz val="8"/>
        <rFont val="Arial"/>
        <family val="2"/>
        <charset val="238"/>
      </rPr>
      <t>Dvopotni</t>
    </r>
    <r>
      <rPr>
        <sz val="8"/>
        <rFont val="Arial"/>
        <family val="2"/>
        <charset val="238"/>
      </rPr>
      <t xml:space="preserve"> regulacijski </t>
    </r>
    <r>
      <rPr>
        <b/>
        <sz val="8"/>
        <rFont val="Arial"/>
        <family val="2"/>
        <charset val="238"/>
      </rPr>
      <t xml:space="preserve">ventil </t>
    </r>
    <r>
      <rPr>
        <sz val="8"/>
        <rFont val="Arial"/>
        <family val="2"/>
        <charset val="238"/>
      </rPr>
      <t>PN6; DN40; Kvs=25; enakoproc. k.; komplet s spojnimi elementi; skupaj z zveznim elektromotornim pogonom</t>
    </r>
  </si>
  <si>
    <r>
      <rPr>
        <b/>
        <sz val="8"/>
        <rFont val="Arial"/>
        <family val="2"/>
        <charset val="238"/>
      </rPr>
      <t>Pravokotni kovinski deflektor</t>
    </r>
    <r>
      <rPr>
        <sz val="8"/>
        <rFont val="Arial"/>
        <family val="2"/>
        <charset val="238"/>
      </rPr>
      <t xml:space="preserve"> za izpuh zavrženega zraka izdelan iz jeklene pocinkane pločevine dimenzije 900x700mm, vertikalne izvedbe, vključno lijakom za odvod dežja,vključno zaščitno mrežico z 90% prosim presekom, kompletno z Izolacijo debeline 19mm ovito v Al pločevino, skupaj z pritrdilnim in obešalnim materialom, za montažo zunaj, spojnim in tesnilnim materialom: npr Berilnerluft DFH-E-Eco</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</si>
  <si>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</si>
  <si>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t>izstop zraka: 15°C, RH 99,2%</t>
  </si>
  <si>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protikondenčno izolirane komore s perforirano pločevino, s stranskim priključkom z regulacijsko loputo, pritrdilnim in tesnilnim materialom.</t>
    </r>
  </si>
  <si>
    <r>
      <rPr>
        <b/>
        <sz val="8"/>
        <rFont val="Arial"/>
        <family val="2"/>
        <charset val="238"/>
      </rPr>
      <t>Pravokotni kovinski deflektor</t>
    </r>
    <r>
      <rPr>
        <sz val="8"/>
        <rFont val="Arial"/>
        <family val="2"/>
        <charset val="238"/>
      </rPr>
      <t xml:space="preserve"> za zajem svežega zraka izdelan iz jeklene pocinkane pločevine dimenzije 900x700mm, horizontalne izvedbe, vključno lijakom za odvod dežja,vključno zaščitno mrežico z 90% prosim presekom, kompletno z Izolacijo debeline 19mm ovito v Al pločevino, skupaj z pritrdilnim in obešalnim materialom, za montažo skozi poševno streho, spojnim in tesnilnim materialom: </t>
    </r>
  </si>
  <si>
    <r>
      <rPr>
        <b/>
        <sz val="8"/>
        <rFont val="Arial"/>
        <family val="2"/>
        <charset val="238"/>
      </rPr>
      <t>Pravokotni kovinski deflektor</t>
    </r>
    <r>
      <rPr>
        <sz val="8"/>
        <rFont val="Arial"/>
        <family val="2"/>
        <charset val="238"/>
      </rPr>
      <t xml:space="preserve"> za zajem svežegazraka izdelan iz jeklene pocinkane pločevine dimenzije 550x550mm, horizontalne izvedbe, vključno lijakom za odvod dežja,vključno zaščitno mrežico z 90% prosim presekom, kompletno z Izolacijo debeline 19mm ovito v Al pločevino, skupaj z pritrdilnim in obešalnim materialom, za montažo skozi poševno streho, spojnim in tesnilnim materialom: </t>
    </r>
  </si>
  <si>
    <r>
      <t>Toplotna in protikondenčna izolacija</t>
    </r>
    <r>
      <rPr>
        <sz val="8"/>
        <rFont val="Arial"/>
        <family val="2"/>
        <charset val="238"/>
      </rPr>
      <t xml:space="preserve"> </t>
    </r>
    <r>
      <rPr>
        <b/>
        <sz val="8"/>
        <rFont val="Arial"/>
        <family val="2"/>
        <charset val="238"/>
      </rPr>
      <t xml:space="preserve">Odvodnih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ovita v Al pločevino območje uporabe -40 do 85°C, koefic. parozapornosti min. 7000, vključno z lepilom
npr: Kaiman</t>
    </r>
  </si>
  <si>
    <r>
      <t>Toplotna in protikondenčna izolacija</t>
    </r>
    <r>
      <rPr>
        <sz val="8"/>
        <rFont val="Arial"/>
        <family val="2"/>
        <charset val="238"/>
      </rPr>
      <t xml:space="preserve"> </t>
    </r>
    <r>
      <rPr>
        <b/>
        <sz val="8"/>
        <rFont val="Arial"/>
        <family val="2"/>
        <charset val="238"/>
      </rPr>
      <t xml:space="preserve">dovodnih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Al pločevino območje uporabe -40 do 85°C, koefic. parozapornosti min. 7000, vključno z lepilom
npr: Kaiman</t>
    </r>
  </si>
  <si>
    <r>
      <t>Toplotna in protikondenčna izolacija</t>
    </r>
    <r>
      <rPr>
        <sz val="8"/>
        <rFont val="Arial"/>
        <family val="2"/>
        <charset val="238"/>
      </rPr>
      <t xml:space="preserve"> </t>
    </r>
    <r>
      <rPr>
        <b/>
        <sz val="8"/>
        <rFont val="Arial"/>
        <family val="2"/>
        <charset val="238"/>
      </rPr>
      <t xml:space="preserve">Odvodnih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Al pločevino območje uporabe -40 do 85°C, koefic. parozapornosti min. 7000, vključno z lepilom
npr: Kaiman</t>
    </r>
  </si>
  <si>
    <r>
      <rPr>
        <b/>
        <sz val="8"/>
        <rFont val="Arial"/>
        <family val="2"/>
        <charset val="238"/>
      </rPr>
      <t>Protipožarna loputa pravokotnega preseka,</t>
    </r>
    <r>
      <rPr>
        <sz val="8"/>
        <rFont val="Arial"/>
        <family val="2"/>
        <charset val="238"/>
      </rPr>
      <t xml:space="preserve"> po EN 1366-2, priključena na kanlsko omrežje skladno z  öNORM H6031(2xfleksibilna povezava) z atestom za požarno odpornost EI 60 S, izdelana iz pocinkane pločevine, z elektromotornim pogonom 230V, z mejnima tipkaloma za kontrolo odprte in zaprte lege lopute, s priključno dozo, dolžina L=400mm.</t>
    </r>
    <r>
      <rPr>
        <b/>
        <sz val="8"/>
        <rFont val="Arial"/>
        <family val="2"/>
        <charset val="238"/>
      </rPr>
      <t xml:space="preserve"> PRED NABAVO SE MORATA STROJNI IN ELEKTRO IZVAJALEC USKLADITI GLEDE TIPA POGONA IN NAPAJANJA POGONOV</t>
    </r>
  </si>
  <si>
    <r>
      <t>Protipožarna loputa pravokotnega preseka,</t>
    </r>
    <r>
      <rPr>
        <sz val="8"/>
        <rFont val="Arial"/>
        <family val="2"/>
        <charset val="238"/>
      </rPr>
      <t xml:space="preserve"> po EN 1366-2, priključena na kanlsko omrežje skladno z  öNORM H6031(2xfleksibilna povezava) z atestom za požarno odpornost EI 60 S, izdelana iz pocinkane pločevine, z elektromotornim pogonom 230V, z mejnima tipkaloma za kontrolo odprte in zaprte lege lopute, s priključno dozo, dolžina L=400mm.</t>
    </r>
    <r>
      <rPr>
        <b/>
        <sz val="8"/>
        <rFont val="Arial"/>
        <family val="2"/>
        <charset val="238"/>
      </rPr>
      <t xml:space="preserve"> PRED NABAVO SE MORATA STROJNI IN ELEKTRO IZVAJALEC USKLADITI GLEDE TIPA POGONA IN NAPAJANJA POGONOV</t>
    </r>
  </si>
  <si>
    <t>Proizvod: npr Klimaoprema DOS-Q</t>
  </si>
  <si>
    <t>Dovodno odvodna klimlimatska naprava notranje izvedbe, sestavljena iz funkcijskih enot, ki se spajajo na licu mesta.Energijski razred A+po EUROVENT kriterijih.Lego zračnih priključkov in posluževanje je potrebno definirati iz risb ob naročilu. Izvedba za vgradnjo v obmorskih krajih</t>
  </si>
  <si>
    <t>Proizvod/Tip:npr. KAIFLEX</t>
  </si>
  <si>
    <t>Tip:npr. ST</t>
  </si>
  <si>
    <t>Tip:npr.ST</t>
  </si>
  <si>
    <t>toplotna moč:15,99 kW</t>
  </si>
  <si>
    <t>toplotna moč:34,91 kW</t>
  </si>
  <si>
    <t>pretok zraka: 4365m3/h</t>
  </si>
  <si>
    <t>pretok dovodnega zraka: 4365m3/h</t>
  </si>
  <si>
    <t>pretok odvodnega zraka: 4365m3/h</t>
  </si>
  <si>
    <t>pretok  zraka: 4365m3/h</t>
  </si>
  <si>
    <t>pretok zraka 4365m3/h</t>
  </si>
  <si>
    <t>toplotni izkoristek: 85% ali boljše</t>
  </si>
  <si>
    <t>∆p eksterni = 400 Pa</t>
  </si>
  <si>
    <t>∆p eksterni = 400Pa</t>
  </si>
  <si>
    <t>Proizvod:  WOLF ali enakovredno</t>
  </si>
  <si>
    <t>tip: KG flex ali enakovredno</t>
  </si>
  <si>
    <r>
      <rPr>
        <b/>
        <sz val="8"/>
        <rFont val="Arial"/>
        <family val="2"/>
        <charset val="238"/>
      </rPr>
      <t>Kvadratni difuzor</t>
    </r>
    <r>
      <rPr>
        <sz val="8"/>
        <rFont val="Arial"/>
        <family val="2"/>
        <charset val="238"/>
      </rPr>
      <t xml:space="preserve">  z vrtljivimi in posamično nastavljivimi usmerniki za vpih zraka, barva po izbiri arhitekta, sestavljen iz protikondenčno izolirane priključne komore s perforirano pločevino, s stranskim priključkom z regulacijsko loputo, pritrdilnim in tesnilnim materialom.</t>
    </r>
  </si>
  <si>
    <t>Dimenzija naprave DxŠxV=6280x1225x1590</t>
  </si>
  <si>
    <t>Dimenzija naprave DxŠxV=7160x1330x2200</t>
  </si>
  <si>
    <t>Nepredvidena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</si>
</sst>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0.00\ &quot;€&quot;"/>
    <numFmt numFmtId="165" formatCode="_-* #,##0.00\ &quot;€&quot;_-;\-* #,##0.00\ &quot;€&quot;_-;_-* &quot;-&quot;??\ &quot;€&quot;_-;_-@_-"/>
    <numFmt numFmtId="166" formatCode="0.00_)"/>
    <numFmt numFmtId="167" formatCode="#,##0.00\ &quot;€&quot;"/>
    <numFmt numFmtId="168" formatCode="#,##0.00;[Red]#,##0.00"/>
  </numFmts>
  <fonts count="44">
    <font>
      <sz val="12"/>
      <name val="Courier"/>
      <charset val="238"/>
    </font>
    <font>
      <sz val="11"/>
      <color theme="1"/>
      <name val="Calibri"/>
      <family val="2"/>
      <charset val="238"/>
      <scheme val="minor"/>
    </font>
    <font>
      <sz val="12"/>
      <name val="Arial"/>
      <family val="2"/>
    </font>
    <font>
      <sz val="11"/>
      <name val="Arial"/>
      <family val="2"/>
    </font>
    <font>
      <b/>
      <sz val="11"/>
      <name val="Arial"/>
      <family val="2"/>
      <charset val="238"/>
    </font>
    <font>
      <sz val="11"/>
      <name val="Arial"/>
      <family val="2"/>
      <charset val="238"/>
    </font>
    <font>
      <sz val="12"/>
      <name val="Arial"/>
      <family val="2"/>
      <charset val="238"/>
    </font>
    <font>
      <sz val="10"/>
      <name val="MS Sans Serif"/>
      <family val="2"/>
    </font>
    <font>
      <sz val="10"/>
      <name val="Arial"/>
      <family val="2"/>
      <charset val="238"/>
    </font>
    <font>
      <b/>
      <i/>
      <sz val="12"/>
      <name val="Arial"/>
      <family val="2"/>
    </font>
    <font>
      <sz val="12"/>
      <name val="Courier"/>
      <family val="3"/>
    </font>
    <font>
      <sz val="12"/>
      <name val="Courier"/>
      <family val="1"/>
      <charset val="238"/>
    </font>
    <font>
      <sz val="14"/>
      <name val="Arial"/>
      <family val="2"/>
      <charset val="238"/>
    </font>
    <font>
      <sz val="10"/>
      <name val="Arial"/>
      <family val="2"/>
      <charset val="238"/>
    </font>
    <font>
      <sz val="10"/>
      <name val="Arial"/>
      <family val="2"/>
    </font>
    <font>
      <sz val="10"/>
      <name val="Courier"/>
      <family val="3"/>
    </font>
    <font>
      <sz val="8"/>
      <name val="Arial"/>
      <family val="2"/>
    </font>
    <font>
      <sz val="8"/>
      <name val="Arial CE"/>
      <family val="2"/>
      <charset val="238"/>
    </font>
    <font>
      <sz val="8"/>
      <name val="Arial CE"/>
      <charset val="238"/>
    </font>
    <font>
      <sz val="10"/>
      <name val="Helv"/>
      <family val="2"/>
      <charset val="204"/>
    </font>
    <font>
      <sz val="8"/>
      <name val="Arial"/>
      <family val="2"/>
      <charset val="238"/>
    </font>
    <font>
      <b/>
      <sz val="8"/>
      <name val="Arial"/>
      <family val="2"/>
      <charset val="238"/>
    </font>
    <font>
      <sz val="11"/>
      <name val="Arial CE"/>
      <charset val="238"/>
    </font>
    <font>
      <sz val="10"/>
      <name val="Arial CE"/>
      <charset val="238"/>
    </font>
    <font>
      <sz val="12"/>
      <name val="Courier"/>
      <family val="1"/>
      <charset val="238"/>
    </font>
    <font>
      <b/>
      <i/>
      <sz val="8"/>
      <name val="Arial"/>
      <family val="2"/>
      <charset val="238"/>
    </font>
    <font>
      <sz val="7.5"/>
      <name val="Arial"/>
      <family val="2"/>
      <charset val="238"/>
    </font>
    <font>
      <sz val="10"/>
      <name val="Gatineau"/>
    </font>
    <font>
      <sz val="7.5"/>
      <name val="Arial"/>
      <family val="2"/>
    </font>
    <font>
      <b/>
      <sz val="8"/>
      <name val="Arial CE"/>
      <family val="2"/>
      <charset val="238"/>
    </font>
    <font>
      <sz val="10"/>
      <name val="Courier New"/>
      <family val="1"/>
      <charset val="238"/>
    </font>
    <font>
      <sz val="9"/>
      <name val="Arial"/>
      <family val="2"/>
      <charset val="238"/>
    </font>
    <font>
      <sz val="10"/>
      <name val="Times New Roman"/>
      <family val="1"/>
      <charset val="238"/>
    </font>
    <font>
      <sz val="10"/>
      <name val="Times New Roman CE"/>
      <family val="1"/>
      <charset val="238"/>
    </font>
    <font>
      <b/>
      <sz val="11"/>
      <name val="Arial CE"/>
      <family val="2"/>
      <charset val="238"/>
    </font>
    <font>
      <sz val="12"/>
      <name val="Courier"/>
      <charset val="238"/>
    </font>
    <font>
      <sz val="8"/>
      <name val="Courier New"/>
      <family val="1"/>
      <charset val="238"/>
    </font>
    <font>
      <sz val="11"/>
      <name val="Calibri"/>
      <family val="2"/>
      <charset val="238"/>
      <scheme val="minor"/>
    </font>
    <font>
      <sz val="8"/>
      <name val="Courier"/>
      <family val="3"/>
    </font>
    <font>
      <sz val="11"/>
      <name val="Arial CE"/>
      <family val="2"/>
      <charset val="238"/>
    </font>
    <font>
      <sz val="8"/>
      <color rgb="FF7030A0"/>
      <name val="Arial"/>
      <family val="2"/>
      <charset val="238"/>
    </font>
    <font>
      <b/>
      <sz val="8"/>
      <color rgb="FF7030A0"/>
      <name val="Arial"/>
      <family val="2"/>
      <charset val="238"/>
    </font>
    <font>
      <sz val="11"/>
      <color rgb="FF7030A0"/>
      <name val="Arial"/>
      <family val="2"/>
      <charset val="238"/>
    </font>
    <font>
      <b/>
      <sz val="8"/>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3">
    <border>
      <left/>
      <right/>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top style="thin">
        <color indexed="8"/>
      </top>
      <bottom style="double">
        <color indexed="8"/>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s>
  <cellStyleXfs count="24">
    <xf numFmtId="0" fontId="0" fillId="0" borderId="0"/>
    <xf numFmtId="166" fontId="10" fillId="0" borderId="0"/>
    <xf numFmtId="0" fontId="8" fillId="0" borderId="0"/>
    <xf numFmtId="0" fontId="7"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10" fillId="0" borderId="0"/>
    <xf numFmtId="0" fontId="1" fillId="0" borderId="0"/>
    <xf numFmtId="165" fontId="24" fillId="0" borderId="0" applyFont="0" applyFill="0" applyBorder="0" applyAlignment="0" applyProtection="0"/>
    <xf numFmtId="0" fontId="27" fillId="0" borderId="0"/>
    <xf numFmtId="0" fontId="23" fillId="0" borderId="0"/>
    <xf numFmtId="0" fontId="8" fillId="0" borderId="0"/>
    <xf numFmtId="0" fontId="8" fillId="0" borderId="0"/>
    <xf numFmtId="0" fontId="14" fillId="0" borderId="0"/>
    <xf numFmtId="0" fontId="32" fillId="0" borderId="0"/>
    <xf numFmtId="0" fontId="33" fillId="0" borderId="0"/>
    <xf numFmtId="4" fontId="34" fillId="0" borderId="9" applyAlignment="0"/>
    <xf numFmtId="0" fontId="8" fillId="0" borderId="0"/>
  </cellStyleXfs>
  <cellXfs count="221">
    <xf numFmtId="0" fontId="0" fillId="0" borderId="0" xfId="0"/>
    <xf numFmtId="0" fontId="2" fillId="0" borderId="0" xfId="2" applyFont="1" applyAlignment="1">
      <alignment horizontal="justify" vertical="center" wrapText="1"/>
    </xf>
    <xf numFmtId="1" fontId="21" fillId="2" borderId="3" xfId="2" applyNumberFormat="1" applyFont="1" applyFill="1" applyBorder="1" applyAlignment="1">
      <alignment horizontal="center" vertical="top" wrapText="1"/>
    </xf>
    <xf numFmtId="49" fontId="20" fillId="0" borderId="0" xfId="0" applyNumberFormat="1" applyFont="1" applyAlignment="1">
      <alignment horizontal="left" wrapText="1"/>
    </xf>
    <xf numFmtId="0" fontId="16" fillId="0" borderId="0" xfId="2" applyFont="1" applyAlignment="1">
      <alignment horizontal="justify" vertical="center" wrapText="1"/>
    </xf>
    <xf numFmtId="0" fontId="20" fillId="0" borderId="0" xfId="0" applyFont="1" applyAlignment="1">
      <alignment horizontal="right" wrapText="1"/>
    </xf>
    <xf numFmtId="0" fontId="5" fillId="0" borderId="0" xfId="0" applyFont="1" applyAlignment="1">
      <alignment vertical="center"/>
    </xf>
    <xf numFmtId="3" fontId="4" fillId="0" borderId="2" xfId="1" applyNumberFormat="1" applyFont="1" applyBorder="1" applyAlignment="1">
      <alignment horizontal="left" vertical="center"/>
    </xf>
    <xf numFmtId="3" fontId="4" fillId="0" borderId="2" xfId="1" applyNumberFormat="1" applyFont="1" applyBorder="1" applyAlignment="1">
      <alignment vertical="center"/>
    </xf>
    <xf numFmtId="165" fontId="20" fillId="0" borderId="0" xfId="14" applyFont="1" applyAlignment="1" applyProtection="1">
      <alignment horizontal="justify" vertical="center" wrapText="1"/>
      <protection locked="0"/>
    </xf>
    <xf numFmtId="165" fontId="20" fillId="0" borderId="0" xfId="14" applyFont="1" applyAlignment="1" applyProtection="1">
      <alignment vertical="center"/>
      <protection locked="0"/>
    </xf>
    <xf numFmtId="0" fontId="14" fillId="0" borderId="0" xfId="2" applyFont="1" applyAlignment="1">
      <alignment horizontal="justify" vertical="center" wrapText="1"/>
    </xf>
    <xf numFmtId="0" fontId="9" fillId="0" borderId="0" xfId="0" applyFont="1" applyAlignment="1">
      <alignment horizontal="justify" vertical="center" wrapText="1"/>
    </xf>
    <xf numFmtId="0" fontId="5" fillId="2" borderId="3" xfId="0" applyFont="1" applyFill="1" applyBorder="1" applyAlignment="1">
      <alignment horizontal="center" vertical="center"/>
    </xf>
    <xf numFmtId="0" fontId="5" fillId="0" borderId="0" xfId="0" applyFont="1" applyAlignment="1">
      <alignment horizontal="center" vertical="center"/>
    </xf>
    <xf numFmtId="1" fontId="5" fillId="0" borderId="0" xfId="0" applyNumberFormat="1" applyFont="1" applyAlignment="1">
      <alignment horizontal="right" vertical="center"/>
    </xf>
    <xf numFmtId="165" fontId="20" fillId="0" borderId="0" xfId="14" applyFont="1" applyBorder="1" applyAlignment="1" applyProtection="1">
      <alignment vertical="center"/>
    </xf>
    <xf numFmtId="165" fontId="20" fillId="0" borderId="0" xfId="14" applyFont="1" applyAlignment="1" applyProtection="1">
      <alignment vertical="center"/>
    </xf>
    <xf numFmtId="1" fontId="12" fillId="0" borderId="0" xfId="0" quotePrefix="1" applyNumberFormat="1" applyFont="1" applyAlignment="1">
      <alignment vertical="center"/>
    </xf>
    <xf numFmtId="0" fontId="5" fillId="0" borderId="0" xfId="0" applyFont="1" applyAlignment="1">
      <alignment horizontal="right" vertical="center"/>
    </xf>
    <xf numFmtId="0" fontId="3" fillId="0" borderId="0" xfId="0" applyFont="1" applyAlignment="1">
      <alignment vertical="center"/>
    </xf>
    <xf numFmtId="1" fontId="6" fillId="0" borderId="0" xfId="0" applyNumberFormat="1" applyFont="1" applyAlignment="1">
      <alignment vertical="center"/>
    </xf>
    <xf numFmtId="1" fontId="6" fillId="2" borderId="3" xfId="2" applyNumberFormat="1" applyFont="1" applyFill="1" applyBorder="1" applyAlignment="1">
      <alignment horizontal="center" vertical="center" wrapText="1"/>
    </xf>
    <xf numFmtId="16" fontId="21" fillId="3" borderId="7" xfId="0" applyNumberFormat="1" applyFont="1" applyFill="1" applyBorder="1" applyAlignment="1">
      <alignment horizontal="center" vertical="center" wrapText="1"/>
    </xf>
    <xf numFmtId="0" fontId="10" fillId="0" borderId="0" xfId="0" applyFont="1" applyAlignment="1">
      <alignment vertical="center"/>
    </xf>
    <xf numFmtId="0" fontId="11" fillId="0" borderId="0" xfId="0" applyFont="1" applyAlignment="1">
      <alignment vertical="center"/>
    </xf>
    <xf numFmtId="166" fontId="20" fillId="0" borderId="0" xfId="0" applyNumberFormat="1" applyFont="1" applyAlignment="1">
      <alignment vertical="center" wrapText="1"/>
    </xf>
    <xf numFmtId="166" fontId="20" fillId="0" borderId="0" xfId="0" applyNumberFormat="1" applyFont="1" applyAlignment="1">
      <alignment horizontal="right" vertical="center" wrapText="1"/>
    </xf>
    <xf numFmtId="165" fontId="20" fillId="0" borderId="0" xfId="14" applyFont="1" applyFill="1" applyBorder="1" applyAlignment="1" applyProtection="1">
      <alignment vertical="center" wrapText="1"/>
    </xf>
    <xf numFmtId="1" fontId="21" fillId="2" borderId="3" xfId="2" applyNumberFormat="1" applyFont="1" applyFill="1" applyBorder="1" applyAlignment="1">
      <alignment horizontal="center" vertical="center" wrapText="1"/>
    </xf>
    <xf numFmtId="0" fontId="20" fillId="0" borderId="0" xfId="0" applyFont="1" applyAlignment="1">
      <alignment vertical="center" wrapText="1"/>
    </xf>
    <xf numFmtId="0" fontId="18" fillId="0" borderId="0" xfId="0" applyFont="1" applyAlignment="1">
      <alignment vertical="center"/>
    </xf>
    <xf numFmtId="0" fontId="22" fillId="0" borderId="0" xfId="0" applyFont="1" applyAlignment="1">
      <alignment vertical="center"/>
    </xf>
    <xf numFmtId="0" fontId="21" fillId="0" borderId="0" xfId="0" applyFont="1" applyAlignment="1">
      <alignment vertical="center" wrapText="1"/>
    </xf>
    <xf numFmtId="165" fontId="20" fillId="0" borderId="0" xfId="14" applyFont="1" applyAlignment="1" applyProtection="1">
      <alignment horizontal="justify" vertical="center" wrapText="1"/>
    </xf>
    <xf numFmtId="0" fontId="8" fillId="0" borderId="0" xfId="0" applyFont="1" applyAlignment="1">
      <alignment horizontal="justify" vertical="center" wrapText="1"/>
    </xf>
    <xf numFmtId="3" fontId="20" fillId="0" borderId="0" xfId="1" applyNumberFormat="1" applyFont="1" applyAlignment="1">
      <alignment vertical="center" wrapText="1"/>
    </xf>
    <xf numFmtId="0" fontId="17" fillId="0" borderId="0" xfId="0" applyFont="1" applyAlignment="1">
      <alignment horizontal="left" vertical="center"/>
    </xf>
    <xf numFmtId="49" fontId="20" fillId="0" borderId="0" xfId="0" applyNumberFormat="1" applyFont="1" applyAlignment="1">
      <alignment horizontal="left" vertical="center" wrapText="1"/>
    </xf>
    <xf numFmtId="1" fontId="21" fillId="2" borderId="3" xfId="1" applyNumberFormat="1" applyFont="1" applyFill="1" applyBorder="1" applyAlignment="1">
      <alignment horizontal="center" vertical="center" wrapText="1"/>
    </xf>
    <xf numFmtId="166" fontId="15" fillId="0" borderId="0" xfId="1" applyFont="1" applyAlignment="1">
      <alignment vertical="center" wrapText="1"/>
    </xf>
    <xf numFmtId="166" fontId="10" fillId="0" borderId="0" xfId="1" applyAlignment="1">
      <alignment vertical="center" wrapText="1"/>
    </xf>
    <xf numFmtId="0" fontId="8" fillId="0" borderId="0" xfId="2" applyAlignment="1">
      <alignment horizontal="right" vertical="center" wrapText="1"/>
    </xf>
    <xf numFmtId="0" fontId="8" fillId="0" borderId="0" xfId="2" applyAlignment="1">
      <alignment horizontal="justify" vertical="center" wrapText="1"/>
    </xf>
    <xf numFmtId="3" fontId="20" fillId="0" borderId="0" xfId="0" quotePrefix="1" applyNumberFormat="1" applyFont="1" applyAlignment="1">
      <alignment vertical="center" wrapText="1"/>
    </xf>
    <xf numFmtId="165" fontId="20" fillId="0" borderId="0" xfId="14" applyFont="1" applyAlignment="1" applyProtection="1">
      <alignment vertical="center" wrapText="1"/>
    </xf>
    <xf numFmtId="1" fontId="5" fillId="2" borderId="3" xfId="1" applyNumberFormat="1" applyFont="1" applyFill="1" applyBorder="1" applyAlignment="1">
      <alignment horizontal="center" vertical="center" wrapText="1"/>
    </xf>
    <xf numFmtId="3" fontId="5" fillId="0" borderId="4" xfId="1" applyNumberFormat="1" applyFont="1" applyBorder="1" applyAlignment="1">
      <alignment vertical="center"/>
    </xf>
    <xf numFmtId="3" fontId="5" fillId="0" borderId="5" xfId="1" applyNumberFormat="1" applyFont="1" applyBorder="1" applyAlignment="1">
      <alignment horizontal="left" vertical="center"/>
    </xf>
    <xf numFmtId="3" fontId="5" fillId="0" borderId="5" xfId="1" applyNumberFormat="1" applyFont="1" applyBorder="1" applyAlignment="1">
      <alignment vertical="center"/>
    </xf>
    <xf numFmtId="3" fontId="5" fillId="2" borderId="3" xfId="1" applyNumberFormat="1" applyFont="1" applyFill="1" applyBorder="1" applyAlignment="1">
      <alignment horizontal="center" vertical="center"/>
    </xf>
    <xf numFmtId="166" fontId="5" fillId="0" borderId="0" xfId="1" applyFont="1" applyAlignment="1">
      <alignment vertical="center"/>
    </xf>
    <xf numFmtId="0" fontId="2" fillId="0" borderId="0" xfId="0" applyFont="1" applyAlignment="1">
      <alignment vertical="center"/>
    </xf>
    <xf numFmtId="165" fontId="20" fillId="0" borderId="0" xfId="14" applyFont="1" applyFill="1" applyAlignment="1" applyProtection="1">
      <alignment vertical="center"/>
    </xf>
    <xf numFmtId="49" fontId="5" fillId="2" borderId="3" xfId="0" applyNumberFormat="1" applyFont="1" applyFill="1" applyBorder="1" applyAlignment="1">
      <alignment horizontal="center" vertical="center"/>
    </xf>
    <xf numFmtId="165" fontId="20" fillId="0" borderId="0" xfId="14" applyFont="1" applyFill="1" applyBorder="1" applyAlignment="1" applyProtection="1">
      <alignment vertical="center" wrapText="1"/>
      <protection locked="0"/>
    </xf>
    <xf numFmtId="165" fontId="20" fillId="0" borderId="0" xfId="14" applyFont="1" applyFill="1" applyBorder="1" applyAlignment="1" applyProtection="1">
      <alignment horizontal="right" vertical="center" wrapText="1"/>
      <protection locked="0"/>
    </xf>
    <xf numFmtId="165" fontId="20" fillId="0" borderId="5" xfId="14" applyFont="1" applyBorder="1" applyAlignment="1" applyProtection="1">
      <alignment vertical="center" wrapText="1"/>
      <protection locked="0"/>
    </xf>
    <xf numFmtId="165" fontId="21" fillId="0" borderId="2" xfId="14" applyFont="1" applyBorder="1" applyAlignment="1" applyProtection="1">
      <alignment vertical="center"/>
      <protection locked="0"/>
    </xf>
    <xf numFmtId="1" fontId="8" fillId="0" borderId="0" xfId="2" applyNumberFormat="1" applyAlignment="1">
      <alignment horizontal="center" vertical="center" wrapText="1"/>
    </xf>
    <xf numFmtId="0" fontId="20" fillId="0" borderId="0" xfId="0" applyFont="1" applyAlignment="1">
      <alignment vertical="center"/>
    </xf>
    <xf numFmtId="4" fontId="20" fillId="0" borderId="0" xfId="0" applyNumberFormat="1" applyFont="1" applyProtection="1">
      <protection locked="0"/>
    </xf>
    <xf numFmtId="4" fontId="26" fillId="0" borderId="0" xfId="2" applyNumberFormat="1" applyFont="1" applyAlignment="1">
      <alignment horizontal="right" wrapText="1"/>
    </xf>
    <xf numFmtId="0" fontId="16" fillId="0" borderId="0" xfId="2" applyFont="1" applyAlignment="1">
      <alignment horizontal="right" wrapText="1"/>
    </xf>
    <xf numFmtId="4" fontId="20" fillId="0" borderId="0" xfId="0" applyNumberFormat="1" applyFont="1"/>
    <xf numFmtId="167" fontId="20" fillId="0" borderId="0" xfId="15" applyNumberFormat="1" applyFont="1" applyAlignment="1">
      <alignment horizontal="right" wrapText="1"/>
    </xf>
    <xf numFmtId="167" fontId="20" fillId="0" borderId="0" xfId="4" applyNumberFormat="1" applyFont="1"/>
    <xf numFmtId="4" fontId="28" fillId="0" borderId="0" xfId="2" applyNumberFormat="1" applyFont="1" applyAlignment="1">
      <alignment horizontal="right" wrapText="1"/>
    </xf>
    <xf numFmtId="4" fontId="20" fillId="0" borderId="0" xfId="1" applyNumberFormat="1" applyFont="1" applyAlignment="1">
      <alignment wrapText="1"/>
    </xf>
    <xf numFmtId="49" fontId="20" fillId="0" borderId="0" xfId="0" applyNumberFormat="1" applyFont="1" applyAlignment="1">
      <alignment vertical="center" wrapText="1"/>
    </xf>
    <xf numFmtId="0" fontId="16" fillId="0" borderId="0" xfId="0" applyFont="1"/>
    <xf numFmtId="0" fontId="3" fillId="0" borderId="0" xfId="0" applyFont="1"/>
    <xf numFmtId="0" fontId="16" fillId="0" borderId="0" xfId="2" applyFont="1" applyAlignment="1">
      <alignment horizontal="justify" wrapText="1"/>
    </xf>
    <xf numFmtId="49" fontId="5" fillId="0" borderId="0" xfId="0" applyNumberFormat="1" applyFont="1" applyAlignment="1">
      <alignment vertical="center" wrapText="1"/>
    </xf>
    <xf numFmtId="0" fontId="20" fillId="0" borderId="0" xfId="2" applyFont="1" applyAlignment="1">
      <alignment horizontal="justify" vertical="center" wrapText="1"/>
    </xf>
    <xf numFmtId="0" fontId="20" fillId="0" borderId="0" xfId="0" applyFont="1"/>
    <xf numFmtId="4" fontId="20" fillId="0" borderId="0" xfId="2" applyNumberFormat="1" applyFont="1" applyAlignment="1">
      <alignment horizontal="right" wrapText="1"/>
    </xf>
    <xf numFmtId="4" fontId="20" fillId="0" borderId="0" xfId="2" applyNumberFormat="1" applyFont="1" applyAlignment="1">
      <alignment horizontal="justify" wrapText="1"/>
    </xf>
    <xf numFmtId="0" fontId="25" fillId="2" borderId="3" xfId="0" applyFont="1" applyFill="1" applyBorder="1" applyAlignment="1">
      <alignment horizontal="center" vertical="center" wrapText="1"/>
    </xf>
    <xf numFmtId="0" fontId="20" fillId="2" borderId="6" xfId="0" applyFont="1" applyFill="1" applyBorder="1" applyAlignment="1">
      <alignment horizontal="justify" wrapText="1"/>
    </xf>
    <xf numFmtId="0" fontId="25" fillId="2" borderId="1" xfId="0" applyFont="1" applyFill="1" applyBorder="1" applyAlignment="1">
      <alignment horizontal="center" wrapText="1"/>
    </xf>
    <xf numFmtId="165" fontId="25" fillId="2" borderId="1" xfId="14" applyFont="1" applyFill="1" applyBorder="1" applyAlignment="1" applyProtection="1">
      <alignment horizontal="center" wrapText="1"/>
    </xf>
    <xf numFmtId="1" fontId="21" fillId="2" borderId="7" xfId="2" applyNumberFormat="1" applyFont="1" applyFill="1" applyBorder="1" applyAlignment="1">
      <alignment horizontal="center" vertical="top" wrapText="1"/>
    </xf>
    <xf numFmtId="4" fontId="20" fillId="0" borderId="0" xfId="0" applyNumberFormat="1" applyFont="1" applyAlignment="1">
      <alignment wrapText="1"/>
    </xf>
    <xf numFmtId="168" fontId="16" fillId="0" borderId="0" xfId="2" applyNumberFormat="1" applyFont="1" applyAlignment="1">
      <alignment horizontal="justify" vertical="center" wrapText="1"/>
    </xf>
    <xf numFmtId="167" fontId="20" fillId="0" borderId="0" xfId="0" applyNumberFormat="1" applyFont="1" applyAlignment="1" applyProtection="1">
      <alignment horizontal="right"/>
      <protection locked="0"/>
    </xf>
    <xf numFmtId="1" fontId="29" fillId="2" borderId="7" xfId="0" quotePrefix="1" applyNumberFormat="1" applyFont="1" applyFill="1" applyBorder="1" applyAlignment="1">
      <alignment horizontal="center" vertical="top"/>
    </xf>
    <xf numFmtId="4" fontId="16" fillId="0" borderId="0" xfId="2" applyNumberFormat="1" applyFont="1" applyAlignment="1">
      <alignment horizontal="justify" vertical="center" wrapText="1"/>
    </xf>
    <xf numFmtId="166" fontId="14" fillId="0" borderId="0" xfId="0" applyNumberFormat="1" applyFont="1"/>
    <xf numFmtId="0" fontId="20" fillId="0" borderId="0" xfId="0" applyFont="1" applyAlignment="1" applyProtection="1">
      <alignment horizontal="left" vertical="top" indent="1"/>
      <protection locked="0"/>
    </xf>
    <xf numFmtId="1" fontId="29" fillId="2" borderId="3" xfId="0" quotePrefix="1" applyNumberFormat="1" applyFont="1" applyFill="1" applyBorder="1" applyAlignment="1">
      <alignment horizontal="center" vertical="top"/>
    </xf>
    <xf numFmtId="166" fontId="30" fillId="0" borderId="0" xfId="0" applyNumberFormat="1" applyFont="1"/>
    <xf numFmtId="0" fontId="6" fillId="0" borderId="0" xfId="2" applyFont="1" applyAlignment="1">
      <alignment horizontal="justify" vertical="center" wrapText="1"/>
    </xf>
    <xf numFmtId="3" fontId="20" fillId="0" borderId="0" xfId="0" applyNumberFormat="1" applyFont="1" applyAlignment="1">
      <alignment horizontal="left" vertical="top" wrapText="1"/>
    </xf>
    <xf numFmtId="49" fontId="20" fillId="0" borderId="0" xfId="0" applyNumberFormat="1" applyFont="1" applyAlignment="1">
      <alignment horizontal="right" wrapText="1"/>
    </xf>
    <xf numFmtId="2" fontId="20" fillId="0" borderId="0" xfId="21" applyNumberFormat="1" applyFont="1" applyAlignment="1">
      <alignment horizontal="right" wrapText="1"/>
    </xf>
    <xf numFmtId="4" fontId="20" fillId="0" borderId="0" xfId="21" applyNumberFormat="1" applyFont="1" applyAlignment="1">
      <alignment horizontal="right" wrapText="1"/>
    </xf>
    <xf numFmtId="4" fontId="20" fillId="0" borderId="0" xfId="21" applyNumberFormat="1" applyFont="1" applyAlignment="1">
      <alignment horizontal="justify" vertical="top" wrapText="1"/>
    </xf>
    <xf numFmtId="4" fontId="20" fillId="0" borderId="0" xfId="21" applyNumberFormat="1" applyFont="1" applyAlignment="1">
      <alignment horizontal="justify" vertical="top"/>
    </xf>
    <xf numFmtId="0" fontId="20" fillId="0" borderId="0" xfId="21" applyFont="1" applyAlignment="1">
      <alignment horizontal="justify" vertical="top"/>
    </xf>
    <xf numFmtId="3" fontId="31" fillId="0" borderId="2" xfId="1" applyNumberFormat="1" applyFont="1" applyBorder="1" applyAlignment="1">
      <alignment horizontal="left" vertical="center"/>
    </xf>
    <xf numFmtId="164" fontId="31" fillId="0" borderId="2" xfId="14" applyNumberFormat="1" applyFont="1" applyBorder="1" applyAlignment="1" applyProtection="1">
      <alignment vertical="center"/>
    </xf>
    <xf numFmtId="3" fontId="20" fillId="0" borderId="0" xfId="0" applyNumberFormat="1" applyFont="1" applyAlignment="1">
      <alignment horizontal="left"/>
    </xf>
    <xf numFmtId="0" fontId="20" fillId="0" borderId="0" xfId="0" applyFont="1" applyAlignment="1">
      <alignment horizontal="right"/>
    </xf>
    <xf numFmtId="1" fontId="8" fillId="2" borderId="3" xfId="2" applyNumberFormat="1" applyFill="1" applyBorder="1" applyAlignment="1">
      <alignment horizontal="center" vertical="center" wrapText="1"/>
    </xf>
    <xf numFmtId="0" fontId="8" fillId="0" borderId="0" xfId="2" applyAlignment="1">
      <alignment horizontal="center" vertical="center" wrapText="1"/>
    </xf>
    <xf numFmtId="0" fontId="21" fillId="2" borderId="3" xfId="0" applyFont="1" applyFill="1" applyBorder="1" applyAlignment="1">
      <alignment horizontal="center" vertical="top" wrapText="1"/>
    </xf>
    <xf numFmtId="0" fontId="21" fillId="2" borderId="3" xfId="2" applyFont="1" applyFill="1" applyBorder="1" applyAlignment="1">
      <alignment horizontal="center" vertical="top" wrapText="1"/>
    </xf>
    <xf numFmtId="1" fontId="21" fillId="2" borderId="3" xfId="1" applyNumberFormat="1" applyFont="1" applyFill="1" applyBorder="1" applyAlignment="1">
      <alignment horizontal="center" vertical="top" wrapText="1"/>
    </xf>
    <xf numFmtId="0" fontId="20" fillId="0" borderId="0" xfId="0" applyFont="1" applyAlignment="1">
      <alignment horizontal="left"/>
    </xf>
    <xf numFmtId="3" fontId="20" fillId="0" borderId="0" xfId="0" applyNumberFormat="1" applyFont="1" applyAlignment="1">
      <alignment horizontal="center"/>
    </xf>
    <xf numFmtId="3" fontId="20" fillId="0" borderId="0" xfId="0" applyNumberFormat="1" applyFont="1" applyAlignment="1">
      <alignment horizontal="right"/>
    </xf>
    <xf numFmtId="3" fontId="20" fillId="0" borderId="0" xfId="1" applyNumberFormat="1" applyFont="1" applyAlignment="1">
      <alignment vertical="top"/>
    </xf>
    <xf numFmtId="0" fontId="20" fillId="0" borderId="0" xfId="0" applyFont="1" applyAlignment="1">
      <alignment wrapText="1"/>
    </xf>
    <xf numFmtId="168" fontId="20" fillId="0" borderId="0" xfId="2" applyNumberFormat="1" applyFont="1" applyAlignment="1">
      <alignment horizontal="right" wrapText="1"/>
    </xf>
    <xf numFmtId="0" fontId="20" fillId="0" borderId="0" xfId="1" applyNumberFormat="1" applyFont="1" applyAlignment="1">
      <alignment vertical="top"/>
    </xf>
    <xf numFmtId="0" fontId="17" fillId="0" borderId="0" xfId="0" applyFont="1" applyAlignment="1">
      <alignment horizontal="left"/>
    </xf>
    <xf numFmtId="166" fontId="36" fillId="0" borderId="0" xfId="0" applyNumberFormat="1" applyFont="1"/>
    <xf numFmtId="4" fontId="37" fillId="0" borderId="0" xfId="21" applyNumberFormat="1" applyFont="1" applyAlignment="1">
      <alignment horizontal="justify" vertical="top" wrapText="1"/>
    </xf>
    <xf numFmtId="4" fontId="37" fillId="0" borderId="0" xfId="21" applyNumberFormat="1" applyFont="1" applyAlignment="1">
      <alignment horizontal="justify" vertical="top"/>
    </xf>
    <xf numFmtId="0" fontId="37" fillId="0" borderId="0" xfId="21" applyFont="1" applyAlignment="1">
      <alignment horizontal="justify" vertical="top"/>
    </xf>
    <xf numFmtId="1" fontId="21" fillId="2" borderId="7" xfId="1" applyNumberFormat="1" applyFont="1" applyFill="1" applyBorder="1" applyAlignment="1">
      <alignment horizontal="center" vertical="center" wrapText="1"/>
    </xf>
    <xf numFmtId="0" fontId="20" fillId="0" borderId="0" xfId="2" applyFont="1" applyAlignment="1">
      <alignment horizontal="left" vertical="center"/>
    </xf>
    <xf numFmtId="167" fontId="20" fillId="0" borderId="0" xfId="21" applyNumberFormat="1" applyFont="1" applyAlignment="1">
      <alignment horizontal="right" wrapText="1"/>
    </xf>
    <xf numFmtId="3" fontId="20" fillId="0" borderId="0" xfId="1" applyNumberFormat="1" applyFont="1" applyAlignment="1">
      <alignment horizontal="right"/>
    </xf>
    <xf numFmtId="1" fontId="21" fillId="2" borderId="7" xfId="1" applyNumberFormat="1" applyFont="1" applyFill="1" applyBorder="1" applyAlignment="1">
      <alignment horizontal="center" vertical="top" wrapText="1"/>
    </xf>
    <xf numFmtId="166" fontId="38" fillId="0" borderId="0" xfId="1" applyFont="1" applyAlignment="1">
      <alignment wrapText="1"/>
    </xf>
    <xf numFmtId="3" fontId="20" fillId="0" borderId="0" xfId="1" applyNumberFormat="1" applyFont="1" applyAlignment="1">
      <alignment horizontal="left" vertical="center"/>
    </xf>
    <xf numFmtId="4" fontId="20" fillId="0" borderId="0" xfId="0" applyNumberFormat="1" applyFont="1" applyAlignment="1">
      <alignment horizontal="right"/>
    </xf>
    <xf numFmtId="1" fontId="20" fillId="2" borderId="7" xfId="2" applyNumberFormat="1"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right" vertical="center" wrapText="1"/>
    </xf>
    <xf numFmtId="165" fontId="20" fillId="0" borderId="0" xfId="14" applyFont="1" applyAlignment="1" applyProtection="1">
      <alignment horizontal="left" vertical="center" wrapText="1"/>
      <protection locked="0"/>
    </xf>
    <xf numFmtId="165" fontId="20" fillId="0" borderId="0" xfId="14" applyFont="1" applyAlignment="1" applyProtection="1">
      <alignment horizontal="left" vertical="center" wrapText="1"/>
    </xf>
    <xf numFmtId="0" fontId="39" fillId="0" borderId="0" xfId="0" quotePrefix="1" applyFont="1" applyAlignment="1">
      <alignment vertical="center"/>
    </xf>
    <xf numFmtId="0" fontId="8" fillId="0" borderId="0" xfId="0" applyFont="1" applyAlignment="1">
      <alignment horizontal="center" vertical="center"/>
    </xf>
    <xf numFmtId="0" fontId="8" fillId="0" borderId="0" xfId="0" applyFont="1" applyAlignment="1">
      <alignment horizontal="right" vertical="center"/>
    </xf>
    <xf numFmtId="0" fontId="20" fillId="0" borderId="0" xfId="0" applyFont="1" applyAlignment="1">
      <alignment horizontal="left" wrapText="1"/>
    </xf>
    <xf numFmtId="1" fontId="41" fillId="2" borderId="3" xfId="2" applyNumberFormat="1" applyFont="1" applyFill="1" applyBorder="1" applyAlignment="1">
      <alignment horizontal="center" vertical="top" wrapText="1"/>
    </xf>
    <xf numFmtId="1" fontId="40" fillId="2" borderId="7" xfId="2" applyNumberFormat="1" applyFont="1" applyFill="1" applyBorder="1" applyAlignment="1">
      <alignment horizontal="center" vertical="center" wrapText="1"/>
    </xf>
    <xf numFmtId="1" fontId="42" fillId="2" borderId="3" xfId="1" applyNumberFormat="1" applyFont="1" applyFill="1" applyBorder="1" applyAlignment="1">
      <alignment horizontal="center" vertical="center" wrapText="1"/>
    </xf>
    <xf numFmtId="3" fontId="42" fillId="2" borderId="3" xfId="1" applyNumberFormat="1" applyFont="1" applyFill="1" applyBorder="1" applyAlignment="1">
      <alignment horizontal="center" vertical="center"/>
    </xf>
    <xf numFmtId="49" fontId="42" fillId="2" borderId="3" xfId="0" applyNumberFormat="1" applyFont="1" applyFill="1" applyBorder="1" applyAlignment="1">
      <alignment horizontal="center" vertical="center"/>
    </xf>
    <xf numFmtId="3" fontId="31" fillId="0" borderId="0" xfId="1" applyNumberFormat="1" applyFont="1" applyAlignment="1">
      <alignment horizontal="left" vertical="center"/>
    </xf>
    <xf numFmtId="3" fontId="4" fillId="0" borderId="0" xfId="1" applyNumberFormat="1" applyFont="1" applyAlignment="1">
      <alignment horizontal="left" vertical="center"/>
    </xf>
    <xf numFmtId="3" fontId="4" fillId="0" borderId="0" xfId="1" applyNumberFormat="1" applyFont="1" applyAlignment="1">
      <alignment vertical="center"/>
    </xf>
    <xf numFmtId="165" fontId="21" fillId="0" borderId="0" xfId="14" applyFont="1" applyBorder="1" applyAlignment="1" applyProtection="1">
      <alignment vertical="center"/>
      <protection locked="0"/>
    </xf>
    <xf numFmtId="164" fontId="31" fillId="0" borderId="0" xfId="14" applyNumberFormat="1" applyFont="1" applyBorder="1" applyAlignment="1" applyProtection="1">
      <alignment vertical="center"/>
    </xf>
    <xf numFmtId="0" fontId="43" fillId="0" borderId="0" xfId="0" applyFont="1" applyAlignment="1">
      <alignment horizontal="left" vertical="top" wrapText="1"/>
    </xf>
    <xf numFmtId="3" fontId="21" fillId="0" borderId="0" xfId="0" applyNumberFormat="1" applyFont="1" applyAlignment="1">
      <alignment horizontal="left" vertical="top" wrapText="1" indent="1"/>
    </xf>
    <xf numFmtId="0" fontId="20" fillId="0" borderId="0" xfId="0" applyFont="1" applyAlignment="1">
      <alignment horizontal="left" vertical="center" wrapText="1"/>
    </xf>
    <xf numFmtId="1" fontId="16" fillId="0" borderId="0" xfId="2" applyNumberFormat="1" applyFont="1" applyAlignment="1">
      <alignment horizontal="center" vertical="top" wrapText="1"/>
    </xf>
    <xf numFmtId="0" fontId="16" fillId="0" borderId="0" xfId="2" applyFont="1" applyAlignment="1">
      <alignment horizontal="center" wrapText="1"/>
    </xf>
    <xf numFmtId="1" fontId="16" fillId="0" borderId="0" xfId="2" applyNumberFormat="1" applyFont="1" applyAlignment="1">
      <alignment horizontal="center" vertical="center" wrapText="1"/>
    </xf>
    <xf numFmtId="3" fontId="20" fillId="0" borderId="0" xfId="0" applyNumberFormat="1" applyFont="1" applyAlignment="1">
      <alignment vertical="center" wrapText="1"/>
    </xf>
    <xf numFmtId="165" fontId="20" fillId="0" borderId="0" xfId="14" applyFont="1" applyFill="1" applyAlignment="1" applyProtection="1">
      <alignment vertical="center" wrapText="1"/>
      <protection locked="0"/>
    </xf>
    <xf numFmtId="0" fontId="18" fillId="0" borderId="0" xfId="0" applyFont="1" applyAlignment="1">
      <alignment horizontal="left" vertical="top" wrapText="1"/>
    </xf>
    <xf numFmtId="0" fontId="20" fillId="0" borderId="0" xfId="0" applyFont="1" applyAlignment="1">
      <alignment horizontal="center" vertical="top"/>
    </xf>
    <xf numFmtId="2" fontId="20" fillId="0" borderId="0" xfId="0" applyNumberFormat="1" applyFont="1" applyProtection="1">
      <protection locked="0"/>
    </xf>
    <xf numFmtId="0" fontId="43" fillId="0" borderId="0" xfId="0" applyFont="1" applyAlignment="1">
      <alignment horizontal="left" vertical="top"/>
    </xf>
    <xf numFmtId="0" fontId="20" fillId="0" borderId="0" xfId="0" applyFont="1" applyAlignment="1">
      <alignment horizontal="center"/>
    </xf>
    <xf numFmtId="0" fontId="43" fillId="0" borderId="0" xfId="1" applyNumberFormat="1" applyFont="1" applyAlignment="1">
      <alignment horizontal="left" vertical="top"/>
    </xf>
    <xf numFmtId="0" fontId="43" fillId="0" borderId="0" xfId="1" applyNumberFormat="1" applyFont="1" applyAlignment="1">
      <alignment vertical="top"/>
    </xf>
    <xf numFmtId="0" fontId="18" fillId="0" borderId="0" xfId="1" applyNumberFormat="1" applyFont="1" applyAlignment="1">
      <alignment horizontal="left" vertical="top" indent="1"/>
    </xf>
    <xf numFmtId="0" fontId="18" fillId="0" borderId="0" xfId="0" applyFont="1" applyAlignment="1">
      <alignment horizontal="left" vertical="top" wrapText="1" indent="1"/>
    </xf>
    <xf numFmtId="3" fontId="18" fillId="0" borderId="0" xfId="1" applyNumberFormat="1" applyFont="1" applyAlignment="1">
      <alignment horizontal="left" vertical="top" indent="1"/>
    </xf>
    <xf numFmtId="3" fontId="20" fillId="0" borderId="0" xfId="16" applyNumberFormat="1" applyFont="1" applyAlignment="1">
      <alignment horizontal="center"/>
    </xf>
    <xf numFmtId="168" fontId="20" fillId="0" borderId="0" xfId="16" applyNumberFormat="1" applyFont="1" applyProtection="1">
      <protection locked="0"/>
    </xf>
    <xf numFmtId="168" fontId="21" fillId="0" borderId="0" xfId="1" applyNumberFormat="1" applyFont="1" applyAlignment="1">
      <alignment horizontal="right" vertical="top" indent="1"/>
    </xf>
    <xf numFmtId="0" fontId="21" fillId="0" borderId="0" xfId="1" applyNumberFormat="1" applyFont="1" applyAlignment="1">
      <alignment horizontal="left" vertical="top"/>
    </xf>
    <xf numFmtId="0" fontId="20" fillId="0" borderId="0" xfId="1" applyNumberFormat="1" applyFont="1" applyAlignment="1">
      <alignment horizontal="left" vertical="top" indent="1"/>
    </xf>
    <xf numFmtId="3" fontId="20" fillId="0" borderId="0" xfId="0" applyNumberFormat="1" applyFont="1" applyAlignment="1">
      <alignment vertical="top" wrapText="1"/>
    </xf>
    <xf numFmtId="3" fontId="20" fillId="0" borderId="0" xfId="0" quotePrefix="1" applyNumberFormat="1" applyFont="1" applyAlignment="1">
      <alignment vertical="top" wrapText="1"/>
    </xf>
    <xf numFmtId="3" fontId="20" fillId="0" borderId="0" xfId="0" applyNumberFormat="1" applyFont="1" applyAlignment="1">
      <alignment horizontal="left" vertical="top" wrapText="1" indent="1"/>
    </xf>
    <xf numFmtId="49" fontId="21" fillId="0" borderId="0" xfId="0" applyNumberFormat="1" applyFont="1" applyAlignment="1">
      <alignment vertical="top" wrapText="1"/>
    </xf>
    <xf numFmtId="49" fontId="20" fillId="0" borderId="0" xfId="0" applyNumberFormat="1" applyFont="1"/>
    <xf numFmtId="49" fontId="20" fillId="0" borderId="0" xfId="0" applyNumberFormat="1" applyFont="1" applyAlignment="1">
      <alignment vertical="top" wrapText="1"/>
    </xf>
    <xf numFmtId="49" fontId="20" fillId="0" borderId="0" xfId="0" applyNumberFormat="1" applyFont="1" applyAlignment="1">
      <alignment horizontal="left" vertical="top" wrapText="1"/>
    </xf>
    <xf numFmtId="0" fontId="20" fillId="0" borderId="0" xfId="0" applyFont="1" applyAlignment="1">
      <alignment horizontal="right" vertical="top" wrapText="1"/>
    </xf>
    <xf numFmtId="3" fontId="18" fillId="0" borderId="0" xfId="1" applyNumberFormat="1" applyFont="1" applyAlignment="1">
      <alignment vertical="top"/>
    </xf>
    <xf numFmtId="3" fontId="18" fillId="0" borderId="0" xfId="1" applyNumberFormat="1" applyFont="1" applyAlignment="1">
      <alignment vertical="top" wrapText="1"/>
    </xf>
    <xf numFmtId="3" fontId="21" fillId="0" borderId="0" xfId="0" applyNumberFormat="1" applyFont="1" applyAlignment="1">
      <alignment vertical="top" wrapText="1"/>
    </xf>
    <xf numFmtId="0" fontId="20" fillId="0" borderId="0" xfId="0" applyFont="1" applyAlignment="1">
      <alignment horizontal="left" vertical="top" wrapText="1"/>
    </xf>
    <xf numFmtId="0" fontId="20" fillId="0" borderId="0" xfId="0" quotePrefix="1" applyFont="1" applyAlignment="1">
      <alignment horizontal="left" vertical="center" wrapText="1"/>
    </xf>
    <xf numFmtId="3" fontId="20" fillId="0" borderId="0" xfId="1" applyNumberFormat="1" applyFont="1" applyAlignment="1">
      <alignment horizontal="left" vertical="top" wrapText="1"/>
    </xf>
    <xf numFmtId="3" fontId="20" fillId="0" borderId="0" xfId="1" applyNumberFormat="1" applyFont="1" applyAlignment="1">
      <alignment horizontal="left" vertical="center" wrapText="1"/>
    </xf>
    <xf numFmtId="0" fontId="21" fillId="0" borderId="0" xfId="0" applyFont="1" applyAlignment="1">
      <alignment horizontal="left" vertical="top" wrapText="1"/>
    </xf>
    <xf numFmtId="0" fontId="20" fillId="0" borderId="0" xfId="0" applyFont="1" applyAlignment="1" applyProtection="1">
      <alignment horizontal="left" vertical="top"/>
      <protection locked="0"/>
    </xf>
    <xf numFmtId="0" fontId="17" fillId="0" borderId="0" xfId="0" applyFont="1" applyAlignment="1">
      <alignment vertical="top" wrapText="1"/>
    </xf>
    <xf numFmtId="0" fontId="20" fillId="0" borderId="0" xfId="0" applyFont="1" applyAlignment="1">
      <alignment vertical="top" wrapText="1"/>
    </xf>
    <xf numFmtId="49" fontId="20" fillId="0" borderId="0" xfId="0" applyNumberFormat="1" applyFont="1" applyAlignment="1">
      <alignment horizontal="center" wrapText="1"/>
    </xf>
    <xf numFmtId="0" fontId="20" fillId="0" borderId="0" xfId="2" applyFont="1" applyAlignment="1">
      <alignment vertical="top" wrapText="1"/>
    </xf>
    <xf numFmtId="166" fontId="20" fillId="0" borderId="0" xfId="0" applyNumberFormat="1" applyFont="1" applyAlignment="1">
      <alignment wrapText="1"/>
    </xf>
    <xf numFmtId="166" fontId="20" fillId="0" borderId="0" xfId="0" applyNumberFormat="1" applyFont="1" applyAlignment="1">
      <alignment vertical="top" wrapText="1"/>
    </xf>
    <xf numFmtId="0" fontId="17" fillId="0" borderId="0" xfId="0" applyFont="1"/>
    <xf numFmtId="167" fontId="20" fillId="0" borderId="0" xfId="0" applyNumberFormat="1" applyFont="1" applyAlignment="1">
      <alignment horizontal="right"/>
    </xf>
    <xf numFmtId="167" fontId="20" fillId="0" borderId="0" xfId="17" applyNumberFormat="1" applyFont="1"/>
    <xf numFmtId="0" fontId="18" fillId="0" borderId="0" xfId="0" applyFont="1"/>
    <xf numFmtId="49" fontId="20" fillId="0" borderId="0" xfId="0" applyNumberFormat="1" applyFont="1" applyAlignment="1">
      <alignment horizontal="center" vertical="center" wrapText="1"/>
    </xf>
    <xf numFmtId="0" fontId="20" fillId="0" borderId="0" xfId="0" applyFont="1" applyAlignment="1">
      <alignment horizontal="center" vertical="center" wrapText="1"/>
    </xf>
    <xf numFmtId="0" fontId="20" fillId="0" borderId="0" xfId="0" applyFont="1" applyAlignment="1">
      <alignment horizontal="right" vertical="center" wrapText="1"/>
    </xf>
    <xf numFmtId="0" fontId="21" fillId="0" borderId="0" xfId="0" applyFont="1" applyAlignment="1">
      <alignment vertical="top" wrapText="1"/>
    </xf>
    <xf numFmtId="0" fontId="20" fillId="0" borderId="0" xfId="1" applyNumberFormat="1" applyFont="1" applyAlignment="1">
      <alignment vertical="top" wrapText="1"/>
    </xf>
    <xf numFmtId="3" fontId="20" fillId="0" borderId="0" xfId="0" applyNumberFormat="1" applyFont="1"/>
    <xf numFmtId="3" fontId="20" fillId="0" borderId="0" xfId="1" applyNumberFormat="1" applyFont="1" applyAlignment="1">
      <alignment vertical="center"/>
    </xf>
    <xf numFmtId="0" fontId="21" fillId="0" borderId="0" xfId="0" applyFont="1" applyAlignment="1">
      <alignment horizontal="left" vertical="top" wrapText="1" indent="1"/>
    </xf>
    <xf numFmtId="3" fontId="31" fillId="0" borderId="11" xfId="1" applyNumberFormat="1" applyFont="1" applyBorder="1" applyAlignment="1">
      <alignment horizontal="left" vertical="center"/>
    </xf>
    <xf numFmtId="3" fontId="4" fillId="0" borderId="12" xfId="1" applyNumberFormat="1" applyFont="1" applyBorder="1" applyAlignment="1">
      <alignment horizontal="left" vertical="center"/>
    </xf>
    <xf numFmtId="3" fontId="4" fillId="0" borderId="12" xfId="1" applyNumberFormat="1" applyFont="1" applyBorder="1" applyAlignment="1">
      <alignment vertical="center"/>
    </xf>
    <xf numFmtId="165" fontId="21" fillId="0" borderId="12" xfId="14" applyFont="1" applyBorder="1" applyAlignment="1" applyProtection="1">
      <alignment vertical="center"/>
      <protection locked="0"/>
    </xf>
    <xf numFmtId="164" fontId="31" fillId="0" borderId="12" xfId="14" applyNumberFormat="1" applyFont="1" applyBorder="1" applyAlignment="1" applyProtection="1">
      <alignment vertical="center"/>
    </xf>
    <xf numFmtId="3" fontId="8" fillId="0" borderId="0" xfId="1" applyNumberFormat="1" applyFont="1" applyAlignment="1">
      <alignment horizontal="left" vertical="center"/>
    </xf>
    <xf numFmtId="3" fontId="31" fillId="0" borderId="8" xfId="1" applyNumberFormat="1" applyFont="1" applyBorder="1" applyAlignment="1">
      <alignment horizontal="left" vertical="center"/>
    </xf>
    <xf numFmtId="0" fontId="5" fillId="0" borderId="10" xfId="0" applyFont="1" applyBorder="1" applyAlignment="1">
      <alignment vertical="center"/>
    </xf>
    <xf numFmtId="0" fontId="5" fillId="0" borderId="2" xfId="0" applyFont="1" applyBorder="1" applyAlignment="1">
      <alignment horizontal="left" vertical="center"/>
    </xf>
    <xf numFmtId="0" fontId="5" fillId="0" borderId="2" xfId="0" applyFont="1" applyBorder="1" applyAlignment="1">
      <alignment vertical="center"/>
    </xf>
    <xf numFmtId="165" fontId="20" fillId="0" borderId="2" xfId="14" applyFont="1" applyBorder="1" applyAlignment="1" applyProtection="1">
      <alignment vertical="center"/>
      <protection locked="0"/>
    </xf>
    <xf numFmtId="164" fontId="20" fillId="0" borderId="0" xfId="14" applyNumberFormat="1" applyFont="1" applyBorder="1" applyAlignment="1" applyProtection="1">
      <alignment vertical="center"/>
      <protection locked="0"/>
    </xf>
    <xf numFmtId="0" fontId="21" fillId="0" borderId="8" xfId="0" applyFont="1" applyBorder="1" applyAlignment="1">
      <alignment horizontal="left" vertical="center" wrapText="1"/>
    </xf>
    <xf numFmtId="0" fontId="35" fillId="0" borderId="0" xfId="0" applyFont="1" applyAlignment="1">
      <alignment wrapText="1"/>
    </xf>
    <xf numFmtId="0" fontId="20" fillId="0" borderId="0" xfId="0" applyFont="1" applyAlignment="1">
      <alignment horizontal="left" vertical="center" wrapText="1"/>
    </xf>
  </cellXfs>
  <cellStyles count="24">
    <cellStyle name="Navadno" xfId="0" builtinId="0"/>
    <cellStyle name="Navadno 10" xfId="13" xr:uid="{00000000-0005-0000-0000-000001000000}"/>
    <cellStyle name="Navadno 12" xfId="16" xr:uid="{00000000-0005-0000-0000-000002000000}"/>
    <cellStyle name="Navadno 2" xfId="4" xr:uid="{00000000-0005-0000-0000-000003000000}"/>
    <cellStyle name="Navadno 2 2" xfId="17" xr:uid="{00000000-0005-0000-0000-000004000000}"/>
    <cellStyle name="Navadno 3" xfId="5" xr:uid="{00000000-0005-0000-0000-000005000000}"/>
    <cellStyle name="Navadno 3 2" xfId="18" xr:uid="{00000000-0005-0000-0000-000006000000}"/>
    <cellStyle name="Navadno 4" xfId="6" xr:uid="{00000000-0005-0000-0000-000007000000}"/>
    <cellStyle name="Navadno 4 2" xfId="20" xr:uid="{00000000-0005-0000-0000-000008000000}"/>
    <cellStyle name="Navadno 5" xfId="7" xr:uid="{00000000-0005-0000-0000-000009000000}"/>
    <cellStyle name="Navadno 51" xfId="21" xr:uid="{00000000-0005-0000-0000-00000A000000}"/>
    <cellStyle name="Navadno 6" xfId="8" xr:uid="{00000000-0005-0000-0000-00000B000000}"/>
    <cellStyle name="Navadno 7" xfId="9" xr:uid="{00000000-0005-0000-0000-00000C000000}"/>
    <cellStyle name="Navadno 8" xfId="12" xr:uid="{00000000-0005-0000-0000-00000D000000}"/>
    <cellStyle name="Navadno 9" xfId="10" xr:uid="{00000000-0005-0000-0000-00000E000000}"/>
    <cellStyle name="Navadno 9 10" xfId="23" xr:uid="{00000000-0005-0000-0000-00000F000000}"/>
    <cellStyle name="Navadno_GPOPIS PREZR- PZI 2 faza" xfId="1" xr:uid="{00000000-0005-0000-0000-000010000000}"/>
    <cellStyle name="Navadno_POPIS VODA objekt A1 in A2" xfId="2" xr:uid="{00000000-0005-0000-0000-000011000000}"/>
    <cellStyle name="Navadno_popis-splošno-zun.ured" xfId="15" xr:uid="{00000000-0005-0000-0000-000012000000}"/>
    <cellStyle name="Normal 2" xfId="19" xr:uid="{00000000-0005-0000-0000-000013000000}"/>
    <cellStyle name="Normal_08-010-000105-TP" xfId="11" xr:uid="{00000000-0005-0000-0000-000014000000}"/>
    <cellStyle name="Skupaj" xfId="22" xr:uid="{00000000-0005-0000-0000-000015000000}"/>
    <cellStyle name="Standard_aktuell" xfId="3" xr:uid="{00000000-0005-0000-0000-000016000000}"/>
    <cellStyle name="Valuta" xfId="14" builtinId="4"/>
  </cellStyles>
  <dxfs count="2">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3</xdr:row>
      <xdr:rowOff>9525</xdr:rowOff>
    </xdr:from>
    <xdr:to>
      <xdr:col>5</xdr:col>
      <xdr:colOff>665479</xdr:colOff>
      <xdr:row>6</xdr:row>
      <xdr:rowOff>238994</xdr:rowOff>
    </xdr:to>
    <xdr:pic>
      <xdr:nvPicPr>
        <xdr:cNvPr id="150" name="Slika 149" descr="IMP_GLAVA.jpg">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1" cstate="print"/>
        <a:stretch>
          <a:fillRect/>
        </a:stretch>
      </xdr:blipFill>
      <xdr:spPr>
        <a:xfrm>
          <a:off x="28575" y="542925"/>
          <a:ext cx="6069329" cy="715244"/>
        </a:xfrm>
        <a:prstGeom prst="rect">
          <a:avLst/>
        </a:prstGeom>
      </xdr:spPr>
    </xdr:pic>
    <xdr:clientData/>
  </xdr:twoCellAnchor>
  <xdr:twoCellAnchor editAs="oneCell">
    <xdr:from>
      <xdr:col>0</xdr:col>
      <xdr:colOff>333375</xdr:colOff>
      <xdr:row>0</xdr:row>
      <xdr:rowOff>96520</xdr:rowOff>
    </xdr:from>
    <xdr:to>
      <xdr:col>1</xdr:col>
      <xdr:colOff>1273175</xdr:colOff>
      <xdr:row>2</xdr:row>
      <xdr:rowOff>99695</xdr:rowOff>
    </xdr:to>
    <xdr:pic>
      <xdr:nvPicPr>
        <xdr:cNvPr id="4" name="Slika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3375" y="96520"/>
          <a:ext cx="1301750" cy="384175"/>
        </a:xfrm>
        <a:prstGeom prst="rect">
          <a:avLst/>
        </a:prstGeom>
        <a:noFill/>
      </xdr:spPr>
    </xdr:pic>
    <xdr:clientData/>
  </xdr:twoCellAnchor>
  <xdr:twoCellAnchor editAs="oneCell">
    <xdr:from>
      <xdr:col>1</xdr:col>
      <xdr:colOff>1277620</xdr:colOff>
      <xdr:row>0</xdr:row>
      <xdr:rowOff>95250</xdr:rowOff>
    </xdr:from>
    <xdr:to>
      <xdr:col>1</xdr:col>
      <xdr:colOff>2381885</xdr:colOff>
      <xdr:row>2</xdr:row>
      <xdr:rowOff>107315</xdr:rowOff>
    </xdr:to>
    <xdr:pic>
      <xdr:nvPicPr>
        <xdr:cNvPr id="5" name="Slika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96720" y="95250"/>
          <a:ext cx="1104265" cy="393065"/>
        </a:xfrm>
        <a:prstGeom prst="rect">
          <a:avLst/>
        </a:prstGeom>
        <a:noFill/>
      </xdr:spPr>
    </xdr:pic>
    <xdr:clientData/>
  </xdr:twoCellAnchor>
  <xdr:twoCellAnchor editAs="oneCell">
    <xdr:from>
      <xdr:col>1</xdr:col>
      <xdr:colOff>2524125</xdr:colOff>
      <xdr:row>0</xdr:row>
      <xdr:rowOff>134620</xdr:rowOff>
    </xdr:from>
    <xdr:to>
      <xdr:col>2</xdr:col>
      <xdr:colOff>373380</xdr:colOff>
      <xdr:row>1</xdr:row>
      <xdr:rowOff>169545</xdr:rowOff>
    </xdr:to>
    <xdr:pic>
      <xdr:nvPicPr>
        <xdr:cNvPr id="6" name="Slika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943225" y="134620"/>
          <a:ext cx="1221105" cy="234950"/>
        </a:xfrm>
        <a:prstGeom prst="rect">
          <a:avLst/>
        </a:prstGeom>
        <a:noFill/>
      </xdr:spPr>
    </xdr:pic>
    <xdr:clientData/>
  </xdr:twoCellAnchor>
  <xdr:twoCellAnchor editAs="oneCell">
    <xdr:from>
      <xdr:col>4</xdr:col>
      <xdr:colOff>44450</xdr:colOff>
      <xdr:row>0</xdr:row>
      <xdr:rowOff>121920</xdr:rowOff>
    </xdr:from>
    <xdr:to>
      <xdr:col>5</xdr:col>
      <xdr:colOff>219710</xdr:colOff>
      <xdr:row>2</xdr:row>
      <xdr:rowOff>20955</xdr:rowOff>
    </xdr:to>
    <xdr:pic>
      <xdr:nvPicPr>
        <xdr:cNvPr id="7" name="Slika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40225" y="121920"/>
          <a:ext cx="940435" cy="28003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syncVertical="1" syncRef="A374" transitionEvaluation="1" transitionEntry="1" codeName="List12"/>
  <dimension ref="A1:K398"/>
  <sheetViews>
    <sheetView tabSelected="1" view="pageBreakPreview" topLeftCell="A374" zoomScaleNormal="100" zoomScaleSheetLayoutView="100" workbookViewId="0">
      <selection activeCell="F397" sqref="F397"/>
    </sheetView>
  </sheetViews>
  <sheetFormatPr defaultColWidth="9.75" defaultRowHeight="15"/>
  <cols>
    <col min="1" max="1" width="4.25" style="54" customWidth="1"/>
    <col min="2" max="2" width="39.33203125" style="6" customWidth="1"/>
    <col min="3" max="3" width="6" style="6" customWidth="1"/>
    <col min="4" max="4" width="4.9140625" style="19" customWidth="1"/>
    <col min="5" max="5" width="9.08203125" style="17" customWidth="1"/>
    <col min="6" max="6" width="10.6640625" style="17" customWidth="1"/>
    <col min="7" max="16384" width="9.75" style="52"/>
  </cols>
  <sheetData>
    <row r="1" spans="1:11" s="4" customFormat="1" ht="15" customHeight="1">
      <c r="A1" s="151"/>
      <c r="C1" s="152"/>
      <c r="D1" s="153"/>
      <c r="E1" s="84"/>
      <c r="F1" s="84"/>
    </row>
    <row r="2" spans="1:11" s="4" customFormat="1" ht="13.5" customHeight="1">
      <c r="A2" s="151"/>
      <c r="C2" s="152"/>
      <c r="D2" s="153"/>
      <c r="E2" s="84"/>
      <c r="F2" s="84"/>
    </row>
    <row r="3" spans="1:11" s="4" customFormat="1" ht="13.5" customHeight="1">
      <c r="A3" s="151"/>
      <c r="C3" s="152"/>
      <c r="D3" s="153"/>
      <c r="E3" s="84"/>
      <c r="F3" s="84"/>
    </row>
    <row r="4" spans="1:11" s="11" customFormat="1" ht="13.2">
      <c r="A4" s="104"/>
      <c r="B4" s="43"/>
      <c r="C4" s="105"/>
      <c r="D4" s="59"/>
      <c r="E4" s="34"/>
      <c r="F4" s="34"/>
    </row>
    <row r="5" spans="1:11" s="11" customFormat="1" ht="13.2">
      <c r="A5" s="104"/>
      <c r="B5" s="43"/>
      <c r="C5" s="105"/>
      <c r="D5" s="59"/>
      <c r="E5" s="34"/>
      <c r="F5" s="34"/>
    </row>
    <row r="6" spans="1:11" s="11" customFormat="1" ht="13.2">
      <c r="A6" s="104"/>
      <c r="B6" s="43"/>
      <c r="C6" s="105"/>
      <c r="D6" s="59"/>
      <c r="E6" s="34"/>
      <c r="F6" s="34"/>
    </row>
    <row r="7" spans="1:11" s="11" customFormat="1" ht="19.5" customHeight="1">
      <c r="A7" s="104"/>
      <c r="B7" s="43"/>
      <c r="C7" s="105"/>
      <c r="D7" s="59"/>
      <c r="E7" s="34"/>
      <c r="F7" s="34"/>
    </row>
    <row r="8" spans="1:11" s="12" customFormat="1" ht="16.2" thickBot="1">
      <c r="A8" s="78" t="s">
        <v>4</v>
      </c>
      <c r="B8" s="79" t="s">
        <v>5</v>
      </c>
      <c r="C8" s="80" t="s">
        <v>6</v>
      </c>
      <c r="D8" s="80" t="s">
        <v>7</v>
      </c>
      <c r="E8" s="80" t="s">
        <v>28</v>
      </c>
      <c r="F8" s="81" t="s">
        <v>8</v>
      </c>
    </row>
    <row r="9" spans="1:11" s="6" customFormat="1" ht="13.8">
      <c r="A9" s="13"/>
      <c r="C9" s="14"/>
      <c r="D9" s="15"/>
      <c r="E9" s="16"/>
      <c r="F9" s="17"/>
    </row>
    <row r="10" spans="1:11" s="20" customFormat="1" ht="17.399999999999999">
      <c r="A10" s="13"/>
      <c r="B10" s="18" t="s">
        <v>124</v>
      </c>
      <c r="C10" s="6"/>
      <c r="D10" s="19"/>
      <c r="E10" s="17"/>
      <c r="F10" s="17"/>
    </row>
    <row r="11" spans="1:11" s="20" customFormat="1">
      <c r="A11" s="13"/>
      <c r="B11" s="21"/>
      <c r="C11" s="6"/>
      <c r="D11" s="19"/>
      <c r="E11" s="17"/>
      <c r="F11" s="17"/>
    </row>
    <row r="12" spans="1:11" s="1" customFormat="1" ht="76.5" customHeight="1">
      <c r="A12" s="22"/>
      <c r="B12" s="218" t="s">
        <v>90</v>
      </c>
      <c r="C12" s="219"/>
      <c r="D12" s="219"/>
      <c r="E12" s="219"/>
      <c r="F12" s="219"/>
    </row>
    <row r="13" spans="1:11" s="25" customFormat="1" ht="26.25" customHeight="1">
      <c r="A13" s="23"/>
      <c r="B13" s="220" t="s">
        <v>27</v>
      </c>
      <c r="C13" s="220"/>
      <c r="D13" s="220"/>
      <c r="E13" s="220"/>
      <c r="F13" s="220"/>
      <c r="G13" s="24"/>
      <c r="H13" s="24"/>
      <c r="I13" s="24"/>
      <c r="J13" s="24"/>
      <c r="K13" s="24"/>
    </row>
    <row r="14" spans="1:11" s="1" customFormat="1" ht="12" customHeight="1">
      <c r="A14" s="22"/>
      <c r="B14" s="26"/>
      <c r="C14" s="26"/>
      <c r="D14" s="27"/>
      <c r="E14" s="55"/>
      <c r="F14" s="28"/>
    </row>
    <row r="15" spans="1:11" s="25" customFormat="1">
      <c r="A15" s="13"/>
      <c r="B15" s="134" t="s">
        <v>49</v>
      </c>
      <c r="C15" s="135"/>
      <c r="D15" s="136"/>
      <c r="E15" s="10"/>
      <c r="F15" s="17"/>
    </row>
    <row r="16" spans="1:11" s="25" customFormat="1">
      <c r="A16" s="22"/>
      <c r="B16" s="130"/>
      <c r="C16" s="130"/>
      <c r="D16" s="131"/>
      <c r="E16" s="132"/>
      <c r="F16" s="133"/>
    </row>
    <row r="17" spans="1:10" s="25" customFormat="1">
      <c r="A17" s="22"/>
      <c r="B17" s="130" t="s">
        <v>92</v>
      </c>
      <c r="C17" s="130"/>
      <c r="D17" s="131"/>
      <c r="E17" s="132"/>
      <c r="F17" s="133"/>
    </row>
    <row r="18" spans="1:10" s="32" customFormat="1" ht="13.8">
      <c r="A18" s="29"/>
      <c r="B18" s="154"/>
      <c r="C18" s="69"/>
      <c r="D18" s="30"/>
      <c r="E18" s="155"/>
      <c r="F18" s="28"/>
      <c r="G18" s="31"/>
    </row>
    <row r="19" spans="1:10" s="4" customFormat="1" ht="50.25" customHeight="1">
      <c r="A19" s="86">
        <v>1</v>
      </c>
      <c r="B19" s="156" t="s">
        <v>105</v>
      </c>
      <c r="C19" s="110"/>
      <c r="D19" s="157"/>
      <c r="E19" s="158"/>
      <c r="F19" s="62"/>
      <c r="G19" s="74"/>
      <c r="H19" s="67"/>
      <c r="I19" s="63"/>
      <c r="J19" s="63"/>
    </row>
    <row r="20" spans="1:10" s="4" customFormat="1" ht="10.199999999999999">
      <c r="A20" s="82"/>
      <c r="B20" s="156"/>
      <c r="C20" s="110"/>
      <c r="D20" s="157"/>
      <c r="E20" s="158"/>
      <c r="F20" s="62"/>
      <c r="G20" s="83"/>
      <c r="H20" s="67"/>
      <c r="I20" s="63"/>
      <c r="J20" s="63"/>
    </row>
    <row r="21" spans="1:10" s="4" customFormat="1" ht="10.199999999999999">
      <c r="A21" s="82"/>
      <c r="B21" s="159" t="s">
        <v>21</v>
      </c>
      <c r="C21" s="110"/>
      <c r="D21" s="160"/>
      <c r="E21" s="158"/>
      <c r="F21" s="62"/>
      <c r="H21" s="67"/>
      <c r="I21" s="63"/>
      <c r="J21" s="63"/>
    </row>
    <row r="22" spans="1:10" s="4" customFormat="1" ht="10.199999999999999">
      <c r="A22" s="82"/>
      <c r="B22" s="161" t="s">
        <v>16</v>
      </c>
      <c r="C22" s="110"/>
      <c r="D22" s="160"/>
      <c r="E22" s="158"/>
      <c r="F22" s="62"/>
      <c r="H22" s="67"/>
      <c r="I22" s="63"/>
      <c r="J22" s="63"/>
    </row>
    <row r="23" spans="1:10" s="4" customFormat="1" ht="10.199999999999999">
      <c r="A23" s="82"/>
      <c r="B23" s="162" t="s">
        <v>22</v>
      </c>
      <c r="C23" s="110"/>
      <c r="D23" s="160"/>
      <c r="E23" s="158"/>
      <c r="F23" s="62"/>
      <c r="H23" s="67"/>
      <c r="I23" s="63"/>
      <c r="J23" s="63"/>
    </row>
    <row r="24" spans="1:10" s="4" customFormat="1" ht="10.199999999999999">
      <c r="A24" s="82"/>
      <c r="B24" s="163" t="s">
        <v>52</v>
      </c>
      <c r="C24" s="110"/>
      <c r="D24" s="160"/>
      <c r="E24" s="158"/>
      <c r="F24" s="62"/>
      <c r="H24" s="67"/>
      <c r="I24" s="63"/>
      <c r="J24" s="63"/>
    </row>
    <row r="25" spans="1:10" s="4" customFormat="1" ht="10.199999999999999">
      <c r="A25" s="82"/>
      <c r="B25" s="161" t="s">
        <v>18</v>
      </c>
      <c r="C25" s="110"/>
      <c r="D25" s="160"/>
      <c r="E25" s="158"/>
      <c r="F25" s="62"/>
      <c r="H25" s="67"/>
      <c r="I25" s="63"/>
      <c r="J25" s="63"/>
    </row>
    <row r="26" spans="1:10" s="4" customFormat="1" ht="10.199999999999999">
      <c r="A26" s="82"/>
      <c r="B26" s="161" t="s">
        <v>50</v>
      </c>
      <c r="C26" s="110"/>
      <c r="D26" s="160"/>
      <c r="E26" s="158"/>
      <c r="F26" s="62"/>
      <c r="H26" s="67"/>
      <c r="I26" s="63"/>
      <c r="J26" s="63"/>
    </row>
    <row r="27" spans="1:10" s="4" customFormat="1" ht="10.199999999999999">
      <c r="A27" s="82"/>
      <c r="B27" s="159" t="s">
        <v>17</v>
      </c>
      <c r="C27" s="110"/>
      <c r="D27" s="160"/>
      <c r="E27" s="158"/>
      <c r="F27" s="62"/>
      <c r="H27" s="67"/>
      <c r="I27" s="63"/>
      <c r="J27" s="63"/>
    </row>
    <row r="28" spans="1:10" s="4" customFormat="1" ht="10.199999999999999">
      <c r="A28" s="82"/>
      <c r="B28" s="164" t="s">
        <v>51</v>
      </c>
      <c r="C28" s="110"/>
      <c r="D28" s="160"/>
      <c r="E28" s="158"/>
      <c r="F28" s="62"/>
      <c r="H28" s="67"/>
      <c r="I28" s="63"/>
      <c r="J28" s="63"/>
    </row>
    <row r="29" spans="1:10" s="4" customFormat="1" ht="10.199999999999999">
      <c r="A29" s="82"/>
      <c r="B29" s="161" t="s">
        <v>106</v>
      </c>
      <c r="C29" s="110"/>
      <c r="D29" s="160"/>
      <c r="E29" s="158"/>
      <c r="F29" s="62"/>
      <c r="H29" s="67"/>
      <c r="I29" s="63"/>
      <c r="J29" s="63"/>
    </row>
    <row r="30" spans="1:10" s="4" customFormat="1" ht="10.199999999999999">
      <c r="A30" s="82"/>
      <c r="B30" s="163" t="s">
        <v>93</v>
      </c>
      <c r="C30" s="110"/>
      <c r="D30" s="160"/>
      <c r="E30" s="158"/>
      <c r="F30" s="62"/>
      <c r="H30" s="67"/>
      <c r="I30" s="63"/>
      <c r="J30" s="63"/>
    </row>
    <row r="31" spans="1:10" s="4" customFormat="1" ht="10.199999999999999">
      <c r="A31" s="82"/>
      <c r="B31" s="163" t="s">
        <v>176</v>
      </c>
      <c r="C31" s="110"/>
      <c r="D31" s="160"/>
      <c r="E31" s="158"/>
      <c r="F31" s="62"/>
      <c r="H31" s="67"/>
      <c r="I31" s="63"/>
      <c r="J31" s="63"/>
    </row>
    <row r="32" spans="1:10" s="4" customFormat="1" ht="10.199999999999999">
      <c r="A32" s="82"/>
      <c r="B32" s="163" t="s">
        <v>104</v>
      </c>
      <c r="C32" s="110"/>
      <c r="D32" s="160"/>
      <c r="E32" s="158"/>
      <c r="F32" s="62"/>
      <c r="H32" s="67"/>
      <c r="I32" s="63"/>
      <c r="J32" s="63"/>
    </row>
    <row r="33" spans="1:10" s="4" customFormat="1" ht="10.199999999999999">
      <c r="A33" s="82"/>
      <c r="B33" s="161" t="s">
        <v>32</v>
      </c>
      <c r="C33" s="110"/>
      <c r="D33" s="160"/>
      <c r="E33" s="158"/>
      <c r="F33" s="62"/>
      <c r="H33" s="67"/>
      <c r="I33" s="63"/>
      <c r="J33" s="63"/>
    </row>
    <row r="34" spans="1:10" s="4" customFormat="1" ht="10.199999999999999">
      <c r="A34" s="82"/>
      <c r="B34" s="163" t="s">
        <v>175</v>
      </c>
      <c r="C34" s="110"/>
      <c r="D34" s="160"/>
      <c r="E34" s="158"/>
      <c r="F34" s="62"/>
      <c r="H34" s="67"/>
      <c r="I34" s="63"/>
      <c r="J34" s="63"/>
    </row>
    <row r="35" spans="1:10" s="4" customFormat="1" ht="10.199999999999999">
      <c r="A35" s="82"/>
      <c r="B35" s="163" t="s">
        <v>94</v>
      </c>
      <c r="C35" s="110"/>
      <c r="D35" s="160"/>
      <c r="E35" s="158"/>
      <c r="F35" s="62"/>
      <c r="H35" s="67"/>
      <c r="I35" s="63"/>
      <c r="J35" s="63"/>
    </row>
    <row r="36" spans="1:10" s="4" customFormat="1" ht="10.199999999999999">
      <c r="A36" s="82"/>
      <c r="B36" s="163" t="s">
        <v>95</v>
      </c>
      <c r="C36" s="110"/>
      <c r="D36" s="160"/>
      <c r="E36" s="158"/>
      <c r="F36" s="62"/>
      <c r="H36" s="67"/>
      <c r="I36" s="63"/>
      <c r="J36" s="63"/>
    </row>
    <row r="37" spans="1:10" s="4" customFormat="1" ht="10.199999999999999">
      <c r="A37" s="82"/>
      <c r="B37" s="161" t="s">
        <v>50</v>
      </c>
      <c r="C37" s="110"/>
      <c r="D37" s="160"/>
      <c r="E37" s="158"/>
      <c r="F37" s="62"/>
      <c r="H37" s="67"/>
      <c r="I37" s="63"/>
      <c r="J37" s="63"/>
    </row>
    <row r="38" spans="1:10" s="4" customFormat="1" ht="10.199999999999999">
      <c r="A38" s="82"/>
      <c r="B38" s="161" t="s">
        <v>33</v>
      </c>
      <c r="C38" s="110"/>
      <c r="D38" s="160"/>
      <c r="E38" s="158"/>
      <c r="F38" s="62"/>
      <c r="H38" s="67"/>
      <c r="I38" s="63"/>
      <c r="J38" s="63"/>
    </row>
    <row r="39" spans="1:10" s="4" customFormat="1" ht="10.199999999999999">
      <c r="A39" s="82"/>
      <c r="B39" s="163" t="s">
        <v>98</v>
      </c>
      <c r="C39" s="110"/>
      <c r="D39" s="160"/>
      <c r="E39" s="158"/>
      <c r="F39" s="62"/>
      <c r="H39" s="67"/>
      <c r="I39" s="63"/>
      <c r="J39" s="63"/>
    </row>
    <row r="40" spans="1:10" s="4" customFormat="1" ht="10.199999999999999">
      <c r="A40" s="82"/>
      <c r="B40" s="163" t="s">
        <v>96</v>
      </c>
      <c r="C40" s="110"/>
      <c r="D40" s="160"/>
      <c r="E40" s="158"/>
      <c r="F40" s="62"/>
      <c r="H40" s="67"/>
      <c r="I40" s="63"/>
      <c r="J40" s="63"/>
    </row>
    <row r="41" spans="1:10" s="4" customFormat="1" ht="10.199999999999999">
      <c r="A41" s="82"/>
      <c r="B41" s="163" t="s">
        <v>72</v>
      </c>
      <c r="C41" s="110"/>
      <c r="D41" s="160"/>
      <c r="E41" s="158"/>
      <c r="F41" s="62"/>
      <c r="G41" s="84"/>
      <c r="H41" s="67"/>
      <c r="I41" s="63"/>
      <c r="J41" s="63"/>
    </row>
    <row r="42" spans="1:10" s="4" customFormat="1" ht="10.199999999999999">
      <c r="A42" s="82"/>
      <c r="B42" s="165" t="s">
        <v>99</v>
      </c>
      <c r="C42" s="166"/>
      <c r="D42" s="166"/>
      <c r="E42" s="167"/>
      <c r="F42" s="168"/>
      <c r="G42" s="84"/>
      <c r="H42" s="72"/>
    </row>
    <row r="43" spans="1:10" s="4" customFormat="1" ht="10.199999999999999">
      <c r="A43" s="82"/>
      <c r="B43" s="165" t="s">
        <v>100</v>
      </c>
      <c r="C43" s="166"/>
      <c r="D43" s="166"/>
      <c r="E43" s="167"/>
      <c r="F43" s="168"/>
      <c r="H43" s="72"/>
    </row>
    <row r="44" spans="1:10" s="4" customFormat="1" ht="10.199999999999999">
      <c r="A44" s="82"/>
      <c r="B44" s="163" t="s">
        <v>71</v>
      </c>
      <c r="C44" s="110"/>
      <c r="D44" s="160"/>
      <c r="E44" s="158"/>
      <c r="F44" s="62"/>
      <c r="H44" s="67"/>
      <c r="I44" s="63"/>
      <c r="J44" s="63"/>
    </row>
    <row r="45" spans="1:10" s="4" customFormat="1" ht="10.199999999999999">
      <c r="A45" s="82"/>
      <c r="B45" s="161" t="s">
        <v>48</v>
      </c>
      <c r="C45" s="110"/>
      <c r="D45" s="160"/>
      <c r="E45" s="158"/>
      <c r="F45" s="62"/>
      <c r="H45" s="67"/>
      <c r="I45" s="63"/>
      <c r="J45" s="63"/>
    </row>
    <row r="46" spans="1:10" s="4" customFormat="1" ht="10.199999999999999">
      <c r="A46" s="82"/>
      <c r="B46" s="163" t="s">
        <v>168</v>
      </c>
      <c r="C46" s="110"/>
      <c r="D46" s="160"/>
      <c r="E46" s="158"/>
      <c r="F46" s="62"/>
      <c r="H46" s="67"/>
      <c r="I46" s="63"/>
      <c r="J46" s="63"/>
    </row>
    <row r="47" spans="1:10" s="4" customFormat="1" ht="10.199999999999999">
      <c r="A47" s="82"/>
      <c r="B47" s="163" t="s">
        <v>96</v>
      </c>
      <c r="C47" s="110"/>
      <c r="D47" s="160"/>
      <c r="E47" s="158"/>
      <c r="F47" s="62"/>
      <c r="G47" s="84"/>
      <c r="H47" s="67"/>
      <c r="I47" s="63"/>
      <c r="J47" s="63"/>
    </row>
    <row r="48" spans="1:10" s="4" customFormat="1" ht="10.199999999999999">
      <c r="A48" s="82"/>
      <c r="B48" s="163" t="s">
        <v>101</v>
      </c>
      <c r="C48" s="110"/>
      <c r="D48" s="160"/>
      <c r="E48" s="158"/>
      <c r="F48" s="62"/>
      <c r="G48" s="84"/>
      <c r="H48" s="67"/>
      <c r="I48" s="63"/>
      <c r="J48" s="63"/>
    </row>
    <row r="49" spans="1:10" s="4" customFormat="1" ht="10.199999999999999">
      <c r="A49" s="82"/>
      <c r="B49" s="165" t="s">
        <v>102</v>
      </c>
      <c r="C49" s="166"/>
      <c r="D49" s="166"/>
      <c r="E49" s="167"/>
      <c r="F49" s="168"/>
      <c r="G49" s="84"/>
      <c r="H49" s="72"/>
    </row>
    <row r="50" spans="1:10" s="4" customFormat="1" ht="10.199999999999999">
      <c r="A50" s="82"/>
      <c r="B50" s="165" t="s">
        <v>154</v>
      </c>
      <c r="C50" s="166"/>
      <c r="D50" s="166"/>
      <c r="E50" s="167"/>
      <c r="F50" s="168"/>
      <c r="H50" s="72"/>
    </row>
    <row r="51" spans="1:10" s="4" customFormat="1" ht="10.199999999999999">
      <c r="A51" s="82"/>
      <c r="B51" s="163" t="s">
        <v>103</v>
      </c>
      <c r="C51" s="110"/>
      <c r="D51" s="160"/>
      <c r="E51" s="158"/>
      <c r="F51" s="62"/>
      <c r="H51" s="67"/>
      <c r="I51" s="63"/>
      <c r="J51" s="63"/>
    </row>
    <row r="52" spans="1:10" s="4" customFormat="1" ht="10.199999999999999">
      <c r="A52" s="82"/>
      <c r="B52" s="161" t="s">
        <v>50</v>
      </c>
      <c r="C52" s="110"/>
      <c r="D52" s="160"/>
      <c r="E52" s="158"/>
      <c r="F52" s="62"/>
      <c r="H52" s="67"/>
      <c r="I52" s="63"/>
      <c r="J52" s="63"/>
    </row>
    <row r="53" spans="1:10" s="4" customFormat="1" ht="10.199999999999999">
      <c r="A53" s="82"/>
      <c r="B53" s="162" t="s">
        <v>22</v>
      </c>
      <c r="C53" s="110"/>
      <c r="D53" s="160"/>
      <c r="E53" s="158"/>
      <c r="F53" s="62"/>
      <c r="H53" s="67"/>
      <c r="I53" s="63"/>
      <c r="J53" s="63"/>
    </row>
    <row r="54" spans="1:10" s="4" customFormat="1" ht="10.199999999999999">
      <c r="A54" s="82"/>
      <c r="B54" s="163" t="s">
        <v>52</v>
      </c>
      <c r="C54" s="110"/>
      <c r="D54" s="160"/>
      <c r="E54" s="158"/>
      <c r="F54" s="62"/>
      <c r="H54" s="67"/>
      <c r="I54" s="63"/>
      <c r="J54" s="63"/>
    </row>
    <row r="55" spans="1:10" s="4" customFormat="1" ht="10.199999999999999">
      <c r="A55" s="82"/>
      <c r="B55" s="169" t="s">
        <v>35</v>
      </c>
      <c r="C55" s="110"/>
      <c r="D55" s="160"/>
      <c r="E55" s="158"/>
      <c r="F55" s="62"/>
      <c r="H55" s="67"/>
      <c r="I55" s="63"/>
      <c r="J55" s="63"/>
    </row>
    <row r="56" spans="1:10" s="4" customFormat="1" ht="10.199999999999999">
      <c r="A56" s="82"/>
      <c r="B56" s="170"/>
      <c r="C56" s="110"/>
      <c r="D56" s="160"/>
      <c r="E56" s="158"/>
      <c r="F56" s="62"/>
      <c r="H56" s="67"/>
      <c r="I56" s="63"/>
      <c r="J56" s="63"/>
    </row>
    <row r="57" spans="1:10" s="4" customFormat="1" ht="10.199999999999999">
      <c r="A57" s="82"/>
      <c r="B57" s="159" t="s">
        <v>36</v>
      </c>
      <c r="C57" s="110"/>
      <c r="D57" s="160"/>
      <c r="E57" s="158"/>
      <c r="F57" s="62"/>
      <c r="H57" s="67"/>
      <c r="I57" s="63"/>
      <c r="J57" s="63"/>
    </row>
    <row r="58" spans="1:10" s="4" customFormat="1" ht="10.199999999999999">
      <c r="A58" s="82"/>
      <c r="B58" s="161" t="s">
        <v>16</v>
      </c>
      <c r="C58" s="110"/>
      <c r="D58" s="160"/>
      <c r="E58" s="158"/>
      <c r="F58" s="62"/>
      <c r="H58" s="67"/>
      <c r="I58" s="63"/>
      <c r="J58" s="63"/>
    </row>
    <row r="59" spans="1:10" s="4" customFormat="1" ht="10.199999999999999">
      <c r="A59" s="82"/>
      <c r="B59" s="159" t="s">
        <v>17</v>
      </c>
      <c r="C59" s="110"/>
      <c r="D59" s="160"/>
      <c r="E59" s="158"/>
      <c r="F59" s="62"/>
      <c r="H59" s="67"/>
      <c r="I59" s="63"/>
      <c r="J59" s="63"/>
    </row>
    <row r="60" spans="1:10" s="4" customFormat="1" ht="10.199999999999999">
      <c r="A60" s="82"/>
      <c r="B60" s="163" t="s">
        <v>93</v>
      </c>
      <c r="C60" s="110"/>
      <c r="D60" s="160"/>
      <c r="E60" s="158"/>
      <c r="F60" s="62"/>
      <c r="H60" s="67"/>
      <c r="I60" s="63"/>
      <c r="J60" s="63"/>
    </row>
    <row r="61" spans="1:10" s="4" customFormat="1" ht="10.199999999999999">
      <c r="A61" s="82"/>
      <c r="B61" s="164" t="s">
        <v>53</v>
      </c>
      <c r="C61" s="110"/>
      <c r="D61" s="160"/>
      <c r="E61" s="158"/>
      <c r="F61" s="62"/>
      <c r="H61" s="67"/>
      <c r="I61" s="63"/>
      <c r="J61" s="63"/>
    </row>
    <row r="62" spans="1:10" s="4" customFormat="1" ht="10.199999999999999">
      <c r="A62" s="82"/>
      <c r="B62" s="162" t="s">
        <v>22</v>
      </c>
      <c r="C62" s="110"/>
      <c r="D62" s="160"/>
      <c r="E62" s="158"/>
      <c r="F62" s="62"/>
      <c r="H62" s="67"/>
      <c r="I62" s="63"/>
      <c r="J62" s="63"/>
    </row>
    <row r="63" spans="1:10" s="4" customFormat="1" ht="10.199999999999999">
      <c r="A63" s="82"/>
      <c r="B63" s="163" t="s">
        <v>54</v>
      </c>
      <c r="C63" s="110"/>
      <c r="D63" s="160"/>
      <c r="E63" s="158"/>
      <c r="F63" s="62"/>
      <c r="H63" s="67"/>
      <c r="I63" s="63"/>
      <c r="J63" s="63"/>
    </row>
    <row r="64" spans="1:10" s="4" customFormat="1" ht="10.199999999999999">
      <c r="A64" s="82"/>
      <c r="B64" s="161" t="s">
        <v>106</v>
      </c>
      <c r="C64" s="110"/>
      <c r="D64" s="160"/>
      <c r="E64" s="158"/>
      <c r="F64" s="62"/>
      <c r="H64" s="67"/>
      <c r="I64" s="63"/>
      <c r="J64" s="63"/>
    </row>
    <row r="65" spans="1:10" s="4" customFormat="1" ht="10.199999999999999">
      <c r="A65" s="82"/>
      <c r="B65" s="163" t="s">
        <v>97</v>
      </c>
      <c r="C65" s="110"/>
      <c r="D65" s="160"/>
      <c r="E65" s="158"/>
      <c r="F65" s="62"/>
      <c r="H65" s="67"/>
      <c r="I65" s="63"/>
      <c r="J65" s="63"/>
    </row>
    <row r="66" spans="1:10" s="4" customFormat="1" ht="10.199999999999999">
      <c r="A66" s="82"/>
      <c r="B66" s="163" t="s">
        <v>177</v>
      </c>
      <c r="C66" s="110"/>
      <c r="D66" s="160"/>
      <c r="E66" s="158"/>
      <c r="F66" s="62"/>
      <c r="H66" s="67"/>
      <c r="I66" s="63"/>
      <c r="J66" s="63"/>
    </row>
    <row r="67" spans="1:10" s="4" customFormat="1" ht="10.199999999999999">
      <c r="A67" s="82"/>
      <c r="B67" s="163" t="s">
        <v>107</v>
      </c>
      <c r="C67" s="110"/>
      <c r="D67" s="160"/>
      <c r="E67" s="158"/>
      <c r="F67" s="62"/>
      <c r="H67" s="67"/>
      <c r="I67" s="63"/>
      <c r="J67" s="63"/>
    </row>
    <row r="68" spans="1:10" s="4" customFormat="1" ht="10.199999999999999">
      <c r="A68" s="82"/>
      <c r="B68" s="161" t="s">
        <v>32</v>
      </c>
      <c r="C68" s="110"/>
      <c r="D68" s="160"/>
      <c r="E68" s="158"/>
      <c r="F68" s="62"/>
      <c r="H68" s="67"/>
      <c r="I68" s="63"/>
      <c r="J68" s="63"/>
    </row>
    <row r="69" spans="1:10" s="4" customFormat="1" ht="10.199999999999999">
      <c r="A69" s="82"/>
      <c r="B69" s="163" t="s">
        <v>37</v>
      </c>
      <c r="C69" s="110"/>
      <c r="D69" s="160"/>
      <c r="E69" s="158"/>
      <c r="F69" s="62"/>
      <c r="H69" s="67"/>
      <c r="I69" s="63"/>
      <c r="J69" s="63"/>
    </row>
    <row r="70" spans="1:10" s="4" customFormat="1" ht="10.199999999999999">
      <c r="A70" s="82"/>
      <c r="B70" s="162" t="s">
        <v>22</v>
      </c>
      <c r="C70" s="110"/>
      <c r="D70" s="160"/>
      <c r="E70" s="158"/>
      <c r="F70" s="62"/>
      <c r="H70" s="67"/>
      <c r="I70" s="63"/>
      <c r="J70" s="63"/>
    </row>
    <row r="71" spans="1:10" s="4" customFormat="1" ht="10.199999999999999">
      <c r="A71" s="82"/>
      <c r="B71" s="163" t="s">
        <v>52</v>
      </c>
      <c r="C71" s="110"/>
      <c r="D71" s="160"/>
      <c r="E71" s="158"/>
      <c r="F71" s="62"/>
      <c r="H71" s="67"/>
      <c r="I71" s="63"/>
      <c r="J71" s="63"/>
    </row>
    <row r="72" spans="1:10" s="4" customFormat="1" ht="10.199999999999999">
      <c r="A72" s="82"/>
      <c r="B72" s="161" t="s">
        <v>34</v>
      </c>
      <c r="C72" s="110"/>
      <c r="D72" s="160"/>
      <c r="E72" s="158"/>
      <c r="F72" s="62"/>
      <c r="H72" s="67"/>
      <c r="I72" s="63"/>
      <c r="J72" s="63"/>
    </row>
    <row r="73" spans="1:10" s="4" customFormat="1" ht="10.199999999999999">
      <c r="A73" s="82"/>
      <c r="B73" s="161" t="s">
        <v>18</v>
      </c>
      <c r="C73" s="110"/>
      <c r="D73" s="160"/>
      <c r="E73" s="158"/>
      <c r="F73" s="62"/>
      <c r="H73" s="67"/>
      <c r="I73" s="63"/>
      <c r="J73" s="63"/>
    </row>
    <row r="74" spans="1:10" s="4" customFormat="1" ht="10.199999999999999">
      <c r="A74" s="82"/>
      <c r="B74" s="161" t="s">
        <v>16</v>
      </c>
      <c r="C74" s="110"/>
      <c r="D74" s="160"/>
      <c r="E74" s="158"/>
      <c r="F74" s="62"/>
      <c r="H74" s="67"/>
      <c r="I74" s="63"/>
      <c r="J74" s="63"/>
    </row>
    <row r="75" spans="1:10" s="4" customFormat="1" ht="10.199999999999999">
      <c r="A75" s="82"/>
      <c r="B75" s="161" t="s">
        <v>181</v>
      </c>
      <c r="C75" s="110"/>
      <c r="D75" s="160"/>
      <c r="E75" s="158"/>
      <c r="F75" s="62"/>
      <c r="H75" s="67"/>
      <c r="I75" s="63"/>
      <c r="J75" s="63"/>
    </row>
    <row r="76" spans="1:10" s="4" customFormat="1" ht="10.199999999999999">
      <c r="A76" s="82"/>
      <c r="B76" s="156" t="s">
        <v>178</v>
      </c>
      <c r="C76" s="110"/>
      <c r="D76" s="160"/>
      <c r="E76" s="158"/>
      <c r="F76" s="62"/>
      <c r="G76" s="67"/>
      <c r="H76" s="67"/>
      <c r="I76" s="63"/>
      <c r="J76" s="63"/>
    </row>
    <row r="77" spans="1:10" s="4" customFormat="1" ht="10.199999999999999">
      <c r="A77" s="82"/>
      <c r="B77" s="148" t="s">
        <v>179</v>
      </c>
      <c r="C77" s="102" t="s">
        <v>11</v>
      </c>
      <c r="D77" s="103">
        <v>1</v>
      </c>
      <c r="E77" s="65"/>
      <c r="F77" s="65">
        <f>D77*E77</f>
        <v>0</v>
      </c>
      <c r="G77" s="67"/>
      <c r="H77" s="67"/>
      <c r="I77" s="64"/>
      <c r="J77" s="63"/>
    </row>
    <row r="78" spans="1:10" s="4" customFormat="1" ht="10.199999999999999">
      <c r="A78" s="82"/>
      <c r="B78" s="148"/>
      <c r="C78" s="102"/>
      <c r="D78" s="103"/>
      <c r="E78" s="64"/>
      <c r="F78" s="62"/>
      <c r="G78" s="67"/>
      <c r="H78" s="67"/>
      <c r="I78" s="64"/>
      <c r="J78" s="63"/>
    </row>
    <row r="79" spans="1:10" s="4" customFormat="1" ht="63" customHeight="1">
      <c r="A79" s="86">
        <f>COUNT(A$19:A78)+1</f>
        <v>2</v>
      </c>
      <c r="B79" s="171" t="s">
        <v>125</v>
      </c>
      <c r="C79" s="3"/>
      <c r="D79" s="5"/>
      <c r="E79" s="64"/>
      <c r="F79" s="62"/>
      <c r="G79" s="87"/>
      <c r="H79" s="67"/>
      <c r="I79" s="64"/>
      <c r="J79" s="63"/>
    </row>
    <row r="80" spans="1:10" s="4" customFormat="1" ht="40.5" customHeight="1">
      <c r="A80" s="82"/>
      <c r="B80" s="171" t="s">
        <v>19</v>
      </c>
      <c r="C80" s="3"/>
      <c r="D80" s="5"/>
      <c r="E80" s="61"/>
      <c r="F80" s="62"/>
      <c r="G80" s="67"/>
      <c r="H80" s="67"/>
      <c r="I80" s="63"/>
      <c r="J80" s="63"/>
    </row>
    <row r="81" spans="1:10" s="4" customFormat="1" ht="30.6">
      <c r="A81" s="82"/>
      <c r="B81" s="171" t="s">
        <v>20</v>
      </c>
      <c r="C81" s="3"/>
      <c r="D81" s="5"/>
      <c r="E81" s="64"/>
      <c r="F81" s="62"/>
      <c r="G81" s="67"/>
      <c r="H81" s="67"/>
      <c r="I81" s="64"/>
      <c r="J81" s="63"/>
    </row>
    <row r="82" spans="1:10" s="4" customFormat="1" ht="10.199999999999999">
      <c r="A82" s="82"/>
      <c r="B82" s="172" t="s">
        <v>70</v>
      </c>
      <c r="C82" s="3"/>
      <c r="D82" s="5"/>
      <c r="E82" s="64"/>
      <c r="F82" s="62"/>
      <c r="G82" s="67"/>
      <c r="H82" s="67"/>
      <c r="I82" s="64"/>
      <c r="J82" s="63"/>
    </row>
    <row r="83" spans="1:10" s="4" customFormat="1" ht="18.75" customHeight="1">
      <c r="A83" s="82"/>
      <c r="B83" s="154" t="s">
        <v>86</v>
      </c>
      <c r="C83" s="3" t="s">
        <v>11</v>
      </c>
      <c r="D83" s="5">
        <v>1</v>
      </c>
      <c r="E83" s="65"/>
      <c r="F83" s="65">
        <f>E83*D83</f>
        <v>0</v>
      </c>
      <c r="G83" s="87"/>
      <c r="H83" s="67"/>
      <c r="I83" s="64"/>
      <c r="J83" s="63"/>
    </row>
    <row r="84" spans="1:10" s="4" customFormat="1" ht="10.199999999999999">
      <c r="A84" s="82"/>
      <c r="B84" s="173"/>
      <c r="C84" s="3"/>
      <c r="D84" s="5"/>
      <c r="E84" s="61"/>
      <c r="F84" s="62"/>
      <c r="G84" s="67"/>
      <c r="H84" s="67"/>
      <c r="I84" s="63"/>
      <c r="J84" s="63"/>
    </row>
    <row r="85" spans="1:10" s="4" customFormat="1" ht="20.399999999999999">
      <c r="A85" s="86">
        <f>COUNT(A$19:A84)+1</f>
        <v>3</v>
      </c>
      <c r="B85" s="174" t="s">
        <v>126</v>
      </c>
      <c r="C85" s="3"/>
      <c r="D85" s="5"/>
      <c r="E85" s="64"/>
      <c r="F85" s="67"/>
      <c r="G85" s="67"/>
      <c r="H85" s="67"/>
      <c r="I85" s="64"/>
      <c r="J85" s="63"/>
    </row>
    <row r="86" spans="1:10" s="4" customFormat="1" ht="10.199999999999999">
      <c r="A86" s="82"/>
      <c r="B86" s="175" t="s">
        <v>55</v>
      </c>
      <c r="C86" s="3" t="s">
        <v>1</v>
      </c>
      <c r="D86" s="5">
        <v>1</v>
      </c>
      <c r="E86" s="64"/>
      <c r="F86" s="67"/>
      <c r="G86" s="67"/>
      <c r="H86" s="67"/>
      <c r="I86" s="64"/>
      <c r="J86" s="63"/>
    </row>
    <row r="87" spans="1:10" s="4" customFormat="1" ht="10.199999999999999">
      <c r="A87" s="82"/>
      <c r="B87" s="176" t="s">
        <v>56</v>
      </c>
      <c r="C87" s="3" t="s">
        <v>1</v>
      </c>
      <c r="D87" s="5">
        <v>3</v>
      </c>
      <c r="E87" s="64"/>
      <c r="F87" s="67"/>
      <c r="G87" s="87"/>
      <c r="H87" s="67"/>
      <c r="I87" s="64"/>
      <c r="J87" s="63"/>
    </row>
    <row r="88" spans="1:10" s="4" customFormat="1" ht="12.75" customHeight="1">
      <c r="A88" s="82"/>
      <c r="B88" s="176" t="s">
        <v>57</v>
      </c>
      <c r="C88" s="177" t="s">
        <v>1</v>
      </c>
      <c r="D88" s="178">
        <v>2</v>
      </c>
      <c r="E88" s="64"/>
      <c r="F88" s="67"/>
      <c r="G88" s="87"/>
      <c r="H88" s="67"/>
      <c r="I88" s="64"/>
      <c r="J88" s="63"/>
    </row>
    <row r="89" spans="1:10" s="4" customFormat="1" ht="10.199999999999999">
      <c r="A89" s="82"/>
      <c r="B89" s="176" t="s">
        <v>58</v>
      </c>
      <c r="C89" s="3" t="s">
        <v>1</v>
      </c>
      <c r="D89" s="5">
        <v>2</v>
      </c>
      <c r="E89" s="61"/>
      <c r="F89" s="67"/>
      <c r="G89" s="67"/>
      <c r="H89" s="67"/>
      <c r="I89" s="63"/>
      <c r="J89" s="63"/>
    </row>
    <row r="90" spans="1:10" s="4" customFormat="1" ht="10.199999999999999">
      <c r="A90" s="82"/>
      <c r="B90" s="176" t="s">
        <v>59</v>
      </c>
      <c r="C90" s="3" t="s">
        <v>1</v>
      </c>
      <c r="D90" s="5">
        <v>1</v>
      </c>
      <c r="E90" s="64"/>
      <c r="F90" s="67"/>
      <c r="G90" s="87"/>
      <c r="H90" s="67"/>
      <c r="I90" s="64"/>
      <c r="J90" s="63"/>
    </row>
    <row r="91" spans="1:10" s="4" customFormat="1" ht="15" customHeight="1">
      <c r="A91" s="82"/>
      <c r="B91" s="176" t="s">
        <v>60</v>
      </c>
      <c r="C91" s="3" t="s">
        <v>1</v>
      </c>
      <c r="D91" s="5">
        <v>5</v>
      </c>
      <c r="E91" s="61"/>
      <c r="F91" s="67"/>
      <c r="G91" s="67"/>
      <c r="H91" s="67"/>
      <c r="I91" s="63"/>
      <c r="J91" s="63"/>
    </row>
    <row r="92" spans="1:10" s="4" customFormat="1" ht="10.199999999999999">
      <c r="A92" s="82"/>
      <c r="B92" s="176" t="s">
        <v>61</v>
      </c>
      <c r="C92" s="3" t="s">
        <v>1</v>
      </c>
      <c r="D92" s="5">
        <v>5</v>
      </c>
      <c r="E92" s="64"/>
      <c r="F92" s="67"/>
      <c r="G92" s="67"/>
      <c r="H92" s="67"/>
      <c r="I92" s="64"/>
      <c r="J92" s="63"/>
    </row>
    <row r="93" spans="1:10" s="4" customFormat="1" ht="10.199999999999999">
      <c r="A93" s="82"/>
      <c r="B93" s="176" t="s">
        <v>62</v>
      </c>
      <c r="C93" s="3" t="s">
        <v>1</v>
      </c>
      <c r="D93" s="5">
        <v>4</v>
      </c>
      <c r="E93" s="64"/>
      <c r="F93" s="67"/>
      <c r="G93" s="67"/>
      <c r="H93" s="67"/>
      <c r="I93" s="64"/>
      <c r="J93" s="63"/>
    </row>
    <row r="94" spans="1:10" s="4" customFormat="1" ht="10.199999999999999">
      <c r="A94" s="82"/>
      <c r="B94" s="175" t="s">
        <v>63</v>
      </c>
      <c r="C94" s="3" t="s">
        <v>1</v>
      </c>
      <c r="D94" s="5">
        <v>2</v>
      </c>
      <c r="E94" s="64"/>
      <c r="F94" s="67"/>
      <c r="G94" s="67"/>
      <c r="H94" s="67"/>
      <c r="I94" s="64"/>
      <c r="J94" s="63"/>
    </row>
    <row r="95" spans="1:10" s="4" customFormat="1" ht="10.199999999999999">
      <c r="A95" s="82"/>
      <c r="B95" s="175" t="s">
        <v>67</v>
      </c>
      <c r="C95" s="3" t="s">
        <v>1</v>
      </c>
      <c r="D95" s="5">
        <v>1</v>
      </c>
      <c r="E95" s="64"/>
      <c r="F95" s="67"/>
      <c r="G95" s="67"/>
      <c r="H95" s="67"/>
      <c r="I95" s="64"/>
      <c r="J95" s="63"/>
    </row>
    <row r="96" spans="1:10" s="4" customFormat="1" ht="10.199999999999999">
      <c r="A96" s="82"/>
      <c r="B96" s="175" t="s">
        <v>64</v>
      </c>
      <c r="C96" s="3" t="s">
        <v>1</v>
      </c>
      <c r="D96" s="5">
        <v>1</v>
      </c>
      <c r="E96" s="64"/>
      <c r="F96" s="67"/>
      <c r="G96" s="87"/>
      <c r="H96" s="67"/>
      <c r="I96" s="64"/>
      <c r="J96" s="63"/>
    </row>
    <row r="97" spans="1:10" s="4" customFormat="1" ht="10.199999999999999">
      <c r="A97" s="82"/>
      <c r="B97" s="175" t="s">
        <v>68</v>
      </c>
      <c r="C97" s="3" t="s">
        <v>1</v>
      </c>
      <c r="D97" s="5">
        <v>1</v>
      </c>
      <c r="E97" s="64"/>
      <c r="F97" s="67"/>
      <c r="G97" s="67"/>
      <c r="H97" s="67"/>
      <c r="I97" s="64"/>
      <c r="J97" s="63"/>
    </row>
    <row r="98" spans="1:10" s="4" customFormat="1" ht="10.199999999999999">
      <c r="A98" s="82"/>
      <c r="B98" s="179" t="s">
        <v>65</v>
      </c>
      <c r="C98" s="102" t="s">
        <v>1</v>
      </c>
      <c r="D98" s="111">
        <v>1</v>
      </c>
      <c r="E98" s="61"/>
      <c r="F98" s="67"/>
      <c r="G98" s="67"/>
      <c r="H98" s="67"/>
      <c r="I98" s="63"/>
      <c r="J98" s="63"/>
    </row>
    <row r="99" spans="1:10" s="4" customFormat="1" ht="10.199999999999999">
      <c r="A99" s="82"/>
      <c r="B99" s="180" t="s">
        <v>66</v>
      </c>
      <c r="C99" s="102" t="s">
        <v>1</v>
      </c>
      <c r="D99" s="111">
        <v>1</v>
      </c>
      <c r="E99" s="64"/>
      <c r="F99" s="67"/>
      <c r="G99" s="67"/>
      <c r="H99" s="67"/>
      <c r="I99" s="64"/>
      <c r="J99" s="63"/>
    </row>
    <row r="100" spans="1:10" s="4" customFormat="1" ht="18.75" customHeight="1">
      <c r="A100" s="82"/>
      <c r="B100" s="154" t="s">
        <v>85</v>
      </c>
      <c r="C100" s="3" t="s">
        <v>11</v>
      </c>
      <c r="D100" s="5">
        <v>1</v>
      </c>
      <c r="E100" s="65"/>
      <c r="F100" s="65">
        <f>E100*D100</f>
        <v>0</v>
      </c>
      <c r="G100" s="67"/>
      <c r="H100" s="67"/>
      <c r="I100" s="64"/>
      <c r="J100" s="63"/>
    </row>
    <row r="101" spans="1:10" s="4" customFormat="1" ht="10.199999999999999">
      <c r="A101" s="82"/>
      <c r="B101" s="173"/>
      <c r="C101" s="3"/>
      <c r="D101" s="5"/>
      <c r="E101" s="64"/>
      <c r="F101" s="62"/>
      <c r="G101" s="87"/>
      <c r="H101" s="67"/>
      <c r="I101" s="64"/>
      <c r="J101" s="63"/>
    </row>
    <row r="102" spans="1:10" s="4" customFormat="1" ht="38.25" customHeight="1">
      <c r="A102" s="86">
        <f>COUNT(A$19:A101)+1</f>
        <v>4</v>
      </c>
      <c r="B102" s="181" t="s">
        <v>127</v>
      </c>
      <c r="C102" s="3" t="s">
        <v>11</v>
      </c>
      <c r="D102" s="5">
        <v>1</v>
      </c>
      <c r="E102" s="65"/>
      <c r="F102" s="65">
        <f>E102*D102</f>
        <v>0</v>
      </c>
      <c r="G102" s="67"/>
      <c r="H102" s="67"/>
      <c r="I102" s="63"/>
      <c r="J102" s="63"/>
    </row>
    <row r="103" spans="1:10" s="4" customFormat="1" ht="10.199999999999999">
      <c r="A103" s="82"/>
      <c r="B103" s="149"/>
      <c r="C103" s="3"/>
      <c r="D103" s="5"/>
      <c r="E103" s="64"/>
      <c r="F103" s="62"/>
      <c r="G103" s="75"/>
      <c r="H103" s="67"/>
      <c r="I103" s="64"/>
      <c r="J103" s="63"/>
    </row>
    <row r="104" spans="1:10" s="75" customFormat="1" ht="20.399999999999999">
      <c r="A104" s="86">
        <f>COUNT(A$19:A103)+1</f>
        <v>5</v>
      </c>
      <c r="B104" s="30" t="s">
        <v>128</v>
      </c>
      <c r="C104" s="109" t="s">
        <v>1</v>
      </c>
      <c r="D104" s="5">
        <v>1</v>
      </c>
      <c r="E104" s="65"/>
      <c r="F104" s="65">
        <f>E104*D104</f>
        <v>0</v>
      </c>
    </row>
    <row r="105" spans="1:10" s="75" customFormat="1" ht="10.199999999999999">
      <c r="A105" s="82"/>
      <c r="B105" s="30"/>
      <c r="C105" s="109"/>
      <c r="D105" s="5"/>
    </row>
    <row r="106" spans="1:10" s="75" customFormat="1" ht="20.399999999999999">
      <c r="A106" s="86">
        <f>COUNT(A$19:A105)+1</f>
        <v>6</v>
      </c>
      <c r="B106" s="30" t="s">
        <v>129</v>
      </c>
      <c r="C106" s="109" t="s">
        <v>1</v>
      </c>
      <c r="D106" s="5">
        <v>1</v>
      </c>
      <c r="E106" s="65"/>
      <c r="F106" s="65">
        <f>E106*D106</f>
        <v>0</v>
      </c>
      <c r="G106" s="88"/>
    </row>
    <row r="107" spans="1:10" s="75" customFormat="1" ht="13.2">
      <c r="A107" s="90"/>
      <c r="B107" s="30"/>
      <c r="C107" s="109"/>
      <c r="D107" s="5"/>
      <c r="F107" s="85"/>
      <c r="G107" s="88"/>
    </row>
    <row r="108" spans="1:10" s="120" customFormat="1" ht="71.400000000000006">
      <c r="A108" s="86">
        <f>COUNT(A$19:A107)+1</f>
        <v>7</v>
      </c>
      <c r="B108" s="186" t="s">
        <v>162</v>
      </c>
      <c r="C108" s="111"/>
      <c r="D108" s="103"/>
      <c r="E108" s="95"/>
      <c r="F108" s="95"/>
      <c r="G108" s="118"/>
      <c r="H108" s="119"/>
    </row>
    <row r="109" spans="1:10" s="120" customFormat="1" ht="14.4">
      <c r="A109" s="82"/>
      <c r="B109" s="183" t="s">
        <v>108</v>
      </c>
      <c r="C109" s="110" t="s">
        <v>1</v>
      </c>
      <c r="D109" s="103">
        <v>2</v>
      </c>
      <c r="E109" s="123"/>
      <c r="F109" s="123">
        <f t="shared" ref="F109:F110" si="0">D109*E109</f>
        <v>0</v>
      </c>
      <c r="G109" s="118"/>
      <c r="H109" s="119"/>
    </row>
    <row r="110" spans="1:10" s="120" customFormat="1" ht="14.4">
      <c r="A110" s="82"/>
      <c r="B110" s="183" t="s">
        <v>83</v>
      </c>
      <c r="C110" s="110" t="s">
        <v>1</v>
      </c>
      <c r="D110" s="103">
        <v>2</v>
      </c>
      <c r="E110" s="123"/>
      <c r="F110" s="123">
        <f t="shared" si="0"/>
        <v>0</v>
      </c>
      <c r="G110" s="118"/>
      <c r="H110" s="119"/>
    </row>
    <row r="111" spans="1:10" s="120" customFormat="1" ht="14.4">
      <c r="A111" s="2"/>
      <c r="B111" s="150"/>
      <c r="C111" s="110"/>
      <c r="D111" s="103"/>
      <c r="E111" s="123"/>
      <c r="F111" s="123"/>
      <c r="G111" s="118"/>
      <c r="H111" s="119"/>
    </row>
    <row r="112" spans="1:10" s="120" customFormat="1" ht="69" customHeight="1">
      <c r="A112" s="86">
        <f>COUNT(A$19:A111)+1</f>
        <v>8</v>
      </c>
      <c r="B112" s="150" t="s">
        <v>131</v>
      </c>
      <c r="C112" s="111"/>
      <c r="D112" s="103"/>
      <c r="E112" s="95"/>
      <c r="F112" s="95"/>
      <c r="G112" s="118"/>
      <c r="H112" s="119"/>
    </row>
    <row r="113" spans="1:10" s="120" customFormat="1" ht="14.4">
      <c r="A113" s="121"/>
      <c r="B113" s="122" t="s">
        <v>79</v>
      </c>
      <c r="C113" s="111" t="s">
        <v>1</v>
      </c>
      <c r="D113" s="103">
        <v>32</v>
      </c>
      <c r="E113" s="123"/>
      <c r="F113" s="123">
        <f>D113*E113</f>
        <v>0</v>
      </c>
      <c r="G113" s="118"/>
      <c r="H113" s="119"/>
    </row>
    <row r="114" spans="1:10" s="120" customFormat="1" ht="14.4">
      <c r="A114" s="121"/>
      <c r="B114" s="122" t="s">
        <v>78</v>
      </c>
      <c r="C114" s="111" t="s">
        <v>1</v>
      </c>
      <c r="D114" s="103">
        <v>6</v>
      </c>
      <c r="E114" s="123"/>
      <c r="F114" s="123">
        <f>D114*E114</f>
        <v>0</v>
      </c>
      <c r="G114" s="118"/>
      <c r="H114" s="119"/>
    </row>
    <row r="115" spans="1:10" s="120" customFormat="1" ht="14.4">
      <c r="A115" s="121"/>
      <c r="B115" s="122" t="s">
        <v>117</v>
      </c>
      <c r="C115" s="111" t="s">
        <v>1</v>
      </c>
      <c r="D115" s="103">
        <v>1</v>
      </c>
      <c r="E115" s="123"/>
      <c r="F115" s="123">
        <f>D115*E115</f>
        <v>0</v>
      </c>
      <c r="G115" s="118"/>
      <c r="H115" s="119"/>
    </row>
    <row r="116" spans="1:10" s="120" customFormat="1" ht="14.4">
      <c r="A116" s="121"/>
      <c r="B116" s="122" t="s">
        <v>80</v>
      </c>
      <c r="C116" s="111" t="s">
        <v>1</v>
      </c>
      <c r="D116" s="103">
        <v>6</v>
      </c>
      <c r="E116" s="123"/>
      <c r="F116" s="123">
        <f>D116*E116</f>
        <v>0</v>
      </c>
      <c r="G116" s="118"/>
      <c r="H116" s="119"/>
    </row>
    <row r="117" spans="1:10" s="99" customFormat="1" ht="10.199999999999999">
      <c r="A117" s="39"/>
      <c r="B117" s="122"/>
      <c r="C117" s="111"/>
      <c r="D117" s="103"/>
      <c r="E117" s="95"/>
      <c r="F117" s="96"/>
      <c r="I117" s="97"/>
      <c r="J117" s="98"/>
    </row>
    <row r="118" spans="1:10" s="120" customFormat="1" ht="40.799999999999997">
      <c r="A118" s="86">
        <f>COUNT(A$19:A117)+1</f>
        <v>9</v>
      </c>
      <c r="B118" s="184" t="s">
        <v>180</v>
      </c>
      <c r="C118" s="124"/>
      <c r="D118" s="124"/>
      <c r="E118" s="95"/>
      <c r="F118" s="95"/>
      <c r="G118" s="118"/>
      <c r="H118" s="119"/>
    </row>
    <row r="119" spans="1:10" s="126" customFormat="1" ht="10.199999999999999">
      <c r="A119" s="125"/>
      <c r="B119" s="112" t="s">
        <v>163</v>
      </c>
      <c r="C119" s="112"/>
      <c r="D119" s="112"/>
      <c r="E119" s="68"/>
      <c r="F119" s="68"/>
      <c r="G119" s="68"/>
      <c r="H119" s="68"/>
      <c r="I119" s="68"/>
    </row>
    <row r="120" spans="1:10" s="120" customFormat="1" ht="14.4">
      <c r="A120" s="125"/>
      <c r="B120" s="127" t="s">
        <v>74</v>
      </c>
      <c r="C120" s="124" t="s">
        <v>1</v>
      </c>
      <c r="D120" s="124">
        <v>4</v>
      </c>
      <c r="E120" s="123"/>
      <c r="F120" s="123">
        <f>D120*E120</f>
        <v>0</v>
      </c>
      <c r="G120" s="118"/>
      <c r="H120" s="119"/>
    </row>
    <row r="121" spans="1:10" s="126" customFormat="1" ht="15" customHeight="1">
      <c r="A121" s="125"/>
      <c r="B121" s="112"/>
      <c r="C121" s="112"/>
      <c r="D121" s="112"/>
      <c r="E121" s="123"/>
      <c r="F121" s="123"/>
      <c r="G121" s="64"/>
      <c r="H121" s="128"/>
      <c r="I121" s="128"/>
    </row>
    <row r="122" spans="1:10" s="120" customFormat="1" ht="41.25" customHeight="1">
      <c r="A122" s="86">
        <f>COUNT(A$19:A121)+1</f>
        <v>10</v>
      </c>
      <c r="B122" s="182" t="s">
        <v>132</v>
      </c>
      <c r="C122" s="124"/>
      <c r="D122" s="124"/>
      <c r="E122" s="95"/>
      <c r="F122" s="95"/>
      <c r="G122" s="118"/>
      <c r="H122" s="119"/>
    </row>
    <row r="123" spans="1:10" s="120" customFormat="1" ht="14.4">
      <c r="A123" s="121"/>
      <c r="B123" s="127" t="s">
        <v>89</v>
      </c>
      <c r="C123" s="124" t="s">
        <v>10</v>
      </c>
      <c r="D123" s="124">
        <v>16</v>
      </c>
      <c r="E123" s="123"/>
      <c r="F123" s="123">
        <f>D123*E123</f>
        <v>0</v>
      </c>
      <c r="G123" s="118"/>
      <c r="H123" s="119"/>
    </row>
    <row r="124" spans="1:10" s="120" customFormat="1" ht="14.4">
      <c r="A124" s="121"/>
      <c r="B124" s="127" t="s">
        <v>40</v>
      </c>
      <c r="C124" s="124" t="s">
        <v>10</v>
      </c>
      <c r="D124" s="124">
        <v>32</v>
      </c>
      <c r="E124" s="123"/>
      <c r="F124" s="123">
        <f>D124*E124</f>
        <v>0</v>
      </c>
      <c r="G124" s="118"/>
      <c r="H124" s="119"/>
    </row>
    <row r="125" spans="1:10" s="120" customFormat="1" ht="14.4">
      <c r="A125" s="121"/>
      <c r="B125" s="127" t="s">
        <v>9</v>
      </c>
      <c r="C125" s="124" t="s">
        <v>10</v>
      </c>
      <c r="D125" s="124">
        <v>6</v>
      </c>
      <c r="E125" s="123"/>
      <c r="F125" s="123">
        <f>D125*E125</f>
        <v>0</v>
      </c>
      <c r="G125" s="118"/>
      <c r="H125" s="119"/>
    </row>
    <row r="126" spans="1:10" s="120" customFormat="1" ht="14.4">
      <c r="A126" s="121"/>
      <c r="B126" s="127" t="s">
        <v>24</v>
      </c>
      <c r="C126" s="124" t="s">
        <v>10</v>
      </c>
      <c r="D126" s="124">
        <v>3</v>
      </c>
      <c r="E126" s="123"/>
      <c r="F126" s="123">
        <f>D126*E126</f>
        <v>0</v>
      </c>
      <c r="G126" s="118"/>
      <c r="H126" s="119"/>
    </row>
    <row r="127" spans="1:10" s="120" customFormat="1" ht="14.4">
      <c r="A127" s="121"/>
      <c r="B127" s="127"/>
      <c r="C127" s="124"/>
      <c r="D127" s="124"/>
      <c r="E127" s="123"/>
      <c r="F127" s="123"/>
      <c r="G127" s="118"/>
      <c r="H127" s="119"/>
    </row>
    <row r="128" spans="1:10" s="120" customFormat="1" ht="30.6">
      <c r="A128" s="86">
        <f>COUNT(A$19:A127)+1</f>
        <v>11</v>
      </c>
      <c r="B128" s="185" t="s">
        <v>88</v>
      </c>
      <c r="C128" s="124"/>
      <c r="D128" s="124"/>
      <c r="E128" s="95"/>
      <c r="F128" s="95"/>
      <c r="G128" s="118"/>
      <c r="H128" s="119"/>
    </row>
    <row r="129" spans="1:10" s="120" customFormat="1" ht="14.4">
      <c r="A129" s="121"/>
      <c r="B129" s="127" t="s">
        <v>109</v>
      </c>
      <c r="C129" s="124" t="s">
        <v>1</v>
      </c>
      <c r="D129" s="124">
        <v>16</v>
      </c>
      <c r="E129" s="123"/>
      <c r="F129" s="123">
        <f>D129*E129</f>
        <v>0</v>
      </c>
    </row>
    <row r="130" spans="1:10" s="120" customFormat="1" ht="14.4">
      <c r="A130" s="121"/>
      <c r="B130" s="127"/>
      <c r="C130" s="124"/>
      <c r="D130" s="124"/>
      <c r="E130" s="123"/>
      <c r="F130" s="123"/>
      <c r="G130" s="118"/>
      <c r="H130" s="119"/>
    </row>
    <row r="131" spans="1:10" s="120" customFormat="1" ht="30.6">
      <c r="A131" s="86">
        <f>COUNT(A$19:A130)+1</f>
        <v>12</v>
      </c>
      <c r="B131" s="185" t="s">
        <v>75</v>
      </c>
      <c r="C131" s="124"/>
      <c r="D131" s="124"/>
      <c r="E131" s="95"/>
      <c r="F131" s="95"/>
      <c r="G131" s="118"/>
      <c r="H131" s="119"/>
    </row>
    <row r="132" spans="1:10" s="120" customFormat="1" ht="14.4">
      <c r="A132" s="121"/>
      <c r="B132" s="127" t="s">
        <v>77</v>
      </c>
      <c r="C132" s="124" t="s">
        <v>1</v>
      </c>
      <c r="D132" s="124">
        <v>2</v>
      </c>
      <c r="E132" s="123"/>
      <c r="F132" s="123">
        <f>D132*E132</f>
        <v>0</v>
      </c>
    </row>
    <row r="133" spans="1:10" s="120" customFormat="1" ht="14.4">
      <c r="A133" s="121"/>
      <c r="B133" s="127" t="s">
        <v>110</v>
      </c>
      <c r="C133" s="124" t="s">
        <v>1</v>
      </c>
      <c r="D133" s="124">
        <v>16</v>
      </c>
      <c r="E133" s="123"/>
      <c r="F133" s="123">
        <f>D133*E133</f>
        <v>0</v>
      </c>
    </row>
    <row r="134" spans="1:10" s="120" customFormat="1" ht="14.4">
      <c r="A134" s="121"/>
      <c r="B134" s="127"/>
      <c r="C134" s="124"/>
      <c r="D134" s="124"/>
      <c r="E134" s="95"/>
      <c r="F134" s="95"/>
    </row>
    <row r="135" spans="1:10" s="120" customFormat="1" ht="40.5" customHeight="1">
      <c r="A135" s="86">
        <f>COUNT(A$19:A134)+1</f>
        <v>13</v>
      </c>
      <c r="B135" s="182" t="s">
        <v>133</v>
      </c>
      <c r="C135" s="111"/>
      <c r="D135" s="111"/>
      <c r="E135" s="95"/>
      <c r="F135" s="95"/>
    </row>
    <row r="136" spans="1:10" s="120" customFormat="1" ht="14.4">
      <c r="A136" s="139"/>
      <c r="B136" s="150" t="s">
        <v>14</v>
      </c>
      <c r="C136" s="111" t="s">
        <v>1</v>
      </c>
      <c r="D136" s="111">
        <v>1</v>
      </c>
      <c r="E136" s="123"/>
      <c r="F136" s="123">
        <f>D136*E136</f>
        <v>0</v>
      </c>
    </row>
    <row r="137" spans="1:10" s="120" customFormat="1" ht="14.4">
      <c r="A137" s="139"/>
      <c r="B137" s="150"/>
      <c r="C137" s="111"/>
      <c r="D137" s="111"/>
      <c r="E137" s="123"/>
      <c r="F137" s="123"/>
    </row>
    <row r="138" spans="1:10" s="120" customFormat="1" ht="41.25" customHeight="1">
      <c r="A138" s="86">
        <f>COUNT(A$19:A136)+1</f>
        <v>14</v>
      </c>
      <c r="B138" s="182" t="s">
        <v>134</v>
      </c>
      <c r="C138" s="111"/>
      <c r="D138" s="111"/>
      <c r="E138" s="95"/>
      <c r="F138" s="95"/>
    </row>
    <row r="139" spans="1:10" s="120" customFormat="1" ht="14.4">
      <c r="A139" s="129"/>
      <c r="B139" s="150" t="s">
        <v>15</v>
      </c>
      <c r="C139" s="111" t="s">
        <v>1</v>
      </c>
      <c r="D139" s="111">
        <v>18</v>
      </c>
      <c r="E139" s="123"/>
      <c r="F139" s="123">
        <f>D139*E139</f>
        <v>0</v>
      </c>
    </row>
    <row r="140" spans="1:10" s="120" customFormat="1" ht="14.4">
      <c r="A140" s="129"/>
      <c r="B140" s="150" t="s">
        <v>14</v>
      </c>
      <c r="C140" s="111" t="s">
        <v>1</v>
      </c>
      <c r="D140" s="111">
        <v>3</v>
      </c>
      <c r="E140" s="123"/>
      <c r="F140" s="123">
        <f>D140*E140</f>
        <v>0</v>
      </c>
    </row>
    <row r="141" spans="1:10" s="120" customFormat="1" ht="14.4">
      <c r="A141" s="129"/>
      <c r="B141" s="150"/>
      <c r="C141" s="111"/>
      <c r="D141" s="111"/>
      <c r="E141" s="123"/>
      <c r="F141" s="123"/>
    </row>
    <row r="142" spans="1:10" s="120" customFormat="1" ht="40.5" customHeight="1">
      <c r="A142" s="86">
        <f>COUNT(A$19:A141)+1</f>
        <v>15</v>
      </c>
      <c r="B142" s="186" t="s">
        <v>135</v>
      </c>
      <c r="C142" s="94"/>
      <c r="D142" s="5"/>
      <c r="E142" s="95"/>
      <c r="F142" s="95"/>
    </row>
    <row r="143" spans="1:10" s="120" customFormat="1" ht="14.4">
      <c r="A143" s="82"/>
      <c r="B143" s="187" t="s">
        <v>38</v>
      </c>
      <c r="C143" s="94" t="s">
        <v>1</v>
      </c>
      <c r="D143" s="111">
        <v>24</v>
      </c>
      <c r="E143" s="123"/>
      <c r="F143" s="123">
        <f>D143*E143</f>
        <v>0</v>
      </c>
    </row>
    <row r="144" spans="1:10" s="4" customFormat="1" ht="10.199999999999999">
      <c r="A144" s="2"/>
      <c r="B144" s="89"/>
      <c r="C144" s="3"/>
      <c r="D144" s="5"/>
      <c r="E144" s="61"/>
      <c r="F144" s="62"/>
      <c r="G144" s="62"/>
      <c r="H144" s="62"/>
      <c r="I144" s="63"/>
      <c r="J144" s="63"/>
    </row>
    <row r="145" spans="1:10" s="35" customFormat="1" ht="131.25" customHeight="1">
      <c r="A145" s="86">
        <f>COUNT(A$19:A144)+1</f>
        <v>16</v>
      </c>
      <c r="B145" s="188" t="s">
        <v>31</v>
      </c>
      <c r="C145" s="116"/>
      <c r="D145" s="75"/>
      <c r="E145" s="10"/>
      <c r="F145" s="53"/>
    </row>
    <row r="146" spans="1:10" s="4" customFormat="1" ht="13.5" customHeight="1">
      <c r="A146" s="2"/>
      <c r="B146" s="189" t="s">
        <v>136</v>
      </c>
      <c r="C146" s="3" t="s">
        <v>3</v>
      </c>
      <c r="D146" s="113">
        <v>1342</v>
      </c>
      <c r="E146" s="65"/>
      <c r="F146" s="65">
        <f>E146*D146</f>
        <v>0</v>
      </c>
    </row>
    <row r="147" spans="1:10" s="35" customFormat="1" ht="13.2">
      <c r="A147" s="39"/>
      <c r="B147" s="33"/>
      <c r="C147" s="37"/>
      <c r="D147" s="60"/>
      <c r="E147" s="9"/>
      <c r="F147" s="53"/>
    </row>
    <row r="148" spans="1:10" s="71" customFormat="1" ht="39.75" customHeight="1">
      <c r="A148" s="86">
        <f>COUNT(A$19:A147)+1</f>
        <v>17</v>
      </c>
      <c r="B148" s="171" t="s">
        <v>137</v>
      </c>
      <c r="C148" s="190"/>
      <c r="D148" s="190"/>
      <c r="E148" s="69"/>
      <c r="F148" s="66"/>
      <c r="G148" s="70"/>
    </row>
    <row r="149" spans="1:10" s="4" customFormat="1" ht="13.5" customHeight="1">
      <c r="A149" s="2"/>
      <c r="B149" s="189" t="s">
        <v>41</v>
      </c>
      <c r="C149" s="190"/>
      <c r="D149" s="113"/>
      <c r="E149" s="114"/>
      <c r="F149" s="66"/>
    </row>
    <row r="150" spans="1:10" s="4" customFormat="1" ht="15" customHeight="1">
      <c r="A150" s="2"/>
      <c r="B150" s="189" t="s">
        <v>29</v>
      </c>
      <c r="C150" s="3"/>
      <c r="D150" s="113"/>
      <c r="E150" s="65"/>
      <c r="F150" s="66"/>
    </row>
    <row r="151" spans="1:10" s="1" customFormat="1">
      <c r="A151" s="2"/>
      <c r="B151" s="69" t="s">
        <v>15</v>
      </c>
      <c r="C151" s="3" t="s">
        <v>10</v>
      </c>
      <c r="D151" s="5">
        <v>197</v>
      </c>
      <c r="E151" s="123"/>
      <c r="F151" s="65">
        <f t="shared" ref="F151:F152" si="1">E151*D151</f>
        <v>0</v>
      </c>
      <c r="G151" s="72"/>
    </row>
    <row r="152" spans="1:10" s="1" customFormat="1">
      <c r="A152" s="2"/>
      <c r="B152" s="69" t="s">
        <v>14</v>
      </c>
      <c r="C152" s="3" t="s">
        <v>10</v>
      </c>
      <c r="D152" s="5">
        <v>53</v>
      </c>
      <c r="E152" s="123"/>
      <c r="F152" s="65">
        <f t="shared" si="1"/>
        <v>0</v>
      </c>
      <c r="G152" s="72"/>
    </row>
    <row r="153" spans="1:10" s="1" customFormat="1">
      <c r="A153" s="2"/>
      <c r="B153" s="69" t="s">
        <v>13</v>
      </c>
      <c r="C153" s="3" t="s">
        <v>10</v>
      </c>
      <c r="D153" s="5">
        <v>20</v>
      </c>
      <c r="E153" s="123"/>
      <c r="F153" s="65">
        <f t="shared" ref="F153" si="2">E153*D153</f>
        <v>0</v>
      </c>
      <c r="G153" s="72"/>
    </row>
    <row r="154" spans="1:10" s="1" customFormat="1">
      <c r="A154" s="2"/>
      <c r="B154" s="69" t="s">
        <v>30</v>
      </c>
      <c r="C154" s="3" t="s">
        <v>10</v>
      </c>
      <c r="D154" s="5">
        <v>64</v>
      </c>
      <c r="E154" s="123"/>
      <c r="F154" s="65">
        <f t="shared" ref="F154" si="3">E154*D154</f>
        <v>0</v>
      </c>
      <c r="G154" s="72"/>
    </row>
    <row r="155" spans="1:10" s="1" customFormat="1">
      <c r="A155" s="2"/>
      <c r="B155" s="69"/>
      <c r="C155" s="3"/>
      <c r="D155" s="5"/>
      <c r="E155" s="65"/>
      <c r="F155" s="66"/>
      <c r="G155" s="72"/>
    </row>
    <row r="156" spans="1:10" s="99" customFormat="1" ht="61.2">
      <c r="A156" s="86">
        <f>COUNT(A$19:A155)+1</f>
        <v>18</v>
      </c>
      <c r="B156" s="93" t="s">
        <v>138</v>
      </c>
      <c r="C156" s="3" t="s">
        <v>11</v>
      </c>
      <c r="D156" s="5">
        <v>1</v>
      </c>
      <c r="E156" s="65"/>
      <c r="F156" s="65">
        <f>E156*D156</f>
        <v>0</v>
      </c>
      <c r="G156" s="95"/>
      <c r="H156" s="96"/>
      <c r="I156" s="97"/>
      <c r="J156" s="98"/>
    </row>
    <row r="157" spans="1:10" s="99" customFormat="1" ht="10.199999999999999">
      <c r="A157" s="2"/>
      <c r="B157" s="93"/>
      <c r="C157" s="94"/>
      <c r="D157" s="5"/>
      <c r="E157" s="95"/>
      <c r="F157" s="95"/>
      <c r="G157" s="95"/>
      <c r="H157" s="96"/>
      <c r="I157" s="97"/>
      <c r="J157" s="98"/>
    </row>
    <row r="158" spans="1:10" s="99" customFormat="1" ht="73.5" customHeight="1">
      <c r="A158" s="86">
        <f>COUNT(A$19:A157)+1</f>
        <v>19</v>
      </c>
      <c r="B158" s="93" t="s">
        <v>157</v>
      </c>
      <c r="C158" s="3" t="s">
        <v>11</v>
      </c>
      <c r="D158" s="5">
        <v>1</v>
      </c>
      <c r="E158" s="65"/>
      <c r="F158" s="65">
        <f>E158*D158</f>
        <v>0</v>
      </c>
      <c r="G158" s="95"/>
      <c r="H158" s="96"/>
      <c r="I158" s="97"/>
      <c r="J158" s="98"/>
    </row>
    <row r="159" spans="1:10" s="99" customFormat="1" ht="10.199999999999999">
      <c r="A159" s="2"/>
      <c r="B159" s="93"/>
      <c r="C159" s="94"/>
      <c r="D159" s="5"/>
      <c r="E159" s="95"/>
      <c r="F159" s="95"/>
      <c r="G159" s="95"/>
      <c r="H159" s="96"/>
      <c r="I159" s="97"/>
      <c r="J159" s="98"/>
    </row>
    <row r="160" spans="1:10" s="73" customFormat="1" ht="72.75" customHeight="1">
      <c r="A160" s="86">
        <f>COUNT(A$19:A159)+1</f>
        <v>20</v>
      </c>
      <c r="B160" s="181" t="s">
        <v>159</v>
      </c>
      <c r="C160" s="102"/>
      <c r="D160" s="75"/>
      <c r="E160" s="114"/>
      <c r="F160" s="66"/>
    </row>
    <row r="161" spans="1:7" s="73" customFormat="1" ht="13.8">
      <c r="A161" s="2"/>
      <c r="B161" s="115" t="s">
        <v>76</v>
      </c>
      <c r="C161" s="116" t="s">
        <v>0</v>
      </c>
      <c r="D161" s="113">
        <v>20</v>
      </c>
      <c r="E161" s="65"/>
      <c r="F161" s="65">
        <f>E161*D161</f>
        <v>0</v>
      </c>
    </row>
    <row r="162" spans="1:7" s="73" customFormat="1" ht="13.8">
      <c r="A162" s="2"/>
      <c r="B162" s="115"/>
      <c r="C162" s="116"/>
      <c r="D162" s="113"/>
      <c r="E162" s="114"/>
      <c r="F162" s="66"/>
    </row>
    <row r="163" spans="1:7" s="73" customFormat="1" ht="70.5" customHeight="1">
      <c r="A163" s="86">
        <f>COUNT(A$19:A162)+1</f>
        <v>21</v>
      </c>
      <c r="B163" s="181" t="s">
        <v>158</v>
      </c>
      <c r="C163" s="102"/>
      <c r="D163" s="75"/>
      <c r="E163" s="114"/>
      <c r="F163" s="66"/>
    </row>
    <row r="164" spans="1:7" s="73" customFormat="1" ht="13.8">
      <c r="A164" s="2"/>
      <c r="B164" s="115" t="s">
        <v>76</v>
      </c>
      <c r="C164" s="116" t="s">
        <v>0</v>
      </c>
      <c r="D164" s="113">
        <v>30</v>
      </c>
      <c r="E164" s="65"/>
      <c r="F164" s="65">
        <f>E164*D164</f>
        <v>0</v>
      </c>
    </row>
    <row r="165" spans="1:7" s="73" customFormat="1" ht="13.8">
      <c r="A165" s="2"/>
      <c r="B165" s="115"/>
      <c r="C165" s="116"/>
      <c r="D165" s="113"/>
      <c r="E165" s="65"/>
      <c r="F165" s="66"/>
    </row>
    <row r="166" spans="1:7" s="91" customFormat="1" ht="94.5" customHeight="1">
      <c r="A166" s="86">
        <f>COUNT(A$19:A165)+1</f>
        <v>22</v>
      </c>
      <c r="B166" s="191" t="s">
        <v>139</v>
      </c>
      <c r="C166" s="137"/>
      <c r="D166" s="5"/>
      <c r="F166" s="117"/>
      <c r="G166" s="61"/>
    </row>
    <row r="167" spans="1:7" s="91" customFormat="1" ht="13.8">
      <c r="A167" s="106"/>
      <c r="B167" s="192" t="s">
        <v>165</v>
      </c>
      <c r="C167" s="137"/>
      <c r="D167" s="5"/>
      <c r="F167" s="117"/>
      <c r="G167" s="61"/>
    </row>
    <row r="168" spans="1:7" s="91" customFormat="1" ht="13.8">
      <c r="A168" s="106"/>
      <c r="B168" s="192" t="s">
        <v>166</v>
      </c>
      <c r="C168" s="137"/>
      <c r="D168" s="5"/>
      <c r="F168" s="117"/>
      <c r="G168" s="61"/>
    </row>
    <row r="169" spans="1:7" s="92" customFormat="1">
      <c r="A169" s="107"/>
      <c r="B169" s="193" t="s">
        <v>44</v>
      </c>
      <c r="C169" s="116" t="s">
        <v>0</v>
      </c>
      <c r="D169" s="194">
        <v>120</v>
      </c>
      <c r="E169" s="195"/>
      <c r="F169" s="65">
        <f>E169*D169</f>
        <v>0</v>
      </c>
    </row>
    <row r="170" spans="1:7" s="1" customFormat="1">
      <c r="A170" s="82"/>
      <c r="B170" s="69"/>
      <c r="C170" s="3"/>
      <c r="D170" s="5"/>
      <c r="E170" s="196"/>
      <c r="F170" s="197"/>
    </row>
    <row r="171" spans="1:7" s="91" customFormat="1" ht="97.5" customHeight="1">
      <c r="A171" s="86">
        <f>COUNT(A$19:A170)+1</f>
        <v>23</v>
      </c>
      <c r="B171" s="191" t="s">
        <v>140</v>
      </c>
      <c r="C171" s="137"/>
      <c r="D171" s="5"/>
      <c r="E171" s="117"/>
      <c r="F171" s="61"/>
    </row>
    <row r="172" spans="1:7" s="91" customFormat="1" ht="13.8">
      <c r="A172" s="106"/>
      <c r="B172" s="192" t="s">
        <v>165</v>
      </c>
      <c r="C172" s="137"/>
      <c r="D172" s="5"/>
      <c r="E172" s="117"/>
      <c r="F172" s="61"/>
    </row>
    <row r="173" spans="1:7" s="91" customFormat="1" ht="13.8">
      <c r="A173" s="106"/>
      <c r="B173" s="192" t="s">
        <v>167</v>
      </c>
      <c r="C173" s="137"/>
      <c r="D173" s="5"/>
      <c r="E173" s="117"/>
      <c r="F173" s="61"/>
    </row>
    <row r="174" spans="1:7" s="92" customFormat="1">
      <c r="A174" s="107"/>
      <c r="B174" s="193" t="s">
        <v>45</v>
      </c>
      <c r="C174" s="116" t="s">
        <v>0</v>
      </c>
      <c r="D174" s="194">
        <v>151</v>
      </c>
      <c r="E174" s="195"/>
      <c r="F174" s="65">
        <f>E174*D174</f>
        <v>0</v>
      </c>
    </row>
    <row r="175" spans="1:7" s="35" customFormat="1" ht="13.2">
      <c r="A175" s="39"/>
      <c r="B175" s="36"/>
      <c r="C175" s="37"/>
      <c r="D175" s="60"/>
      <c r="E175" s="10"/>
      <c r="F175" s="53"/>
    </row>
    <row r="176" spans="1:7" s="43" customFormat="1" ht="61.2">
      <c r="A176" s="86">
        <f>COUNT(A$19:A175)+1</f>
        <v>24</v>
      </c>
      <c r="B176" s="154" t="s">
        <v>141</v>
      </c>
      <c r="C176" s="198"/>
      <c r="D176" s="199"/>
      <c r="E176" s="56"/>
      <c r="F176" s="53"/>
      <c r="G176" s="42"/>
    </row>
    <row r="177" spans="1:11" s="43" customFormat="1" ht="13.2">
      <c r="A177" s="29"/>
      <c r="B177" s="154" t="s">
        <v>25</v>
      </c>
      <c r="C177" s="38" t="s">
        <v>1</v>
      </c>
      <c r="D177" s="200">
        <v>18</v>
      </c>
      <c r="E177" s="65"/>
      <c r="F177" s="65">
        <f>E177*D177</f>
        <v>0</v>
      </c>
      <c r="G177" s="42"/>
    </row>
    <row r="178" spans="1:11" s="43" customFormat="1" ht="13.2">
      <c r="A178" s="39"/>
      <c r="B178" s="154"/>
      <c r="C178" s="38"/>
      <c r="D178" s="30"/>
      <c r="E178" s="56"/>
      <c r="F178" s="53"/>
      <c r="G178" s="42"/>
    </row>
    <row r="179" spans="1:11" s="43" customFormat="1" ht="51.75" customHeight="1">
      <c r="A179" s="86">
        <f>COUNT(A$19:A178)+1</f>
        <v>25</v>
      </c>
      <c r="B179" s="154" t="s">
        <v>142</v>
      </c>
      <c r="C179" s="38"/>
      <c r="D179" s="30"/>
      <c r="E179" s="56"/>
      <c r="F179" s="53"/>
      <c r="G179" s="42"/>
    </row>
    <row r="180" spans="1:11" s="43" customFormat="1" ht="13.2">
      <c r="A180" s="39"/>
      <c r="B180" s="44" t="s">
        <v>23</v>
      </c>
      <c r="C180" s="38" t="s">
        <v>1</v>
      </c>
      <c r="D180" s="30">
        <v>10</v>
      </c>
      <c r="E180" s="65"/>
      <c r="F180" s="65">
        <f>E180*D180</f>
        <v>0</v>
      </c>
      <c r="G180" s="42"/>
    </row>
    <row r="181" spans="1:11" s="43" customFormat="1" ht="13.2">
      <c r="A181" s="39"/>
      <c r="B181" s="44"/>
      <c r="C181" s="38"/>
      <c r="D181" s="30"/>
      <c r="E181" s="56"/>
      <c r="F181" s="53"/>
      <c r="G181" s="42"/>
    </row>
    <row r="182" spans="1:11" s="43" customFormat="1" ht="20.399999999999999">
      <c r="A182" s="86">
        <f>COUNT(A$19:A181)+1</f>
        <v>26</v>
      </c>
      <c r="B182" s="44" t="s">
        <v>46</v>
      </c>
      <c r="G182" s="42"/>
    </row>
    <row r="183" spans="1:11" s="43" customFormat="1" ht="13.2">
      <c r="A183" s="106"/>
      <c r="B183" s="44" t="s">
        <v>84</v>
      </c>
      <c r="C183" s="38" t="s">
        <v>11</v>
      </c>
      <c r="D183" s="30">
        <v>2</v>
      </c>
      <c r="E183" s="65"/>
      <c r="F183" s="65">
        <f>E183*D183</f>
        <v>0</v>
      </c>
      <c r="G183" s="42"/>
    </row>
    <row r="184" spans="1:11" s="43" customFormat="1" ht="13.2">
      <c r="A184" s="39"/>
      <c r="B184" s="44"/>
      <c r="C184" s="38"/>
      <c r="D184" s="30"/>
      <c r="E184" s="56"/>
      <c r="F184" s="53"/>
      <c r="G184" s="42"/>
    </row>
    <row r="185" spans="1:11" s="4" customFormat="1" ht="61.2">
      <c r="A185" s="86">
        <f>COUNT(A$19:A184)+1</f>
        <v>27</v>
      </c>
      <c r="B185" s="201" t="s">
        <v>143</v>
      </c>
      <c r="C185" s="102" t="s">
        <v>1</v>
      </c>
      <c r="D185" s="103">
        <v>4</v>
      </c>
      <c r="E185" s="65"/>
      <c r="F185" s="65">
        <f>E185*D185</f>
        <v>0</v>
      </c>
      <c r="G185" s="76"/>
      <c r="H185" s="77"/>
      <c r="I185" s="67"/>
      <c r="J185" s="63"/>
      <c r="K185" s="63"/>
    </row>
    <row r="186" spans="1:11" s="4" customFormat="1" ht="10.199999999999999">
      <c r="A186" s="108"/>
      <c r="B186" s="201"/>
      <c r="C186" s="102"/>
      <c r="D186" s="103"/>
      <c r="E186" s="65"/>
      <c r="F186" s="65"/>
      <c r="G186" s="76"/>
      <c r="H186" s="77"/>
      <c r="I186" s="67"/>
      <c r="J186" s="63"/>
      <c r="K186" s="63"/>
    </row>
    <row r="187" spans="1:11" s="4" customFormat="1" ht="10.199999999999999">
      <c r="A187" s="86">
        <f>COUNT(A$19:A186)+1</f>
        <v>28</v>
      </c>
      <c r="B187" s="202" t="s">
        <v>47</v>
      </c>
      <c r="C187" s="116" t="s">
        <v>11</v>
      </c>
      <c r="D187" s="203">
        <v>1</v>
      </c>
      <c r="E187" s="65"/>
      <c r="F187" s="65">
        <f t="shared" ref="F187:F195" si="4">E187*D187</f>
        <v>0</v>
      </c>
      <c r="G187" s="74"/>
      <c r="H187" s="74"/>
    </row>
    <row r="188" spans="1:11" s="4" customFormat="1" ht="10.199999999999999">
      <c r="A188" s="86">
        <f>COUNT(A$19:A187)+1</f>
        <v>29</v>
      </c>
      <c r="B188" s="202" t="s">
        <v>39</v>
      </c>
      <c r="C188" s="116" t="s">
        <v>11</v>
      </c>
      <c r="D188" s="203">
        <v>1</v>
      </c>
      <c r="E188" s="65"/>
      <c r="F188" s="65">
        <f t="shared" si="4"/>
        <v>0</v>
      </c>
      <c r="G188" s="74"/>
      <c r="H188" s="74"/>
    </row>
    <row r="189" spans="1:11" s="4" customFormat="1" ht="20.399999999999999">
      <c r="A189" s="86">
        <f>COUNT(A$19:A188)+1</f>
        <v>30</v>
      </c>
      <c r="B189" s="189" t="s">
        <v>144</v>
      </c>
      <c r="C189" s="102" t="s">
        <v>11</v>
      </c>
      <c r="D189" s="103">
        <v>1</v>
      </c>
      <c r="E189" s="65"/>
      <c r="F189" s="65">
        <f t="shared" si="4"/>
        <v>0</v>
      </c>
      <c r="G189" s="62"/>
      <c r="H189" s="62"/>
      <c r="I189" s="63"/>
      <c r="J189" s="63"/>
    </row>
    <row r="190" spans="1:11" s="4" customFormat="1" ht="24.75" customHeight="1">
      <c r="A190" s="86">
        <f>COUNT(A$19:A189)+1</f>
        <v>31</v>
      </c>
      <c r="B190" s="181" t="s">
        <v>145</v>
      </c>
      <c r="C190" s="3" t="s">
        <v>11</v>
      </c>
      <c r="D190" s="5">
        <v>1</v>
      </c>
      <c r="E190" s="65"/>
      <c r="F190" s="65">
        <f t="shared" si="4"/>
        <v>0</v>
      </c>
      <c r="G190" s="62"/>
      <c r="H190" s="62"/>
      <c r="I190" s="63"/>
      <c r="J190" s="63"/>
    </row>
    <row r="191" spans="1:11" s="4" customFormat="1" ht="14.25" customHeight="1">
      <c r="A191" s="86">
        <f>COUNT(A$19:A190)+1</f>
        <v>32</v>
      </c>
      <c r="B191" s="181" t="s">
        <v>146</v>
      </c>
      <c r="C191" s="3" t="s">
        <v>11</v>
      </c>
      <c r="D191" s="5">
        <v>1</v>
      </c>
      <c r="E191" s="65"/>
      <c r="F191" s="65">
        <f t="shared" si="4"/>
        <v>0</v>
      </c>
      <c r="G191" s="62"/>
      <c r="H191" s="62"/>
      <c r="I191" s="63"/>
      <c r="J191" s="63"/>
    </row>
    <row r="192" spans="1:11" s="4" customFormat="1" ht="10.199999999999999">
      <c r="A192" s="86">
        <f>COUNT(A$19:A191)+1</f>
        <v>33</v>
      </c>
      <c r="B192" s="201" t="s">
        <v>147</v>
      </c>
      <c r="C192" s="3" t="s">
        <v>11</v>
      </c>
      <c r="D192" s="5">
        <v>1</v>
      </c>
      <c r="E192" s="65"/>
      <c r="F192" s="65">
        <f t="shared" si="4"/>
        <v>0</v>
      </c>
      <c r="G192" s="62"/>
      <c r="H192" s="62"/>
      <c r="I192" s="63"/>
      <c r="J192" s="63"/>
    </row>
    <row r="193" spans="1:10" s="4" customFormat="1" ht="10.199999999999999">
      <c r="A193" s="86">
        <f>COUNT(A$19:A192)+1</f>
        <v>34</v>
      </c>
      <c r="B193" s="201" t="s">
        <v>148</v>
      </c>
      <c r="C193" s="3" t="s">
        <v>11</v>
      </c>
      <c r="D193" s="5">
        <v>1</v>
      </c>
      <c r="E193" s="65"/>
      <c r="F193" s="65">
        <f t="shared" si="4"/>
        <v>0</v>
      </c>
      <c r="G193" s="62"/>
      <c r="H193" s="62"/>
      <c r="I193" s="63"/>
      <c r="J193" s="63"/>
    </row>
    <row r="194" spans="1:10" s="4" customFormat="1" ht="10.199999999999999">
      <c r="A194" s="86">
        <f>COUNT(A$19:A193)+1</f>
        <v>35</v>
      </c>
      <c r="B194" s="201" t="s">
        <v>149</v>
      </c>
      <c r="C194" s="3" t="s">
        <v>11</v>
      </c>
      <c r="D194" s="5">
        <v>2</v>
      </c>
      <c r="E194" s="65"/>
      <c r="F194" s="65">
        <f t="shared" si="4"/>
        <v>0</v>
      </c>
      <c r="G194" s="62"/>
      <c r="H194" s="62"/>
      <c r="I194" s="63"/>
      <c r="J194" s="63"/>
    </row>
    <row r="195" spans="1:10" s="40" customFormat="1" ht="12">
      <c r="A195" s="86">
        <f>COUNT(A$19:A194)+1</f>
        <v>36</v>
      </c>
      <c r="B195" s="204" t="s">
        <v>12</v>
      </c>
      <c r="C195" s="127" t="s">
        <v>11</v>
      </c>
      <c r="D195" s="204">
        <v>1</v>
      </c>
      <c r="E195" s="65"/>
      <c r="F195" s="65">
        <f t="shared" si="4"/>
        <v>0</v>
      </c>
    </row>
    <row r="196" spans="1:10" s="40" customFormat="1" ht="12">
      <c r="A196" s="86">
        <f>COUNT(A$19:A195)+1</f>
        <v>37</v>
      </c>
      <c r="B196" s="204" t="s">
        <v>69</v>
      </c>
      <c r="C196" s="127" t="s">
        <v>11</v>
      </c>
      <c r="D196" s="204">
        <v>1</v>
      </c>
      <c r="E196" s="65"/>
      <c r="F196" s="65">
        <f>E196*D196</f>
        <v>0</v>
      </c>
    </row>
    <row r="197" spans="1:10" s="41" customFormat="1">
      <c r="A197" s="46"/>
      <c r="B197" s="47"/>
      <c r="C197" s="48"/>
      <c r="D197" s="49"/>
      <c r="E197" s="57"/>
      <c r="F197" s="45"/>
    </row>
    <row r="198" spans="1:10" s="51" customFormat="1" ht="14.4" thickBot="1">
      <c r="A198" s="50"/>
      <c r="B198" s="100" t="s">
        <v>26</v>
      </c>
      <c r="C198" s="7" t="s">
        <v>2</v>
      </c>
      <c r="D198" s="8"/>
      <c r="E198" s="58"/>
      <c r="F198" s="101">
        <f>SUM(F76:F197)</f>
        <v>0</v>
      </c>
    </row>
    <row r="199" spans="1:10" s="51" customFormat="1" ht="14.4" thickTop="1">
      <c r="A199" s="50"/>
      <c r="B199" s="143"/>
      <c r="C199" s="144"/>
      <c r="D199" s="145"/>
      <c r="E199" s="146"/>
      <c r="F199" s="147"/>
    </row>
    <row r="200" spans="1:10" s="25" customFormat="1">
      <c r="A200" s="22"/>
      <c r="B200" s="130" t="s">
        <v>111</v>
      </c>
      <c r="C200" s="130"/>
      <c r="D200" s="131"/>
      <c r="E200" s="132"/>
      <c r="F200" s="133"/>
    </row>
    <row r="201" spans="1:10" s="32" customFormat="1" ht="13.8">
      <c r="A201" s="29"/>
      <c r="B201" s="154"/>
      <c r="C201" s="69"/>
      <c r="D201" s="30"/>
      <c r="E201" s="155"/>
      <c r="F201" s="28"/>
      <c r="G201" s="31"/>
    </row>
    <row r="202" spans="1:10" s="4" customFormat="1" ht="40.799999999999997">
      <c r="A202" s="86">
        <v>1</v>
      </c>
      <c r="B202" s="156" t="s">
        <v>164</v>
      </c>
      <c r="C202" s="110"/>
      <c r="D202" s="157"/>
      <c r="E202" s="158"/>
      <c r="F202" s="62"/>
      <c r="G202" s="74"/>
      <c r="H202" s="67"/>
      <c r="I202" s="63"/>
      <c r="J202" s="63"/>
    </row>
    <row r="203" spans="1:10" s="4" customFormat="1" ht="10.199999999999999">
      <c r="A203" s="82"/>
      <c r="B203" s="156"/>
      <c r="C203" s="110"/>
      <c r="D203" s="157"/>
      <c r="E203" s="158"/>
      <c r="F203" s="62"/>
      <c r="G203" s="83"/>
      <c r="H203" s="67"/>
      <c r="I203" s="63"/>
      <c r="J203" s="63"/>
    </row>
    <row r="204" spans="1:10" s="4" customFormat="1" ht="10.199999999999999">
      <c r="A204" s="82"/>
      <c r="B204" s="159" t="s">
        <v>21</v>
      </c>
      <c r="C204" s="110"/>
      <c r="D204" s="160"/>
      <c r="E204" s="158"/>
      <c r="F204" s="62"/>
      <c r="H204" s="67"/>
      <c r="I204" s="63"/>
      <c r="J204" s="63"/>
    </row>
    <row r="205" spans="1:10" s="4" customFormat="1" ht="10.199999999999999">
      <c r="A205" s="82"/>
      <c r="B205" s="161" t="s">
        <v>16</v>
      </c>
      <c r="C205" s="110"/>
      <c r="D205" s="160"/>
      <c r="E205" s="158"/>
      <c r="F205" s="62"/>
      <c r="H205" s="67"/>
      <c r="I205" s="63"/>
      <c r="J205" s="63"/>
    </row>
    <row r="206" spans="1:10" s="4" customFormat="1" ht="10.199999999999999">
      <c r="A206" s="82"/>
      <c r="B206" s="162" t="s">
        <v>22</v>
      </c>
      <c r="C206" s="110"/>
      <c r="D206" s="160"/>
      <c r="E206" s="158"/>
      <c r="F206" s="62"/>
      <c r="H206" s="67"/>
      <c r="I206" s="63"/>
      <c r="J206" s="63"/>
    </row>
    <row r="207" spans="1:10" s="4" customFormat="1" ht="10.199999999999999">
      <c r="A207" s="82"/>
      <c r="B207" s="163" t="s">
        <v>52</v>
      </c>
      <c r="C207" s="110"/>
      <c r="D207" s="160"/>
      <c r="E207" s="158"/>
      <c r="F207" s="62"/>
      <c r="H207" s="67"/>
      <c r="I207" s="63"/>
      <c r="J207" s="63"/>
    </row>
    <row r="208" spans="1:10" s="4" customFormat="1" ht="10.199999999999999">
      <c r="A208" s="82"/>
      <c r="B208" s="161" t="s">
        <v>18</v>
      </c>
      <c r="C208" s="110"/>
      <c r="D208" s="160"/>
      <c r="E208" s="158"/>
      <c r="F208" s="62"/>
      <c r="H208" s="67"/>
      <c r="I208" s="63"/>
      <c r="J208" s="63"/>
    </row>
    <row r="209" spans="1:10" s="4" customFormat="1" ht="10.199999999999999">
      <c r="A209" s="82"/>
      <c r="B209" s="161" t="s">
        <v>50</v>
      </c>
      <c r="C209" s="110"/>
      <c r="D209" s="160"/>
      <c r="E209" s="158"/>
      <c r="F209" s="62"/>
      <c r="H209" s="67"/>
      <c r="I209" s="63"/>
      <c r="J209" s="63"/>
    </row>
    <row r="210" spans="1:10" s="4" customFormat="1" ht="10.199999999999999">
      <c r="A210" s="82"/>
      <c r="B210" s="159" t="s">
        <v>17</v>
      </c>
      <c r="C210" s="110"/>
      <c r="D210" s="160"/>
      <c r="E210" s="158"/>
      <c r="F210" s="62"/>
      <c r="H210" s="67"/>
      <c r="I210" s="63"/>
      <c r="J210" s="63"/>
    </row>
    <row r="211" spans="1:10" s="4" customFormat="1" ht="10.199999999999999">
      <c r="A211" s="82"/>
      <c r="B211" s="164" t="s">
        <v>51</v>
      </c>
      <c r="C211" s="110"/>
      <c r="D211" s="160"/>
      <c r="E211" s="158"/>
      <c r="F211" s="62"/>
      <c r="H211" s="67"/>
      <c r="I211" s="63"/>
      <c r="J211" s="63"/>
    </row>
    <row r="212" spans="1:10" s="4" customFormat="1" ht="10.199999999999999">
      <c r="A212" s="82"/>
      <c r="B212" s="161" t="s">
        <v>106</v>
      </c>
      <c r="C212" s="110"/>
      <c r="D212" s="160"/>
      <c r="E212" s="158"/>
      <c r="F212" s="62"/>
      <c r="H212" s="67"/>
      <c r="I212" s="63"/>
      <c r="J212" s="63"/>
    </row>
    <row r="213" spans="1:10" s="4" customFormat="1" ht="10.199999999999999">
      <c r="A213" s="82"/>
      <c r="B213" s="163" t="s">
        <v>170</v>
      </c>
      <c r="C213" s="110"/>
      <c r="D213" s="160"/>
      <c r="E213" s="158"/>
      <c r="F213" s="62"/>
      <c r="H213" s="67"/>
      <c r="I213" s="63"/>
      <c r="J213" s="63"/>
    </row>
    <row r="214" spans="1:10" s="4" customFormat="1" ht="10.199999999999999">
      <c r="A214" s="82"/>
      <c r="B214" s="163" t="s">
        <v>176</v>
      </c>
      <c r="C214" s="110"/>
      <c r="D214" s="160"/>
      <c r="E214" s="158"/>
      <c r="F214" s="62"/>
      <c r="H214" s="67"/>
      <c r="I214" s="63"/>
      <c r="J214" s="63"/>
    </row>
    <row r="215" spans="1:10" s="4" customFormat="1" ht="10.199999999999999">
      <c r="A215" s="82"/>
      <c r="B215" s="163" t="s">
        <v>112</v>
      </c>
      <c r="C215" s="110"/>
      <c r="D215" s="160"/>
      <c r="E215" s="158"/>
      <c r="F215" s="62"/>
      <c r="H215" s="67"/>
      <c r="I215" s="63"/>
      <c r="J215" s="63"/>
    </row>
    <row r="216" spans="1:10" s="4" customFormat="1" ht="10.199999999999999">
      <c r="A216" s="82"/>
      <c r="B216" s="161" t="s">
        <v>32</v>
      </c>
      <c r="C216" s="110"/>
      <c r="D216" s="160"/>
      <c r="E216" s="158"/>
      <c r="F216" s="62"/>
      <c r="H216" s="67"/>
      <c r="I216" s="63"/>
      <c r="J216" s="63"/>
    </row>
    <row r="217" spans="1:10" s="4" customFormat="1" ht="10.199999999999999">
      <c r="A217" s="82"/>
      <c r="B217" s="163" t="s">
        <v>175</v>
      </c>
      <c r="C217" s="110"/>
      <c r="D217" s="160"/>
      <c r="E217" s="158"/>
      <c r="F217" s="62"/>
      <c r="H217" s="67"/>
      <c r="I217" s="63"/>
      <c r="J217" s="63"/>
    </row>
    <row r="218" spans="1:10" s="4" customFormat="1" ht="10.199999999999999">
      <c r="A218" s="82"/>
      <c r="B218" s="163" t="s">
        <v>171</v>
      </c>
      <c r="C218" s="110"/>
      <c r="D218" s="160"/>
      <c r="E218" s="158"/>
      <c r="F218" s="62"/>
      <c r="H218" s="67"/>
      <c r="I218" s="63"/>
      <c r="J218" s="63"/>
    </row>
    <row r="219" spans="1:10" s="4" customFormat="1" ht="10.199999999999999">
      <c r="A219" s="82"/>
      <c r="B219" s="163" t="s">
        <v>172</v>
      </c>
      <c r="C219" s="110"/>
      <c r="D219" s="160"/>
      <c r="E219" s="158"/>
      <c r="F219" s="62"/>
      <c r="H219" s="67"/>
      <c r="I219" s="63"/>
      <c r="J219" s="63"/>
    </row>
    <row r="220" spans="1:10" s="4" customFormat="1" ht="10.199999999999999">
      <c r="A220" s="82"/>
      <c r="B220" s="161" t="s">
        <v>50</v>
      </c>
      <c r="C220" s="110"/>
      <c r="D220" s="160"/>
      <c r="E220" s="158"/>
      <c r="F220" s="62"/>
      <c r="H220" s="67"/>
      <c r="I220" s="63"/>
      <c r="J220" s="63"/>
    </row>
    <row r="221" spans="1:10" s="4" customFormat="1" ht="10.199999999999999">
      <c r="A221" s="82"/>
      <c r="B221" s="161" t="s">
        <v>33</v>
      </c>
      <c r="C221" s="110"/>
      <c r="D221" s="160"/>
      <c r="E221" s="158"/>
      <c r="F221" s="62"/>
      <c r="H221" s="67"/>
      <c r="I221" s="63"/>
      <c r="J221" s="63"/>
    </row>
    <row r="222" spans="1:10" s="4" customFormat="1" ht="10.199999999999999">
      <c r="A222" s="82"/>
      <c r="B222" s="163" t="s">
        <v>114</v>
      </c>
      <c r="C222" s="110"/>
      <c r="D222" s="160"/>
      <c r="E222" s="158"/>
      <c r="F222" s="62"/>
      <c r="H222" s="67"/>
      <c r="I222" s="63"/>
      <c r="J222" s="63"/>
    </row>
    <row r="223" spans="1:10" s="4" customFormat="1" ht="10.199999999999999">
      <c r="A223" s="82"/>
      <c r="B223" s="163" t="s">
        <v>173</v>
      </c>
      <c r="C223" s="110"/>
      <c r="D223" s="160"/>
      <c r="E223" s="158"/>
      <c r="F223" s="62"/>
      <c r="H223" s="67"/>
      <c r="I223" s="63"/>
      <c r="J223" s="63"/>
    </row>
    <row r="224" spans="1:10" s="4" customFormat="1" ht="10.199999999999999">
      <c r="A224" s="82"/>
      <c r="B224" s="163" t="s">
        <v>72</v>
      </c>
      <c r="C224" s="110"/>
      <c r="D224" s="160"/>
      <c r="E224" s="158"/>
      <c r="F224" s="62"/>
      <c r="G224" s="84"/>
      <c r="H224" s="67"/>
      <c r="I224" s="63"/>
      <c r="J224" s="63"/>
    </row>
    <row r="225" spans="1:10" s="4" customFormat="1" ht="10.199999999999999">
      <c r="A225" s="82"/>
      <c r="B225" s="165" t="s">
        <v>115</v>
      </c>
      <c r="C225" s="166"/>
      <c r="D225" s="166"/>
      <c r="E225" s="167"/>
      <c r="F225" s="168"/>
      <c r="G225" s="84"/>
      <c r="H225" s="72"/>
    </row>
    <row r="226" spans="1:10" s="4" customFormat="1" ht="10.199999999999999">
      <c r="A226" s="82"/>
      <c r="B226" s="165" t="s">
        <v>116</v>
      </c>
      <c r="C226" s="166"/>
      <c r="D226" s="166"/>
      <c r="E226" s="167"/>
      <c r="F226" s="168"/>
      <c r="H226" s="72"/>
    </row>
    <row r="227" spans="1:10" s="4" customFormat="1" ht="10.199999999999999">
      <c r="A227" s="82"/>
      <c r="B227" s="163" t="s">
        <v>71</v>
      </c>
      <c r="C227" s="110"/>
      <c r="D227" s="160"/>
      <c r="E227" s="158"/>
      <c r="F227" s="62"/>
      <c r="H227" s="67"/>
      <c r="I227" s="63"/>
      <c r="J227" s="63"/>
    </row>
    <row r="228" spans="1:10" s="4" customFormat="1" ht="10.199999999999999">
      <c r="A228" s="82"/>
      <c r="B228" s="161" t="s">
        <v>48</v>
      </c>
      <c r="C228" s="110"/>
      <c r="D228" s="160"/>
      <c r="E228" s="158"/>
      <c r="F228" s="62"/>
      <c r="H228" s="67"/>
      <c r="I228" s="63"/>
      <c r="J228" s="63"/>
    </row>
    <row r="229" spans="1:10" s="4" customFormat="1" ht="10.199999999999999">
      <c r="A229" s="82"/>
      <c r="B229" s="163" t="s">
        <v>169</v>
      </c>
      <c r="C229" s="110"/>
      <c r="D229" s="160"/>
      <c r="E229" s="158"/>
      <c r="F229" s="62"/>
      <c r="H229" s="67"/>
      <c r="I229" s="63"/>
      <c r="J229" s="63"/>
    </row>
    <row r="230" spans="1:10" s="4" customFormat="1" ht="10.199999999999999">
      <c r="A230" s="82"/>
      <c r="B230" s="163" t="s">
        <v>173</v>
      </c>
      <c r="C230" s="110"/>
      <c r="D230" s="160"/>
      <c r="E230" s="158"/>
      <c r="F230" s="62"/>
      <c r="G230" s="84"/>
      <c r="H230" s="67"/>
      <c r="I230" s="63"/>
      <c r="J230" s="63"/>
    </row>
    <row r="231" spans="1:10" s="4" customFormat="1" ht="10.199999999999999">
      <c r="A231" s="82"/>
      <c r="B231" s="163" t="s">
        <v>101</v>
      </c>
      <c r="C231" s="110"/>
      <c r="D231" s="160"/>
      <c r="E231" s="158"/>
      <c r="F231" s="62"/>
      <c r="G231" s="84"/>
      <c r="H231" s="67"/>
      <c r="I231" s="63"/>
      <c r="J231" s="63"/>
    </row>
    <row r="232" spans="1:10" s="4" customFormat="1" ht="10.199999999999999">
      <c r="A232" s="82"/>
      <c r="B232" s="165" t="s">
        <v>102</v>
      </c>
      <c r="C232" s="166"/>
      <c r="D232" s="166"/>
      <c r="E232" s="167"/>
      <c r="F232" s="168"/>
      <c r="G232" s="84"/>
      <c r="H232" s="72"/>
    </row>
    <row r="233" spans="1:10" s="4" customFormat="1" ht="10.199999999999999">
      <c r="A233" s="82"/>
      <c r="B233" s="165" t="s">
        <v>154</v>
      </c>
      <c r="C233" s="166"/>
      <c r="D233" s="166"/>
      <c r="E233" s="167"/>
      <c r="F233" s="168"/>
      <c r="H233" s="72"/>
    </row>
    <row r="234" spans="1:10" s="4" customFormat="1" ht="10.199999999999999">
      <c r="A234" s="82"/>
      <c r="B234" s="163" t="s">
        <v>103</v>
      </c>
      <c r="C234" s="110"/>
      <c r="D234" s="160"/>
      <c r="E234" s="158"/>
      <c r="F234" s="62"/>
      <c r="H234" s="67"/>
      <c r="I234" s="63"/>
      <c r="J234" s="63"/>
    </row>
    <row r="235" spans="1:10" s="4" customFormat="1" ht="10.199999999999999">
      <c r="A235" s="82"/>
      <c r="B235" s="161" t="s">
        <v>50</v>
      </c>
      <c r="C235" s="110"/>
      <c r="D235" s="160"/>
      <c r="E235" s="158"/>
      <c r="F235" s="62"/>
      <c r="H235" s="67"/>
      <c r="I235" s="63"/>
      <c r="J235" s="63"/>
    </row>
    <row r="236" spans="1:10" s="4" customFormat="1" ht="10.199999999999999">
      <c r="A236" s="82"/>
      <c r="B236" s="162" t="s">
        <v>22</v>
      </c>
      <c r="C236" s="110"/>
      <c r="D236" s="160"/>
      <c r="E236" s="158"/>
      <c r="F236" s="62"/>
      <c r="H236" s="67"/>
      <c r="I236" s="63"/>
      <c r="J236" s="63"/>
    </row>
    <row r="237" spans="1:10" s="4" customFormat="1" ht="10.199999999999999">
      <c r="A237" s="82"/>
      <c r="B237" s="163" t="s">
        <v>52</v>
      </c>
      <c r="C237" s="110"/>
      <c r="D237" s="160"/>
      <c r="E237" s="158"/>
      <c r="F237" s="62"/>
      <c r="H237" s="67"/>
      <c r="I237" s="63"/>
      <c r="J237" s="63"/>
    </row>
    <row r="238" spans="1:10" s="4" customFormat="1" ht="10.199999999999999">
      <c r="A238" s="82"/>
      <c r="B238" s="169" t="s">
        <v>35</v>
      </c>
      <c r="C238" s="110"/>
      <c r="D238" s="160"/>
      <c r="E238" s="158"/>
      <c r="F238" s="62"/>
      <c r="H238" s="67"/>
      <c r="I238" s="63"/>
      <c r="J238" s="63"/>
    </row>
    <row r="239" spans="1:10" s="4" customFormat="1" ht="10.199999999999999">
      <c r="A239" s="82"/>
      <c r="B239" s="170"/>
      <c r="C239" s="110"/>
      <c r="D239" s="160"/>
      <c r="E239" s="158"/>
      <c r="F239" s="62"/>
      <c r="H239" s="67"/>
      <c r="I239" s="63"/>
      <c r="J239" s="63"/>
    </row>
    <row r="240" spans="1:10" s="4" customFormat="1" ht="10.199999999999999">
      <c r="A240" s="82"/>
      <c r="B240" s="159" t="s">
        <v>36</v>
      </c>
      <c r="C240" s="110"/>
      <c r="D240" s="160"/>
      <c r="E240" s="158"/>
      <c r="F240" s="62"/>
      <c r="H240" s="67"/>
      <c r="I240" s="63"/>
      <c r="J240" s="63"/>
    </row>
    <row r="241" spans="1:10" s="4" customFormat="1" ht="10.199999999999999">
      <c r="A241" s="82"/>
      <c r="B241" s="161" t="s">
        <v>16</v>
      </c>
      <c r="C241" s="110"/>
      <c r="D241" s="160"/>
      <c r="E241" s="158"/>
      <c r="F241" s="62"/>
      <c r="H241" s="67"/>
      <c r="I241" s="63"/>
      <c r="J241" s="63"/>
    </row>
    <row r="242" spans="1:10" s="4" customFormat="1" ht="10.199999999999999">
      <c r="A242" s="82"/>
      <c r="B242" s="159" t="s">
        <v>17</v>
      </c>
      <c r="C242" s="110"/>
      <c r="D242" s="160"/>
      <c r="E242" s="158"/>
      <c r="F242" s="62"/>
      <c r="H242" s="67"/>
      <c r="I242" s="63"/>
      <c r="J242" s="63"/>
    </row>
    <row r="243" spans="1:10" s="4" customFormat="1" ht="10.199999999999999">
      <c r="A243" s="82"/>
      <c r="B243" s="163" t="s">
        <v>170</v>
      </c>
      <c r="C243" s="110"/>
      <c r="D243" s="160"/>
      <c r="E243" s="158"/>
      <c r="F243" s="62"/>
      <c r="H243" s="67"/>
      <c r="I243" s="63"/>
      <c r="J243" s="63"/>
    </row>
    <row r="244" spans="1:10" s="4" customFormat="1" ht="10.199999999999999">
      <c r="A244" s="82"/>
      <c r="B244" s="164" t="s">
        <v>53</v>
      </c>
      <c r="C244" s="110"/>
      <c r="D244" s="160"/>
      <c r="E244" s="158"/>
      <c r="F244" s="62"/>
      <c r="H244" s="67"/>
      <c r="I244" s="63"/>
      <c r="J244" s="63"/>
    </row>
    <row r="245" spans="1:10" s="4" customFormat="1" ht="10.199999999999999">
      <c r="A245" s="82"/>
      <c r="B245" s="162" t="s">
        <v>22</v>
      </c>
      <c r="C245" s="110"/>
      <c r="D245" s="160"/>
      <c r="E245" s="158"/>
      <c r="F245" s="62"/>
      <c r="H245" s="67"/>
      <c r="I245" s="63"/>
      <c r="J245" s="63"/>
    </row>
    <row r="246" spans="1:10" s="4" customFormat="1" ht="10.199999999999999">
      <c r="A246" s="82"/>
      <c r="B246" s="163" t="s">
        <v>54</v>
      </c>
      <c r="C246" s="110"/>
      <c r="D246" s="160"/>
      <c r="E246" s="158"/>
      <c r="F246" s="62"/>
      <c r="H246" s="67"/>
      <c r="I246" s="63"/>
      <c r="J246" s="63"/>
    </row>
    <row r="247" spans="1:10" s="4" customFormat="1" ht="10.199999999999999">
      <c r="A247" s="82"/>
      <c r="B247" s="161" t="s">
        <v>106</v>
      </c>
      <c r="C247" s="110"/>
      <c r="D247" s="160"/>
      <c r="E247" s="158"/>
      <c r="F247" s="62"/>
      <c r="H247" s="67"/>
      <c r="I247" s="63"/>
      <c r="J247" s="63"/>
    </row>
    <row r="248" spans="1:10" s="4" customFormat="1" ht="10.199999999999999">
      <c r="A248" s="82"/>
      <c r="B248" s="163" t="s">
        <v>174</v>
      </c>
      <c r="C248" s="110"/>
      <c r="D248" s="160"/>
      <c r="E248" s="158"/>
      <c r="F248" s="62"/>
      <c r="H248" s="67"/>
      <c r="I248" s="63"/>
      <c r="J248" s="63"/>
    </row>
    <row r="249" spans="1:10" s="4" customFormat="1" ht="10.199999999999999">
      <c r="A249" s="82"/>
      <c r="B249" s="163" t="s">
        <v>177</v>
      </c>
      <c r="C249" s="110"/>
      <c r="D249" s="160"/>
      <c r="E249" s="158"/>
      <c r="F249" s="62"/>
      <c r="H249" s="67"/>
      <c r="I249" s="63"/>
      <c r="J249" s="63"/>
    </row>
    <row r="250" spans="1:10" s="4" customFormat="1" ht="10.199999999999999">
      <c r="A250" s="82"/>
      <c r="B250" s="163" t="s">
        <v>113</v>
      </c>
      <c r="C250" s="110"/>
      <c r="D250" s="160"/>
      <c r="E250" s="158"/>
      <c r="F250" s="62"/>
      <c r="H250" s="67"/>
      <c r="I250" s="63"/>
      <c r="J250" s="63"/>
    </row>
    <row r="251" spans="1:10" s="4" customFormat="1" ht="10.199999999999999">
      <c r="A251" s="82"/>
      <c r="B251" s="161" t="s">
        <v>32</v>
      </c>
      <c r="C251" s="110"/>
      <c r="D251" s="160"/>
      <c r="E251" s="158"/>
      <c r="F251" s="62"/>
      <c r="H251" s="67"/>
      <c r="I251" s="63"/>
      <c r="J251" s="63"/>
    </row>
    <row r="252" spans="1:10" s="4" customFormat="1" ht="10.199999999999999">
      <c r="A252" s="82"/>
      <c r="B252" s="163" t="s">
        <v>37</v>
      </c>
      <c r="C252" s="110"/>
      <c r="D252" s="160"/>
      <c r="E252" s="158"/>
      <c r="F252" s="62"/>
      <c r="H252" s="67"/>
      <c r="I252" s="63"/>
      <c r="J252" s="63"/>
    </row>
    <row r="253" spans="1:10" s="4" customFormat="1" ht="10.199999999999999">
      <c r="A253" s="82"/>
      <c r="B253" s="162" t="s">
        <v>22</v>
      </c>
      <c r="C253" s="110"/>
      <c r="D253" s="160"/>
      <c r="E253" s="158"/>
      <c r="F253" s="62"/>
      <c r="H253" s="67"/>
      <c r="I253" s="63"/>
      <c r="J253" s="63"/>
    </row>
    <row r="254" spans="1:10" s="4" customFormat="1" ht="10.199999999999999">
      <c r="A254" s="82"/>
      <c r="B254" s="163" t="s">
        <v>52</v>
      </c>
      <c r="C254" s="110"/>
      <c r="D254" s="160"/>
      <c r="E254" s="158"/>
      <c r="F254" s="62"/>
      <c r="H254" s="67"/>
      <c r="I254" s="63"/>
      <c r="J254" s="63"/>
    </row>
    <row r="255" spans="1:10" s="4" customFormat="1" ht="10.199999999999999">
      <c r="A255" s="82"/>
      <c r="B255" s="161" t="s">
        <v>34</v>
      </c>
      <c r="C255" s="110"/>
      <c r="D255" s="160"/>
      <c r="E255" s="158"/>
      <c r="F255" s="62"/>
      <c r="H255" s="67"/>
      <c r="I255" s="63"/>
      <c r="J255" s="63"/>
    </row>
    <row r="256" spans="1:10" s="4" customFormat="1" ht="10.199999999999999">
      <c r="A256" s="82"/>
      <c r="B256" s="161" t="s">
        <v>18</v>
      </c>
      <c r="C256" s="110"/>
      <c r="D256" s="160"/>
      <c r="E256" s="158"/>
      <c r="F256" s="62"/>
      <c r="H256" s="67"/>
      <c r="I256" s="63"/>
      <c r="J256" s="63"/>
    </row>
    <row r="257" spans="1:10" s="4" customFormat="1" ht="10.199999999999999">
      <c r="A257" s="82"/>
      <c r="B257" s="161" t="s">
        <v>16</v>
      </c>
      <c r="C257" s="110"/>
      <c r="D257" s="160"/>
      <c r="E257" s="158"/>
      <c r="F257" s="62"/>
      <c r="H257" s="67"/>
      <c r="I257" s="63"/>
      <c r="J257" s="63"/>
    </row>
    <row r="258" spans="1:10" s="4" customFormat="1" ht="10.199999999999999">
      <c r="A258" s="82"/>
      <c r="B258" s="161" t="s">
        <v>182</v>
      </c>
      <c r="C258" s="110"/>
      <c r="D258" s="160"/>
      <c r="E258" s="158"/>
      <c r="F258" s="62"/>
      <c r="H258" s="67"/>
      <c r="I258" s="63"/>
      <c r="J258" s="63"/>
    </row>
    <row r="259" spans="1:10" s="4" customFormat="1" ht="10.199999999999999">
      <c r="A259" s="82"/>
      <c r="B259" s="161"/>
      <c r="C259" s="110"/>
      <c r="D259" s="160"/>
      <c r="E259" s="158"/>
      <c r="F259" s="62"/>
      <c r="H259" s="67"/>
      <c r="I259" s="63"/>
      <c r="J259" s="63"/>
    </row>
    <row r="260" spans="1:10" s="4" customFormat="1" ht="10.199999999999999">
      <c r="A260" s="82"/>
      <c r="B260" s="156" t="s">
        <v>178</v>
      </c>
      <c r="C260" s="110"/>
      <c r="D260" s="160"/>
      <c r="E260" s="158"/>
      <c r="F260" s="62"/>
      <c r="G260" s="67"/>
      <c r="H260" s="67"/>
      <c r="I260" s="63"/>
      <c r="J260" s="63"/>
    </row>
    <row r="261" spans="1:10" s="4" customFormat="1" ht="10.199999999999999">
      <c r="A261" s="82"/>
      <c r="B261" s="148" t="s">
        <v>179</v>
      </c>
      <c r="C261" s="102" t="s">
        <v>11</v>
      </c>
      <c r="D261" s="103">
        <v>1</v>
      </c>
      <c r="E261" s="65"/>
      <c r="F261" s="65">
        <f>D261*E261</f>
        <v>0</v>
      </c>
      <c r="G261" s="67"/>
      <c r="H261" s="67"/>
      <c r="I261" s="64"/>
      <c r="J261" s="63"/>
    </row>
    <row r="262" spans="1:10" s="4" customFormat="1" ht="10.199999999999999">
      <c r="A262" s="82"/>
      <c r="B262" s="148"/>
      <c r="C262" s="102"/>
      <c r="D262" s="103"/>
      <c r="E262" s="64"/>
      <c r="F262" s="62"/>
      <c r="G262" s="67"/>
      <c r="H262" s="67"/>
      <c r="I262" s="64"/>
      <c r="J262" s="63"/>
    </row>
    <row r="263" spans="1:10" s="4" customFormat="1" ht="63" customHeight="1">
      <c r="A263" s="86">
        <f>COUNT(A$202:A262)+1</f>
        <v>2</v>
      </c>
      <c r="B263" s="171" t="s">
        <v>125</v>
      </c>
      <c r="C263" s="3"/>
      <c r="D263" s="5"/>
      <c r="E263" s="64"/>
      <c r="F263" s="62"/>
      <c r="G263" s="87"/>
      <c r="H263" s="67"/>
      <c r="I263" s="64"/>
      <c r="J263" s="63"/>
    </row>
    <row r="264" spans="1:10" s="4" customFormat="1" ht="40.5" customHeight="1">
      <c r="A264" s="82"/>
      <c r="B264" s="171" t="s">
        <v>19</v>
      </c>
      <c r="C264" s="3"/>
      <c r="D264" s="5"/>
      <c r="E264" s="61"/>
      <c r="F264" s="62"/>
      <c r="G264" s="67"/>
      <c r="H264" s="67"/>
      <c r="I264" s="63"/>
      <c r="J264" s="63"/>
    </row>
    <row r="265" spans="1:10" s="4" customFormat="1" ht="30.6">
      <c r="A265" s="82"/>
      <c r="B265" s="171" t="s">
        <v>20</v>
      </c>
      <c r="C265" s="3"/>
      <c r="D265" s="5"/>
      <c r="E265" s="64"/>
      <c r="F265" s="62"/>
      <c r="G265" s="67"/>
      <c r="H265" s="67"/>
      <c r="I265" s="64"/>
      <c r="J265" s="63"/>
    </row>
    <row r="266" spans="1:10" s="4" customFormat="1" ht="10.199999999999999">
      <c r="A266" s="82"/>
      <c r="B266" s="172" t="s">
        <v>70</v>
      </c>
      <c r="C266" s="3"/>
      <c r="D266" s="5"/>
      <c r="E266" s="64"/>
      <c r="F266" s="62"/>
      <c r="G266" s="67"/>
      <c r="H266" s="67"/>
      <c r="I266" s="64"/>
      <c r="J266" s="63"/>
    </row>
    <row r="267" spans="1:10" s="4" customFormat="1" ht="18.75" customHeight="1">
      <c r="A267" s="82"/>
      <c r="B267" s="154" t="s">
        <v>86</v>
      </c>
      <c r="C267" s="3" t="s">
        <v>11</v>
      </c>
      <c r="D267" s="5">
        <v>1</v>
      </c>
      <c r="E267" s="65"/>
      <c r="F267" s="65">
        <f>E267*D267</f>
        <v>0</v>
      </c>
      <c r="G267" s="87"/>
      <c r="H267" s="67"/>
      <c r="I267" s="64"/>
      <c r="J267" s="63"/>
    </row>
    <row r="268" spans="1:10" s="4" customFormat="1" ht="10.199999999999999">
      <c r="A268" s="82"/>
      <c r="B268" s="173"/>
      <c r="C268" s="3"/>
      <c r="D268" s="5"/>
      <c r="E268" s="61"/>
      <c r="F268" s="62"/>
      <c r="G268" s="67"/>
      <c r="H268" s="67"/>
      <c r="I268" s="63"/>
      <c r="J268" s="63"/>
    </row>
    <row r="269" spans="1:10" s="4" customFormat="1" ht="20.399999999999999">
      <c r="A269" s="86">
        <f>COUNT(A$202:A268)+1</f>
        <v>3</v>
      </c>
      <c r="B269" s="174" t="s">
        <v>126</v>
      </c>
      <c r="C269" s="3"/>
      <c r="D269" s="5"/>
      <c r="E269" s="64"/>
      <c r="F269" s="67"/>
      <c r="G269" s="67"/>
      <c r="H269" s="67"/>
      <c r="I269" s="64"/>
      <c r="J269" s="63"/>
    </row>
    <row r="270" spans="1:10" s="4" customFormat="1" ht="10.199999999999999">
      <c r="A270" s="82"/>
      <c r="B270" s="175" t="s">
        <v>55</v>
      </c>
      <c r="C270" s="3" t="s">
        <v>1</v>
      </c>
      <c r="D270" s="5">
        <v>1</v>
      </c>
      <c r="E270" s="64"/>
      <c r="F270" s="67"/>
      <c r="G270" s="67"/>
      <c r="H270" s="67"/>
      <c r="I270" s="64"/>
      <c r="J270" s="63"/>
    </row>
    <row r="271" spans="1:10" s="4" customFormat="1" ht="10.199999999999999">
      <c r="A271" s="82"/>
      <c r="B271" s="176" t="s">
        <v>56</v>
      </c>
      <c r="C271" s="3" t="s">
        <v>1</v>
      </c>
      <c r="D271" s="5">
        <v>3</v>
      </c>
      <c r="E271" s="64"/>
      <c r="F271" s="67"/>
      <c r="G271" s="87"/>
      <c r="H271" s="67"/>
      <c r="I271" s="64"/>
      <c r="J271" s="63"/>
    </row>
    <row r="272" spans="1:10" s="4" customFormat="1" ht="12.75" customHeight="1">
      <c r="A272" s="82"/>
      <c r="B272" s="176" t="s">
        <v>57</v>
      </c>
      <c r="C272" s="177" t="s">
        <v>1</v>
      </c>
      <c r="D272" s="178">
        <v>2</v>
      </c>
      <c r="E272" s="64"/>
      <c r="F272" s="67"/>
      <c r="G272" s="87"/>
      <c r="H272" s="67"/>
      <c r="I272" s="64"/>
      <c r="J272" s="63"/>
    </row>
    <row r="273" spans="1:10" s="4" customFormat="1" ht="10.199999999999999">
      <c r="A273" s="82"/>
      <c r="B273" s="176" t="s">
        <v>58</v>
      </c>
      <c r="C273" s="3" t="s">
        <v>1</v>
      </c>
      <c r="D273" s="5">
        <v>2</v>
      </c>
      <c r="E273" s="61"/>
      <c r="F273" s="67"/>
      <c r="G273" s="67"/>
      <c r="H273" s="67"/>
      <c r="I273" s="63"/>
      <c r="J273" s="63"/>
    </row>
    <row r="274" spans="1:10" s="4" customFormat="1" ht="10.199999999999999">
      <c r="A274" s="82"/>
      <c r="B274" s="176" t="s">
        <v>59</v>
      </c>
      <c r="C274" s="3" t="s">
        <v>1</v>
      </c>
      <c r="D274" s="5">
        <v>1</v>
      </c>
      <c r="E274" s="64"/>
      <c r="F274" s="67"/>
      <c r="G274" s="87"/>
      <c r="H274" s="67"/>
      <c r="I274" s="64"/>
      <c r="J274" s="63"/>
    </row>
    <row r="275" spans="1:10" s="4" customFormat="1" ht="25.5" customHeight="1">
      <c r="A275" s="82"/>
      <c r="B275" s="176" t="s">
        <v>60</v>
      </c>
      <c r="C275" s="3" t="s">
        <v>1</v>
      </c>
      <c r="D275" s="5">
        <v>5</v>
      </c>
      <c r="E275" s="61"/>
      <c r="F275" s="67"/>
      <c r="G275" s="67"/>
      <c r="H275" s="67"/>
      <c r="I275" s="63"/>
      <c r="J275" s="63"/>
    </row>
    <row r="276" spans="1:10" s="4" customFormat="1" ht="10.199999999999999">
      <c r="A276" s="82"/>
      <c r="B276" s="176" t="s">
        <v>61</v>
      </c>
      <c r="C276" s="3" t="s">
        <v>1</v>
      </c>
      <c r="D276" s="5">
        <v>5</v>
      </c>
      <c r="E276" s="64"/>
      <c r="F276" s="67"/>
      <c r="G276" s="67"/>
      <c r="H276" s="67"/>
      <c r="I276" s="64"/>
      <c r="J276" s="63"/>
    </row>
    <row r="277" spans="1:10" s="4" customFormat="1" ht="10.199999999999999">
      <c r="A277" s="82"/>
      <c r="B277" s="176" t="s">
        <v>62</v>
      </c>
      <c r="C277" s="3" t="s">
        <v>1</v>
      </c>
      <c r="D277" s="5">
        <v>4</v>
      </c>
      <c r="E277" s="64"/>
      <c r="F277" s="67"/>
      <c r="G277" s="67"/>
      <c r="H277" s="67"/>
      <c r="I277" s="64"/>
      <c r="J277" s="63"/>
    </row>
    <row r="278" spans="1:10" s="4" customFormat="1" ht="10.199999999999999">
      <c r="A278" s="82"/>
      <c r="B278" s="175" t="s">
        <v>63</v>
      </c>
      <c r="C278" s="3" t="s">
        <v>1</v>
      </c>
      <c r="D278" s="5">
        <v>2</v>
      </c>
      <c r="E278" s="64"/>
      <c r="F278" s="67"/>
      <c r="G278" s="67"/>
      <c r="H278" s="67"/>
      <c r="I278" s="64"/>
      <c r="J278" s="63"/>
    </row>
    <row r="279" spans="1:10" s="4" customFormat="1" ht="10.199999999999999">
      <c r="A279" s="82"/>
      <c r="B279" s="175" t="s">
        <v>67</v>
      </c>
      <c r="C279" s="3" t="s">
        <v>1</v>
      </c>
      <c r="D279" s="5">
        <v>1</v>
      </c>
      <c r="E279" s="64"/>
      <c r="F279" s="67"/>
      <c r="G279" s="67"/>
      <c r="H279" s="67"/>
      <c r="I279" s="64"/>
      <c r="J279" s="63"/>
    </row>
    <row r="280" spans="1:10" s="4" customFormat="1" ht="10.199999999999999">
      <c r="A280" s="82"/>
      <c r="B280" s="175" t="s">
        <v>64</v>
      </c>
      <c r="C280" s="3" t="s">
        <v>1</v>
      </c>
      <c r="D280" s="5">
        <v>1</v>
      </c>
      <c r="E280" s="64"/>
      <c r="F280" s="67"/>
      <c r="G280" s="87"/>
      <c r="H280" s="67"/>
      <c r="I280" s="64"/>
      <c r="J280" s="63"/>
    </row>
    <row r="281" spans="1:10" s="4" customFormat="1" ht="10.199999999999999">
      <c r="A281" s="82"/>
      <c r="B281" s="175" t="s">
        <v>68</v>
      </c>
      <c r="C281" s="3" t="s">
        <v>1</v>
      </c>
      <c r="D281" s="5">
        <v>1</v>
      </c>
      <c r="E281" s="64"/>
      <c r="F281" s="67"/>
      <c r="G281" s="67"/>
      <c r="H281" s="67"/>
      <c r="I281" s="64"/>
      <c r="J281" s="63"/>
    </row>
    <row r="282" spans="1:10" s="4" customFormat="1" ht="10.199999999999999">
      <c r="A282" s="82"/>
      <c r="B282" s="179" t="s">
        <v>65</v>
      </c>
      <c r="C282" s="102" t="s">
        <v>1</v>
      </c>
      <c r="D282" s="111">
        <v>1</v>
      </c>
      <c r="E282" s="61"/>
      <c r="F282" s="67"/>
      <c r="G282" s="67"/>
      <c r="H282" s="67"/>
      <c r="I282" s="63"/>
      <c r="J282" s="63"/>
    </row>
    <row r="283" spans="1:10" s="4" customFormat="1" ht="10.199999999999999">
      <c r="A283" s="82"/>
      <c r="B283" s="180" t="s">
        <v>66</v>
      </c>
      <c r="C283" s="102" t="s">
        <v>1</v>
      </c>
      <c r="D283" s="111">
        <v>1</v>
      </c>
      <c r="E283" s="64"/>
      <c r="F283" s="67"/>
      <c r="G283" s="67"/>
      <c r="H283" s="67"/>
      <c r="I283" s="64"/>
      <c r="J283" s="63"/>
    </row>
    <row r="284" spans="1:10" s="4" customFormat="1" ht="18.75" customHeight="1">
      <c r="A284" s="82"/>
      <c r="B284" s="154" t="s">
        <v>85</v>
      </c>
      <c r="C284" s="3" t="s">
        <v>11</v>
      </c>
      <c r="D284" s="5">
        <v>1</v>
      </c>
      <c r="E284" s="65"/>
      <c r="F284" s="65">
        <f>E284*D284</f>
        <v>0</v>
      </c>
      <c r="G284" s="67"/>
      <c r="H284" s="67"/>
      <c r="I284" s="64"/>
      <c r="J284" s="63"/>
    </row>
    <row r="285" spans="1:10" s="4" customFormat="1" ht="10.199999999999999">
      <c r="A285" s="82"/>
      <c r="B285" s="173"/>
      <c r="C285" s="3"/>
      <c r="D285" s="5"/>
      <c r="E285" s="64"/>
      <c r="F285" s="62"/>
      <c r="G285" s="87"/>
      <c r="H285" s="67"/>
      <c r="I285" s="64"/>
      <c r="J285" s="63"/>
    </row>
    <row r="286" spans="1:10" s="4" customFormat="1" ht="38.25" customHeight="1">
      <c r="A286" s="86">
        <f>COUNT(A$202:A285)+1</f>
        <v>4</v>
      </c>
      <c r="B286" s="181" t="s">
        <v>127</v>
      </c>
      <c r="C286" s="3" t="s">
        <v>11</v>
      </c>
      <c r="D286" s="5">
        <v>1</v>
      </c>
      <c r="E286" s="65"/>
      <c r="F286" s="65">
        <f>E286*D286</f>
        <v>0</v>
      </c>
      <c r="G286" s="67"/>
      <c r="H286" s="67"/>
      <c r="I286" s="63"/>
      <c r="J286" s="63"/>
    </row>
    <row r="287" spans="1:10" s="4" customFormat="1" ht="10.199999999999999">
      <c r="A287" s="82"/>
      <c r="B287" s="149"/>
      <c r="C287" s="3"/>
      <c r="D287" s="5"/>
      <c r="E287" s="64"/>
      <c r="F287" s="62"/>
      <c r="G287" s="75"/>
      <c r="H287" s="67"/>
      <c r="I287" s="64"/>
      <c r="J287" s="63"/>
    </row>
    <row r="288" spans="1:10" s="75" customFormat="1" ht="20.399999999999999">
      <c r="A288" s="86">
        <f>COUNT(A$202:A287)+1</f>
        <v>5</v>
      </c>
      <c r="B288" s="30" t="s">
        <v>150</v>
      </c>
      <c r="C288" s="109" t="s">
        <v>1</v>
      </c>
      <c r="D288" s="5">
        <v>1</v>
      </c>
      <c r="E288" s="65"/>
      <c r="F288" s="65">
        <f>E288*D288</f>
        <v>0</v>
      </c>
    </row>
    <row r="289" spans="1:10" s="75" customFormat="1" ht="10.199999999999999">
      <c r="A289" s="82"/>
      <c r="B289" s="30"/>
      <c r="C289" s="109"/>
      <c r="D289" s="5"/>
    </row>
    <row r="290" spans="1:10" s="75" customFormat="1" ht="20.399999999999999">
      <c r="A290" s="86">
        <f>COUNT(A$202:A289)+1</f>
        <v>6</v>
      </c>
      <c r="B290" s="30" t="s">
        <v>151</v>
      </c>
      <c r="C290" s="109" t="s">
        <v>1</v>
      </c>
      <c r="D290" s="5">
        <v>1</v>
      </c>
      <c r="E290" s="65"/>
      <c r="F290" s="65">
        <f>E290*D290</f>
        <v>0</v>
      </c>
      <c r="G290" s="88"/>
    </row>
    <row r="291" spans="1:10" s="75" customFormat="1" ht="13.2">
      <c r="A291" s="90"/>
      <c r="B291" s="30"/>
      <c r="C291" s="109"/>
      <c r="D291" s="5"/>
      <c r="F291" s="85"/>
      <c r="G291" s="88"/>
    </row>
    <row r="292" spans="1:10" s="120" customFormat="1" ht="61.2">
      <c r="A292" s="86">
        <f>COUNT(A$202:A291)+1</f>
        <v>7</v>
      </c>
      <c r="B292" s="182" t="s">
        <v>130</v>
      </c>
      <c r="C292" s="111"/>
      <c r="D292" s="103"/>
      <c r="E292" s="95"/>
      <c r="F292" s="95"/>
      <c r="G292" s="118"/>
      <c r="H292" s="119"/>
    </row>
    <row r="293" spans="1:10" s="120" customFormat="1" ht="14.4">
      <c r="A293" s="82"/>
      <c r="B293" s="183" t="s">
        <v>119</v>
      </c>
      <c r="C293" s="110" t="s">
        <v>1</v>
      </c>
      <c r="D293" s="103">
        <v>4</v>
      </c>
      <c r="E293" s="123"/>
      <c r="F293" s="123">
        <f t="shared" ref="F293" si="5">D293*E293</f>
        <v>0</v>
      </c>
      <c r="G293" s="118"/>
      <c r="H293" s="119"/>
    </row>
    <row r="294" spans="1:10" s="120" customFormat="1" ht="14.4">
      <c r="A294" s="82"/>
      <c r="B294" s="183" t="s">
        <v>118</v>
      </c>
      <c r="C294" s="110" t="s">
        <v>1</v>
      </c>
      <c r="D294" s="103">
        <v>4</v>
      </c>
      <c r="E294" s="123"/>
      <c r="F294" s="123">
        <f>E294*D294</f>
        <v>0</v>
      </c>
      <c r="G294" s="118"/>
      <c r="H294" s="119"/>
    </row>
    <row r="295" spans="1:10" s="120" customFormat="1" ht="14.4">
      <c r="A295" s="82"/>
      <c r="B295" s="183" t="s">
        <v>81</v>
      </c>
      <c r="C295" s="110" t="s">
        <v>1</v>
      </c>
      <c r="D295" s="103">
        <v>2</v>
      </c>
      <c r="E295" s="123"/>
      <c r="F295" s="123">
        <f>E295*D295</f>
        <v>0</v>
      </c>
      <c r="G295" s="118"/>
      <c r="H295" s="119"/>
    </row>
    <row r="296" spans="1:10" s="120" customFormat="1" ht="14.4">
      <c r="A296" s="82"/>
      <c r="B296" s="183" t="s">
        <v>82</v>
      </c>
      <c r="C296" s="110" t="s">
        <v>1</v>
      </c>
      <c r="D296" s="103">
        <v>2</v>
      </c>
      <c r="E296" s="123"/>
      <c r="F296" s="123">
        <f t="shared" ref="F296:F297" si="6">E296*D296</f>
        <v>0</v>
      </c>
      <c r="G296" s="118"/>
      <c r="H296" s="119"/>
    </row>
    <row r="297" spans="1:10" s="120" customFormat="1" ht="14.4">
      <c r="A297" s="82"/>
      <c r="B297" s="183" t="s">
        <v>83</v>
      </c>
      <c r="C297" s="110" t="s">
        <v>1</v>
      </c>
      <c r="D297" s="103">
        <v>2</v>
      </c>
      <c r="E297" s="123"/>
      <c r="F297" s="123">
        <f t="shared" si="6"/>
        <v>0</v>
      </c>
      <c r="G297" s="118"/>
      <c r="H297" s="119"/>
    </row>
    <row r="298" spans="1:10" s="120" customFormat="1" ht="14.4">
      <c r="A298" s="2"/>
      <c r="B298" s="150"/>
      <c r="C298" s="110"/>
      <c r="D298" s="103"/>
      <c r="E298" s="123"/>
      <c r="F298" s="123"/>
      <c r="G298" s="118"/>
      <c r="H298" s="119"/>
    </row>
    <row r="299" spans="1:10" s="99" customFormat="1" ht="93.75" customHeight="1">
      <c r="A299" s="86">
        <f>COUNT(A$202:A298)+1</f>
        <v>8</v>
      </c>
      <c r="B299" s="182" t="s">
        <v>161</v>
      </c>
      <c r="C299" s="111"/>
      <c r="D299" s="111"/>
      <c r="E299" s="95"/>
      <c r="F299" s="95"/>
      <c r="G299" s="95"/>
      <c r="H299" s="96"/>
      <c r="I299" s="97"/>
      <c r="J299" s="98"/>
    </row>
    <row r="300" spans="1:10" s="99" customFormat="1" ht="10.199999999999999">
      <c r="A300" s="138"/>
      <c r="B300" s="93" t="s">
        <v>121</v>
      </c>
      <c r="C300" s="111" t="s">
        <v>1</v>
      </c>
      <c r="D300" s="111">
        <v>7</v>
      </c>
      <c r="E300" s="123"/>
      <c r="F300" s="123">
        <f t="shared" ref="F300" si="7">D300*E300</f>
        <v>0</v>
      </c>
      <c r="G300" s="95"/>
      <c r="H300" s="96"/>
      <c r="I300" s="97"/>
      <c r="J300" s="98"/>
    </row>
    <row r="301" spans="1:10" s="99" customFormat="1" ht="10.199999999999999">
      <c r="A301" s="138"/>
      <c r="B301" s="93" t="s">
        <v>120</v>
      </c>
      <c r="C301" s="111" t="s">
        <v>1</v>
      </c>
      <c r="D301" s="111">
        <v>5</v>
      </c>
      <c r="E301" s="123"/>
      <c r="F301" s="123">
        <f t="shared" ref="F301" si="8">D301*E301</f>
        <v>0</v>
      </c>
      <c r="G301" s="95"/>
      <c r="H301" s="96"/>
      <c r="I301" s="97"/>
      <c r="J301" s="98"/>
    </row>
    <row r="302" spans="1:10" s="99" customFormat="1" ht="10.199999999999999">
      <c r="A302" s="138"/>
      <c r="B302" s="93"/>
      <c r="C302" s="111"/>
      <c r="D302" s="111"/>
      <c r="E302" s="123"/>
      <c r="F302" s="123"/>
      <c r="G302" s="95"/>
      <c r="H302" s="96"/>
      <c r="I302" s="97"/>
      <c r="J302" s="98"/>
    </row>
    <row r="303" spans="1:10" s="120" customFormat="1" ht="64.5" customHeight="1">
      <c r="A303" s="86">
        <f>COUNT(A$202:A302)+1</f>
        <v>9</v>
      </c>
      <c r="B303" s="150" t="s">
        <v>131</v>
      </c>
      <c r="C303" s="111"/>
      <c r="D303" s="103"/>
      <c r="E303" s="95"/>
      <c r="F303" s="95"/>
      <c r="G303" s="118"/>
      <c r="H303" s="119"/>
    </row>
    <row r="304" spans="1:10" s="120" customFormat="1" ht="14.4">
      <c r="A304" s="121"/>
      <c r="B304" s="122" t="s">
        <v>79</v>
      </c>
      <c r="C304" s="111" t="s">
        <v>1</v>
      </c>
      <c r="D304" s="103">
        <v>30</v>
      </c>
      <c r="E304" s="123"/>
      <c r="F304" s="123">
        <f>D304*E304</f>
        <v>0</v>
      </c>
      <c r="G304" s="118"/>
      <c r="H304" s="119"/>
    </row>
    <row r="305" spans="1:10" s="120" customFormat="1" ht="14.4">
      <c r="A305" s="121"/>
      <c r="B305" s="122" t="s">
        <v>78</v>
      </c>
      <c r="C305" s="111" t="s">
        <v>1</v>
      </c>
      <c r="D305" s="103">
        <v>11</v>
      </c>
      <c r="E305" s="123"/>
      <c r="F305" s="123">
        <f>D305*E305</f>
        <v>0</v>
      </c>
      <c r="G305" s="118"/>
      <c r="H305" s="119"/>
    </row>
    <row r="306" spans="1:10" s="120" customFormat="1" ht="14.4">
      <c r="A306" s="121"/>
      <c r="B306" s="122" t="s">
        <v>117</v>
      </c>
      <c r="C306" s="111" t="s">
        <v>1</v>
      </c>
      <c r="D306" s="103">
        <v>7</v>
      </c>
      <c r="E306" s="123"/>
      <c r="F306" s="123">
        <f>D306*E306</f>
        <v>0</v>
      </c>
      <c r="G306" s="118"/>
      <c r="H306" s="119"/>
    </row>
    <row r="307" spans="1:10" s="120" customFormat="1" ht="14.4">
      <c r="A307" s="121"/>
      <c r="B307" s="122" t="s">
        <v>80</v>
      </c>
      <c r="C307" s="111" t="s">
        <v>1</v>
      </c>
      <c r="D307" s="103">
        <v>18</v>
      </c>
      <c r="E307" s="123"/>
      <c r="F307" s="123">
        <f>D307*E307</f>
        <v>0</v>
      </c>
      <c r="G307" s="118"/>
      <c r="H307" s="119"/>
    </row>
    <row r="308" spans="1:10" s="99" customFormat="1" ht="10.199999999999999">
      <c r="A308" s="39"/>
      <c r="B308" s="122"/>
      <c r="C308" s="111"/>
      <c r="D308" s="103"/>
      <c r="E308" s="95"/>
      <c r="F308" s="96"/>
      <c r="I308" s="97"/>
      <c r="J308" s="98"/>
    </row>
    <row r="309" spans="1:10" s="120" customFormat="1" ht="40.799999999999997">
      <c r="A309" s="86">
        <f>COUNT(A$202:A308)+1</f>
        <v>10</v>
      </c>
      <c r="B309" s="184" t="s">
        <v>155</v>
      </c>
      <c r="C309" s="124"/>
      <c r="D309" s="124"/>
      <c r="E309" s="95"/>
      <c r="F309" s="95"/>
      <c r="G309" s="118"/>
      <c r="H309" s="119"/>
    </row>
    <row r="310" spans="1:10" s="126" customFormat="1" ht="10.199999999999999">
      <c r="A310" s="125"/>
      <c r="B310" s="112" t="s">
        <v>73</v>
      </c>
      <c r="C310" s="112"/>
      <c r="D310" s="112"/>
      <c r="E310" s="68"/>
      <c r="F310" s="68"/>
      <c r="G310" s="68"/>
      <c r="H310" s="68"/>
      <c r="I310" s="68"/>
    </row>
    <row r="311" spans="1:10" s="120" customFormat="1" ht="14.4">
      <c r="A311" s="125"/>
      <c r="B311" s="127" t="s">
        <v>74</v>
      </c>
      <c r="C311" s="124" t="s">
        <v>1</v>
      </c>
      <c r="D311" s="124">
        <v>15</v>
      </c>
      <c r="E311" s="123"/>
      <c r="F311" s="123">
        <f>D311*E311</f>
        <v>0</v>
      </c>
      <c r="G311" s="118"/>
      <c r="H311" s="119"/>
    </row>
    <row r="312" spans="1:10" s="126" customFormat="1" ht="15" customHeight="1">
      <c r="A312" s="125"/>
      <c r="B312" s="112"/>
      <c r="C312" s="112"/>
      <c r="D312" s="112"/>
      <c r="E312" s="123"/>
      <c r="F312" s="123"/>
      <c r="G312" s="64"/>
      <c r="H312" s="128"/>
      <c r="I312" s="128"/>
    </row>
    <row r="313" spans="1:10" s="120" customFormat="1" ht="41.25" customHeight="1">
      <c r="A313" s="86">
        <f>COUNT(A$202:A312)+1</f>
        <v>11</v>
      </c>
      <c r="B313" s="182" t="s">
        <v>132</v>
      </c>
      <c r="C313" s="124"/>
      <c r="D313" s="124"/>
      <c r="E313" s="95"/>
      <c r="F313" s="95"/>
      <c r="G313" s="118"/>
      <c r="H313" s="119"/>
    </row>
    <row r="314" spans="1:10" s="120" customFormat="1" ht="14.4">
      <c r="A314" s="121"/>
      <c r="B314" s="127" t="s">
        <v>40</v>
      </c>
      <c r="C314" s="124" t="s">
        <v>10</v>
      </c>
      <c r="D314" s="124">
        <v>30</v>
      </c>
      <c r="E314" s="123"/>
      <c r="F314" s="123">
        <f>D314*E314</f>
        <v>0</v>
      </c>
      <c r="G314" s="118"/>
      <c r="H314" s="119"/>
    </row>
    <row r="315" spans="1:10" s="120" customFormat="1" ht="14.4">
      <c r="A315" s="121"/>
      <c r="B315" s="127" t="s">
        <v>9</v>
      </c>
      <c r="C315" s="124" t="s">
        <v>10</v>
      </c>
      <c r="D315" s="124">
        <v>11</v>
      </c>
      <c r="E315" s="123"/>
      <c r="F315" s="123">
        <f>D315*E315</f>
        <v>0</v>
      </c>
      <c r="G315" s="118"/>
      <c r="H315" s="119"/>
    </row>
    <row r="316" spans="1:10" s="120" customFormat="1" ht="14.4">
      <c r="A316" s="121"/>
      <c r="B316" s="127" t="s">
        <v>24</v>
      </c>
      <c r="C316" s="124" t="s">
        <v>10</v>
      </c>
      <c r="D316" s="124">
        <v>7</v>
      </c>
      <c r="E316" s="123"/>
      <c r="F316" s="123">
        <f>D316*E316</f>
        <v>0</v>
      </c>
      <c r="G316" s="118"/>
      <c r="H316" s="119"/>
    </row>
    <row r="317" spans="1:10" s="120" customFormat="1" ht="14.4">
      <c r="A317" s="121"/>
      <c r="B317" s="127" t="s">
        <v>24</v>
      </c>
      <c r="C317" s="124" t="s">
        <v>10</v>
      </c>
      <c r="D317" s="124">
        <v>18</v>
      </c>
      <c r="E317" s="123"/>
      <c r="F317" s="123">
        <f>D317*E317</f>
        <v>0</v>
      </c>
      <c r="G317" s="118"/>
      <c r="H317" s="119"/>
    </row>
    <row r="318" spans="1:10" s="120" customFormat="1" ht="14.4">
      <c r="A318" s="121"/>
      <c r="B318" s="127"/>
      <c r="C318" s="124"/>
      <c r="D318" s="124"/>
      <c r="E318" s="123"/>
      <c r="F318" s="123"/>
      <c r="G318" s="118"/>
      <c r="H318" s="119"/>
    </row>
    <row r="319" spans="1:10" s="120" customFormat="1" ht="30.6">
      <c r="A319" s="86">
        <f>COUNT(A$202:A318)+1</f>
        <v>12</v>
      </c>
      <c r="B319" s="185" t="s">
        <v>88</v>
      </c>
      <c r="C319" s="124"/>
      <c r="D319" s="124"/>
      <c r="E319" s="95"/>
      <c r="F319" s="95"/>
      <c r="G319" s="118"/>
      <c r="H319" s="119"/>
    </row>
    <row r="320" spans="1:10" s="120" customFormat="1" ht="14.4">
      <c r="A320" s="121"/>
      <c r="B320" s="127" t="s">
        <v>109</v>
      </c>
      <c r="C320" s="124" t="s">
        <v>1</v>
      </c>
      <c r="D320" s="124">
        <v>12</v>
      </c>
      <c r="E320" s="123"/>
      <c r="F320" s="123">
        <f>D320*E320</f>
        <v>0</v>
      </c>
    </row>
    <row r="321" spans="1:10" s="120" customFormat="1" ht="14.4">
      <c r="A321" s="121"/>
      <c r="B321" s="127"/>
      <c r="C321" s="124"/>
      <c r="D321" s="124"/>
      <c r="E321" s="123"/>
      <c r="F321" s="123"/>
      <c r="G321" s="118"/>
      <c r="H321" s="119"/>
    </row>
    <row r="322" spans="1:10" s="120" customFormat="1" ht="30.6">
      <c r="A322" s="86">
        <f>COUNT(A$202:A321)+1</f>
        <v>13</v>
      </c>
      <c r="B322" s="185" t="s">
        <v>75</v>
      </c>
      <c r="C322" s="124"/>
      <c r="D322" s="124"/>
      <c r="E322" s="95"/>
      <c r="F322" s="95"/>
      <c r="G322" s="118"/>
      <c r="H322" s="119"/>
    </row>
    <row r="323" spans="1:10" s="120" customFormat="1" ht="14.4">
      <c r="A323" s="121"/>
      <c r="B323" s="127" t="s">
        <v>77</v>
      </c>
      <c r="C323" s="124" t="s">
        <v>1</v>
      </c>
      <c r="D323" s="124">
        <v>6</v>
      </c>
      <c r="E323" s="123"/>
      <c r="F323" s="123">
        <f>D323*E323</f>
        <v>0</v>
      </c>
    </row>
    <row r="324" spans="1:10" s="120" customFormat="1" ht="14.4">
      <c r="A324" s="121"/>
      <c r="B324" s="127" t="s">
        <v>87</v>
      </c>
      <c r="C324" s="124" t="s">
        <v>1</v>
      </c>
      <c r="D324" s="124">
        <v>3</v>
      </c>
      <c r="E324" s="123"/>
      <c r="F324" s="123">
        <f>D324*E324</f>
        <v>0</v>
      </c>
    </row>
    <row r="325" spans="1:10" s="120" customFormat="1" ht="14.4">
      <c r="A325" s="121"/>
      <c r="B325" s="127" t="s">
        <v>110</v>
      </c>
      <c r="C325" s="124" t="s">
        <v>1</v>
      </c>
      <c r="D325" s="124">
        <v>12</v>
      </c>
      <c r="E325" s="123"/>
      <c r="F325" s="123">
        <f>D325*E325</f>
        <v>0</v>
      </c>
    </row>
    <row r="326" spans="1:10" s="120" customFormat="1" ht="14.4">
      <c r="A326" s="121"/>
      <c r="B326" s="127"/>
      <c r="C326" s="124"/>
      <c r="D326" s="124"/>
      <c r="E326" s="95"/>
      <c r="F326" s="95"/>
    </row>
    <row r="327" spans="1:10" s="120" customFormat="1" ht="40.5" customHeight="1">
      <c r="A327" s="86">
        <f>COUNT(A$202:A326)+1</f>
        <v>14</v>
      </c>
      <c r="B327" s="182" t="s">
        <v>133</v>
      </c>
      <c r="C327" s="111"/>
      <c r="D327" s="111"/>
      <c r="E327" s="95"/>
      <c r="F327" s="95"/>
    </row>
    <row r="328" spans="1:10" s="120" customFormat="1" ht="14.4">
      <c r="A328" s="129"/>
      <c r="B328" s="150" t="s">
        <v>14</v>
      </c>
      <c r="C328" s="111" t="s">
        <v>1</v>
      </c>
      <c r="D328" s="111">
        <v>1</v>
      </c>
      <c r="E328" s="123"/>
      <c r="F328" s="123">
        <f>D328*E328</f>
        <v>0</v>
      </c>
    </row>
    <row r="329" spans="1:10" s="120" customFormat="1" ht="14.4">
      <c r="A329" s="129"/>
      <c r="B329" s="150"/>
      <c r="C329" s="111"/>
      <c r="D329" s="111"/>
      <c r="E329" s="123"/>
      <c r="F329" s="123"/>
    </row>
    <row r="330" spans="1:10" s="120" customFormat="1" ht="41.25" customHeight="1">
      <c r="A330" s="86">
        <f>COUNT(A$202:A329)+1</f>
        <v>15</v>
      </c>
      <c r="B330" s="182" t="s">
        <v>134</v>
      </c>
      <c r="C330" s="111"/>
      <c r="D330" s="111"/>
      <c r="E330" s="95"/>
      <c r="F330" s="95"/>
    </row>
    <row r="331" spans="1:10" s="120" customFormat="1" ht="14.4">
      <c r="A331" s="129"/>
      <c r="B331" s="150" t="s">
        <v>15</v>
      </c>
      <c r="C331" s="111" t="s">
        <v>1</v>
      </c>
      <c r="D331" s="111">
        <v>28</v>
      </c>
      <c r="E331" s="123"/>
      <c r="F331" s="123">
        <f>D331*E331</f>
        <v>0</v>
      </c>
    </row>
    <row r="332" spans="1:10" s="120" customFormat="1" ht="14.4">
      <c r="A332" s="129"/>
      <c r="B332" s="150" t="s">
        <v>14</v>
      </c>
      <c r="C332" s="111" t="s">
        <v>1</v>
      </c>
      <c r="D332" s="111">
        <v>5</v>
      </c>
      <c r="E332" s="123"/>
      <c r="F332" s="123">
        <f>D332*E332</f>
        <v>0</v>
      </c>
    </row>
    <row r="333" spans="1:10" s="120" customFormat="1" ht="14.4">
      <c r="A333" s="129"/>
      <c r="B333" s="150"/>
      <c r="C333" s="111"/>
      <c r="D333" s="111"/>
      <c r="E333" s="123"/>
      <c r="F333" s="123"/>
    </row>
    <row r="334" spans="1:10" s="120" customFormat="1" ht="40.5" customHeight="1">
      <c r="A334" s="86">
        <f>COUNT(A$202:A333)+1</f>
        <v>16</v>
      </c>
      <c r="B334" s="186" t="s">
        <v>135</v>
      </c>
      <c r="C334" s="94"/>
      <c r="D334" s="5"/>
      <c r="E334" s="95"/>
      <c r="F334" s="95"/>
    </row>
    <row r="335" spans="1:10" s="120" customFormat="1" ht="14.4">
      <c r="A335" s="82"/>
      <c r="B335" s="187" t="s">
        <v>38</v>
      </c>
      <c r="C335" s="94" t="s">
        <v>1</v>
      </c>
      <c r="D335" s="111">
        <v>24</v>
      </c>
      <c r="E335" s="123"/>
      <c r="F335" s="123">
        <f>D335*E335</f>
        <v>0</v>
      </c>
    </row>
    <row r="336" spans="1:10" s="4" customFormat="1" ht="10.199999999999999">
      <c r="A336" s="2"/>
      <c r="B336" s="89"/>
      <c r="C336" s="3"/>
      <c r="D336" s="5"/>
      <c r="E336" s="61"/>
      <c r="F336" s="62"/>
      <c r="G336" s="62"/>
      <c r="H336" s="62"/>
      <c r="I336" s="63"/>
      <c r="J336" s="63"/>
    </row>
    <row r="337" spans="1:10" s="35" customFormat="1" ht="131.25" customHeight="1">
      <c r="A337" s="86">
        <f>COUNT(A$202:A336)+1</f>
        <v>17</v>
      </c>
      <c r="B337" s="188" t="s">
        <v>31</v>
      </c>
      <c r="C337" s="116"/>
      <c r="D337" s="75"/>
      <c r="E337" s="10"/>
      <c r="F337" s="53"/>
    </row>
    <row r="338" spans="1:10" s="4" customFormat="1" ht="13.5" customHeight="1">
      <c r="A338" s="2"/>
      <c r="B338" s="189" t="s">
        <v>136</v>
      </c>
      <c r="C338" s="3" t="s">
        <v>3</v>
      </c>
      <c r="D338" s="113">
        <v>3360</v>
      </c>
      <c r="E338" s="65"/>
      <c r="F338" s="65">
        <f>E338*D338</f>
        <v>0</v>
      </c>
    </row>
    <row r="339" spans="1:10" s="35" customFormat="1" ht="13.2">
      <c r="A339" s="39"/>
      <c r="B339" s="33"/>
      <c r="C339" s="37"/>
      <c r="D339" s="60"/>
      <c r="E339" s="9"/>
      <c r="F339" s="53"/>
    </row>
    <row r="340" spans="1:10" s="71" customFormat="1" ht="39.75" customHeight="1">
      <c r="A340" s="86">
        <f>COUNT(A$202:A339)+1</f>
        <v>18</v>
      </c>
      <c r="B340" s="171" t="s">
        <v>137</v>
      </c>
      <c r="C340" s="190"/>
      <c r="D340" s="190"/>
      <c r="E340" s="69"/>
      <c r="F340" s="66"/>
      <c r="G340" s="70"/>
    </row>
    <row r="341" spans="1:10" s="4" customFormat="1" ht="13.5" customHeight="1">
      <c r="A341" s="2"/>
      <c r="B341" s="189" t="s">
        <v>41</v>
      </c>
      <c r="C341" s="190"/>
      <c r="D341" s="113"/>
      <c r="E341" s="114"/>
      <c r="F341" s="66"/>
    </row>
    <row r="342" spans="1:10" s="4" customFormat="1" ht="15" customHeight="1">
      <c r="A342" s="2"/>
      <c r="B342" s="189" t="s">
        <v>29</v>
      </c>
      <c r="C342" s="3"/>
      <c r="D342" s="113"/>
      <c r="E342" s="65"/>
      <c r="F342" s="66"/>
    </row>
    <row r="343" spans="1:10" s="1" customFormat="1">
      <c r="A343" s="2"/>
      <c r="B343" s="69" t="s">
        <v>15</v>
      </c>
      <c r="C343" s="3" t="s">
        <v>10</v>
      </c>
      <c r="D343" s="5">
        <v>164</v>
      </c>
      <c r="E343" s="123"/>
      <c r="F343" s="65">
        <f t="shared" ref="F343:F344" si="9">E343*D343</f>
        <v>0</v>
      </c>
      <c r="G343" s="72"/>
    </row>
    <row r="344" spans="1:10" s="1" customFormat="1">
      <c r="A344" s="2"/>
      <c r="B344" s="69" t="s">
        <v>14</v>
      </c>
      <c r="C344" s="3" t="s">
        <v>10</v>
      </c>
      <c r="D344" s="5">
        <v>58</v>
      </c>
      <c r="E344" s="123"/>
      <c r="F344" s="65">
        <f t="shared" si="9"/>
        <v>0</v>
      </c>
      <c r="G344" s="72"/>
    </row>
    <row r="345" spans="1:10" s="1" customFormat="1">
      <c r="A345" s="2"/>
      <c r="B345" s="69" t="s">
        <v>13</v>
      </c>
      <c r="C345" s="3" t="s">
        <v>10</v>
      </c>
      <c r="D345" s="5">
        <v>81</v>
      </c>
      <c r="E345" s="123"/>
      <c r="F345" s="65">
        <f t="shared" ref="F345" si="10">E345*D345</f>
        <v>0</v>
      </c>
      <c r="G345" s="72"/>
    </row>
    <row r="346" spans="1:10" s="1" customFormat="1">
      <c r="A346" s="2"/>
      <c r="B346" s="69" t="s">
        <v>30</v>
      </c>
      <c r="C346" s="3" t="s">
        <v>10</v>
      </c>
      <c r="D346" s="5">
        <v>66</v>
      </c>
      <c r="E346" s="123"/>
      <c r="F346" s="65">
        <f t="shared" ref="F346" si="11">E346*D346</f>
        <v>0</v>
      </c>
      <c r="G346" s="72"/>
    </row>
    <row r="347" spans="1:10" s="1" customFormat="1">
      <c r="A347" s="2"/>
      <c r="B347" s="69"/>
      <c r="C347" s="3"/>
      <c r="D347" s="5"/>
      <c r="E347" s="65"/>
      <c r="F347" s="66"/>
      <c r="G347" s="72"/>
    </row>
    <row r="348" spans="1:10" s="99" customFormat="1" ht="61.2">
      <c r="A348" s="86">
        <f>COUNT(A$202:A347)+1</f>
        <v>19</v>
      </c>
      <c r="B348" s="93" t="s">
        <v>152</v>
      </c>
      <c r="C348" s="3" t="s">
        <v>11</v>
      </c>
      <c r="D348" s="5">
        <v>1</v>
      </c>
      <c r="E348" s="65"/>
      <c r="F348" s="65">
        <f>E348*D348</f>
        <v>0</v>
      </c>
      <c r="G348" s="95"/>
      <c r="H348" s="96"/>
      <c r="I348" s="97"/>
      <c r="J348" s="98"/>
    </row>
    <row r="349" spans="1:10" s="99" customFormat="1" ht="10.199999999999999">
      <c r="A349" s="2"/>
      <c r="B349" s="93"/>
      <c r="C349" s="94"/>
      <c r="D349" s="5"/>
      <c r="E349" s="95"/>
      <c r="F349" s="95"/>
      <c r="G349" s="95"/>
      <c r="H349" s="96"/>
      <c r="I349" s="97"/>
      <c r="J349" s="98"/>
    </row>
    <row r="350" spans="1:10" s="99" customFormat="1" ht="61.2">
      <c r="A350" s="86">
        <f>COUNT(A$202:A349)+1</f>
        <v>20</v>
      </c>
      <c r="B350" s="93" t="s">
        <v>156</v>
      </c>
      <c r="C350" s="3" t="s">
        <v>11</v>
      </c>
      <c r="D350" s="5">
        <v>1</v>
      </c>
      <c r="E350" s="65"/>
      <c r="F350" s="65">
        <f>E350*D350</f>
        <v>0</v>
      </c>
      <c r="G350" s="95"/>
      <c r="H350" s="96"/>
      <c r="I350" s="97"/>
      <c r="J350" s="98"/>
    </row>
    <row r="351" spans="1:10" s="99" customFormat="1" ht="10.199999999999999">
      <c r="A351" s="2"/>
      <c r="B351" s="93"/>
      <c r="C351" s="94"/>
      <c r="D351" s="5"/>
      <c r="E351" s="95"/>
      <c r="F351" s="95"/>
      <c r="G351" s="95"/>
      <c r="H351" s="96"/>
      <c r="I351" s="97"/>
      <c r="J351" s="98"/>
    </row>
    <row r="352" spans="1:10" s="73" customFormat="1" ht="71.25" customHeight="1">
      <c r="A352" s="86">
        <f>COUNT(A$202:A351)+1</f>
        <v>21</v>
      </c>
      <c r="B352" s="181" t="s">
        <v>159</v>
      </c>
      <c r="C352" s="102"/>
      <c r="D352" s="75"/>
      <c r="E352" s="114"/>
      <c r="F352" s="66"/>
    </row>
    <row r="353" spans="1:7" s="73" customFormat="1" ht="13.8">
      <c r="A353" s="2"/>
      <c r="B353" s="115" t="s">
        <v>76</v>
      </c>
      <c r="C353" s="116" t="s">
        <v>0</v>
      </c>
      <c r="D353" s="113">
        <v>30</v>
      </c>
      <c r="E353" s="65"/>
      <c r="F353" s="65">
        <f>E353*D353</f>
        <v>0</v>
      </c>
    </row>
    <row r="354" spans="1:7" s="73" customFormat="1" ht="13.8">
      <c r="A354" s="2"/>
      <c r="B354" s="115"/>
      <c r="C354" s="116"/>
      <c r="D354" s="113"/>
      <c r="E354" s="114"/>
      <c r="F354" s="66"/>
    </row>
    <row r="355" spans="1:7" s="73" customFormat="1" ht="71.25" customHeight="1">
      <c r="A355" s="86">
        <f>COUNT(A$202:A354)+1</f>
        <v>22</v>
      </c>
      <c r="B355" s="181" t="s">
        <v>160</v>
      </c>
      <c r="C355" s="102"/>
      <c r="D355" s="75"/>
      <c r="E355" s="114"/>
      <c r="F355" s="66"/>
    </row>
    <row r="356" spans="1:7" s="73" customFormat="1" ht="13.8">
      <c r="A356" s="2"/>
      <c r="B356" s="115" t="s">
        <v>76</v>
      </c>
      <c r="C356" s="116" t="s">
        <v>0</v>
      </c>
      <c r="D356" s="113">
        <v>22</v>
      </c>
      <c r="E356" s="65"/>
      <c r="F356" s="65">
        <f>E356*D356</f>
        <v>0</v>
      </c>
    </row>
    <row r="357" spans="1:7" s="73" customFormat="1" ht="13.8">
      <c r="A357" s="2"/>
      <c r="B357" s="115"/>
      <c r="C357" s="116"/>
      <c r="D357" s="113"/>
      <c r="E357" s="65"/>
      <c r="F357" s="66"/>
    </row>
    <row r="358" spans="1:7" s="91" customFormat="1" ht="94.5" customHeight="1">
      <c r="A358" s="86">
        <f>COUNT(A$202:A357)+1</f>
        <v>23</v>
      </c>
      <c r="B358" s="191" t="s">
        <v>139</v>
      </c>
      <c r="C358" s="137"/>
      <c r="D358" s="5"/>
      <c r="F358" s="117"/>
      <c r="G358" s="61"/>
    </row>
    <row r="359" spans="1:7" s="91" customFormat="1" ht="13.8">
      <c r="A359" s="106"/>
      <c r="B359" s="192" t="s">
        <v>42</v>
      </c>
      <c r="C359" s="137"/>
      <c r="D359" s="5"/>
      <c r="F359" s="117"/>
      <c r="G359" s="61"/>
    </row>
    <row r="360" spans="1:7" s="91" customFormat="1" ht="13.8">
      <c r="A360" s="106"/>
      <c r="B360" s="192" t="s">
        <v>43</v>
      </c>
      <c r="C360" s="137"/>
      <c r="D360" s="5"/>
      <c r="F360" s="117"/>
      <c r="G360" s="61"/>
    </row>
    <row r="361" spans="1:7" s="92" customFormat="1">
      <c r="A361" s="107"/>
      <c r="B361" s="193" t="s">
        <v>44</v>
      </c>
      <c r="C361" s="116" t="s">
        <v>0</v>
      </c>
      <c r="D361" s="194">
        <v>270</v>
      </c>
      <c r="E361" s="195"/>
      <c r="F361" s="65">
        <f>E361*D361</f>
        <v>0</v>
      </c>
    </row>
    <row r="362" spans="1:7" s="1" customFormat="1">
      <c r="A362" s="82"/>
      <c r="B362" s="69"/>
      <c r="C362" s="3"/>
      <c r="D362" s="5"/>
      <c r="E362" s="196"/>
      <c r="F362" s="197"/>
    </row>
    <row r="363" spans="1:7" s="91" customFormat="1" ht="97.5" customHeight="1">
      <c r="A363" s="86">
        <f>COUNT(A$202:A362)+1</f>
        <v>24</v>
      </c>
      <c r="B363" s="191" t="s">
        <v>140</v>
      </c>
      <c r="C363" s="137"/>
      <c r="D363" s="5"/>
      <c r="E363" s="117"/>
      <c r="F363" s="61"/>
    </row>
    <row r="364" spans="1:7" s="91" customFormat="1" ht="13.8">
      <c r="A364" s="106"/>
      <c r="B364" s="192" t="s">
        <v>42</v>
      </c>
      <c r="C364" s="137"/>
      <c r="D364" s="5"/>
      <c r="E364" s="117"/>
      <c r="F364" s="61"/>
    </row>
    <row r="365" spans="1:7" s="91" customFormat="1" ht="13.8">
      <c r="A365" s="106"/>
      <c r="B365" s="192" t="s">
        <v>43</v>
      </c>
      <c r="C365" s="137"/>
      <c r="D365" s="5"/>
      <c r="E365" s="117"/>
      <c r="F365" s="61"/>
    </row>
    <row r="366" spans="1:7" s="92" customFormat="1">
      <c r="A366" s="107"/>
      <c r="B366" s="193" t="s">
        <v>45</v>
      </c>
      <c r="C366" s="116" t="s">
        <v>0</v>
      </c>
      <c r="D366" s="194">
        <v>267</v>
      </c>
      <c r="E366" s="195"/>
      <c r="F366" s="65">
        <f>E366*D366</f>
        <v>0</v>
      </c>
    </row>
    <row r="367" spans="1:7" s="35" customFormat="1" ht="13.2">
      <c r="A367" s="39"/>
      <c r="B367" s="36"/>
      <c r="C367" s="37"/>
      <c r="D367" s="60"/>
      <c r="E367" s="10"/>
      <c r="F367" s="53"/>
    </row>
    <row r="368" spans="1:7" s="43" customFormat="1" ht="61.2">
      <c r="A368" s="86">
        <f>COUNT(A$202:A367)+1</f>
        <v>25</v>
      </c>
      <c r="B368" s="154" t="s">
        <v>141</v>
      </c>
      <c r="C368" s="198"/>
      <c r="D368" s="199"/>
      <c r="E368" s="56"/>
      <c r="F368" s="53"/>
      <c r="G368" s="42"/>
    </row>
    <row r="369" spans="1:11" s="43" customFormat="1" ht="13.2">
      <c r="A369" s="29"/>
      <c r="B369" s="154" t="s">
        <v>25</v>
      </c>
      <c r="C369" s="38" t="s">
        <v>1</v>
      </c>
      <c r="D369" s="200">
        <v>12</v>
      </c>
      <c r="E369" s="65"/>
      <c r="F369" s="65">
        <f>E369*D369</f>
        <v>0</v>
      </c>
      <c r="G369" s="42"/>
    </row>
    <row r="370" spans="1:11" s="43" customFormat="1" ht="13.2">
      <c r="A370" s="39"/>
      <c r="B370" s="154"/>
      <c r="C370" s="38"/>
      <c r="D370" s="30"/>
      <c r="E370" s="56"/>
      <c r="F370" s="53"/>
      <c r="G370" s="42"/>
    </row>
    <row r="371" spans="1:11" s="43" customFormat="1" ht="51.75" customHeight="1">
      <c r="A371" s="86">
        <f>COUNT(A$202:A370)+1</f>
        <v>26</v>
      </c>
      <c r="B371" s="154" t="s">
        <v>142</v>
      </c>
      <c r="C371" s="38"/>
      <c r="D371" s="30"/>
      <c r="E371" s="56"/>
      <c r="F371" s="53"/>
      <c r="G371" s="42"/>
    </row>
    <row r="372" spans="1:11" s="43" customFormat="1" ht="13.2">
      <c r="A372" s="39"/>
      <c r="B372" s="44" t="s">
        <v>23</v>
      </c>
      <c r="C372" s="38" t="s">
        <v>1</v>
      </c>
      <c r="D372" s="30">
        <v>18</v>
      </c>
      <c r="E372" s="65"/>
      <c r="F372" s="65">
        <f>E372*D372</f>
        <v>0</v>
      </c>
      <c r="G372" s="42"/>
    </row>
    <row r="373" spans="1:11" s="43" customFormat="1" ht="13.2">
      <c r="A373" s="39"/>
      <c r="B373" s="44"/>
      <c r="C373" s="38"/>
      <c r="D373" s="30"/>
      <c r="E373" s="56"/>
      <c r="F373" s="53"/>
      <c r="G373" s="42"/>
    </row>
    <row r="374" spans="1:11" s="43" customFormat="1" ht="20.399999999999999">
      <c r="A374" s="86">
        <f>COUNT(A$202:A373)+1</f>
        <v>27</v>
      </c>
      <c r="B374" s="44" t="s">
        <v>46</v>
      </c>
      <c r="G374" s="42"/>
    </row>
    <row r="375" spans="1:11" s="43" customFormat="1" ht="13.2">
      <c r="A375" s="106"/>
      <c r="B375" s="44" t="s">
        <v>122</v>
      </c>
      <c r="C375" s="38" t="s">
        <v>11</v>
      </c>
      <c r="D375" s="30">
        <v>2</v>
      </c>
      <c r="E375" s="65"/>
      <c r="F375" s="65">
        <f>E375*D375</f>
        <v>0</v>
      </c>
      <c r="G375" s="42"/>
    </row>
    <row r="376" spans="1:11" s="43" customFormat="1" ht="13.2">
      <c r="A376" s="39"/>
      <c r="B376" s="44"/>
      <c r="C376" s="38"/>
      <c r="D376" s="30"/>
      <c r="E376" s="56"/>
      <c r="F376" s="53"/>
      <c r="G376" s="42"/>
    </row>
    <row r="377" spans="1:11" s="120" customFormat="1" ht="50.25" customHeight="1">
      <c r="A377" s="86">
        <f>COUNT(A$202:A376)+1</f>
        <v>28</v>
      </c>
      <c r="B377" s="182" t="s">
        <v>153</v>
      </c>
      <c r="C377" s="94" t="s">
        <v>0</v>
      </c>
      <c r="D377" s="5">
        <v>56</v>
      </c>
      <c r="E377" s="123"/>
      <c r="F377" s="123">
        <f>D377*E377</f>
        <v>0</v>
      </c>
    </row>
    <row r="378" spans="1:11" s="120" customFormat="1" ht="14.4">
      <c r="A378" s="121"/>
      <c r="B378" s="205"/>
      <c r="C378" s="111"/>
      <c r="D378" s="103"/>
      <c r="E378" s="95"/>
      <c r="F378" s="95"/>
    </row>
    <row r="379" spans="1:11" s="4" customFormat="1" ht="61.2">
      <c r="A379" s="86">
        <f>COUNT(A$202:A378)+1</f>
        <v>29</v>
      </c>
      <c r="B379" s="201" t="s">
        <v>143</v>
      </c>
      <c r="C379" s="102" t="s">
        <v>1</v>
      </c>
      <c r="D379" s="103">
        <v>26</v>
      </c>
      <c r="E379" s="65"/>
      <c r="F379" s="65">
        <f>E379*D379</f>
        <v>0</v>
      </c>
      <c r="G379" s="76"/>
      <c r="H379" s="77"/>
      <c r="I379" s="67"/>
      <c r="J379" s="63"/>
      <c r="K379" s="63"/>
    </row>
    <row r="380" spans="1:11" s="4" customFormat="1" ht="10.199999999999999">
      <c r="A380" s="108"/>
      <c r="B380" s="201"/>
      <c r="C380" s="102"/>
      <c r="D380" s="103"/>
      <c r="E380" s="65"/>
      <c r="F380" s="65"/>
      <c r="G380" s="76"/>
      <c r="H380" s="77"/>
      <c r="I380" s="67"/>
      <c r="J380" s="63"/>
      <c r="K380" s="63"/>
    </row>
    <row r="381" spans="1:11" s="4" customFormat="1" ht="10.199999999999999">
      <c r="A381" s="86">
        <f>COUNT(A$202:A380)+1</f>
        <v>30</v>
      </c>
      <c r="B381" s="202" t="s">
        <v>47</v>
      </c>
      <c r="C381" s="116" t="s">
        <v>11</v>
      </c>
      <c r="D381" s="203">
        <v>1</v>
      </c>
      <c r="E381" s="65"/>
      <c r="F381" s="65">
        <f t="shared" ref="F381:F388" si="12">E381*D381</f>
        <v>0</v>
      </c>
      <c r="G381" s="74"/>
      <c r="H381" s="74"/>
    </row>
    <row r="382" spans="1:11" s="4" customFormat="1" ht="10.199999999999999">
      <c r="A382" s="86">
        <f>COUNT(A$202:A381)+1</f>
        <v>31</v>
      </c>
      <c r="B382" s="202" t="s">
        <v>39</v>
      </c>
      <c r="C382" s="116" t="s">
        <v>11</v>
      </c>
      <c r="D382" s="203">
        <v>1</v>
      </c>
      <c r="E382" s="65"/>
      <c r="F382" s="65">
        <f t="shared" si="12"/>
        <v>0</v>
      </c>
      <c r="G382" s="74"/>
      <c r="H382" s="74"/>
    </row>
    <row r="383" spans="1:11" s="4" customFormat="1" ht="20.399999999999999">
      <c r="A383" s="86">
        <f>COUNT(A$202:A382)+1</f>
        <v>32</v>
      </c>
      <c r="B383" s="189" t="s">
        <v>144</v>
      </c>
      <c r="C383" s="102" t="s">
        <v>11</v>
      </c>
      <c r="D383" s="103">
        <v>1</v>
      </c>
      <c r="E383" s="65"/>
      <c r="F383" s="65">
        <f t="shared" si="12"/>
        <v>0</v>
      </c>
      <c r="G383" s="62"/>
      <c r="H383" s="62"/>
      <c r="I383" s="63"/>
      <c r="J383" s="63"/>
    </row>
    <row r="384" spans="1:11" s="4" customFormat="1" ht="24.75" customHeight="1">
      <c r="A384" s="86">
        <f>COUNT(A$202:A383)+1</f>
        <v>33</v>
      </c>
      <c r="B384" s="181" t="s">
        <v>145</v>
      </c>
      <c r="C384" s="3" t="s">
        <v>11</v>
      </c>
      <c r="D384" s="5">
        <v>1</v>
      </c>
      <c r="E384" s="65"/>
      <c r="F384" s="65">
        <f t="shared" si="12"/>
        <v>0</v>
      </c>
      <c r="G384" s="62"/>
      <c r="H384" s="62"/>
      <c r="I384" s="63"/>
      <c r="J384" s="63"/>
    </row>
    <row r="385" spans="1:10" s="4" customFormat="1" ht="14.25" customHeight="1">
      <c r="A385" s="86">
        <f>COUNT(A$202:A384)+1</f>
        <v>34</v>
      </c>
      <c r="B385" s="181" t="s">
        <v>146</v>
      </c>
      <c r="C385" s="3" t="s">
        <v>11</v>
      </c>
      <c r="D385" s="5">
        <v>1</v>
      </c>
      <c r="E385" s="65"/>
      <c r="F385" s="65">
        <f t="shared" si="12"/>
        <v>0</v>
      </c>
      <c r="G385" s="62"/>
      <c r="H385" s="62"/>
      <c r="I385" s="63"/>
      <c r="J385" s="63"/>
    </row>
    <row r="386" spans="1:10" s="4" customFormat="1" ht="10.199999999999999">
      <c r="A386" s="86">
        <f>COUNT(A$202:A385)+1</f>
        <v>35</v>
      </c>
      <c r="B386" s="201" t="s">
        <v>147</v>
      </c>
      <c r="C386" s="3" t="s">
        <v>11</v>
      </c>
      <c r="D386" s="5">
        <v>1</v>
      </c>
      <c r="E386" s="65"/>
      <c r="F386" s="65">
        <f t="shared" si="12"/>
        <v>0</v>
      </c>
      <c r="G386" s="62"/>
      <c r="H386" s="62"/>
      <c r="I386" s="63"/>
      <c r="J386" s="63"/>
    </row>
    <row r="387" spans="1:10" s="4" customFormat="1" ht="10.199999999999999">
      <c r="A387" s="86">
        <f>COUNT(A$202:A386)+1</f>
        <v>36</v>
      </c>
      <c r="B387" s="201" t="s">
        <v>148</v>
      </c>
      <c r="C387" s="3" t="s">
        <v>11</v>
      </c>
      <c r="D387" s="5">
        <v>1</v>
      </c>
      <c r="E387" s="65"/>
      <c r="F387" s="65">
        <f t="shared" si="12"/>
        <v>0</v>
      </c>
      <c r="G387" s="62"/>
      <c r="H387" s="62"/>
      <c r="I387" s="63"/>
      <c r="J387" s="63"/>
    </row>
    <row r="388" spans="1:10" s="4" customFormat="1" ht="10.199999999999999">
      <c r="A388" s="86">
        <f>COUNT(A$202:A387)+1</f>
        <v>37</v>
      </c>
      <c r="B388" s="201" t="s">
        <v>149</v>
      </c>
      <c r="C388" s="3" t="s">
        <v>11</v>
      </c>
      <c r="D388" s="5">
        <v>2</v>
      </c>
      <c r="E388" s="65"/>
      <c r="F388" s="65">
        <f t="shared" si="12"/>
        <v>0</v>
      </c>
      <c r="G388" s="62"/>
      <c r="H388" s="62"/>
      <c r="I388" s="63"/>
      <c r="J388" s="63"/>
    </row>
    <row r="389" spans="1:10" s="40" customFormat="1" ht="12">
      <c r="A389" s="86">
        <f>COUNT(A$202:A388)+1</f>
        <v>38</v>
      </c>
      <c r="B389" s="204" t="s">
        <v>69</v>
      </c>
      <c r="C389" s="127" t="s">
        <v>11</v>
      </c>
      <c r="D389" s="204">
        <v>1</v>
      </c>
      <c r="E389" s="65"/>
      <c r="F389" s="65">
        <f>E389*D389</f>
        <v>0</v>
      </c>
    </row>
    <row r="390" spans="1:10" s="41" customFormat="1">
      <c r="A390" s="46"/>
      <c r="B390" s="47"/>
      <c r="C390" s="48"/>
      <c r="D390" s="49"/>
      <c r="E390" s="57"/>
      <c r="F390" s="45"/>
    </row>
    <row r="391" spans="1:10" s="51" customFormat="1" ht="14.4" thickBot="1">
      <c r="A391" s="50"/>
      <c r="B391" s="100" t="s">
        <v>26</v>
      </c>
      <c r="C391" s="7" t="s">
        <v>2</v>
      </c>
      <c r="D391" s="8"/>
      <c r="E391" s="58"/>
      <c r="F391" s="101">
        <f>SUM(F260:F390)</f>
        <v>0</v>
      </c>
    </row>
    <row r="392" spans="1:10" s="51" customFormat="1" ht="14.4" thickTop="1">
      <c r="A392" s="141"/>
      <c r="B392" s="206"/>
      <c r="C392" s="207"/>
      <c r="D392" s="208"/>
      <c r="E392" s="209"/>
      <c r="F392" s="210"/>
    </row>
    <row r="393" spans="1:10" s="51" customFormat="1" ht="13.8">
      <c r="A393" s="141"/>
      <c r="B393" s="211" t="s">
        <v>123</v>
      </c>
      <c r="C393" s="144"/>
      <c r="D393" s="145"/>
      <c r="E393" s="146"/>
      <c r="F393" s="147"/>
    </row>
    <row r="394" spans="1:10" s="51" customFormat="1" ht="13.8">
      <c r="A394" s="141"/>
      <c r="B394" s="143" t="str">
        <f>B17</f>
        <v>SISTEM N1</v>
      </c>
      <c r="C394" s="144"/>
      <c r="D394" s="145"/>
      <c r="E394" s="146"/>
      <c r="F394" s="147">
        <f>F198</f>
        <v>0</v>
      </c>
    </row>
    <row r="395" spans="1:10" s="51" customFormat="1" ht="13.8">
      <c r="A395" s="141"/>
      <c r="B395" s="212" t="str">
        <f>B200</f>
        <v>SISTEM N2</v>
      </c>
      <c r="C395" s="144"/>
      <c r="D395" s="145"/>
      <c r="E395" s="146"/>
      <c r="F395" s="147">
        <f>F391</f>
        <v>0</v>
      </c>
    </row>
    <row r="396" spans="1:10" s="51" customFormat="1" ht="13.8">
      <c r="A396" s="141"/>
      <c r="B396" s="212" t="s">
        <v>183</v>
      </c>
      <c r="C396" s="127" t="s">
        <v>11</v>
      </c>
      <c r="D396" s="204">
        <v>0.05</v>
      </c>
      <c r="E396" s="217">
        <f>F394+F395</f>
        <v>0</v>
      </c>
      <c r="F396" s="147">
        <f>E396*D396</f>
        <v>0</v>
      </c>
    </row>
    <row r="397" spans="1:10" s="20" customFormat="1" ht="14.4" thickBot="1">
      <c r="A397" s="140"/>
      <c r="B397" s="213" t="s">
        <v>91</v>
      </c>
      <c r="C397" s="214"/>
      <c r="D397" s="215"/>
      <c r="E397" s="216"/>
      <c r="F397" s="101">
        <f>SUM(F394:F396)</f>
        <v>0</v>
      </c>
    </row>
    <row r="398" spans="1:10" ht="15.6" thickTop="1">
      <c r="A398" s="142"/>
    </row>
  </sheetData>
  <sheetProtection selectLockedCells="1"/>
  <protectedRanges>
    <protectedRange sqref="E341 E149" name="Range1_1_1"/>
    <protectedRange sqref="E352 E354:E355 E160 E162:E163" name="Range1_1_3"/>
    <protectedRange sqref="E232:F233 E225:F226 G230:G232 G224:G225 E49:F50 E42:F43 G47:G49 G41:G42" name="Range1_4_1"/>
    <protectedRange sqref="G358:G360 F363:F365 G166:G168 F171:F173" name="Range2_1_1_1"/>
    <protectedRange sqref="E1:F3" name="Range1_3"/>
  </protectedRanges>
  <mergeCells count="2">
    <mergeCell ref="B12:F12"/>
    <mergeCell ref="B13:F13"/>
  </mergeCells>
  <phoneticPr fontId="0" type="noConversion"/>
  <conditionalFormatting sqref="E145 E147 E175:E176 E178:E179 E181 E184">
    <cfRule type="cellIs" dxfId="1" priority="2" stopIfTrue="1" operator="equal">
      <formula>0</formula>
    </cfRule>
  </conditionalFormatting>
  <conditionalFormatting sqref="E337 E339 E367:E368 E370:E371 E373 E376">
    <cfRule type="cellIs" dxfId="0" priority="1" stopIfTrue="1" operator="equal">
      <formula>0</formula>
    </cfRule>
  </conditionalFormatting>
  <pageMargins left="0.78740157480314965" right="0.39370078740157483" top="0.23622047244094491" bottom="0.59055118110236227" header="0" footer="0"/>
  <pageSetup paperSize="9" scale="95" orientation="portrait" useFirstPageNumber="1" r:id="rId1"/>
  <headerFooter alignWithMargins="0">
    <oddFooter xml:space="preserve">&amp;R&amp;"Arial,Navadno"&amp;10Stran &amp;P od &amp;N   &amp;"Courier,Običajno"&amp;12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PREZRAČEVANJE</vt:lpstr>
      <vt:lpstr>PREZRAČEVANJE!Tiskanje_naslovov</vt:lpstr>
    </vt:vector>
  </TitlesOfParts>
  <Company>IMP PROJEKTIVNI BIRO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 PROJEKTIVNI BIRO</dc:creator>
  <cp:lastModifiedBy>Janko Kaš</cp:lastModifiedBy>
  <cp:lastPrinted>2024-03-12T09:49:39Z</cp:lastPrinted>
  <dcterms:created xsi:type="dcterms:W3CDTF">1999-04-22T07:46:43Z</dcterms:created>
  <dcterms:modified xsi:type="dcterms:W3CDTF">2024-12-02T12:43:35Z</dcterms:modified>
</cp:coreProperties>
</file>