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D:\OBJAVA\POPISI\02_12\"/>
    </mc:Choice>
  </mc:AlternateContent>
  <xr:revisionPtr revIDLastSave="0" documentId="13_ncr:1_{4E6AF2DD-811B-40A4-893F-AF0D598D6BED}" xr6:coauthVersionLast="47" xr6:coauthVersionMax="47" xr10:uidLastSave="{00000000-0000-0000-0000-000000000000}"/>
  <bookViews>
    <workbookView xWindow="-108" yWindow="-108" windowWidth="23256" windowHeight="12456" tabRatio="867" xr2:uid="{00000000-000D-0000-FFFF-FFFF00000000}"/>
  </bookViews>
  <sheets>
    <sheet name="VOKA" sheetId="2" r:id="rId1"/>
  </sheets>
  <definedNames>
    <definedName name="_xlnm.Print_Area" localSheetId="0">VOKA!$A$1:$F$341</definedName>
    <definedName name="_xlnm.Print_Titles" localSheetId="0">VOKA!$1:$6</definedName>
  </definedNames>
  <calcPr calcId="191029"/>
</workbook>
</file>

<file path=xl/calcChain.xml><?xml version="1.0" encoding="utf-8"?>
<calcChain xmlns="http://schemas.openxmlformats.org/spreadsheetml/2006/main">
  <c r="F328" i="2" l="1"/>
  <c r="F326" i="2"/>
  <c r="F324" i="2"/>
  <c r="F321" i="2"/>
  <c r="F319" i="2"/>
  <c r="F316" i="2"/>
  <c r="F312" i="2"/>
  <c r="F309" i="2"/>
  <c r="F307" i="2"/>
  <c r="F305" i="2"/>
  <c r="F304" i="2"/>
  <c r="F300" i="2"/>
  <c r="F299" i="2"/>
  <c r="F296" i="2"/>
  <c r="F295" i="2"/>
  <c r="F294" i="2"/>
  <c r="F293" i="2"/>
  <c r="F292" i="2"/>
  <c r="F284" i="2"/>
  <c r="F282" i="2"/>
  <c r="F280" i="2"/>
  <c r="F277" i="2"/>
  <c r="F275" i="2"/>
  <c r="F273" i="2"/>
  <c r="F271" i="2"/>
  <c r="F269" i="2"/>
  <c r="F267" i="2"/>
  <c r="F265" i="2"/>
  <c r="F262" i="2"/>
  <c r="F259" i="2"/>
  <c r="F254" i="2"/>
  <c r="F253" i="2"/>
  <c r="F252" i="2"/>
  <c r="F251" i="2"/>
  <c r="F250" i="2"/>
  <c r="F245" i="2"/>
  <c r="F240" i="2"/>
  <c r="F239" i="2"/>
  <c r="F238" i="2"/>
  <c r="F237" i="2"/>
  <c r="F236" i="2"/>
  <c r="F231" i="2"/>
  <c r="F230" i="2"/>
  <c r="F225" i="2"/>
  <c r="F224" i="2"/>
  <c r="F223" i="2"/>
  <c r="F222" i="2"/>
  <c r="F221" i="2"/>
  <c r="F220" i="2"/>
  <c r="F215" i="2"/>
  <c r="F214" i="2"/>
  <c r="F213" i="2"/>
  <c r="F212" i="2"/>
  <c r="F211" i="2"/>
  <c r="F208" i="2"/>
  <c r="F207" i="2"/>
  <c r="F206" i="2"/>
  <c r="F205" i="2"/>
  <c r="F204" i="2"/>
  <c r="F201" i="2"/>
  <c r="F200" i="2"/>
  <c r="F199" i="2"/>
  <c r="F198" i="2"/>
  <c r="F197" i="2"/>
  <c r="F196" i="2"/>
  <c r="F193" i="2"/>
  <c r="F191" i="2"/>
  <c r="F189" i="2"/>
  <c r="F111" i="2" l="1"/>
  <c r="F177" i="2" l="1"/>
  <c r="F174" i="2" l="1"/>
  <c r="A173" i="2" l="1"/>
  <c r="F186" i="2"/>
  <c r="A176" i="2" l="1"/>
  <c r="A184" i="2" s="1"/>
  <c r="B336" i="2"/>
  <c r="B335" i="2"/>
  <c r="B334" i="2"/>
  <c r="F102" i="2"/>
  <c r="F100" i="2"/>
  <c r="F98" i="2"/>
  <c r="F95" i="2"/>
  <c r="F93" i="2"/>
  <c r="F91" i="2"/>
  <c r="F89" i="2"/>
  <c r="F145" i="2"/>
  <c r="F143" i="2"/>
  <c r="A188" i="2" l="1"/>
  <c r="A191" i="2" s="1"/>
  <c r="A193" i="2" l="1"/>
  <c r="A195" i="2" s="1"/>
  <c r="F171" i="2"/>
  <c r="F87" i="2"/>
  <c r="F85" i="2"/>
  <c r="F79" i="2"/>
  <c r="F77" i="2"/>
  <c r="F75" i="2"/>
  <c r="F73" i="2"/>
  <c r="F71" i="2"/>
  <c r="F69" i="2"/>
  <c r="F67" i="2"/>
  <c r="F65" i="2"/>
  <c r="F63" i="2"/>
  <c r="F61" i="2"/>
  <c r="F59" i="2"/>
  <c r="F57" i="2"/>
  <c r="F55" i="2"/>
  <c r="F53" i="2"/>
  <c r="F104" i="2" l="1"/>
  <c r="F81" i="2"/>
  <c r="F185" i="2" l="1"/>
  <c r="F182" i="2"/>
  <c r="F181" i="2"/>
  <c r="F180" i="2"/>
  <c r="F179" i="2"/>
  <c r="F178" i="2"/>
  <c r="F137" i="2" l="1"/>
  <c r="F109" i="2" l="1"/>
  <c r="F121" i="2" l="1"/>
  <c r="F119" i="2"/>
  <c r="F117" i="2"/>
  <c r="F115" i="2"/>
  <c r="F113" i="2"/>
  <c r="F47" i="2"/>
  <c r="F43" i="2"/>
  <c r="F40" i="2"/>
  <c r="F37" i="2"/>
  <c r="F34" i="2"/>
  <c r="F31" i="2"/>
  <c r="F28" i="2"/>
  <c r="F25" i="2"/>
  <c r="F24" i="2"/>
  <c r="F20" i="2"/>
  <c r="F18" i="2"/>
  <c r="F16" i="2"/>
  <c r="F129" i="2"/>
  <c r="F131" i="2"/>
  <c r="F133" i="2"/>
  <c r="F135" i="2"/>
  <c r="F139" i="2"/>
  <c r="F141" i="2"/>
  <c r="F149" i="2"/>
  <c r="F151" i="2"/>
  <c r="F153" i="2"/>
  <c r="F155" i="2"/>
  <c r="F157" i="2"/>
  <c r="F159" i="2"/>
  <c r="F161" i="2"/>
  <c r="F163" i="2"/>
  <c r="F286" i="2" l="1"/>
  <c r="F335" i="2" s="1"/>
  <c r="F165" i="2"/>
  <c r="F334" i="2" s="1"/>
  <c r="F123" i="2"/>
  <c r="F49" i="2"/>
  <c r="F125" i="2" l="1"/>
  <c r="F333" i="2" s="1"/>
  <c r="F330" i="2" l="1"/>
  <c r="F336" i="2" s="1"/>
  <c r="E337" i="2" l="1"/>
  <c r="F337" i="2" s="1"/>
  <c r="F339" i="2" s="1"/>
  <c r="A203" i="2"/>
  <c r="A210" i="2" l="1"/>
  <c r="A217" i="2"/>
  <c r="A227" i="2" s="1"/>
  <c r="A233" i="2" l="1"/>
  <c r="A242" i="2" l="1"/>
  <c r="A247" i="2" l="1"/>
  <c r="A256" i="2" s="1"/>
  <c r="A261" i="2" l="1"/>
  <c r="A264" i="2" l="1"/>
  <c r="A267" i="2" l="1"/>
  <c r="A269" i="2" l="1"/>
  <c r="A271" i="2" s="1"/>
  <c r="A273" i="2" s="1"/>
  <c r="A275" i="2" s="1"/>
  <c r="A277" i="2" s="1"/>
  <c r="A279" i="2" s="1"/>
  <c r="A282" i="2" s="1"/>
  <c r="A284" i="2" s="1"/>
  <c r="A89" i="2" l="1"/>
  <c r="A100" i="2"/>
  <c r="A102" i="2"/>
  <c r="A97" i="2"/>
  <c r="A93" i="2"/>
  <c r="A91" i="2"/>
  <c r="A95" i="2"/>
</calcChain>
</file>

<file path=xl/sharedStrings.xml><?xml version="1.0" encoding="utf-8"?>
<sst xmlns="http://schemas.openxmlformats.org/spreadsheetml/2006/main" count="375" uniqueCount="201">
  <si>
    <t>Poz.</t>
  </si>
  <si>
    <t>Opis dela oz. dobave</t>
  </si>
  <si>
    <t>enota</t>
  </si>
  <si>
    <t>kpl</t>
  </si>
  <si>
    <t>kos</t>
  </si>
  <si>
    <t xml:space="preserve">∅18x1 </t>
  </si>
  <si>
    <t>m</t>
  </si>
  <si>
    <t>∅35x1,5</t>
  </si>
  <si>
    <t>kg</t>
  </si>
  <si>
    <t xml:space="preserve">Transportni in ostali splošni in manipulativni stroški </t>
  </si>
  <si>
    <t>Transportni in ostali splošni stroški: ocena</t>
  </si>
  <si>
    <t xml:space="preserve"> ter izdelavo pisnega poročila o uspešno opravljenem tlačnem preizkusu;</t>
  </si>
  <si>
    <t>preizkusni tlak je od 3 do 5 mVS, vključno s potrebnim materialom (čepi),</t>
  </si>
  <si>
    <t>držal, obešal in pregled instalacije</t>
  </si>
  <si>
    <t>Ustreza npr.proizvodi SIKLA</t>
  </si>
  <si>
    <t>ščetka za stranišče</t>
  </si>
  <si>
    <t>Oprema sanitarij</t>
  </si>
  <si>
    <t xml:space="preserve">Skupaj </t>
  </si>
  <si>
    <t>SKUPAJ</t>
  </si>
  <si>
    <t>7</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</si>
  <si>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</si>
  <si>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</si>
  <si>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</si>
  <si>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</si>
  <si>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NOTRANJA VODOVODNA INSTALACIJA</t>
  </si>
  <si>
    <t>FEKALNA KANALIZACIJA</t>
  </si>
  <si>
    <t>SKUPAJ VODOVODNA INSTALACIJA:</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</si>
  <si>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</si>
  <si>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 xml:space="preserve">Tip:ST ali ustrezno </t>
  </si>
  <si>
    <t>SANITARNI ELEMENTI</t>
  </si>
  <si>
    <t>Ročni vnos sprememb med gradnjo v PZI načrt za izdelavo PID načrta</t>
  </si>
  <si>
    <t xml:space="preserve">SKUPAJ </t>
  </si>
  <si>
    <t>∅18x1,5 (d=19mm)</t>
  </si>
  <si>
    <t>∅35x1,5 (d=38mm)</t>
  </si>
  <si>
    <t>4.3.3 POPIS MATERIALA IN DEL</t>
  </si>
  <si>
    <t>Odzračevalna strešna kapa z nastavkom za pruivarjenje hidroizolacije vključno s pritrdilnim in tesnilnim materialom</t>
  </si>
  <si>
    <t xml:space="preserve">   DN 100</t>
  </si>
  <si>
    <t xml:space="preserve">   DN 50</t>
  </si>
  <si>
    <t>∅28x1,2</t>
  </si>
  <si>
    <t>∅22x1</t>
  </si>
  <si>
    <t>∅22x1 (d=19mm)</t>
  </si>
  <si>
    <t>∅28x1,2 (d=25mm)</t>
  </si>
  <si>
    <t>∅42x1,5</t>
  </si>
  <si>
    <t xml:space="preserve">∅22x1 </t>
  </si>
  <si>
    <t>∅42x1,5 (d=38mm)</t>
  </si>
  <si>
    <t>10.1</t>
  </si>
  <si>
    <t>10.2</t>
  </si>
  <si>
    <t>10.3</t>
  </si>
  <si>
    <t>10.4</t>
  </si>
  <si>
    <t>10.5</t>
  </si>
  <si>
    <t>10.6</t>
  </si>
  <si>
    <t>10.7</t>
  </si>
  <si>
    <t>10.8</t>
  </si>
  <si>
    <t>8</t>
  </si>
  <si>
    <t>ɸ200</t>
  </si>
  <si>
    <t>∅18x1</t>
  </si>
  <si>
    <t xml:space="preserve">∅28x1,2 </t>
  </si>
  <si>
    <t xml:space="preserve">   DN 75</t>
  </si>
  <si>
    <t>4.4.3.1   VODOVODNA INSTALACIJA</t>
  </si>
  <si>
    <t>GRADBENA DELA</t>
  </si>
  <si>
    <t>Zakoličba</t>
  </si>
  <si>
    <t>Zakoličba trase, zavarovanje zakoličbe in izdelava zakoličbenega načrta.</t>
  </si>
  <si>
    <t>m2</t>
  </si>
  <si>
    <t xml:space="preserve">Kombinirani izkop </t>
  </si>
  <si>
    <t>a) strojni izkop</t>
  </si>
  <si>
    <t>b) ročni izkop</t>
  </si>
  <si>
    <t>Planiranje dna jarka</t>
  </si>
  <si>
    <t>Planiranje dna jarka z natančnostjo +,- 3 cm.</t>
  </si>
  <si>
    <t>Odvoz materiala</t>
  </si>
  <si>
    <t>Odvoz odvečnega izkopanega materiala, z vsemi manipulacijami na stalno deponijo, vključno s pristojbino.</t>
  </si>
  <si>
    <t xml:space="preserve">Zasip - posteljica </t>
  </si>
  <si>
    <t>Izdelava posteljice in ročni obsip cevi z dopeljanim peskom zrnatosti od 0 do 4 mm (po detajlu iz projekta), ter ročno nabijanje v slojih do potrebne zbitosti.</t>
  </si>
  <si>
    <t>Opozorilni trak</t>
  </si>
  <si>
    <t>Zasip - tamponski material</t>
  </si>
  <si>
    <t>Zasip jarka tamponskim materialom, zrnatosti od 0 do 60 mm, s komprimiranjem po slojih do predpisane zbitosti.</t>
  </si>
  <si>
    <t>600x300</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</si>
  <si>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</si>
  <si>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</si>
  <si>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</si>
  <si>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PRIKLJUČNI CEVOVOD</t>
  </si>
  <si>
    <t>Opozorilne oznake: Postavitev opozorilnih oznak na vodovodu (zasuni, jaški).</t>
  </si>
  <si>
    <t>Tlačni preizkus: Tlačni preizkus vodotesnosti vodovoda z uradnim poročilom.</t>
  </si>
  <si>
    <t>Izpiranje in dezinfekcija: Izpiranje in dezinfekcija cevovoda.</t>
  </si>
  <si>
    <t>Polaganje opozorilnega traku: Polaganje opozorilnega traku.</t>
  </si>
  <si>
    <t>Izdelava geodetskega posnetka: Izdelava geodetskega posnetka izvedenega vodovoda sočasno z izgradnjo. Izmera pri odprti trasi pred zasutjem.</t>
  </si>
  <si>
    <t>Vnos v kataster: Vnos v kataster komunalnih vodov v sodelovanju z upravljavcem vodovoda.</t>
  </si>
  <si>
    <t>VODOMERNI JAŠEK</t>
  </si>
  <si>
    <t>Vzidni kos za prehod cevi: Vzidni kos za prehod cevi na prehodu v vodomerni jašek, tesen proti vodi, vgradna dolžina 15-20 cm, 
npr: POLO-RDS,</t>
  </si>
  <si>
    <t>Konzolni, obešalni in pritrdilni material: Dobava in montaža
Konzolni, obešalni in pritrdilni material za cevi in elemente izdelan iz profilnega železa, kompletno z vijačnim in varilnim materialom.</t>
  </si>
  <si>
    <t>Oplesk: Pleskanje nezaščitenih kovinskih delov, dvakrat z osnovnim premazom po predhodnem čiščenju.</t>
  </si>
  <si>
    <t>CEVOVOD OD JAŠKA DO STAVBE</t>
  </si>
  <si>
    <t>Izdelava vodotesnega preboja PE cevovoda skozi zunanjo steno stavbe z vzidnim kosom za prehod cevi na prehodu v vodomerni jašek, tesen proti vodi, vgradna dolžina cca 50cm</t>
  </si>
  <si>
    <t>SKUPAJ VODOVODNI PRIKLJUČEK</t>
  </si>
  <si>
    <t>rezanje asvalta</t>
  </si>
  <si>
    <t>Polaganje Novega asvalta</t>
  </si>
  <si>
    <t>Ø  125</t>
  </si>
  <si>
    <t>Ø  150</t>
  </si>
  <si>
    <t>Φ 35x1.5</t>
  </si>
  <si>
    <t>Φ 42x1.5</t>
  </si>
  <si>
    <t>DN 15</t>
  </si>
  <si>
    <t>ɸ120</t>
  </si>
  <si>
    <t>Krogelni ventil z izpustno pipco, izdelan iz nerjavnega jekla Cr-Ni-Mo WR.N 1.44.01 za spajanje s stisljivimi fiting, za hladno in toplo sanitarno vodo, dimenzij:</t>
  </si>
  <si>
    <t>Φ 28x1.5</t>
  </si>
  <si>
    <t>Φ 22x1.2</t>
  </si>
  <si>
    <t>Φ 18x1</t>
  </si>
  <si>
    <t>∅18x1 (d=19mm)</t>
  </si>
  <si>
    <t xml:space="preserve">Vgradna garnitura za zasun: Dobava in montaža
Vgradna garnitura za zasun, vgradna dolžina 1,1-1,7m
Hawle ZAK, tip: 960; </t>
  </si>
  <si>
    <t>Okrogla cestna kapa: Dobava in montaža
Okrogla cestna kapa (samozaporna) premera 125mm, 
Hawle ZAK.</t>
  </si>
  <si>
    <t>Podložna plošča: Dobava in montaža
Podložna plošča za cestno kapo
Hawle ZAK tip 240.</t>
  </si>
  <si>
    <t>Cevovod PE za praznotok vodo: Dobava in montaža PE 80 SDR17 cevi, d110, komplet s spojnim materialom.</t>
  </si>
  <si>
    <t>Cevovod PE za sanitarno vodo: Dobava in montaža PE 100 RC SDR11 (12,5bar), komplet s spojnim materialom.</t>
  </si>
  <si>
    <t>Maksimalni predtlak: 25 bar
Območje temperature medija: 2–40 °C
Območje nastavljanja tlaka: 1–6 bar
Perforacija filtra ⌀: 0,28 mm
Material: medenina</t>
  </si>
  <si>
    <t>DN 40</t>
  </si>
  <si>
    <t>Kompleten  sanitarni izliv, sestoječ iz:     
-trokadero stenske školjke, iz bele sanitarne keramike, barva in tip po izbiri arhitekta
-rešetke v pokromani izvedbi za montažo na izbrani tip školjke                                                                                                                                                                                                                  -montažnega elementa za stenski sanitarni izliv s PO wc kotličkom z aktiviranjem spredaj
-vgradnega seta za predstensko montažo
-pnevmatsko daljinsko upravljanje podometnega wc kotlička z nožnim stikalom, kompletno z vsem montažnim materialom                                                                                                                                                                                                    
-zidne mešalne  baterije DN15 s premičnim izpustom in ročno prho, vključno z nastavkom za regulacijo pretoka in tlaka vode 
-dveh ravnih ventilov DN15 za vzidavo</t>
  </si>
  <si>
    <t>Kompletni  umivalnik - pralnik, sestoječ iz:
-zidnega umivalnika-pralnika, iz jeklene belo emajlirane pločevine, dim. cca 480x340 mm    
-odtočnega ventila in sifona za umivalnik dim. 32 mm
-iztočnega ventila zidne izvedbe dim. DN15, opremljen s priključnim holandcem</t>
  </si>
  <si>
    <t>REKAPITULACIJA</t>
  </si>
  <si>
    <t>VODOVODNI PRIKLJUČEK</t>
  </si>
  <si>
    <t>DN 20</t>
  </si>
  <si>
    <r>
      <t>m</t>
    </r>
    <r>
      <rPr>
        <vertAlign val="superscript"/>
        <sz val="8"/>
        <rFont val="Arial"/>
        <family val="2"/>
        <charset val="238"/>
      </rPr>
      <t>1</t>
    </r>
  </si>
  <si>
    <r>
      <t>m</t>
    </r>
    <r>
      <rPr>
        <vertAlign val="superscript"/>
        <sz val="8"/>
        <rFont val="Arial"/>
        <family val="2"/>
        <charset val="238"/>
      </rPr>
      <t>2</t>
    </r>
  </si>
  <si>
    <r>
      <t>Kombinirani izkop</t>
    </r>
    <r>
      <rPr>
        <b/>
        <u/>
        <sz val="8"/>
        <rFont val="Arial"/>
        <family val="2"/>
        <charset val="238"/>
      </rPr>
      <t xml:space="preserve"> </t>
    </r>
    <r>
      <rPr>
        <sz val="8"/>
        <rFont val="Arial"/>
        <family val="2"/>
        <charset val="238"/>
      </rPr>
      <t xml:space="preserve">jarka za cevovod v terenu III kategorije, globine do 2,0 m.                                                                                                                                                                                                                                                     </t>
    </r>
  </si>
  <si>
    <r>
      <t>m</t>
    </r>
    <r>
      <rPr>
        <vertAlign val="superscript"/>
        <sz val="8"/>
        <rFont val="Arial"/>
        <family val="2"/>
        <charset val="238"/>
      </rPr>
      <t>3</t>
    </r>
  </si>
  <si>
    <r>
      <t xml:space="preserve">Dobava in polaganje opozorilnega PVC traku, z oznako </t>
    </r>
    <r>
      <rPr>
        <b/>
        <sz val="8"/>
        <rFont val="Arial"/>
        <family val="2"/>
        <charset val="238"/>
      </rPr>
      <t>POZOR VODOVOD</t>
    </r>
  </si>
  <si>
    <r>
      <t xml:space="preserve">izdelava preboja skozi AB steno ali temeljno ploščo </t>
    </r>
    <r>
      <rPr>
        <sz val="8"/>
        <rFont val="Arial"/>
        <family val="2"/>
        <charset val="238"/>
      </rPr>
      <t>v kleti ali temeljni plošči objekta . Postavka vključuje tudi popravilo toplotne in hidroizolacije ter zazidavanje preboja</t>
    </r>
  </si>
  <si>
    <r>
      <rPr>
        <b/>
        <sz val="8"/>
        <rFont val="Arial CE"/>
        <charset val="238"/>
      </rPr>
      <t>Stranišče za invalide</t>
    </r>
    <r>
      <rPr>
        <sz val="8"/>
        <rFont val="Arial CE"/>
        <charset val="238"/>
      </rPr>
      <t xml:space="preserve">, sestoječe iz:
-stenske straniščne školjke </t>
    </r>
    <r>
      <rPr>
        <b/>
        <sz val="8"/>
        <rFont val="Arial CE"/>
        <charset val="238"/>
      </rPr>
      <t>za invalide</t>
    </r>
    <r>
      <rPr>
        <sz val="8"/>
        <rFont val="Arial CE"/>
        <charset val="238"/>
      </rPr>
      <t xml:space="preserve">, iz sanitarne keramike, bele barve z enojnim sedežem, po izbiri arhitekta.                                                            
-Podometnega višinsko nastavljivega montažnega elementa za stenski wc s kotličkom z zapornim ventilom DN15, vključno s setom za predstensko montažo                                                       -pnevmatsko daljinsko upravljanje podometnega wc kotlička z ročnim stikalom, kompletno z vsem montažnim materialom.
 WC Deska  s pokrovom za gibalno ovirane, po izbiri arhitekta.      
                         </t>
    </r>
  </si>
  <si>
    <r>
      <t>polička-etažer</t>
    </r>
    <r>
      <rPr>
        <sz val="8"/>
        <rFont val="Arial CE"/>
        <charset val="238"/>
      </rPr>
      <t>a iz sanitarnega porcelana dim. cca 600 mm spritrdilnim materialom</t>
    </r>
  </si>
  <si>
    <r>
      <t>milnik,</t>
    </r>
    <r>
      <rPr>
        <sz val="8"/>
        <rFont val="Arial CE"/>
        <charset val="238"/>
      </rPr>
      <t xml:space="preserve"> zidne izvedbe sestoječe iz držala in plastične posodice, vključno s pritrdilnim materialom </t>
    </r>
  </si>
  <si>
    <r>
      <t>držalo za papirnate brisače</t>
    </r>
    <r>
      <rPr>
        <sz val="8"/>
        <rFont val="Arial CE"/>
        <charset val="238"/>
      </rPr>
      <t xml:space="preserve"> v roli, medeninasto, pokromano, vključno s pritrdilnim materialom </t>
    </r>
  </si>
  <si>
    <r>
      <t>držalo za toaletni  papi</t>
    </r>
    <r>
      <rPr>
        <sz val="8"/>
        <rFont val="Arial CE"/>
        <charset val="238"/>
      </rPr>
      <t>r v roli, medeninasto, pokromano, vključno s pritrdilnim materialom Tip: KOIN SI 100</t>
    </r>
  </si>
  <si>
    <r>
      <t>obešalna kljukica</t>
    </r>
    <r>
      <rPr>
        <sz val="8"/>
        <rFont val="Arial CE"/>
        <charset val="238"/>
      </rPr>
      <t xml:space="preserve"> z dvema rogljema, v pokromani izvedbi vključno s pritrdilnim materialom</t>
    </r>
  </si>
  <si>
    <r>
      <rPr>
        <b/>
        <sz val="8"/>
        <rFont val="Arial CE"/>
        <charset val="238"/>
      </rPr>
      <t>ogledalo</t>
    </r>
    <r>
      <rPr>
        <sz val="8"/>
        <rFont val="Arial CE"/>
        <charset val="238"/>
      </rPr>
      <t xml:space="preserve">, dim. 800x400x4 mm, s posnetimi robovi, pritrdil-nim in obešalnim materialom </t>
    </r>
  </si>
  <si>
    <r>
      <rPr>
        <b/>
        <sz val="8"/>
        <rFont val="Arial CE"/>
        <charset val="238"/>
      </rPr>
      <t>ogledalo nagibno</t>
    </r>
    <r>
      <rPr>
        <sz val="8"/>
        <rFont val="Arial CE"/>
        <charset val="238"/>
      </rPr>
      <t xml:space="preserve"> dim. 440x550x7 mm, s posnetimi robovi, pritrdil-nim in obešalnim materialom. TIP KOIN MP0400 </t>
    </r>
  </si>
  <si>
    <r>
      <rPr>
        <b/>
        <sz val="8"/>
        <rFont val="Arial CE"/>
        <charset val="238"/>
      </rPr>
      <t>Cevovodi iz cevi iz nerjavnega jekla,</t>
    </r>
    <r>
      <rPr>
        <sz val="8"/>
        <rFont val="Arial CE"/>
        <family val="2"/>
        <charset val="238"/>
      </rPr>
      <t xml:space="preserve"> vključno fazonski kosii,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</si>
  <si>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 xml:space="preserve">Cevovodi iz cevi iz nerjavnega jekla, </t>
    </r>
    <r>
      <rPr>
        <sz val="8"/>
        <rFont val="Arial CE"/>
        <charset val="238"/>
      </rPr>
      <t>vključno fazonski kosi,</t>
    </r>
    <r>
      <rPr>
        <sz val="8"/>
        <rFont val="Arial CE"/>
        <family val="2"/>
        <charset val="238"/>
      </rPr>
      <t xml:space="preserve"> za spajanje s stisljivimi fitingi in indikatorjem stiskanja. Primerne za termično in kemično definfekcijo. Ustrezne za razvod </t>
    </r>
    <r>
      <rPr>
        <b/>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</si>
  <si>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Cevovodi iz cevi iz nerjavnega jekla</t>
    </r>
    <r>
      <rPr>
        <sz val="8"/>
        <rFont val="Arial CE"/>
        <family val="2"/>
        <charset val="238"/>
      </rPr>
      <t xml:space="preserve">  vključno fazonski kosi, za spajanje s stisljivimi fitingi in indikatorjem stiskanja. Primerne za termično in kemično definfekcijo. Ustrezne za razvod </t>
    </r>
    <r>
      <rPr>
        <b/>
        <sz val="8"/>
        <rFont val="Arial CE"/>
        <charset val="238"/>
      </rPr>
      <t xml:space="preserve">cirkulacije </t>
    </r>
    <r>
      <rPr>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</si>
  <si>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family val="2"/>
        <charset val="238"/>
      </rPr>
      <t>Izolacija cevovodov hladne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</si>
  <si>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Izolacija cevovodov tople sanitarne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</si>
  <si>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Izolacija cevovodov </t>
    </r>
    <r>
      <rPr>
        <b/>
        <sz val="8"/>
        <rFont val="Arial"/>
        <family val="2"/>
        <charset val="238"/>
      </rPr>
      <t>cirkulacije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</si>
  <si>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do 0,2 m</t>
    </r>
    <r>
      <rPr>
        <vertAlign val="superscript"/>
        <sz val="8"/>
        <rFont val="Arial"/>
        <family val="2"/>
        <charset val="238"/>
      </rPr>
      <t>2</t>
    </r>
  </si>
  <si>
    <r>
      <t>Obešalni in pritrdilni material</t>
    </r>
    <r>
      <rPr>
        <sz val="8"/>
        <rFont val="Arial"/>
        <family val="2"/>
        <charset val="238"/>
      </rPr>
      <t xml:space="preserve"> za cevovode, izdelan iz profilnega jekla, pocinkane izvedbe, skupaj z objemkami, gumijastimi podložkami in vijačnim materialom</t>
    </r>
  </si>
  <si>
    <r>
      <t>Hladni tlačni preskus</t>
    </r>
    <r>
      <rPr>
        <sz val="8"/>
        <rFont val="Arial"/>
        <family val="2"/>
        <charset val="238"/>
      </rPr>
      <t xml:space="preserve"> vodovodnega sistema z vodnim tlakom 10 bar </t>
    </r>
  </si>
  <si>
    <r>
      <t>Pripravljalna in zaključna dela</t>
    </r>
    <r>
      <rPr>
        <sz val="8"/>
        <rFont val="Arial CE"/>
        <family val="2"/>
        <charset val="238"/>
      </rPr>
      <t>, zarisovanje</t>
    </r>
  </si>
  <si>
    <r>
      <t>Dezinfekcija sistema vodovoda</t>
    </r>
    <r>
      <rPr>
        <sz val="8"/>
        <rFont val="Arial CE"/>
        <family val="2"/>
        <charset val="238"/>
      </rPr>
      <t>, skupaj s pridobitvijo protokola</t>
    </r>
  </si>
  <si>
    <r>
      <t xml:space="preserve">Pregled in raziskava </t>
    </r>
    <r>
      <rPr>
        <sz val="8"/>
        <rFont val="Arial"/>
        <family val="2"/>
        <charset val="238"/>
      </rPr>
      <t xml:space="preserve">obstoječega omrežja v celotnem objektu ter iskanje zapornih in regulacijskih organov. </t>
    </r>
  </si>
  <si>
    <r>
      <t>Izdelava preboja</t>
    </r>
    <r>
      <rPr>
        <sz val="8"/>
        <rFont val="Arial"/>
        <family val="2"/>
        <charset val="238"/>
      </rPr>
      <t xml:space="preserve"> v AB steni. Preboj se izdela z diamantnim vrtanjem in vodno žago. Skladno natančnejšimi določili v GO popisih</t>
    </r>
  </si>
  <si>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</si>
  <si>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</si>
  <si>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t>
    </r>
  </si>
  <si>
    <r>
      <t>Talni sifon iz INOX</t>
    </r>
    <r>
      <rPr>
        <sz val="8"/>
        <rFont val="Arial"/>
        <family val="2"/>
        <charset val="238"/>
      </rPr>
      <t>, sestoječ iz ohišja, nerjaveče protizdrsne zgornje rešetke dim. cca 30x30 cm, z vertikalnim odtokom dim. 50 mm, s horizontalnim priključkom dim. 50 mm</t>
    </r>
  </si>
  <si>
    <r>
      <rPr>
        <b/>
        <sz val="8"/>
        <rFont val="Arial"/>
        <family val="2"/>
        <charset val="238"/>
      </rPr>
      <t>Preizkus tesnenja kanalizacijskeg</t>
    </r>
    <r>
      <rPr>
        <sz val="8"/>
        <rFont val="Arial"/>
        <family val="2"/>
        <charset val="238"/>
      </rPr>
      <t>a cevovoda s hladno vodo,</t>
    </r>
  </si>
  <si>
    <r>
      <t>Pripravljalna dela</t>
    </r>
    <r>
      <rPr>
        <sz val="8"/>
        <rFont val="Arial CE"/>
        <family val="2"/>
        <charset val="238"/>
      </rPr>
      <t xml:space="preserve">, zarisovanje tras, </t>
    </r>
  </si>
  <si>
    <t>Manometer za območje tlakov</t>
  </si>
  <si>
    <t>Regulator tlaka za sanitarno pitno vodo s kompaktnim zamenljivim vložkom.Komplet z nadomestnim filtrom in ključem za demontažo filtra in vložka.S prikazom nastavitve.
Filtrirni vložek iz nerjavečega jekla v prozornem ohišju.
Skladen z normativi EN 1567. vključno z manometrom 0-10bar</t>
  </si>
  <si>
    <t>Navrtni zasun za CEV NL DN 100: Vključno z zapornim ventilom Dobava in montaža
Hawle ZAK  - navrtni zasun  tip 34; DN100/d63</t>
  </si>
  <si>
    <t>ZAK koleno: Dobava in montaža
ZAK koleno vrtljivo   90°   velikost d63; tip: 6465</t>
  </si>
  <si>
    <t>Cevovod PE za sanitarno vodo: Dobava in montaža PE 100 SDR11 (12,5bar) vodovodnih cevi, d63, komplet s spojnim materialom.</t>
  </si>
  <si>
    <t>Cevovod PE kot zaščitna cev: Dobava in montaža PE 80 SDR17 cevi, d110, komplet s spojnim materialom.</t>
  </si>
  <si>
    <t xml:space="preserve"> vmesni kos za cev PE d63</t>
  </si>
  <si>
    <t>PE RC d63(DN50)</t>
  </si>
  <si>
    <t>Φ 54x1.5</t>
  </si>
  <si>
    <t>∅54x1,5</t>
  </si>
  <si>
    <t>Vodomer obračunski DN40: Dobava in vgradnja  vodomera za hladno vodo za horizontalno vgradnjo; 
tmax = 30 °C; razred točnosti B, vključno s protipovratnim vložkom (ventilom)
PN 16; s kontaktnim dajalnikom impulzov; prašni epoksidni površinski premaz; s priborom in overjen
nazivni pretok Q3 = 10 m3/h;
velikost: DN40, PN16
priključek: 6/4".</t>
  </si>
  <si>
    <t>Krogelni plombirni zasun: Dobava in montaža
Krogelni plombirni zasun  DN50 težke izvedbe, izdelan iz nikljane prešane medenine MS-58, krogla iz prešane medenine MS-58 s trdo kromirano ovojnico, tesnili krogle in osovine iz PTFE teflona. PN16</t>
  </si>
  <si>
    <t>Krogelni plombirni zasun: Dobava in montaža
Krogelni plombirni zasun  DN50 težke izvedbe, z vgrajeno protipovratno loputo in izpustnima pipicama pred loputo in zanjo, 
izdelan iz nikljane prešane medenine MS-58, krogla iz prešane medenine MS-58 s trdo kromirano ovojnico, tesnili krogle in osovine iz PTFE teflona. PN16</t>
  </si>
  <si>
    <t>Prehodni kos ZAK z navojem za cev DN50 PN16</t>
  </si>
  <si>
    <t>0 - 10 bar, premera 100 mm. PN16</t>
  </si>
  <si>
    <t xml:space="preserve">Izvedba priključka na obstoječo cev NL DN 100, ki vključuje:
 - obveščanje uporabnikov o zapori odjemov
 - začasno zapiranje odjemov
 - praznjenje dela javnega omrežja med dvema zapornima elementoma
 - montaža novega odcepa za priključni cevovod PE d63
</t>
  </si>
  <si>
    <r>
      <rPr>
        <b/>
        <sz val="8"/>
        <rFont val="Arial CE"/>
        <charset val="238"/>
      </rPr>
      <t>Umivalnik za invalide</t>
    </r>
    <r>
      <rPr>
        <sz val="8"/>
        <rFont val="Arial CE"/>
        <charset val="238"/>
      </rPr>
      <t xml:space="preserve">,  sestoječ iz: 
-umivalnika, iz bele sanitarne keramike, velikosti cca 67x60 cm, primeren za montažo na zid, po izbiri arhitekta.                                                                                                                                                                                                                                                                 -pnevmatske konzole za umivalnik, vključno s pritrdilnim materialom
-odtočnega ventila in sifona za umivalnik, dim. 32 mm, za podometno montažo                                                                                                                                                                                                      -stoječe  enoročne baterije s podaljšanim ročajem in veznimi cevkami za regulacijo. DN15 s fiksnim izpustom in perlatorjem. po izbiri arhitekta.
-dveh kotnih ventilov DN15                                                                                                                                                                                        </t>
    </r>
  </si>
  <si>
    <r>
      <t>Izvedba  priključka</t>
    </r>
    <r>
      <rPr>
        <sz val="8"/>
        <rFont val="Arial CE"/>
        <family val="2"/>
        <charset val="238"/>
      </rPr>
      <t xml:space="preserve"> za  enodelno korito (korito zajeto v popisu arhitekture), sestoječega iz:
-stoječe enoročne mešalne baterije z veznimi cevkami tip, kot npr. Hansgrohe coolstart   oz. po izbiri arhitekta                                                                                      - DN15 s premičnim izpustom                                                                                                                                               
-dveh kotnih regulacijskih ventilov DN15 
-odtočnega sifona z lovilcem maščobe in priključkom za pomivalni stroj                                                                                                                                                                              </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</si>
  <si>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odtočnega sifona                                                                                                                                 </t>
    </r>
  </si>
  <si>
    <t>∅54x1,5 (d=57mm)</t>
  </si>
  <si>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Velikost ter število odprtin: Zapora za cevi iz nerjavnega jekla izolirane s parozaporno izolacijo</t>
    </r>
  </si>
  <si>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Cev iz polietilena PE-S2. Velikost ter število odprtin:</t>
    </r>
  </si>
  <si>
    <t>Ustreza ali enakovredno Danfoss CCR2+</t>
  </si>
  <si>
    <t>Ožičenje in kabliranje termičnih pogonov in tipali med Regulacijsko enoto v kotlovnici un ventilom v objektu v skupni razdalji. Tip vodnika definira Proizvajalec regulatorja</t>
  </si>
  <si>
    <t xml:space="preserve">   DN 125</t>
  </si>
  <si>
    <t xml:space="preserve">   DN 150</t>
  </si>
  <si>
    <t>12</t>
  </si>
  <si>
    <t>65</t>
  </si>
  <si>
    <t>640</t>
  </si>
  <si>
    <t>4</t>
  </si>
  <si>
    <t>9</t>
  </si>
  <si>
    <t>223</t>
  </si>
  <si>
    <t>30</t>
  </si>
  <si>
    <t>10</t>
  </si>
  <si>
    <r>
      <t>Plastična enoslojna kanalizacijska</t>
    </r>
    <r>
      <rPr>
        <sz val="8"/>
        <rFont val="Arial"/>
        <family val="2"/>
        <charset val="238"/>
      </rPr>
      <t xml:space="preserve"> cev s fazonskimi kosi, odporna na toplo vodo do 97°C (trajno na 95°C), izdelani iz polietilena (PP-HT), nanatične spojke, vključno z pritrdilnim materialom in opremo </t>
    </r>
  </si>
  <si>
    <t>npr. GEBERIT SILENT-db20</t>
  </si>
  <si>
    <t>Kompletna izdelava opečnega vodomernega jaška notranje tlorisne dimenzije 0,6x1,0 m, višine min 0,8 m, debeline sten 20 cm, z upoštevanjem vseh potrebnih zemeljskih del, izvedbo opažev, dobavo in vgrajevanje armature, dobavo in vgrajevanje podložnega betona C 12/15, enodelnim povoznim pokrovom dimenzije 100x65cm. Izdelava komplet s preboji in vsemi pomožnimi deli ter fino obdelavo notranjosti. Poglobitev ne sme ogrožati statike temeljev jaška. skladno s priloženim detajlom</t>
  </si>
  <si>
    <t>∅22x1 (d=9mm)</t>
  </si>
  <si>
    <t>∅18x1 (d=9mm)</t>
  </si>
  <si>
    <t>∅22x1 (d=13mm)</t>
  </si>
  <si>
    <r>
      <rPr>
        <b/>
        <sz val="8"/>
        <rFont val="Arial"/>
        <family val="2"/>
        <charset val="238"/>
      </rPr>
      <t>Izolacija cevovodov hladne vode vodene v izolaciji montažnih stenah ali tleh</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</si>
  <si>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 xml:space="preserve">Izolacija cevovodov tople sanitarne vode  vodene v izolaciji montažnih stenah ali tleh </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</si>
  <si>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Kompletno stranišče</t>
    </r>
    <r>
      <rPr>
        <sz val="8"/>
        <rFont val="Arial"/>
        <family val="2"/>
        <charset val="238"/>
      </rPr>
      <t xml:space="preserve"> sestavljeno iz:
-Konzolne školjke iz sanitarnega porcelana s stranskim odtokom, po izbiri arhitekta.
-sedežne deske s pokrovom po izbiri arhitekta.
-Podmetnega višinsko nastavljivega montažnega elementa za gibalno ovirane z ojačitvijo za namestitev držal, vključno s samimi držali za stenski WC s podometnim izplakovalnim kotličkom npr: Geberit Duofix z dvo količinskim načinom splakovanja, izplakovalni kotliček mora imeti možnost nastavitve količine 6l za veliko izplakovanje, ter količine 3l za varčno izplakovanje, tipka geberit npr: SIGMA01 PVC, s slojem easy to clean. Bele barve okrasni obroč bele barve.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t>
    </r>
  </si>
  <si>
    <r>
      <t>Umivalnik</t>
    </r>
    <r>
      <rPr>
        <sz val="8"/>
        <rFont val="Arial CE"/>
        <family val="2"/>
        <charset val="238"/>
      </rPr>
      <t xml:space="preserve">, sestoječ iz: 
-umivalnika, iz sanitarne keramike, širine 68 cm in globine 60 cm primeren za montažo na zid, po izbiri arhitekta.
-Podometni montažnega elementa za umivalnik                           
-odtočnega ventila in sifona za umivalnik, dim. 32 mm                         
 -Stoječe mešalne baterije DN15 s fiksnim izpustom veznimi cevkami in perlatorjem za maksimalni pretok 6l/min ter zasnovo pri kateri teče mrzla voda v primeru, da je ročica na sredini, tip, npr: Hansgrohe Coolstart                                                                                  
-dveh kotnih ventilov DN15 
-tesnilni in pritrdilni material                                                                  </t>
    </r>
  </si>
  <si>
    <r>
      <t xml:space="preserve">Kompleten </t>
    </r>
    <r>
      <rPr>
        <b/>
        <sz val="8"/>
        <rFont val="Arial"/>
        <family val="2"/>
        <charset val="238"/>
      </rPr>
      <t>tuš</t>
    </r>
    <r>
      <rPr>
        <sz val="8"/>
        <rFont val="Arial"/>
        <family val="2"/>
        <charset val="238"/>
      </rPr>
      <t>, sestoječ iz:
- sifonizirane talne linijske odtočne kanalete npr:  ø 50 (ACO Showerdrain C-kotna izvedba). Iztočni kos višine 50mm
- zidne medeninaste kromirane termostatske mešalne baterije tip Hansgrohe ecostat shower termostat, z ročno prho tip npr: Hansgrohe ecosmart(maksmilani pretok 8l/min),fleksibilno cevjo in vodilom.
- dveh kromiranih medeninastih podometnih regulirnih ventilov DN15 skupaj s kromirano rozeto
- vključno z vsem pritrdilnim in tesnilnim materialom 
-  zastekljena vrata tuš kabine dim 80&lt;/180 cm 
- stebnskimi držali                        
 - elementi po izbiri arhitekta</t>
    </r>
  </si>
  <si>
    <t>npr: Proizvod/Kaimann</t>
  </si>
  <si>
    <r>
      <t>Dušilni termostatski ventil</t>
    </r>
    <r>
      <rPr>
        <sz val="8"/>
        <rFont val="Arial CE"/>
        <family val="2"/>
        <charset val="238"/>
      </rPr>
      <t xml:space="preserve"> za regulacijo cirkulacije tople sanitarne vode, navojni, iz medenine, nastavkom za elektrotermični pogon za regulacijo pretoka, nastavkom za kabelsko temperaturno tipalo za PN 10, s priključkom za termometer, z možnostjo pregrevanja cevovoda na 65°C (legionela). Vključno:
- set elektrotermični pogon in kabelsko tipalo
- protipovratni ventil
- čistilni kos
Ustreza ali enakovredno Danfoss MTCV modul C</t>
    </r>
  </si>
  <si>
    <r>
      <t>Regulator za programsko vodeno termično
dezinfekcijo vode in zapis temperatur</t>
    </r>
    <r>
      <rPr>
        <sz val="8"/>
        <rFont val="Arial CE"/>
        <family val="2"/>
        <charset val="238"/>
      </rPr>
      <t xml:space="preserve"> 
regulator lahko nadzoruje 20 dvižnih
vodov opremljeni z MTCV ventili, termo
pogoni tipa TWA-A 24V NC ali enakovredno in temperaturnimi
tipali PT1000 (S1 ... S20). Naležni senzor S0, ki
je vključen v dobavo CCR2+ regulatorja, se
uporablja za začetek postopka pregrevanja ali za
registracijo temperature dovoda.
CCR2+ regulator lahko nadzira poljubno število
odcepov. Razširitev sistema je možna z večimi
CCR2+ regulatorji (na vsakega je priključen
CCR+ podrejeni regulator), ki so lahko povezani
zaporedno (Sequence) ali vzporedno (Parallel). 
Dodatne funkcije:
• LED indikatorji stanja
• Vgrajen WEB strežnik za dostop preko
pametnih naprav ali računalnika;
• Izhod alarm;
• Zaščite črpalke (preventiva proti kavitaciji v
primeru zapiranja vseh ventilov);
• Status procesa/realizacije dezinfekcije.
• Razširitev sistema preko CCR+ podrejenega
regulatorja (+16 dvigov).
Priključna napetost: 24V DC
Vgradnja: standardna DIN letev.
Napajalnik.
Priporočen napajalnik: 150 VA, 24 V DC.
CCR2 + lahko priključite na sistem BMS
preko RS 485 v standardni ModBus RTU ali IP
Modbus.
</t>
    </r>
  </si>
  <si>
    <r>
      <rPr>
        <b/>
        <sz val="8"/>
        <rFont val="Arial"/>
        <family val="2"/>
        <charset val="238"/>
      </rPr>
      <t>Elektrokomandna omara iz PVC za stensko namestitev, dimenzij 600x600x200</t>
    </r>
    <r>
      <rPr>
        <sz val="8"/>
        <rFont val="Arial"/>
        <family val="2"/>
        <charset val="238"/>
      </rPr>
      <t>, ki jo sestavljajo:
- Din letev za namestitev 3x krmilnik CCR2+
- elementi za napajanje, zaščito in upravljanje elementov v sistemu (varovalke, motorska stikala, preklopke, glavno stikalo, komunikacijska povezava)</t>
    </r>
  </si>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</sst>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 numFmtId="170" formatCode="#,##0.00\ [$€-1]"/>
    <numFmt numFmtId="171" formatCode="#,##0.00\ [$€-424]"/>
  </numFmts>
  <fonts count="66">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sz val="8"/>
      <name val="Courier New"/>
      <family val="3"/>
      <charset val="238"/>
    </font>
    <font>
      <b/>
      <sz val="8"/>
      <name val="Arial"/>
      <family val="2"/>
    </font>
    <font>
      <sz val="8"/>
      <name val="Courier New"/>
      <family val="1"/>
      <charset val="238"/>
    </font>
    <font>
      <sz val="8"/>
      <name val="Times New Roman"/>
      <family val="2"/>
      <charset val="238"/>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9"/>
      <name val="Arial"/>
      <family val="2"/>
      <charset val="238"/>
    </font>
    <font>
      <sz val="10"/>
      <name val="Times New Roman"/>
      <family val="1"/>
      <charset val="238"/>
    </font>
    <font>
      <sz val="9"/>
      <name val="Arial CE"/>
      <family val="2"/>
      <charset val="238"/>
    </font>
    <font>
      <sz val="8"/>
      <name val="Times New Roman CE"/>
      <family val="1"/>
      <charset val="238"/>
    </font>
    <font>
      <sz val="8"/>
      <name val="Courier"/>
      <family val="1"/>
      <charset val="238"/>
    </font>
    <font>
      <sz val="11"/>
      <name val="Times New Roman CE"/>
      <family val="1"/>
      <charset val="238"/>
    </font>
    <font>
      <sz val="11"/>
      <name val="Arial"/>
      <family val="2"/>
    </font>
    <font>
      <sz val="10"/>
      <name val="Times New Roman"/>
      <family val="2"/>
      <charset val="238"/>
    </font>
    <font>
      <sz val="10"/>
      <name val="Gatineau"/>
    </font>
    <font>
      <sz val="8"/>
      <color rgb="FF7030A0"/>
      <name val="Arial"/>
      <family val="2"/>
      <charset val="238"/>
    </font>
    <font>
      <sz val="7.5"/>
      <color rgb="FF7030A0"/>
      <name val="Arial"/>
      <family val="2"/>
      <charset val="238"/>
    </font>
    <font>
      <b/>
      <i/>
      <sz val="8"/>
      <name val="Arial"/>
      <family val="2"/>
      <charset val="238"/>
    </font>
    <font>
      <b/>
      <i/>
      <sz val="11"/>
      <name val="Arial"/>
      <family val="2"/>
      <charset val="238"/>
    </font>
    <font>
      <sz val="12"/>
      <name val="Courier"/>
      <charset val="238"/>
    </font>
    <font>
      <b/>
      <sz val="9"/>
      <name val="Arial CE"/>
      <family val="2"/>
      <charset val="238"/>
    </font>
    <font>
      <sz val="9"/>
      <name val="Arial CE"/>
      <charset val="238"/>
    </font>
    <font>
      <vertAlign val="superscript"/>
      <sz val="8"/>
      <name val="Arial"/>
      <family val="2"/>
      <charset val="238"/>
    </font>
    <font>
      <b/>
      <u/>
      <sz val="8"/>
      <name val="Arial"/>
      <family val="2"/>
      <charset val="238"/>
    </font>
    <font>
      <sz val="8"/>
      <name val="Calibri"/>
      <family val="2"/>
      <charset val="238"/>
    </font>
    <font>
      <sz val="8"/>
      <name val="Symbol"/>
      <family val="1"/>
      <charset val="2"/>
    </font>
    <font>
      <sz val="8"/>
      <color rgb="FF00B050"/>
      <name val="Arial"/>
      <family val="2"/>
      <charset val="238"/>
    </font>
    <font>
      <sz val="10"/>
      <color rgb="FF00B050"/>
      <name val="Arial"/>
      <family val="2"/>
      <charset val="238"/>
    </font>
    <font>
      <sz val="7.5"/>
      <name val="Arial"/>
      <family val="2"/>
    </font>
  </fonts>
  <fills count="6">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s>
  <borders count="22">
    <border>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8"/>
      </right>
      <top/>
      <bottom/>
      <diagonal/>
    </border>
    <border>
      <left/>
      <right/>
      <top style="thin">
        <color indexed="64"/>
      </top>
      <bottom style="double">
        <color indexed="64"/>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double">
        <color indexed="64"/>
      </bottom>
      <diagonal/>
    </border>
    <border>
      <left/>
      <right style="medium">
        <color indexed="64"/>
      </right>
      <top style="thin">
        <color indexed="8"/>
      </top>
      <bottom style="double">
        <color indexed="8"/>
      </bottom>
      <diagonal/>
    </border>
    <border>
      <left/>
      <right style="medium">
        <color indexed="64"/>
      </right>
      <top style="double">
        <color indexed="8"/>
      </top>
      <bottom/>
      <diagonal/>
    </border>
    <border>
      <left/>
      <right style="medium">
        <color indexed="64"/>
      </right>
      <top style="thin">
        <color indexed="8"/>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7">
    <xf numFmtId="0" fontId="0" fillId="0" borderId="0"/>
    <xf numFmtId="0" fontId="4" fillId="0" borderId="0"/>
    <xf numFmtId="0" fontId="5" fillId="0" borderId="0"/>
    <xf numFmtId="165" fontId="4" fillId="0" borderId="0"/>
    <xf numFmtId="0" fontId="6" fillId="0" borderId="0"/>
    <xf numFmtId="165" fontId="7"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19" fillId="0" borderId="0"/>
    <xf numFmtId="0" fontId="4" fillId="0" borderId="0"/>
    <xf numFmtId="0" fontId="8" fillId="0" borderId="0"/>
    <xf numFmtId="0" fontId="6" fillId="0" borderId="0"/>
    <xf numFmtId="4" fontId="9" fillId="0" borderId="1" applyAlignment="0"/>
    <xf numFmtId="0" fontId="10" fillId="0" borderId="0"/>
    <xf numFmtId="166" fontId="7" fillId="0" borderId="0" applyFill="0" applyBorder="0" applyAlignment="0" applyProtection="0"/>
    <xf numFmtId="0" fontId="3" fillId="0" borderId="0"/>
    <xf numFmtId="0" fontId="19" fillId="0" borderId="0"/>
    <xf numFmtId="164" fontId="19" fillId="0" borderId="0" applyFont="0" applyFill="0" applyBorder="0" applyAlignment="0" applyProtection="0"/>
    <xf numFmtId="0" fontId="32" fillId="0" borderId="0"/>
    <xf numFmtId="165" fontId="4" fillId="0" borderId="0"/>
    <xf numFmtId="165" fontId="7" fillId="0" borderId="0"/>
    <xf numFmtId="0" fontId="2" fillId="0" borderId="0"/>
    <xf numFmtId="0" fontId="44" fillId="0" borderId="0"/>
    <xf numFmtId="0" fontId="39" fillId="0" borderId="0"/>
    <xf numFmtId="0" fontId="6" fillId="0" borderId="0"/>
    <xf numFmtId="0" fontId="21" fillId="0" borderId="0"/>
    <xf numFmtId="0" fontId="1" fillId="0" borderId="0"/>
    <xf numFmtId="0" fontId="40" fillId="0" borderId="0"/>
    <xf numFmtId="0" fontId="51" fillId="0" borderId="0"/>
    <xf numFmtId="0" fontId="32" fillId="0" borderId="0"/>
    <xf numFmtId="0" fontId="48" fillId="0" borderId="0"/>
  </cellStyleXfs>
  <cellXfs count="335">
    <xf numFmtId="0" fontId="0" fillId="0" borderId="0" xfId="0"/>
    <xf numFmtId="0" fontId="11" fillId="2" borderId="2" xfId="13" applyFont="1" applyFill="1" applyBorder="1" applyAlignment="1">
      <alignment horizontal="center" vertical="center" wrapText="1"/>
    </xf>
    <xf numFmtId="0" fontId="12" fillId="0" borderId="0" xfId="13" applyFont="1" applyAlignment="1">
      <alignment horizontal="left" vertical="center" wrapText="1"/>
    </xf>
    <xf numFmtId="0" fontId="12" fillId="0" borderId="0" xfId="13" applyFont="1" applyAlignment="1">
      <alignment horizontal="center" vertical="center" wrapText="1"/>
    </xf>
    <xf numFmtId="1" fontId="12" fillId="0" borderId="0" xfId="13" applyNumberFormat="1" applyFont="1" applyAlignment="1">
      <alignment horizontal="center" vertical="center" wrapText="1"/>
    </xf>
    <xf numFmtId="1" fontId="12" fillId="0" borderId="0" xfId="13" applyNumberFormat="1" applyFont="1" applyAlignment="1">
      <alignment horizontal="justify" vertical="center" wrapText="1"/>
    </xf>
    <xf numFmtId="0" fontId="12" fillId="0" borderId="0" xfId="13" applyFont="1" applyAlignment="1">
      <alignment horizontal="justify" vertical="center" wrapText="1"/>
    </xf>
    <xf numFmtId="0" fontId="18" fillId="0" borderId="0" xfId="0" applyFont="1" applyAlignment="1">
      <alignment wrapText="1"/>
    </xf>
    <xf numFmtId="49" fontId="12" fillId="0" borderId="0" xfId="13" applyNumberFormat="1" applyFont="1" applyAlignment="1">
      <alignment horizontal="justify" vertical="center" wrapText="1"/>
    </xf>
    <xf numFmtId="0" fontId="14" fillId="0" borderId="0" xfId="13" applyFont="1" applyAlignment="1">
      <alignment horizontal="justify" vertical="center" wrapText="1"/>
    </xf>
    <xf numFmtId="165" fontId="12" fillId="0" borderId="0" xfId="0" applyNumberFormat="1" applyFont="1" applyProtection="1">
      <protection locked="0"/>
    </xf>
    <xf numFmtId="4" fontId="0" fillId="0" borderId="0" xfId="0" applyNumberFormat="1"/>
    <xf numFmtId="165" fontId="12" fillId="0" borderId="0" xfId="0" applyNumberFormat="1" applyFont="1"/>
    <xf numFmtId="0" fontId="24" fillId="0" borderId="0" xfId="0" applyFont="1"/>
    <xf numFmtId="4" fontId="24" fillId="0" borderId="0" xfId="0" applyNumberFormat="1" applyFont="1"/>
    <xf numFmtId="4" fontId="24" fillId="0" borderId="0" xfId="0" applyNumberFormat="1" applyFont="1" applyAlignment="1">
      <alignment horizontal="right"/>
    </xf>
    <xf numFmtId="0" fontId="28" fillId="0" borderId="0" xfId="0" applyFont="1"/>
    <xf numFmtId="0" fontId="31" fillId="0" borderId="0" xfId="0" applyFont="1"/>
    <xf numFmtId="49" fontId="12" fillId="0" borderId="0" xfId="0" applyNumberFormat="1" applyFont="1" applyAlignment="1">
      <alignment vertical="center" wrapText="1"/>
    </xf>
    <xf numFmtId="0" fontId="27" fillId="0" borderId="0" xfId="13" applyFont="1" applyAlignment="1">
      <alignment horizontal="justify" vertical="center" wrapText="1"/>
    </xf>
    <xf numFmtId="167" fontId="27" fillId="0" borderId="0" xfId="13" applyNumberFormat="1" applyFont="1" applyAlignment="1">
      <alignment horizontal="justify" vertical="center" wrapText="1"/>
    </xf>
    <xf numFmtId="1" fontId="27" fillId="0" borderId="0" xfId="13" applyNumberFormat="1" applyFont="1" applyAlignment="1">
      <alignment horizontal="center" vertical="top" wrapText="1"/>
    </xf>
    <xf numFmtId="0" fontId="27" fillId="0" borderId="0" xfId="13" applyFont="1" applyAlignment="1">
      <alignment horizontal="center" wrapText="1"/>
    </xf>
    <xf numFmtId="1" fontId="27" fillId="0" borderId="0" xfId="13" applyNumberFormat="1" applyFont="1" applyAlignment="1">
      <alignment horizontal="center" vertical="center" wrapText="1"/>
    </xf>
    <xf numFmtId="0" fontId="41" fillId="0" borderId="0" xfId="0" applyFont="1" applyAlignment="1">
      <alignment horizontal="justify" vertical="center" wrapText="1"/>
    </xf>
    <xf numFmtId="0" fontId="27" fillId="0" borderId="0" xfId="13" applyFont="1" applyAlignment="1">
      <alignment horizontal="justify" vertical="center"/>
    </xf>
    <xf numFmtId="0" fontId="31" fillId="0" borderId="0" xfId="0" applyFont="1" applyAlignment="1">
      <alignment vertical="center"/>
    </xf>
    <xf numFmtId="165" fontId="42" fillId="0" borderId="0" xfId="0" applyNumberFormat="1" applyFont="1"/>
    <xf numFmtId="4" fontId="23" fillId="0" borderId="3" xfId="18" applyFont="1" applyBorder="1" applyAlignment="1"/>
    <xf numFmtId="4" fontId="23" fillId="0" borderId="3" xfId="18" applyFont="1" applyBorder="1" applyAlignment="1">
      <alignment horizontal="right"/>
    </xf>
    <xf numFmtId="4" fontId="38" fillId="0" borderId="0" xfId="0" applyNumberFormat="1" applyFont="1"/>
    <xf numFmtId="0" fontId="26" fillId="0" borderId="0" xfId="29" applyFont="1" applyAlignment="1">
      <alignment horizontal="justify" vertical="top"/>
    </xf>
    <xf numFmtId="0" fontId="20" fillId="3" borderId="4" xfId="13" applyFont="1" applyFill="1" applyBorder="1" applyAlignment="1">
      <alignment horizontal="center" vertical="center" wrapText="1"/>
    </xf>
    <xf numFmtId="0" fontId="24" fillId="0" borderId="0" xfId="0" applyFont="1" applyAlignment="1">
      <alignment wrapText="1"/>
    </xf>
    <xf numFmtId="3" fontId="24" fillId="0" borderId="0" xfId="0" applyNumberFormat="1" applyFont="1"/>
    <xf numFmtId="0" fontId="30" fillId="0" borderId="0" xfId="0" applyFont="1"/>
    <xf numFmtId="0" fontId="26" fillId="0" borderId="0" xfId="17" applyFont="1"/>
    <xf numFmtId="3" fontId="26" fillId="0" borderId="0" xfId="0" applyNumberFormat="1" applyFont="1" applyAlignment="1">
      <alignment wrapText="1"/>
    </xf>
    <xf numFmtId="4" fontId="14" fillId="0" borderId="0" xfId="13" applyNumberFormat="1" applyFont="1" applyAlignment="1">
      <alignment horizontal="justify" vertical="center" wrapText="1"/>
    </xf>
    <xf numFmtId="4" fontId="9" fillId="0" borderId="3" xfId="18" applyBorder="1" applyAlignment="1">
      <alignment horizontal="right"/>
    </xf>
    <xf numFmtId="4" fontId="9" fillId="0" borderId="3" xfId="18" applyBorder="1" applyAlignment="1"/>
    <xf numFmtId="4" fontId="9" fillId="0" borderId="0" xfId="18" applyBorder="1" applyAlignment="1">
      <alignment horizontal="right"/>
    </xf>
    <xf numFmtId="4" fontId="9" fillId="0" borderId="0" xfId="18" applyBorder="1" applyAlignment="1"/>
    <xf numFmtId="2" fontId="24" fillId="0" borderId="0" xfId="33" applyNumberFormat="1" applyFont="1"/>
    <xf numFmtId="0" fontId="47" fillId="0" borderId="0" xfId="33" applyFont="1" applyAlignment="1">
      <alignment wrapText="1"/>
    </xf>
    <xf numFmtId="0" fontId="50" fillId="0" borderId="0" xfId="0" applyFont="1"/>
    <xf numFmtId="168" fontId="52" fillId="0" borderId="0" xfId="4" applyNumberFormat="1" applyFont="1"/>
    <xf numFmtId="4" fontId="53" fillId="0" borderId="0" xfId="13" applyNumberFormat="1" applyFont="1" applyAlignment="1">
      <alignment horizontal="right" wrapText="1"/>
    </xf>
    <xf numFmtId="0" fontId="52" fillId="0" borderId="0" xfId="13" applyFont="1" applyAlignment="1">
      <alignment horizontal="justify" vertical="center" wrapText="1"/>
    </xf>
    <xf numFmtId="0" fontId="24" fillId="0" borderId="0" xfId="0" applyFont="1" applyAlignment="1">
      <alignment horizontal="left"/>
    </xf>
    <xf numFmtId="0" fontId="24" fillId="0" borderId="0" xfId="0" applyFont="1" applyAlignment="1">
      <alignment horizontal="right"/>
    </xf>
    <xf numFmtId="168" fontId="26" fillId="0" borderId="0" xfId="13" applyNumberFormat="1" applyFont="1" applyAlignment="1" applyProtection="1">
      <alignment horizontal="right" wrapText="1"/>
      <protection locked="0"/>
    </xf>
    <xf numFmtId="168" fontId="26" fillId="0" borderId="0" xfId="13" applyNumberFormat="1" applyFont="1" applyAlignment="1">
      <alignment horizontal="right" wrapText="1"/>
    </xf>
    <xf numFmtId="0" fontId="26" fillId="0" borderId="0" xfId="13" applyFont="1" applyAlignment="1">
      <alignment horizontal="justify" vertical="center" wrapText="1"/>
    </xf>
    <xf numFmtId="0" fontId="49" fillId="0" borderId="0" xfId="0" applyFont="1" applyProtection="1">
      <protection locked="0"/>
    </xf>
    <xf numFmtId="0" fontId="27" fillId="0" borderId="0" xfId="0" applyFont="1" applyProtection="1">
      <protection locked="0"/>
    </xf>
    <xf numFmtId="0" fontId="38" fillId="0" borderId="0" xfId="0" applyFont="1" applyAlignment="1">
      <alignment wrapText="1"/>
    </xf>
    <xf numFmtId="0" fontId="47" fillId="0" borderId="0" xfId="0" applyFont="1"/>
    <xf numFmtId="0" fontId="46" fillId="0" borderId="0" xfId="0" applyFont="1"/>
    <xf numFmtId="0" fontId="26" fillId="0" borderId="0" xfId="17" applyFont="1" applyAlignment="1" applyProtection="1">
      <alignment vertical="top" wrapText="1"/>
      <protection locked="0"/>
    </xf>
    <xf numFmtId="0" fontId="43" fillId="0" borderId="1" xfId="0" applyFont="1" applyBorder="1"/>
    <xf numFmtId="0" fontId="37" fillId="3" borderId="7" xfId="0" applyFont="1" applyFill="1" applyBorder="1" applyAlignment="1">
      <alignment horizontal="center" wrapText="1"/>
    </xf>
    <xf numFmtId="0" fontId="37" fillId="4" borderId="8" xfId="0" applyFont="1" applyFill="1" applyBorder="1" applyAlignment="1">
      <alignment horizontal="justify" wrapText="1"/>
    </xf>
    <xf numFmtId="0" fontId="37" fillId="4" borderId="9" xfId="0" applyFont="1" applyFill="1" applyBorder="1" applyAlignment="1">
      <alignment horizontal="center" wrapText="1"/>
    </xf>
    <xf numFmtId="1" fontId="37" fillId="4" borderId="9" xfId="0" applyNumberFormat="1" applyFont="1" applyFill="1" applyBorder="1" applyAlignment="1">
      <alignment horizontal="center" wrapText="1"/>
    </xf>
    <xf numFmtId="167" fontId="37" fillId="4" borderId="9" xfId="0" applyNumberFormat="1" applyFont="1" applyFill="1" applyBorder="1" applyAlignment="1">
      <alignment horizontal="center" wrapText="1"/>
    </xf>
    <xf numFmtId="167" fontId="37" fillId="4" borderId="10" xfId="0" applyNumberFormat="1" applyFont="1" applyFill="1" applyBorder="1" applyAlignment="1">
      <alignment horizontal="right" wrapText="1"/>
    </xf>
    <xf numFmtId="0" fontId="36" fillId="0" borderId="0" xfId="0" applyFont="1" applyAlignment="1">
      <alignment horizontal="left" vertical="center" wrapText="1"/>
    </xf>
    <xf numFmtId="0" fontId="36" fillId="0" borderId="11" xfId="0" applyFont="1" applyBorder="1" applyAlignment="1">
      <alignment horizontal="left" vertical="center" wrapText="1"/>
    </xf>
    <xf numFmtId="3" fontId="33" fillId="0" borderId="0" xfId="0" applyNumberFormat="1" applyFont="1" applyAlignment="1">
      <alignment horizontal="left" vertical="center"/>
    </xf>
    <xf numFmtId="0" fontId="16" fillId="0" borderId="0" xfId="0" applyFont="1" applyAlignment="1">
      <alignment horizontal="center" vertical="center" wrapText="1"/>
    </xf>
    <xf numFmtId="0" fontId="17" fillId="0" borderId="0" xfId="0" applyFont="1"/>
    <xf numFmtId="0" fontId="18" fillId="0" borderId="11" xfId="0" applyFont="1" applyBorder="1" applyAlignment="1">
      <alignment wrapText="1"/>
    </xf>
    <xf numFmtId="168" fontId="38" fillId="0" borderId="11" xfId="0" applyNumberFormat="1" applyFont="1" applyBorder="1" applyAlignment="1">
      <alignment wrapText="1"/>
    </xf>
    <xf numFmtId="0" fontId="26" fillId="0" borderId="0" xfId="0" applyFont="1"/>
    <xf numFmtId="0" fontId="26" fillId="0" borderId="0" xfId="0" applyFont="1" applyAlignment="1">
      <alignment horizontal="center"/>
    </xf>
    <xf numFmtId="49" fontId="12" fillId="0" borderId="11" xfId="13" applyNumberFormat="1" applyFont="1" applyBorder="1" applyAlignment="1">
      <alignment horizontal="justify" vertical="center" wrapText="1"/>
    </xf>
    <xf numFmtId="168" fontId="26" fillId="0" borderId="11" xfId="13" applyNumberFormat="1" applyFont="1" applyBorder="1" applyAlignment="1">
      <alignment horizontal="right" wrapText="1"/>
    </xf>
    <xf numFmtId="0" fontId="26" fillId="0" borderId="0" xfId="0" applyFont="1" applyAlignment="1">
      <alignment horizontal="right" wrapText="1"/>
    </xf>
    <xf numFmtId="4" fontId="24" fillId="0" borderId="0" xfId="0" applyNumberFormat="1" applyFont="1" applyAlignment="1">
      <alignment horizontal="left"/>
    </xf>
    <xf numFmtId="0" fontId="26" fillId="0" borderId="11" xfId="13" applyFont="1" applyBorder="1" applyAlignment="1">
      <alignment horizontal="justify" vertical="center" wrapText="1"/>
    </xf>
    <xf numFmtId="4" fontId="24" fillId="0" borderId="11" xfId="0" applyNumberFormat="1" applyFont="1" applyBorder="1"/>
    <xf numFmtId="0" fontId="26" fillId="0" borderId="0" xfId="0" applyFont="1" applyAlignment="1">
      <alignment wrapText="1"/>
    </xf>
    <xf numFmtId="4" fontId="26" fillId="0" borderId="0" xfId="0" applyNumberFormat="1" applyFont="1"/>
    <xf numFmtId="165" fontId="26" fillId="0" borderId="0" xfId="0" applyNumberFormat="1" applyFont="1" applyAlignment="1">
      <alignment vertical="top" wrapText="1"/>
    </xf>
    <xf numFmtId="165" fontId="26" fillId="0" borderId="0" xfId="6" applyNumberFormat="1" applyFont="1" applyAlignment="1">
      <alignment horizontal="left" vertical="top" wrapText="1"/>
    </xf>
    <xf numFmtId="165" fontId="26" fillId="0" borderId="0" xfId="0" applyNumberFormat="1" applyFont="1" applyAlignment="1">
      <alignment horizontal="center" wrapText="1"/>
    </xf>
    <xf numFmtId="0" fontId="31" fillId="0" borderId="11" xfId="0" applyFont="1" applyBorder="1"/>
    <xf numFmtId="0" fontId="26" fillId="0" borderId="0" xfId="6" applyFont="1" applyAlignment="1">
      <alignment horizontal="right" wrapText="1"/>
    </xf>
    <xf numFmtId="1" fontId="26" fillId="0" borderId="0" xfId="0" applyNumberFormat="1" applyFont="1"/>
    <xf numFmtId="0" fontId="25" fillId="0" borderId="0" xfId="0" applyFont="1" applyAlignment="1">
      <alignment wrapText="1"/>
    </xf>
    <xf numFmtId="0" fontId="43" fillId="0" borderId="0" xfId="0" applyFont="1"/>
    <xf numFmtId="4" fontId="38" fillId="0" borderId="15" xfId="18" applyFont="1" applyBorder="1" applyAlignment="1"/>
    <xf numFmtId="49" fontId="6" fillId="0" borderId="0" xfId="0" applyNumberFormat="1" applyFont="1" applyAlignment="1">
      <alignment horizontal="left" vertical="center" wrapText="1"/>
    </xf>
    <xf numFmtId="165" fontId="12" fillId="0" borderId="11" xfId="0" applyNumberFormat="1" applyFont="1" applyBorder="1"/>
    <xf numFmtId="3" fontId="24" fillId="0" borderId="11" xfId="0" applyNumberFormat="1" applyFont="1" applyBorder="1"/>
    <xf numFmtId="0" fontId="24" fillId="0" borderId="0" xfId="0" applyFont="1" applyAlignment="1">
      <alignment horizontal="justify" vertical="top" wrapText="1"/>
    </xf>
    <xf numFmtId="0" fontId="25" fillId="0" borderId="0" xfId="17" applyFont="1" applyAlignment="1" applyProtection="1">
      <alignment horizontal="left" vertical="top" wrapText="1"/>
      <protection locked="0"/>
    </xf>
    <xf numFmtId="0" fontId="25" fillId="0" borderId="0" xfId="17" applyFont="1" applyAlignment="1" applyProtection="1">
      <alignment horizontal="right" vertical="top" wrapText="1"/>
      <protection locked="0"/>
    </xf>
    <xf numFmtId="0" fontId="11" fillId="0" borderId="0" xfId="0" applyFont="1"/>
    <xf numFmtId="4" fontId="9" fillId="0" borderId="15" xfId="18" applyBorder="1" applyAlignment="1"/>
    <xf numFmtId="0" fontId="43" fillId="0" borderId="0" xfId="0" applyFont="1" applyAlignment="1">
      <alignment horizontal="left" vertical="center" wrapText="1"/>
    </xf>
    <xf numFmtId="0" fontId="43" fillId="0" borderId="0" xfId="13" applyFont="1" applyAlignment="1">
      <alignment horizontal="left" wrapText="1"/>
    </xf>
    <xf numFmtId="0" fontId="43" fillId="0" borderId="0" xfId="13" applyFont="1" applyAlignment="1">
      <alignment horizontal="right" wrapText="1"/>
    </xf>
    <xf numFmtId="2" fontId="43" fillId="0" borderId="0" xfId="13" applyNumberFormat="1" applyFont="1" applyAlignment="1">
      <alignment horizontal="justify" vertical="center" wrapText="1"/>
    </xf>
    <xf numFmtId="4" fontId="43" fillId="0" borderId="11" xfId="13" applyNumberFormat="1" applyFont="1" applyBorder="1" applyAlignment="1">
      <alignment horizontal="right" wrapText="1"/>
    </xf>
    <xf numFmtId="4" fontId="45" fillId="0" borderId="1" xfId="18" applyFont="1" applyAlignment="1"/>
    <xf numFmtId="4" fontId="45" fillId="0" borderId="1" xfId="18" applyFont="1" applyAlignment="1">
      <alignment horizontal="right"/>
    </xf>
    <xf numFmtId="168" fontId="45" fillId="0" borderId="13" xfId="18" applyNumberFormat="1" applyFont="1" applyBorder="1" applyAlignment="1"/>
    <xf numFmtId="4" fontId="9" fillId="0" borderId="11" xfId="18" applyBorder="1" applyAlignment="1"/>
    <xf numFmtId="0" fontId="27" fillId="0" borderId="16" xfId="13" applyFont="1" applyBorder="1" applyAlignment="1">
      <alignment horizontal="justify" vertical="center" wrapText="1"/>
    </xf>
    <xf numFmtId="3" fontId="26" fillId="0" borderId="16" xfId="0" applyNumberFormat="1" applyFont="1" applyBorder="1" applyAlignment="1">
      <alignment horizontal="center"/>
    </xf>
    <xf numFmtId="167" fontId="26" fillId="0" borderId="16" xfId="0" applyNumberFormat="1" applyFont="1" applyBorder="1" applyProtection="1">
      <protection locked="0"/>
    </xf>
    <xf numFmtId="167" fontId="27" fillId="0" borderId="17" xfId="13" applyNumberFormat="1" applyFont="1" applyBorder="1" applyAlignment="1">
      <alignment horizontal="justify" vertical="center" wrapText="1"/>
    </xf>
    <xf numFmtId="0" fontId="13" fillId="0" borderId="0" xfId="0" applyFont="1" applyAlignment="1">
      <alignment horizontal="justify" vertical="center" wrapText="1"/>
    </xf>
    <xf numFmtId="0" fontId="23" fillId="3" borderId="18" xfId="0" applyFont="1" applyFill="1" applyBorder="1" applyAlignment="1">
      <alignment horizontal="center" vertical="top"/>
    </xf>
    <xf numFmtId="1" fontId="23" fillId="3" borderId="18" xfId="0" quotePrefix="1" applyNumberFormat="1" applyFont="1" applyFill="1" applyBorder="1" applyAlignment="1">
      <alignment horizontal="center" vertical="top"/>
    </xf>
    <xf numFmtId="169" fontId="38" fillId="0" borderId="0" xfId="0" applyNumberFormat="1" applyFont="1"/>
    <xf numFmtId="1" fontId="26" fillId="3" borderId="18" xfId="13" applyNumberFormat="1" applyFont="1" applyFill="1" applyBorder="1" applyAlignment="1">
      <alignment horizontal="center" vertical="top" wrapText="1"/>
    </xf>
    <xf numFmtId="0" fontId="15" fillId="3" borderId="18" xfId="0" applyFont="1" applyFill="1" applyBorder="1" applyAlignment="1">
      <alignment horizontal="center" vertical="center" wrapText="1"/>
    </xf>
    <xf numFmtId="0" fontId="11" fillId="3" borderId="18" xfId="0" applyFont="1" applyFill="1" applyBorder="1" applyAlignment="1" applyProtection="1">
      <alignment horizontal="center"/>
      <protection locked="0"/>
    </xf>
    <xf numFmtId="0" fontId="25" fillId="4" borderId="18" xfId="0" quotePrefix="1" applyFont="1" applyFill="1" applyBorder="1" applyAlignment="1">
      <alignment horizontal="center" vertical="top" wrapText="1"/>
    </xf>
    <xf numFmtId="0" fontId="25" fillId="4" borderId="18" xfId="0" applyFont="1" applyFill="1" applyBorder="1" applyAlignment="1">
      <alignment horizontal="center" vertical="top" wrapText="1"/>
    </xf>
    <xf numFmtId="0" fontId="25" fillId="4" borderId="18" xfId="13" applyFont="1" applyFill="1" applyBorder="1" applyAlignment="1">
      <alignment horizontal="center" vertical="top" wrapText="1"/>
    </xf>
    <xf numFmtId="1" fontId="25" fillId="3" borderId="18" xfId="13" applyNumberFormat="1" applyFont="1" applyFill="1" applyBorder="1" applyAlignment="1">
      <alignment horizontal="center" vertical="top" wrapText="1"/>
    </xf>
    <xf numFmtId="49" fontId="11" fillId="3" borderId="18" xfId="0" applyNumberFormat="1" applyFont="1" applyFill="1" applyBorder="1" applyAlignment="1">
      <alignment horizontal="center" vertical="center" wrapText="1"/>
    </xf>
    <xf numFmtId="0" fontId="34" fillId="3" borderId="18" xfId="0" applyFont="1" applyFill="1" applyBorder="1" applyAlignment="1">
      <alignment horizontal="center" vertical="top"/>
    </xf>
    <xf numFmtId="1" fontId="25" fillId="3" borderId="18" xfId="13" quotePrefix="1" applyNumberFormat="1" applyFont="1" applyFill="1" applyBorder="1" applyAlignment="1">
      <alignment horizontal="center" vertical="top" wrapText="1"/>
    </xf>
    <xf numFmtId="0" fontId="11" fillId="5" borderId="18" xfId="0" applyFont="1" applyFill="1" applyBorder="1" applyAlignment="1">
      <alignment horizontal="center" vertical="center" wrapText="1"/>
    </xf>
    <xf numFmtId="0" fontId="25" fillId="5" borderId="18" xfId="0" applyFont="1" applyFill="1" applyBorder="1" applyAlignment="1">
      <alignment horizontal="center" vertical="center" wrapText="1"/>
    </xf>
    <xf numFmtId="1" fontId="25" fillId="3" borderId="20" xfId="13" applyNumberFormat="1" applyFont="1" applyFill="1" applyBorder="1" applyAlignment="1">
      <alignment horizontal="center" vertical="top" wrapText="1"/>
    </xf>
    <xf numFmtId="1" fontId="25" fillId="3" borderId="20" xfId="13" quotePrefix="1" applyNumberFormat="1" applyFont="1" applyFill="1" applyBorder="1" applyAlignment="1">
      <alignment horizontal="center" vertical="top" wrapText="1"/>
    </xf>
    <xf numFmtId="0" fontId="23" fillId="3" borderId="20" xfId="0" applyFont="1" applyFill="1" applyBorder="1" applyAlignment="1">
      <alignment horizontal="center" vertical="center"/>
    </xf>
    <xf numFmtId="1" fontId="23" fillId="3" borderId="20" xfId="0" quotePrefix="1" applyNumberFormat="1" applyFont="1" applyFill="1" applyBorder="1" applyAlignment="1">
      <alignment horizontal="center" vertical="top"/>
    </xf>
    <xf numFmtId="0" fontId="29" fillId="3" borderId="20" xfId="0" applyFont="1" applyFill="1" applyBorder="1" applyAlignment="1">
      <alignment horizontal="center" vertical="top" wrapText="1"/>
    </xf>
    <xf numFmtId="0" fontId="25" fillId="3" borderId="20" xfId="0" applyFont="1" applyFill="1" applyBorder="1" applyAlignment="1">
      <alignment horizontal="center" vertical="top"/>
    </xf>
    <xf numFmtId="0" fontId="23" fillId="3" borderId="20" xfId="0" applyFont="1" applyFill="1" applyBorder="1" applyAlignment="1">
      <alignment horizontal="center" vertical="top"/>
    </xf>
    <xf numFmtId="0" fontId="25" fillId="3" borderId="20" xfId="0" applyFont="1" applyFill="1" applyBorder="1" applyAlignment="1">
      <alignment horizontal="center" vertical="top" wrapText="1"/>
    </xf>
    <xf numFmtId="49" fontId="20" fillId="3" borderId="20" xfId="0" applyNumberFormat="1" applyFont="1" applyFill="1" applyBorder="1" applyAlignment="1">
      <alignment horizontal="center" vertical="center" wrapText="1"/>
    </xf>
    <xf numFmtId="49" fontId="29" fillId="3" borderId="20"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center" wrapText="1"/>
    </xf>
    <xf numFmtId="0" fontId="22" fillId="3" borderId="20" xfId="13" applyFont="1" applyFill="1" applyBorder="1" applyAlignment="1">
      <alignment horizontal="center" vertical="center" wrapText="1"/>
    </xf>
    <xf numFmtId="0" fontId="20" fillId="3" borderId="20" xfId="13" applyFont="1" applyFill="1" applyBorder="1" applyAlignment="1">
      <alignment horizontal="center" vertical="center" wrapText="1"/>
    </xf>
    <xf numFmtId="1" fontId="27" fillId="3" borderId="20" xfId="13" applyNumberFormat="1" applyFont="1" applyFill="1" applyBorder="1" applyAlignment="1">
      <alignment horizontal="center" vertical="top"/>
    </xf>
    <xf numFmtId="1" fontId="29" fillId="3" borderId="21" xfId="13" applyNumberFormat="1" applyFont="1" applyFill="1" applyBorder="1" applyAlignment="1">
      <alignment horizontal="center" vertical="top" wrapText="1"/>
    </xf>
    <xf numFmtId="1" fontId="12" fillId="0" borderId="0" xfId="0" quotePrefix="1" applyNumberFormat="1" applyFont="1" applyProtection="1">
      <protection locked="0"/>
    </xf>
    <xf numFmtId="0" fontId="26" fillId="0" borderId="0" xfId="0" applyFont="1" applyProtection="1">
      <protection locked="0"/>
    </xf>
    <xf numFmtId="0" fontId="26" fillId="0" borderId="0" xfId="0" applyFont="1" applyAlignment="1" applyProtection="1">
      <alignment horizontal="right"/>
      <protection locked="0"/>
    </xf>
    <xf numFmtId="4" fontId="26" fillId="0" borderId="0" xfId="0" applyNumberFormat="1" applyFont="1" applyProtection="1">
      <protection locked="0"/>
    </xf>
    <xf numFmtId="0" fontId="49" fillId="0" borderId="11" xfId="0" applyFont="1" applyBorder="1" applyProtection="1">
      <protection locked="0"/>
    </xf>
    <xf numFmtId="1" fontId="14" fillId="0" borderId="0" xfId="0" quotePrefix="1" applyNumberFormat="1" applyFont="1" applyProtection="1">
      <protection locked="0"/>
    </xf>
    <xf numFmtId="168" fontId="27" fillId="0" borderId="0" xfId="13" applyNumberFormat="1" applyFont="1" applyAlignment="1">
      <alignment horizontal="right" wrapText="1"/>
    </xf>
    <xf numFmtId="0" fontId="38" fillId="0" borderId="0" xfId="0" applyFont="1"/>
    <xf numFmtId="1" fontId="26" fillId="0" borderId="0" xfId="0" applyNumberFormat="1" applyFont="1" applyAlignment="1">
      <alignment horizontal="center" wrapText="1"/>
    </xf>
    <xf numFmtId="0" fontId="47" fillId="0" borderId="11" xfId="0" applyFont="1" applyBorder="1"/>
    <xf numFmtId="0" fontId="43" fillId="0" borderId="5" xfId="0" applyFont="1" applyBorder="1" applyAlignment="1">
      <alignment horizontal="left" vertical="center" wrapText="1"/>
    </xf>
    <xf numFmtId="1" fontId="26" fillId="0" borderId="5" xfId="0" applyNumberFormat="1" applyFont="1" applyBorder="1" applyAlignment="1">
      <alignment horizontal="center"/>
    </xf>
    <xf numFmtId="168" fontId="43" fillId="0" borderId="12" xfId="0" applyNumberFormat="1" applyFont="1" applyBorder="1" applyAlignment="1">
      <alignment horizontal="right"/>
    </xf>
    <xf numFmtId="1" fontId="26" fillId="0" borderId="0" xfId="0" applyNumberFormat="1" applyFont="1" applyAlignment="1">
      <alignment horizontal="center"/>
    </xf>
    <xf numFmtId="168" fontId="43" fillId="0" borderId="11" xfId="0" applyNumberFormat="1" applyFont="1" applyBorder="1" applyAlignment="1">
      <alignment horizontal="right"/>
    </xf>
    <xf numFmtId="0" fontId="34" fillId="0" borderId="0" xfId="8" applyFont="1" applyAlignment="1">
      <alignment vertical="top" wrapText="1"/>
    </xf>
    <xf numFmtId="0" fontId="38" fillId="0" borderId="0" xfId="8" applyFont="1" applyAlignment="1">
      <alignment vertical="top" wrapText="1"/>
    </xf>
    <xf numFmtId="0" fontId="38" fillId="0" borderId="0" xfId="0" applyFont="1" applyAlignment="1">
      <alignment horizontal="center"/>
    </xf>
    <xf numFmtId="1" fontId="38" fillId="0" borderId="0" xfId="0" applyNumberFormat="1" applyFont="1" applyAlignment="1">
      <alignment horizontal="center"/>
    </xf>
    <xf numFmtId="0" fontId="38" fillId="0" borderId="0" xfId="35" applyFont="1" applyAlignment="1">
      <alignment vertical="top" wrapText="1"/>
    </xf>
    <xf numFmtId="1" fontId="43" fillId="0" borderId="5" xfId="0" applyNumberFormat="1" applyFont="1" applyBorder="1" applyAlignment="1">
      <alignment horizontal="center"/>
    </xf>
    <xf numFmtId="0" fontId="24" fillId="0" borderId="0" xfId="4" applyFont="1" applyAlignment="1">
      <alignment vertical="top" wrapText="1"/>
    </xf>
    <xf numFmtId="49" fontId="26" fillId="0" borderId="0" xfId="0" applyNumberFormat="1" applyFont="1" applyAlignment="1">
      <alignment vertical="center" wrapText="1"/>
    </xf>
    <xf numFmtId="0" fontId="25" fillId="0" borderId="0" xfId="0" applyFont="1" applyAlignment="1">
      <alignment horizontal="left" vertical="center" wrapText="1"/>
    </xf>
    <xf numFmtId="0" fontId="6" fillId="0" borderId="0" xfId="0" applyFont="1" applyAlignment="1">
      <alignment horizontal="left"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168" fontId="26" fillId="0" borderId="0" xfId="0" applyNumberFormat="1" applyFont="1" applyAlignment="1" applyProtection="1">
      <alignment horizontal="right" wrapText="1"/>
      <protection locked="0"/>
    </xf>
    <xf numFmtId="168" fontId="26" fillId="0" borderId="11" xfId="0" applyNumberFormat="1" applyFont="1" applyBorder="1" applyAlignment="1" applyProtection="1">
      <alignment horizontal="right" wrapText="1"/>
      <protection locked="0"/>
    </xf>
    <xf numFmtId="0" fontId="54" fillId="0" borderId="0" xfId="0" applyFont="1" applyAlignment="1">
      <alignment horizontal="center" vertical="center" wrapText="1"/>
    </xf>
    <xf numFmtId="1" fontId="54" fillId="0" borderId="0" xfId="0" applyNumberFormat="1" applyFont="1" applyAlignment="1">
      <alignment horizontal="center" vertical="center" wrapText="1"/>
    </xf>
    <xf numFmtId="4" fontId="54" fillId="0" borderId="0" xfId="0" applyNumberFormat="1" applyFont="1" applyAlignment="1">
      <alignment horizontal="justify" vertical="center" wrapText="1"/>
    </xf>
    <xf numFmtId="49" fontId="54" fillId="0" borderId="11" xfId="0" applyNumberFormat="1" applyFont="1" applyBorder="1" applyAlignment="1">
      <alignment horizontal="justify" vertical="center" wrapText="1"/>
    </xf>
    <xf numFmtId="49" fontId="55" fillId="0" borderId="0" xfId="0" applyNumberFormat="1" applyFont="1" applyAlignment="1">
      <alignment horizontal="left" vertical="center" wrapText="1"/>
    </xf>
    <xf numFmtId="0" fontId="24" fillId="0" borderId="11" xfId="0" applyFont="1" applyBorder="1"/>
    <xf numFmtId="0" fontId="38" fillId="0" borderId="0" xfId="0" applyFont="1" applyAlignment="1">
      <alignment horizontal="left"/>
    </xf>
    <xf numFmtId="0" fontId="38" fillId="0" borderId="0" xfId="0" applyFont="1" applyAlignment="1">
      <alignment horizontal="right"/>
    </xf>
    <xf numFmtId="0" fontId="38" fillId="0" borderId="0" xfId="0" applyFont="1" applyAlignment="1">
      <alignment vertical="top" wrapText="1"/>
    </xf>
    <xf numFmtId="0" fontId="26" fillId="0" borderId="6" xfId="0" applyFont="1" applyBorder="1"/>
    <xf numFmtId="4" fontId="23" fillId="0" borderId="6" xfId="18" applyFont="1" applyBorder="1" applyAlignment="1"/>
    <xf numFmtId="4" fontId="23" fillId="0" borderId="6" xfId="18" applyFont="1" applyBorder="1" applyAlignment="1">
      <alignment horizontal="right"/>
    </xf>
    <xf numFmtId="168" fontId="38" fillId="0" borderId="14" xfId="18" applyNumberFormat="1" applyFont="1" applyBorder="1" applyAlignment="1"/>
    <xf numFmtId="0" fontId="6" fillId="0" borderId="0" xfId="0" applyFont="1" applyAlignment="1">
      <alignment vertical="center"/>
    </xf>
    <xf numFmtId="0" fontId="44" fillId="0" borderId="0" xfId="0" applyFont="1" applyAlignment="1">
      <alignment vertical="center" wrapText="1"/>
    </xf>
    <xf numFmtId="0" fontId="44" fillId="0" borderId="11" xfId="0" applyFont="1" applyBorder="1" applyAlignment="1">
      <alignment vertical="center" wrapText="1"/>
    </xf>
    <xf numFmtId="0" fontId="44" fillId="0" borderId="0" xfId="0" applyFont="1" applyAlignment="1">
      <alignment vertical="top" wrapText="1"/>
    </xf>
    <xf numFmtId="0" fontId="44" fillId="0" borderId="0" xfId="0" applyFont="1"/>
    <xf numFmtId="1" fontId="25" fillId="3" borderId="4" xfId="13" applyNumberFormat="1" applyFont="1" applyFill="1" applyBorder="1" applyAlignment="1">
      <alignment horizontal="center" vertical="top" wrapText="1"/>
    </xf>
    <xf numFmtId="0" fontId="25" fillId="4" borderId="19" xfId="0" quotePrefix="1" applyFont="1" applyFill="1" applyBorder="1" applyAlignment="1">
      <alignment horizontal="center" vertical="top" wrapText="1"/>
    </xf>
    <xf numFmtId="0" fontId="25" fillId="0" borderId="0" xfId="0" applyFont="1" applyAlignment="1" applyProtection="1">
      <alignment horizontal="center"/>
      <protection locked="0"/>
    </xf>
    <xf numFmtId="1" fontId="25" fillId="0" borderId="0" xfId="0" applyNumberFormat="1" applyFont="1" applyAlignment="1">
      <alignment horizontal="center"/>
    </xf>
    <xf numFmtId="4" fontId="27" fillId="0" borderId="0" xfId="13" applyNumberFormat="1" applyFont="1" applyAlignment="1">
      <alignment horizontal="right" wrapText="1"/>
    </xf>
    <xf numFmtId="0" fontId="25" fillId="4" borderId="19" xfId="0" applyFont="1" applyFill="1" applyBorder="1" applyAlignment="1">
      <alignment horizontal="center" vertical="top" wrapText="1"/>
    </xf>
    <xf numFmtId="0" fontId="25" fillId="0" borderId="0" xfId="0" applyFont="1" applyAlignment="1">
      <alignment vertical="center" wrapText="1"/>
    </xf>
    <xf numFmtId="0" fontId="25" fillId="0" borderId="0" xfId="0" applyFont="1" applyAlignment="1">
      <alignment horizontal="center" wrapText="1"/>
    </xf>
    <xf numFmtId="1" fontId="25" fillId="0" borderId="0" xfId="0" applyNumberFormat="1" applyFont="1" applyAlignment="1">
      <alignment horizontal="center" wrapText="1"/>
    </xf>
    <xf numFmtId="0" fontId="25" fillId="4" borderId="19" xfId="13" applyFont="1" applyFill="1" applyBorder="1" applyAlignment="1">
      <alignment horizontal="center" vertical="top" wrapText="1"/>
    </xf>
    <xf numFmtId="4" fontId="26" fillId="0" borderId="0" xfId="8" applyNumberFormat="1" applyFont="1" applyAlignment="1">
      <alignment horizontal="justify" vertical="top" wrapText="1"/>
    </xf>
    <xf numFmtId="0" fontId="6" fillId="0" borderId="5" xfId="0" applyFont="1" applyBorder="1" applyAlignment="1">
      <alignment horizontal="left" vertical="center" wrapText="1"/>
    </xf>
    <xf numFmtId="0" fontId="32" fillId="0" borderId="0" xfId="0" applyFont="1" applyAlignment="1">
      <alignment wrapText="1"/>
    </xf>
    <xf numFmtId="0" fontId="26" fillId="0" borderId="0" xfId="1" applyFont="1" applyAlignment="1" applyProtection="1">
      <alignment horizontal="center"/>
      <protection locked="0"/>
    </xf>
    <xf numFmtId="1" fontId="26" fillId="0" borderId="0" xfId="0" applyNumberFormat="1" applyFont="1" applyAlignment="1">
      <alignment vertical="center" wrapText="1"/>
    </xf>
    <xf numFmtId="0" fontId="56" fillId="0" borderId="0" xfId="0" applyFont="1"/>
    <xf numFmtId="0" fontId="20" fillId="4" borderId="19" xfId="13" applyFont="1" applyFill="1" applyBorder="1" applyAlignment="1">
      <alignment horizontal="center" vertical="top" wrapText="1"/>
    </xf>
    <xf numFmtId="0" fontId="38" fillId="0" borderId="0" xfId="36" applyFont="1" applyAlignment="1">
      <alignment horizontal="left" vertical="top" wrapText="1"/>
    </xf>
    <xf numFmtId="0" fontId="38" fillId="0" borderId="0" xfId="36" applyFont="1" applyAlignment="1">
      <alignment horizontal="justify" vertical="top" wrapText="1"/>
    </xf>
    <xf numFmtId="0" fontId="24" fillId="0" borderId="0" xfId="36" applyFont="1" applyAlignment="1">
      <alignment horizontal="justify" vertical="top" wrapText="1"/>
    </xf>
    <xf numFmtId="0" fontId="25" fillId="0" borderId="5" xfId="0" applyFont="1" applyBorder="1" applyAlignment="1">
      <alignment horizontal="left" vertical="center" wrapText="1"/>
    </xf>
    <xf numFmtId="0" fontId="24" fillId="0" borderId="0" xfId="0" applyFont="1" applyAlignment="1">
      <alignment vertical="top" wrapText="1"/>
    </xf>
    <xf numFmtId="169" fontId="24" fillId="0" borderId="0" xfId="0" applyNumberFormat="1" applyFont="1"/>
    <xf numFmtId="1" fontId="24" fillId="0" borderId="0" xfId="0" applyNumberFormat="1" applyFont="1"/>
    <xf numFmtId="1" fontId="24" fillId="0" borderId="0" xfId="0" applyNumberFormat="1" applyFont="1" applyAlignment="1">
      <alignment wrapText="1"/>
    </xf>
    <xf numFmtId="2" fontId="24" fillId="0" borderId="0" xfId="0" applyNumberFormat="1" applyFont="1"/>
    <xf numFmtId="0" fontId="24" fillId="0" borderId="0" xfId="17" applyFont="1" applyAlignment="1" applyProtection="1">
      <alignment vertical="top" wrapText="1"/>
      <protection locked="0"/>
    </xf>
    <xf numFmtId="3" fontId="26" fillId="0" borderId="0" xfId="17" applyNumberFormat="1" applyFont="1"/>
    <xf numFmtId="3" fontId="26" fillId="0" borderId="0" xfId="0" applyNumberFormat="1" applyFont="1" applyProtection="1">
      <protection locked="0"/>
    </xf>
    <xf numFmtId="171" fontId="43" fillId="0" borderId="5" xfId="0" applyNumberFormat="1" applyFont="1" applyBorder="1" applyAlignment="1">
      <alignment horizontal="right"/>
    </xf>
    <xf numFmtId="0" fontId="6" fillId="0" borderId="0" xfId="0" applyFont="1" applyAlignment="1">
      <alignment vertical="center" wrapText="1"/>
    </xf>
    <xf numFmtId="4" fontId="57" fillId="0" borderId="1" xfId="18" applyFont="1" applyAlignment="1"/>
    <xf numFmtId="4" fontId="57" fillId="0" borderId="1" xfId="18" applyFont="1" applyAlignment="1">
      <alignment horizontal="right"/>
    </xf>
    <xf numFmtId="168" fontId="58" fillId="0" borderId="13" xfId="18" applyNumberFormat="1" applyFont="1" applyBorder="1" applyAlignment="1"/>
    <xf numFmtId="4" fontId="45" fillId="0" borderId="0" xfId="18" applyFont="1" applyBorder="1" applyAlignment="1"/>
    <xf numFmtId="4" fontId="45" fillId="0" borderId="0" xfId="18" applyFont="1" applyBorder="1" applyAlignment="1">
      <alignment horizontal="right"/>
    </xf>
    <xf numFmtId="4" fontId="45" fillId="0" borderId="11" xfId="18" applyFont="1" applyBorder="1" applyAlignment="1"/>
    <xf numFmtId="49" fontId="43" fillId="0" borderId="0" xfId="0" applyNumberFormat="1" applyFont="1"/>
    <xf numFmtId="0" fontId="19" fillId="0" borderId="0" xfId="0" applyFont="1"/>
    <xf numFmtId="0" fontId="26" fillId="0" borderId="0" xfId="0" applyFont="1" applyAlignment="1" applyProtection="1">
      <alignment horizontal="center"/>
      <protection locked="0"/>
    </xf>
    <xf numFmtId="0" fontId="27" fillId="0" borderId="11" xfId="13" applyFont="1" applyBorder="1" applyAlignment="1">
      <alignment horizontal="justify" vertical="center" wrapText="1"/>
    </xf>
    <xf numFmtId="0" fontId="26" fillId="0" borderId="0" xfId="0" applyFont="1" applyAlignment="1">
      <alignment vertical="center" wrapText="1"/>
    </xf>
    <xf numFmtId="0" fontId="26" fillId="0" borderId="0" xfId="0" applyFont="1" applyAlignment="1">
      <alignment horizontal="center" wrapText="1"/>
    </xf>
    <xf numFmtId="0" fontId="27" fillId="0" borderId="11" xfId="0" applyFont="1" applyBorder="1" applyProtection="1">
      <protection locked="0"/>
    </xf>
    <xf numFmtId="0" fontId="25" fillId="0" borderId="0" xfId="1" applyFont="1" applyAlignment="1" applyProtection="1">
      <alignment horizontal="left" wrapText="1"/>
      <protection locked="0"/>
    </xf>
    <xf numFmtId="0" fontId="38" fillId="0" borderId="11" xfId="0" applyFont="1" applyBorder="1" applyAlignment="1">
      <alignment wrapText="1"/>
    </xf>
    <xf numFmtId="0" fontId="26" fillId="0" borderId="0" xfId="1" applyFont="1" applyAlignment="1" applyProtection="1">
      <alignment horizontal="left" wrapText="1"/>
      <protection locked="0"/>
    </xf>
    <xf numFmtId="0" fontId="26" fillId="0" borderId="0" xfId="13" applyFont="1" applyAlignment="1">
      <alignment horizontal="justify" vertical="center"/>
    </xf>
    <xf numFmtId="0" fontId="27" fillId="0" borderId="11" xfId="13" applyFont="1" applyBorder="1" applyAlignment="1">
      <alignment horizontal="justify" vertical="center"/>
    </xf>
    <xf numFmtId="0" fontId="61" fillId="0" borderId="0" xfId="1" applyFont="1" applyAlignment="1" applyProtection="1">
      <alignment horizontal="left" wrapText="1"/>
      <protection locked="0"/>
    </xf>
    <xf numFmtId="0" fontId="26" fillId="0" borderId="0" xfId="8"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xf>
    <xf numFmtId="0" fontId="26" fillId="0" borderId="0" xfId="0" applyFont="1" applyAlignment="1">
      <alignment horizontal="right"/>
    </xf>
    <xf numFmtId="0" fontId="23" fillId="0" borderId="0" xfId="0" applyFont="1" applyAlignment="1">
      <alignment vertical="top" wrapText="1"/>
    </xf>
    <xf numFmtId="0" fontId="38" fillId="0" borderId="0" xfId="33" applyFont="1" applyAlignment="1">
      <alignment vertical="top" wrapText="1"/>
    </xf>
    <xf numFmtId="0" fontId="24" fillId="0" borderId="0" xfId="33" applyFont="1"/>
    <xf numFmtId="169" fontId="24" fillId="0" borderId="0" xfId="33" applyNumberFormat="1" applyFont="1"/>
    <xf numFmtId="0" fontId="25" fillId="0" borderId="0" xfId="17" applyFont="1" applyAlignment="1" applyProtection="1">
      <alignment vertical="top" wrapText="1"/>
      <protection locked="0"/>
    </xf>
    <xf numFmtId="165" fontId="26" fillId="0" borderId="0" xfId="0" applyNumberFormat="1" applyFont="1" applyProtection="1">
      <protection locked="0"/>
    </xf>
    <xf numFmtId="165" fontId="38" fillId="0" borderId="0" xfId="0" applyNumberFormat="1" applyFont="1" applyAlignment="1">
      <alignment vertical="top" wrapText="1"/>
    </xf>
    <xf numFmtId="0" fontId="26" fillId="0" borderId="0" xfId="0" applyFont="1" applyAlignment="1">
      <alignment horizontal="left" wrapText="1"/>
    </xf>
    <xf numFmtId="0" fontId="34" fillId="0" borderId="0" xfId="0" applyFont="1" applyAlignment="1">
      <alignment vertical="top" wrapText="1"/>
    </xf>
    <xf numFmtId="0" fontId="26" fillId="0" borderId="0" xfId="4" applyFont="1"/>
    <xf numFmtId="9" fontId="24" fillId="0" borderId="0" xfId="4" applyNumberFormat="1" applyFont="1"/>
    <xf numFmtId="0" fontId="24" fillId="0" borderId="0" xfId="4" applyFont="1" applyAlignment="1">
      <alignment horizontal="right"/>
    </xf>
    <xf numFmtId="0" fontId="26" fillId="0" borderId="0" xfId="0" applyFont="1" applyAlignment="1">
      <alignment vertical="top" wrapText="1"/>
    </xf>
    <xf numFmtId="0" fontId="24" fillId="0" borderId="0" xfId="17" applyFont="1" applyAlignment="1">
      <alignment horizontal="left"/>
    </xf>
    <xf numFmtId="0" fontId="24" fillId="0" borderId="0" xfId="17" applyFont="1" applyAlignment="1">
      <alignment horizontal="right"/>
    </xf>
    <xf numFmtId="165" fontId="24" fillId="0" borderId="0" xfId="0" applyNumberFormat="1" applyFont="1" applyAlignment="1">
      <alignment vertical="top" wrapText="1"/>
    </xf>
    <xf numFmtId="165" fontId="23" fillId="0" borderId="0" xfId="0" applyNumberFormat="1" applyFont="1" applyAlignment="1">
      <alignment vertical="top" wrapText="1"/>
    </xf>
    <xf numFmtId="165" fontId="24" fillId="0" borderId="0" xfId="0" applyNumberFormat="1" applyFont="1" applyAlignment="1">
      <alignment horizontal="left" wrapText="1"/>
    </xf>
    <xf numFmtId="0" fontId="24" fillId="0" borderId="0" xfId="0" applyFont="1" applyAlignment="1">
      <alignment horizontal="right" wrapText="1"/>
    </xf>
    <xf numFmtId="0" fontId="26" fillId="0" borderId="0" xfId="0" applyFont="1" applyAlignment="1">
      <alignment horizontal="center" vertical="center" wrapText="1"/>
    </xf>
    <xf numFmtId="165" fontId="7" fillId="0" borderId="0" xfId="26"/>
    <xf numFmtId="0" fontId="24" fillId="0" borderId="0" xfId="0" applyFont="1" applyAlignment="1">
      <alignment horizontal="center"/>
    </xf>
    <xf numFmtId="165" fontId="24" fillId="0" borderId="0" xfId="6" applyNumberFormat="1" applyFont="1" applyAlignment="1">
      <alignment horizontal="left" vertical="center" wrapText="1"/>
    </xf>
    <xf numFmtId="0" fontId="26" fillId="0" borderId="0" xfId="6" applyFont="1" applyAlignment="1">
      <alignment horizontal="right" vertical="center" wrapText="1"/>
    </xf>
    <xf numFmtId="168" fontId="26" fillId="0" borderId="0" xfId="0" applyNumberFormat="1" applyFont="1" applyAlignment="1">
      <alignment horizontal="right"/>
    </xf>
    <xf numFmtId="168" fontId="26" fillId="0" borderId="11" xfId="0" applyNumberFormat="1" applyFont="1" applyBorder="1" applyAlignment="1" applyProtection="1">
      <alignment horizontal="right"/>
      <protection locked="0"/>
    </xf>
    <xf numFmtId="0" fontId="26" fillId="0" borderId="0" xfId="13" applyFont="1" applyAlignment="1">
      <alignment vertical="top" wrapText="1"/>
    </xf>
    <xf numFmtId="165" fontId="30" fillId="0" borderId="11" xfId="0" applyNumberFormat="1" applyFont="1" applyBorder="1"/>
    <xf numFmtId="165" fontId="26" fillId="0" borderId="0" xfId="0" applyNumberFormat="1" applyFont="1" applyAlignment="1">
      <alignment wrapText="1"/>
    </xf>
    <xf numFmtId="49" fontId="26" fillId="0" borderId="0" xfId="0" applyNumberFormat="1" applyFont="1" applyAlignment="1">
      <alignment horizontal="right"/>
    </xf>
    <xf numFmtId="2" fontId="28" fillId="0" borderId="0" xfId="0" applyNumberFormat="1" applyFont="1"/>
    <xf numFmtId="165" fontId="24" fillId="0" borderId="0" xfId="6" applyNumberFormat="1" applyFont="1" applyAlignment="1">
      <alignment horizontal="left" vertical="top" wrapText="1"/>
    </xf>
    <xf numFmtId="0" fontId="24" fillId="0" borderId="0" xfId="6" applyFont="1" applyAlignment="1">
      <alignment horizontal="right" wrapText="1"/>
    </xf>
    <xf numFmtId="1" fontId="40" fillId="0" borderId="0" xfId="0" applyNumberFormat="1" applyFont="1"/>
    <xf numFmtId="165" fontId="6" fillId="0" borderId="11" xfId="0" applyNumberFormat="1" applyFont="1" applyBorder="1"/>
    <xf numFmtId="165" fontId="26" fillId="0" borderId="0" xfId="0" applyNumberFormat="1" applyFont="1" applyAlignment="1">
      <alignment horizontal="left" wrapText="1"/>
    </xf>
    <xf numFmtId="168" fontId="26" fillId="0" borderId="11" xfId="0" applyNumberFormat="1" applyFont="1" applyBorder="1"/>
    <xf numFmtId="0" fontId="25" fillId="0" borderId="0" xfId="13" applyFont="1" applyAlignment="1">
      <alignment horizontal="justify" vertical="top" wrapText="1"/>
    </xf>
    <xf numFmtId="0" fontId="26" fillId="0" borderId="0" xfId="13" applyFont="1" applyAlignment="1">
      <alignment wrapText="1"/>
    </xf>
    <xf numFmtId="168" fontId="26" fillId="0" borderId="11" xfId="13" applyNumberFormat="1" applyFont="1" applyBorder="1" applyAlignment="1">
      <alignment horizontal="justify" vertical="center" wrapText="1"/>
    </xf>
    <xf numFmtId="0" fontId="25" fillId="0" borderId="0" xfId="0" applyFont="1" applyAlignment="1">
      <alignment vertical="top" wrapText="1"/>
    </xf>
    <xf numFmtId="1" fontId="26" fillId="0" borderId="0" xfId="0" applyNumberFormat="1" applyFont="1" applyAlignment="1">
      <alignment horizontal="right"/>
    </xf>
    <xf numFmtId="0" fontId="26" fillId="0" borderId="0" xfId="0" applyFont="1" applyAlignment="1">
      <alignment horizontal="justify" vertical="top"/>
    </xf>
    <xf numFmtId="0" fontId="26" fillId="0" borderId="0" xfId="0" applyFont="1" applyAlignment="1">
      <alignment horizontal="justify"/>
    </xf>
    <xf numFmtId="4" fontId="26" fillId="0" borderId="0" xfId="0" applyNumberFormat="1" applyFont="1" applyAlignment="1">
      <alignment horizontal="center"/>
    </xf>
    <xf numFmtId="49" fontId="26" fillId="0" borderId="0" xfId="0" applyNumberFormat="1" applyFont="1" applyAlignment="1">
      <alignment horizontal="left" wrapText="1"/>
    </xf>
    <xf numFmtId="168" fontId="26" fillId="0" borderId="11" xfId="34" applyNumberFormat="1" applyFont="1" applyBorder="1" applyAlignment="1">
      <alignment horizontal="right" wrapText="1"/>
    </xf>
    <xf numFmtId="168" fontId="26" fillId="0" borderId="0" xfId="0" applyNumberFormat="1" applyFont="1" applyAlignment="1">
      <alignment horizontal="center"/>
    </xf>
    <xf numFmtId="170" fontId="26" fillId="0" borderId="11" xfId="0" applyNumberFormat="1" applyFont="1" applyBorder="1" applyAlignment="1">
      <alignment horizontal="right" wrapText="1"/>
    </xf>
    <xf numFmtId="4" fontId="24" fillId="0" borderId="0" xfId="0" applyNumberFormat="1" applyFont="1" applyAlignment="1">
      <alignment horizontal="left" wrapText="1"/>
    </xf>
    <xf numFmtId="0" fontId="19" fillId="0" borderId="0" xfId="14"/>
    <xf numFmtId="0" fontId="19" fillId="0" borderId="0" xfId="14" applyAlignment="1">
      <alignment horizontal="right"/>
    </xf>
    <xf numFmtId="4" fontId="19" fillId="0" borderId="0" xfId="14" applyNumberFormat="1"/>
    <xf numFmtId="165" fontId="24" fillId="0" borderId="0" xfId="0" applyNumberFormat="1" applyFont="1" applyAlignment="1">
      <alignment horizontal="center" wrapText="1"/>
    </xf>
    <xf numFmtId="0" fontId="24" fillId="0" borderId="0" xfId="0" applyFont="1" applyAlignment="1">
      <alignment horizontal="center" wrapText="1"/>
    </xf>
    <xf numFmtId="0" fontId="28" fillId="0" borderId="11" xfId="0" applyFont="1" applyBorder="1"/>
    <xf numFmtId="165" fontId="26" fillId="0" borderId="0" xfId="0" applyNumberFormat="1" applyFont="1" applyAlignment="1" applyProtection="1">
      <alignment vertical="distributed" wrapText="1"/>
      <protection locked="0"/>
    </xf>
    <xf numFmtId="168" fontId="24" fillId="0" borderId="0" xfId="0" applyNumberFormat="1" applyFont="1" applyAlignment="1">
      <alignment horizontal="center"/>
    </xf>
    <xf numFmtId="165" fontId="26" fillId="0" borderId="0" xfId="15" applyNumberFormat="1" applyFont="1" applyAlignment="1">
      <alignment vertical="top" wrapText="1"/>
    </xf>
    <xf numFmtId="165" fontId="26" fillId="0" borderId="0" xfId="0" applyNumberFormat="1" applyFont="1"/>
    <xf numFmtId="0" fontId="14" fillId="0" borderId="0" xfId="0" applyFont="1" applyAlignment="1">
      <alignment horizontal="right"/>
    </xf>
    <xf numFmtId="0" fontId="40" fillId="0" borderId="11" xfId="0" applyFont="1" applyBorder="1"/>
    <xf numFmtId="165" fontId="26" fillId="0" borderId="0" xfId="15" quotePrefix="1" applyNumberFormat="1" applyFont="1" applyAlignment="1">
      <alignment vertical="top" wrapText="1"/>
    </xf>
    <xf numFmtId="168" fontId="24" fillId="0" borderId="0" xfId="0" applyNumberFormat="1" applyFont="1"/>
    <xf numFmtId="168" fontId="26" fillId="0" borderId="11" xfId="4" applyNumberFormat="1" applyFont="1" applyBorder="1"/>
    <xf numFmtId="0" fontId="19" fillId="0" borderId="11" xfId="0" applyFont="1" applyBorder="1"/>
    <xf numFmtId="165" fontId="25" fillId="0" borderId="0" xfId="0" applyNumberFormat="1" applyFont="1" applyAlignment="1">
      <alignment vertical="top" wrapText="1"/>
    </xf>
    <xf numFmtId="0" fontId="26" fillId="0" borderId="0" xfId="17" applyFont="1" applyAlignment="1" applyProtection="1">
      <alignment horizontal="left" vertical="top" wrapText="1"/>
      <protection locked="0"/>
    </xf>
    <xf numFmtId="0" fontId="26" fillId="0" borderId="0" xfId="17" applyFont="1" applyAlignment="1" applyProtection="1">
      <alignment horizontal="right" vertical="top" wrapText="1"/>
      <protection locked="0"/>
    </xf>
    <xf numFmtId="165" fontId="26" fillId="0" borderId="0" xfId="0" applyNumberFormat="1" applyFont="1" applyAlignment="1">
      <alignment horizontal="right"/>
    </xf>
    <xf numFmtId="4" fontId="19" fillId="0" borderId="0" xfId="0" applyNumberFormat="1" applyFont="1" applyAlignment="1">
      <alignment horizontal="right"/>
    </xf>
    <xf numFmtId="1" fontId="25" fillId="4" borderId="19" xfId="0" applyNumberFormat="1" applyFont="1" applyFill="1" applyBorder="1" applyAlignment="1">
      <alignment horizontal="center" vertical="top" wrapText="1"/>
    </xf>
    <xf numFmtId="49" fontId="63" fillId="0" borderId="0" xfId="0" applyNumberFormat="1" applyFont="1" applyAlignment="1">
      <alignment horizontal="left" vertical="center" wrapText="1"/>
    </xf>
    <xf numFmtId="165" fontId="63" fillId="0" borderId="0" xfId="0" applyNumberFormat="1" applyFont="1" applyAlignment="1">
      <alignment horizontal="left" vertical="top" wrapText="1"/>
    </xf>
    <xf numFmtId="1" fontId="63" fillId="0" borderId="0" xfId="0" applyNumberFormat="1" applyFont="1" applyAlignment="1">
      <alignment horizontal="right" vertical="top" wrapText="1"/>
    </xf>
    <xf numFmtId="165" fontId="64" fillId="0" borderId="0" xfId="0" applyNumberFormat="1" applyFont="1"/>
    <xf numFmtId="1" fontId="25" fillId="4" borderId="19" xfId="0" applyNumberFormat="1" applyFont="1" applyFill="1" applyBorder="1" applyAlignment="1">
      <alignment horizontal="center" vertical="top"/>
    </xf>
    <xf numFmtId="0" fontId="25" fillId="5" borderId="19" xfId="0" applyFont="1" applyFill="1" applyBorder="1" applyAlignment="1">
      <alignment horizontal="center" vertical="center" wrapText="1"/>
    </xf>
    <xf numFmtId="49" fontId="26" fillId="0" borderId="0" xfId="0" applyNumberFormat="1" applyFont="1" applyAlignment="1">
      <alignment horizontal="left" vertical="center" wrapText="1"/>
    </xf>
    <xf numFmtId="165" fontId="26" fillId="0" borderId="0" xfId="0" applyNumberFormat="1" applyFont="1" applyAlignment="1">
      <alignment horizontal="left" vertical="top" wrapText="1"/>
    </xf>
    <xf numFmtId="1" fontId="26" fillId="0" borderId="0" xfId="0" applyNumberFormat="1" applyFont="1" applyAlignment="1">
      <alignment horizontal="right" vertical="top" wrapText="1"/>
    </xf>
    <xf numFmtId="165" fontId="6" fillId="0" borderId="0" xfId="0" applyNumberFormat="1" applyFont="1"/>
    <xf numFmtId="1" fontId="25" fillId="3" borderId="4" xfId="0" applyNumberFormat="1" applyFont="1" applyFill="1" applyBorder="1" applyAlignment="1">
      <alignment horizontal="center" vertical="top" wrapText="1"/>
    </xf>
    <xf numFmtId="3" fontId="26" fillId="0" borderId="0" xfId="0" applyNumberFormat="1" applyFont="1" applyAlignment="1">
      <alignment vertical="top" wrapText="1"/>
    </xf>
    <xf numFmtId="4" fontId="27" fillId="0" borderId="0" xfId="13" applyNumberFormat="1" applyFont="1" applyAlignment="1">
      <alignment horizontal="justify" vertical="center" wrapText="1"/>
    </xf>
    <xf numFmtId="4" fontId="65" fillId="0" borderId="0" xfId="13" applyNumberFormat="1" applyFont="1" applyAlignment="1">
      <alignment horizontal="right" wrapText="1"/>
    </xf>
    <xf numFmtId="0" fontId="27" fillId="0" borderId="0" xfId="13" applyFont="1" applyAlignment="1">
      <alignment horizontal="right" wrapText="1"/>
    </xf>
    <xf numFmtId="165" fontId="36" fillId="0" borderId="0" xfId="0" applyNumberFormat="1" applyFont="1" applyAlignment="1">
      <alignment horizontal="left" vertical="center" wrapText="1"/>
    </xf>
    <xf numFmtId="165" fontId="36" fillId="0" borderId="11" xfId="0" applyNumberFormat="1" applyFont="1" applyBorder="1" applyAlignment="1">
      <alignment horizontal="left" vertical="center" wrapText="1"/>
    </xf>
  </cellXfs>
  <cellStyles count="37">
    <cellStyle name="Navadno" xfId="0" builtinId="0"/>
    <cellStyle name="Navadno 10" xfId="1" xr:uid="{00000000-0005-0000-0000-000001000000}"/>
    <cellStyle name="Navadno 11" xfId="2" xr:uid="{00000000-0005-0000-0000-000002000000}"/>
    <cellStyle name="Navadno 12" xfId="24" xr:uid="{00000000-0005-0000-0000-000003000000}"/>
    <cellStyle name="Navadno 13" xfId="21" xr:uid="{00000000-0005-0000-0000-000004000000}"/>
    <cellStyle name="Navadno 14" xfId="27" xr:uid="{00000000-0005-0000-0000-000005000000}"/>
    <cellStyle name="Navadno 2" xfId="3" xr:uid="{00000000-0005-0000-0000-000006000000}"/>
    <cellStyle name="Navadno 2 2" xfId="4" xr:uid="{00000000-0005-0000-0000-000007000000}"/>
    <cellStyle name="Navadno 2 3" xfId="25" xr:uid="{00000000-0005-0000-0000-000008000000}"/>
    <cellStyle name="Navadno 2 4" xfId="22" xr:uid="{00000000-0005-0000-0000-000009000000}"/>
    <cellStyle name="Navadno 2 5" xfId="32" xr:uid="{00000000-0005-0000-0000-00000A000000}"/>
    <cellStyle name="Navadno 3" xfId="5" xr:uid="{00000000-0005-0000-0000-00000B000000}"/>
    <cellStyle name="Navadno 3 2" xfId="6" xr:uid="{00000000-0005-0000-0000-00000C000000}"/>
    <cellStyle name="Navadno 4" xfId="7" xr:uid="{00000000-0005-0000-0000-00000D000000}"/>
    <cellStyle name="Navadno 4 2" xfId="28" xr:uid="{00000000-0005-0000-0000-00000E000000}"/>
    <cellStyle name="Navadno 5" xfId="8" xr:uid="{00000000-0005-0000-0000-00000F000000}"/>
    <cellStyle name="Navadno 51" xfId="29" xr:uid="{00000000-0005-0000-0000-000010000000}"/>
    <cellStyle name="Navadno 6" xfId="9" xr:uid="{00000000-0005-0000-0000-000011000000}"/>
    <cellStyle name="Navadno 7" xfId="10" xr:uid="{00000000-0005-0000-0000-000012000000}"/>
    <cellStyle name="Navadno 8" xfId="11" xr:uid="{00000000-0005-0000-0000-000013000000}"/>
    <cellStyle name="Navadno 9" xfId="12" xr:uid="{00000000-0005-0000-0000-000014000000}"/>
    <cellStyle name="Navadno 9 10" xfId="30" xr:uid="{00000000-0005-0000-0000-000015000000}"/>
    <cellStyle name="Navadno_GPOPIS PREZR- PZI 2 faza" xfId="26" xr:uid="{00000000-0005-0000-0000-000016000000}"/>
    <cellStyle name="Navadno_KopijaMQ_PZI_PM_F2_ (2)-1" xfId="33" xr:uid="{00000000-0005-0000-0000-000017000000}"/>
    <cellStyle name="Navadno_POPIS VODA objekt A1 in A2" xfId="13" xr:uid="{00000000-0005-0000-0000-000018000000}"/>
    <cellStyle name="Navadno_popis-splošno-zun.ured" xfId="34" xr:uid="{00000000-0005-0000-0000-000019000000}"/>
    <cellStyle name="Navadno_R34VODOVODpopCene" xfId="14" xr:uid="{00000000-0005-0000-0000-00001A000000}"/>
    <cellStyle name="Navadno_S_NJEGOSpopisVODApgd-2" xfId="15" xr:uid="{00000000-0005-0000-0000-00001B000000}"/>
    <cellStyle name="Navadno_vodovod 1_1" xfId="35" xr:uid="{00000000-0005-0000-0000-00001C000000}"/>
    <cellStyle name="Normal 2" xfId="31" xr:uid="{00000000-0005-0000-0000-00001D000000}"/>
    <cellStyle name="Normal_08-010-000105-TP" xfId="16" xr:uid="{00000000-0005-0000-0000-00001E000000}"/>
    <cellStyle name="Normal_Sheet1_1" xfId="36" xr:uid="{00000000-0005-0000-0000-00001F000000}"/>
    <cellStyle name="Normal_TOPN27RM" xfId="17" xr:uid="{00000000-0005-0000-0000-000020000000}"/>
    <cellStyle name="Skupaj" xfId="18" xr:uid="{00000000-0005-0000-0000-000021000000}"/>
    <cellStyle name="Standard_aktuell" xfId="19" xr:uid="{00000000-0005-0000-0000-000022000000}"/>
    <cellStyle name="Vejica 2" xfId="20" xr:uid="{00000000-0005-0000-0000-000023000000}"/>
    <cellStyle name="Vejica 2 2" xfId="23" xr:uid="{00000000-0005-0000-0000-00002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5</xdr:col>
      <xdr:colOff>638175</xdr:colOff>
      <xdr:row>5</xdr:row>
      <xdr:rowOff>11659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0" y="485775"/>
          <a:ext cx="5638800" cy="659359"/>
        </a:xfrm>
        <a:prstGeom prst="rect">
          <a:avLst/>
        </a:prstGeom>
      </xdr:spPr>
    </xdr:pic>
    <xdr:clientData/>
  </xdr:twoCellAnchor>
  <xdr:oneCellAnchor>
    <xdr:from>
      <xdr:col>1</xdr:col>
      <xdr:colOff>190500</xdr:colOff>
      <xdr:row>56</xdr:row>
      <xdr:rowOff>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6" name="PoljeZBesedilom 5">
          <a:extLst>
            <a:ext uri="{FF2B5EF4-FFF2-40B4-BE49-F238E27FC236}">
              <a16:creationId xmlns:a16="http://schemas.microsoft.com/office/drawing/2014/main" id="{00000000-0008-0000-0000-00000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8" name="PoljeZBesedilom 7">
          <a:extLst>
            <a:ext uri="{FF2B5EF4-FFF2-40B4-BE49-F238E27FC236}">
              <a16:creationId xmlns:a16="http://schemas.microsoft.com/office/drawing/2014/main" id="{00000000-0008-0000-0000-00000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66</xdr:row>
      <xdr:rowOff>0</xdr:rowOff>
    </xdr:from>
    <xdr:ext cx="184731" cy="264560"/>
    <xdr:sp macro="" textlink="">
      <xdr:nvSpPr>
        <xdr:cNvPr id="12" name="PoljeZBesedilom 11">
          <a:extLst>
            <a:ext uri="{FF2B5EF4-FFF2-40B4-BE49-F238E27FC236}">
              <a16:creationId xmlns:a16="http://schemas.microsoft.com/office/drawing/2014/main" id="{00000000-0008-0000-0000-00000C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66</xdr:row>
      <xdr:rowOff>0</xdr:rowOff>
    </xdr:from>
    <xdr:ext cx="184731" cy="264560"/>
    <xdr:sp macro="" textlink="">
      <xdr:nvSpPr>
        <xdr:cNvPr id="13" name="PoljeZBesedilom 12">
          <a:extLst>
            <a:ext uri="{FF2B5EF4-FFF2-40B4-BE49-F238E27FC236}">
              <a16:creationId xmlns:a16="http://schemas.microsoft.com/office/drawing/2014/main" id="{00000000-0008-0000-0000-00000D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xdr:row>
      <xdr:rowOff>0</xdr:rowOff>
    </xdr:from>
    <xdr:ext cx="184731" cy="264560"/>
    <xdr:sp macro="" textlink="">
      <xdr:nvSpPr>
        <xdr:cNvPr id="17" name="PoljeZBesedilom 16">
          <a:extLst>
            <a:ext uri="{FF2B5EF4-FFF2-40B4-BE49-F238E27FC236}">
              <a16:creationId xmlns:a16="http://schemas.microsoft.com/office/drawing/2014/main" id="{00000000-0008-0000-0000-000011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56</xdr:row>
      <xdr:rowOff>0</xdr:rowOff>
    </xdr:from>
    <xdr:ext cx="184731" cy="264560"/>
    <xdr:sp macro="" textlink="">
      <xdr:nvSpPr>
        <xdr:cNvPr id="19" name="PoljeZBesedilom 18">
          <a:extLst>
            <a:ext uri="{FF2B5EF4-FFF2-40B4-BE49-F238E27FC236}">
              <a16:creationId xmlns:a16="http://schemas.microsoft.com/office/drawing/2014/main" id="{00000000-0008-0000-0000-00001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1" name="PoljeZBesedilom 20">
          <a:extLst>
            <a:ext uri="{FF2B5EF4-FFF2-40B4-BE49-F238E27FC236}">
              <a16:creationId xmlns:a16="http://schemas.microsoft.com/office/drawing/2014/main" id="{00000000-0008-0000-0000-00001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2" name="PoljeZBesedilom 21">
          <a:extLst>
            <a:ext uri="{FF2B5EF4-FFF2-40B4-BE49-F238E27FC236}">
              <a16:creationId xmlns:a16="http://schemas.microsoft.com/office/drawing/2014/main" id="{00000000-0008-0000-0000-00001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4" name="PoljeZBesedilom 23">
          <a:extLst>
            <a:ext uri="{FF2B5EF4-FFF2-40B4-BE49-F238E27FC236}">
              <a16:creationId xmlns:a16="http://schemas.microsoft.com/office/drawing/2014/main" id="{00000000-0008-0000-0000-00001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51</xdr:row>
      <xdr:rowOff>0</xdr:rowOff>
    </xdr:from>
    <xdr:ext cx="184731" cy="264560"/>
    <xdr:sp macro="" textlink="">
      <xdr:nvSpPr>
        <xdr:cNvPr id="25" name="PoljeZBesedilom 24">
          <a:extLst>
            <a:ext uri="{FF2B5EF4-FFF2-40B4-BE49-F238E27FC236}">
              <a16:creationId xmlns:a16="http://schemas.microsoft.com/office/drawing/2014/main" id="{00000000-0008-0000-0000-00001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6" name="PoljeZBesedilom 25">
          <a:extLst>
            <a:ext uri="{FF2B5EF4-FFF2-40B4-BE49-F238E27FC236}">
              <a16:creationId xmlns:a16="http://schemas.microsoft.com/office/drawing/2014/main" id="{00000000-0008-0000-0000-00001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0" name="PoljeZBesedilom 29">
          <a:extLst>
            <a:ext uri="{FF2B5EF4-FFF2-40B4-BE49-F238E27FC236}">
              <a16:creationId xmlns:a16="http://schemas.microsoft.com/office/drawing/2014/main" id="{00000000-0008-0000-0000-00001E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1" name="PoljeZBesedilom 30">
          <a:extLst>
            <a:ext uri="{FF2B5EF4-FFF2-40B4-BE49-F238E27FC236}">
              <a16:creationId xmlns:a16="http://schemas.microsoft.com/office/drawing/2014/main" id="{00000000-0008-0000-0000-00001F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2" name="PoljeZBesedilom 31">
          <a:extLst>
            <a:ext uri="{FF2B5EF4-FFF2-40B4-BE49-F238E27FC236}">
              <a16:creationId xmlns:a16="http://schemas.microsoft.com/office/drawing/2014/main" id="{00000000-0008-0000-0000-000020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3" name="PoljeZBesedilom 32">
          <a:extLst>
            <a:ext uri="{FF2B5EF4-FFF2-40B4-BE49-F238E27FC236}">
              <a16:creationId xmlns:a16="http://schemas.microsoft.com/office/drawing/2014/main" id="{00000000-0008-0000-0000-000021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4" name="PoljeZBesedilom 33">
          <a:extLst>
            <a:ext uri="{FF2B5EF4-FFF2-40B4-BE49-F238E27FC236}">
              <a16:creationId xmlns:a16="http://schemas.microsoft.com/office/drawing/2014/main" id="{00000000-0008-0000-0000-000022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5" name="PoljeZBesedilom 34">
          <a:extLst>
            <a:ext uri="{FF2B5EF4-FFF2-40B4-BE49-F238E27FC236}">
              <a16:creationId xmlns:a16="http://schemas.microsoft.com/office/drawing/2014/main" id="{00000000-0008-0000-0000-000023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6" name="PoljeZBesedilom 35">
          <a:extLst>
            <a:ext uri="{FF2B5EF4-FFF2-40B4-BE49-F238E27FC236}">
              <a16:creationId xmlns:a16="http://schemas.microsoft.com/office/drawing/2014/main" id="{00000000-0008-0000-0000-000024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7" name="PoljeZBesedilom 36">
          <a:extLst>
            <a:ext uri="{FF2B5EF4-FFF2-40B4-BE49-F238E27FC236}">
              <a16:creationId xmlns:a16="http://schemas.microsoft.com/office/drawing/2014/main" id="{00000000-0008-0000-0000-000025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8" name="PoljeZBesedilom 37">
          <a:extLst>
            <a:ext uri="{FF2B5EF4-FFF2-40B4-BE49-F238E27FC236}">
              <a16:creationId xmlns:a16="http://schemas.microsoft.com/office/drawing/2014/main" id="{00000000-0008-0000-0000-000026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39" name="PoljeZBesedilom 38">
          <a:extLst>
            <a:ext uri="{FF2B5EF4-FFF2-40B4-BE49-F238E27FC236}">
              <a16:creationId xmlns:a16="http://schemas.microsoft.com/office/drawing/2014/main" id="{00000000-0008-0000-0000-000027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68</xdr:row>
      <xdr:rowOff>0</xdr:rowOff>
    </xdr:from>
    <xdr:ext cx="184731" cy="264560"/>
    <xdr:sp macro="" textlink="">
      <xdr:nvSpPr>
        <xdr:cNvPr id="40" name="PoljeZBesedilom 39">
          <a:extLst>
            <a:ext uri="{FF2B5EF4-FFF2-40B4-BE49-F238E27FC236}">
              <a16:creationId xmlns:a16="http://schemas.microsoft.com/office/drawing/2014/main" id="{00000000-0008-0000-0000-000028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69</xdr:row>
      <xdr:rowOff>0</xdr:rowOff>
    </xdr:from>
    <xdr:ext cx="184731" cy="264560"/>
    <xdr:sp macro="" textlink="">
      <xdr:nvSpPr>
        <xdr:cNvPr id="41" name="PoljeZBesedilom 40">
          <a:extLst>
            <a:ext uri="{FF2B5EF4-FFF2-40B4-BE49-F238E27FC236}">
              <a16:creationId xmlns:a16="http://schemas.microsoft.com/office/drawing/2014/main" id="{00000000-0008-0000-0000-000029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69</xdr:row>
      <xdr:rowOff>0</xdr:rowOff>
    </xdr:from>
    <xdr:ext cx="184731" cy="264560"/>
    <xdr:sp macro="" textlink="">
      <xdr:nvSpPr>
        <xdr:cNvPr id="42" name="PoljeZBesedilom 41">
          <a:extLst>
            <a:ext uri="{FF2B5EF4-FFF2-40B4-BE49-F238E27FC236}">
              <a16:creationId xmlns:a16="http://schemas.microsoft.com/office/drawing/2014/main" id="{00000000-0008-0000-0000-00002A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3" name="PoljeZBesedilom 42">
          <a:extLst>
            <a:ext uri="{FF2B5EF4-FFF2-40B4-BE49-F238E27FC236}">
              <a16:creationId xmlns:a16="http://schemas.microsoft.com/office/drawing/2014/main" id="{00000000-0008-0000-0000-00002B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4" name="PoljeZBesedilom 43">
          <a:extLst>
            <a:ext uri="{FF2B5EF4-FFF2-40B4-BE49-F238E27FC236}">
              <a16:creationId xmlns:a16="http://schemas.microsoft.com/office/drawing/2014/main" id="{00000000-0008-0000-0000-00002C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5" name="PoljeZBesedilom 44">
          <a:extLst>
            <a:ext uri="{FF2B5EF4-FFF2-40B4-BE49-F238E27FC236}">
              <a16:creationId xmlns:a16="http://schemas.microsoft.com/office/drawing/2014/main" id="{00000000-0008-0000-0000-00002D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62</xdr:row>
      <xdr:rowOff>0</xdr:rowOff>
    </xdr:from>
    <xdr:ext cx="184731" cy="264560"/>
    <xdr:sp macro="" textlink="">
      <xdr:nvSpPr>
        <xdr:cNvPr id="46" name="PoljeZBesedilom 45">
          <a:extLst>
            <a:ext uri="{FF2B5EF4-FFF2-40B4-BE49-F238E27FC236}">
              <a16:creationId xmlns:a16="http://schemas.microsoft.com/office/drawing/2014/main" id="{00000000-0008-0000-0000-00002E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70</xdr:row>
      <xdr:rowOff>0</xdr:rowOff>
    </xdr:from>
    <xdr:ext cx="184731" cy="264560"/>
    <xdr:sp macro="" textlink="">
      <xdr:nvSpPr>
        <xdr:cNvPr id="47" name="PoljeZBesedilom 46">
          <a:extLst>
            <a:ext uri="{FF2B5EF4-FFF2-40B4-BE49-F238E27FC236}">
              <a16:creationId xmlns:a16="http://schemas.microsoft.com/office/drawing/2014/main" id="{00000000-0008-0000-0000-00002F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70</xdr:row>
      <xdr:rowOff>0</xdr:rowOff>
    </xdr:from>
    <xdr:ext cx="184731" cy="264560"/>
    <xdr:sp macro="" textlink="">
      <xdr:nvSpPr>
        <xdr:cNvPr id="48" name="PoljeZBesedilom 47">
          <a:extLst>
            <a:ext uri="{FF2B5EF4-FFF2-40B4-BE49-F238E27FC236}">
              <a16:creationId xmlns:a16="http://schemas.microsoft.com/office/drawing/2014/main" id="{00000000-0008-0000-0000-000030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9" name="PoljeZBesedilom 48">
          <a:extLst>
            <a:ext uri="{FF2B5EF4-FFF2-40B4-BE49-F238E27FC236}">
              <a16:creationId xmlns:a16="http://schemas.microsoft.com/office/drawing/2014/main" id="{00000000-0008-0000-0000-000031000000}"/>
            </a:ext>
          </a:extLst>
        </xdr:cNvPr>
        <xdr:cNvSpPr txBox="1"/>
      </xdr:nvSpPr>
      <xdr:spPr>
        <a:xfrm>
          <a:off x="190500" y="2089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216534" cy="264560"/>
    <xdr:sp macro="" textlink="">
      <xdr:nvSpPr>
        <xdr:cNvPr id="50" name="PoljeZBesedilom 49">
          <a:extLst>
            <a:ext uri="{FF2B5EF4-FFF2-40B4-BE49-F238E27FC236}">
              <a16:creationId xmlns:a16="http://schemas.microsoft.com/office/drawing/2014/main" id="{00000000-0008-0000-0000-000032000000}"/>
            </a:ext>
          </a:extLst>
        </xdr:cNvPr>
        <xdr:cNvSpPr txBox="1"/>
      </xdr:nvSpPr>
      <xdr:spPr>
        <a:xfrm>
          <a:off x="190500" y="2089785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74</xdr:row>
      <xdr:rowOff>0</xdr:rowOff>
    </xdr:from>
    <xdr:ext cx="184731" cy="264560"/>
    <xdr:sp macro="" textlink="">
      <xdr:nvSpPr>
        <xdr:cNvPr id="51" name="PoljeZBesedilom 50">
          <a:extLst>
            <a:ext uri="{FF2B5EF4-FFF2-40B4-BE49-F238E27FC236}">
              <a16:creationId xmlns:a16="http://schemas.microsoft.com/office/drawing/2014/main" id="{00000000-0008-0000-0000-000033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74</xdr:row>
      <xdr:rowOff>0</xdr:rowOff>
    </xdr:from>
    <xdr:ext cx="184731" cy="264560"/>
    <xdr:sp macro="" textlink="">
      <xdr:nvSpPr>
        <xdr:cNvPr id="52" name="PoljeZBesedilom 51">
          <a:extLst>
            <a:ext uri="{FF2B5EF4-FFF2-40B4-BE49-F238E27FC236}">
              <a16:creationId xmlns:a16="http://schemas.microsoft.com/office/drawing/2014/main" id="{00000000-0008-0000-0000-000034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xdr:row>
      <xdr:rowOff>0</xdr:rowOff>
    </xdr:from>
    <xdr:ext cx="184731" cy="264560"/>
    <xdr:sp macro="" textlink="">
      <xdr:nvSpPr>
        <xdr:cNvPr id="53" name="PoljeZBesedilom 52">
          <a:extLst>
            <a:ext uri="{FF2B5EF4-FFF2-40B4-BE49-F238E27FC236}">
              <a16:creationId xmlns:a16="http://schemas.microsoft.com/office/drawing/2014/main" id="{00000000-0008-0000-0000-000035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xdr:row>
      <xdr:rowOff>0</xdr:rowOff>
    </xdr:from>
    <xdr:ext cx="184731" cy="264560"/>
    <xdr:sp macro="" textlink="">
      <xdr:nvSpPr>
        <xdr:cNvPr id="54" name="PoljeZBesedilom 53">
          <a:extLst>
            <a:ext uri="{FF2B5EF4-FFF2-40B4-BE49-F238E27FC236}">
              <a16:creationId xmlns:a16="http://schemas.microsoft.com/office/drawing/2014/main" id="{00000000-0008-0000-0000-000036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78</xdr:row>
      <xdr:rowOff>0</xdr:rowOff>
    </xdr:from>
    <xdr:ext cx="184731" cy="264560"/>
    <xdr:sp macro="" textlink="">
      <xdr:nvSpPr>
        <xdr:cNvPr id="55" name="PoljeZBesedilom 54">
          <a:extLst>
            <a:ext uri="{FF2B5EF4-FFF2-40B4-BE49-F238E27FC236}">
              <a16:creationId xmlns:a16="http://schemas.microsoft.com/office/drawing/2014/main" id="{00000000-0008-0000-0000-000037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78</xdr:row>
      <xdr:rowOff>0</xdr:rowOff>
    </xdr:from>
    <xdr:ext cx="184731" cy="264560"/>
    <xdr:sp macro="" textlink="">
      <xdr:nvSpPr>
        <xdr:cNvPr id="56" name="PoljeZBesedilom 55">
          <a:extLst>
            <a:ext uri="{FF2B5EF4-FFF2-40B4-BE49-F238E27FC236}">
              <a16:creationId xmlns:a16="http://schemas.microsoft.com/office/drawing/2014/main" id="{00000000-0008-0000-0000-000038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7" name="PoljeZBesedilom 56">
          <a:extLst>
            <a:ext uri="{FF2B5EF4-FFF2-40B4-BE49-F238E27FC236}">
              <a16:creationId xmlns:a16="http://schemas.microsoft.com/office/drawing/2014/main" id="{00000000-0008-0000-0000-000039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8" name="PoljeZBesedilom 57">
          <a:extLst>
            <a:ext uri="{FF2B5EF4-FFF2-40B4-BE49-F238E27FC236}">
              <a16:creationId xmlns:a16="http://schemas.microsoft.com/office/drawing/2014/main" id="{00000000-0008-0000-0000-00003A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59" name="PoljeZBesedilom 58">
          <a:extLst>
            <a:ext uri="{FF2B5EF4-FFF2-40B4-BE49-F238E27FC236}">
              <a16:creationId xmlns:a16="http://schemas.microsoft.com/office/drawing/2014/main" id="{00000000-0008-0000-0000-00003B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98</xdr:row>
      <xdr:rowOff>0</xdr:rowOff>
    </xdr:from>
    <xdr:ext cx="184731" cy="264560"/>
    <xdr:sp macro="" textlink="">
      <xdr:nvSpPr>
        <xdr:cNvPr id="60" name="PoljeZBesedilom 59">
          <a:extLst>
            <a:ext uri="{FF2B5EF4-FFF2-40B4-BE49-F238E27FC236}">
              <a16:creationId xmlns:a16="http://schemas.microsoft.com/office/drawing/2014/main" id="{00000000-0008-0000-0000-00003C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103</xdr:row>
      <xdr:rowOff>0</xdr:rowOff>
    </xdr:from>
    <xdr:ext cx="184731" cy="264560"/>
    <xdr:sp macro="" textlink="">
      <xdr:nvSpPr>
        <xdr:cNvPr id="61" name="PoljeZBesedilom 60">
          <a:extLst>
            <a:ext uri="{FF2B5EF4-FFF2-40B4-BE49-F238E27FC236}">
              <a16:creationId xmlns:a16="http://schemas.microsoft.com/office/drawing/2014/main" id="{00000000-0008-0000-0000-00003D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103</xdr:row>
      <xdr:rowOff>0</xdr:rowOff>
    </xdr:from>
    <xdr:ext cx="184731" cy="264560"/>
    <xdr:sp macro="" textlink="">
      <xdr:nvSpPr>
        <xdr:cNvPr id="62" name="PoljeZBesedilom 61">
          <a:extLst>
            <a:ext uri="{FF2B5EF4-FFF2-40B4-BE49-F238E27FC236}">
              <a16:creationId xmlns:a16="http://schemas.microsoft.com/office/drawing/2014/main" id="{00000000-0008-0000-0000-00003E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3" name="PoljeZBesedilom 62">
          <a:extLst>
            <a:ext uri="{FF2B5EF4-FFF2-40B4-BE49-F238E27FC236}">
              <a16:creationId xmlns:a16="http://schemas.microsoft.com/office/drawing/2014/main" id="{00000000-0008-0000-0000-00003F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4" name="PoljeZBesedilom 63">
          <a:extLst>
            <a:ext uri="{FF2B5EF4-FFF2-40B4-BE49-F238E27FC236}">
              <a16:creationId xmlns:a16="http://schemas.microsoft.com/office/drawing/2014/main" id="{00000000-0008-0000-0000-000040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5" name="PoljeZBesedilom 64">
          <a:extLst>
            <a:ext uri="{FF2B5EF4-FFF2-40B4-BE49-F238E27FC236}">
              <a16:creationId xmlns:a16="http://schemas.microsoft.com/office/drawing/2014/main" id="{00000000-0008-0000-0000-000041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92</xdr:row>
      <xdr:rowOff>0</xdr:rowOff>
    </xdr:from>
    <xdr:ext cx="184731" cy="264560"/>
    <xdr:sp macro="" textlink="">
      <xdr:nvSpPr>
        <xdr:cNvPr id="66" name="PoljeZBesedilom 65">
          <a:extLst>
            <a:ext uri="{FF2B5EF4-FFF2-40B4-BE49-F238E27FC236}">
              <a16:creationId xmlns:a16="http://schemas.microsoft.com/office/drawing/2014/main" id="{00000000-0008-0000-0000-000042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7" name="PoljeZBesedilom 66">
          <a:extLst>
            <a:ext uri="{FF2B5EF4-FFF2-40B4-BE49-F238E27FC236}">
              <a16:creationId xmlns:a16="http://schemas.microsoft.com/office/drawing/2014/main" id="{00000000-0008-0000-0000-00004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8" name="PoljeZBesedilom 67">
          <a:extLst>
            <a:ext uri="{FF2B5EF4-FFF2-40B4-BE49-F238E27FC236}">
              <a16:creationId xmlns:a16="http://schemas.microsoft.com/office/drawing/2014/main" id="{00000000-0008-0000-0000-00004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69" name="PoljeZBesedilom 68">
          <a:extLst>
            <a:ext uri="{FF2B5EF4-FFF2-40B4-BE49-F238E27FC236}">
              <a16:creationId xmlns:a16="http://schemas.microsoft.com/office/drawing/2014/main" id="{00000000-0008-0000-0000-00004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0" name="PoljeZBesedilom 69">
          <a:extLst>
            <a:ext uri="{FF2B5EF4-FFF2-40B4-BE49-F238E27FC236}">
              <a16:creationId xmlns:a16="http://schemas.microsoft.com/office/drawing/2014/main" id="{00000000-0008-0000-0000-00004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2" name="PoljeZBesedilom 71">
          <a:extLst>
            <a:ext uri="{FF2B5EF4-FFF2-40B4-BE49-F238E27FC236}">
              <a16:creationId xmlns:a16="http://schemas.microsoft.com/office/drawing/2014/main" id="{00000000-0008-0000-0000-00004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3" name="PoljeZBesedilom 72">
          <a:extLst>
            <a:ext uri="{FF2B5EF4-FFF2-40B4-BE49-F238E27FC236}">
              <a16:creationId xmlns:a16="http://schemas.microsoft.com/office/drawing/2014/main" id="{00000000-0008-0000-0000-00004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4" name="PoljeZBesedilom 73">
          <a:extLst>
            <a:ext uri="{FF2B5EF4-FFF2-40B4-BE49-F238E27FC236}">
              <a16:creationId xmlns:a16="http://schemas.microsoft.com/office/drawing/2014/main" id="{00000000-0008-0000-0000-00004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5" name="PoljeZBesedilom 74">
          <a:extLst>
            <a:ext uri="{FF2B5EF4-FFF2-40B4-BE49-F238E27FC236}">
              <a16:creationId xmlns:a16="http://schemas.microsoft.com/office/drawing/2014/main" id="{00000000-0008-0000-0000-00004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6" name="PoljeZBesedilom 75">
          <a:extLst>
            <a:ext uri="{FF2B5EF4-FFF2-40B4-BE49-F238E27FC236}">
              <a16:creationId xmlns:a16="http://schemas.microsoft.com/office/drawing/2014/main" id="{00000000-0008-0000-0000-00004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7" name="PoljeZBesedilom 76">
          <a:extLst>
            <a:ext uri="{FF2B5EF4-FFF2-40B4-BE49-F238E27FC236}">
              <a16:creationId xmlns:a16="http://schemas.microsoft.com/office/drawing/2014/main" id="{00000000-0008-0000-0000-00004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8" name="PoljeZBesedilom 77">
          <a:extLst>
            <a:ext uri="{FF2B5EF4-FFF2-40B4-BE49-F238E27FC236}">
              <a16:creationId xmlns:a16="http://schemas.microsoft.com/office/drawing/2014/main" id="{00000000-0008-0000-0000-00004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79" name="PoljeZBesedilom 78">
          <a:extLst>
            <a:ext uri="{FF2B5EF4-FFF2-40B4-BE49-F238E27FC236}">
              <a16:creationId xmlns:a16="http://schemas.microsoft.com/office/drawing/2014/main" id="{00000000-0008-0000-0000-00004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0" name="PoljeZBesedilom 79">
          <a:extLst>
            <a:ext uri="{FF2B5EF4-FFF2-40B4-BE49-F238E27FC236}">
              <a16:creationId xmlns:a16="http://schemas.microsoft.com/office/drawing/2014/main" id="{00000000-0008-0000-0000-00005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1" name="PoljeZBesedilom 80">
          <a:extLst>
            <a:ext uri="{FF2B5EF4-FFF2-40B4-BE49-F238E27FC236}">
              <a16:creationId xmlns:a16="http://schemas.microsoft.com/office/drawing/2014/main" id="{00000000-0008-0000-0000-00005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2" name="PoljeZBesedilom 81">
          <a:extLst>
            <a:ext uri="{FF2B5EF4-FFF2-40B4-BE49-F238E27FC236}">
              <a16:creationId xmlns:a16="http://schemas.microsoft.com/office/drawing/2014/main" id="{00000000-0008-0000-0000-00005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3" name="PoljeZBesedilom 82">
          <a:extLst>
            <a:ext uri="{FF2B5EF4-FFF2-40B4-BE49-F238E27FC236}">
              <a16:creationId xmlns:a16="http://schemas.microsoft.com/office/drawing/2014/main" id="{00000000-0008-0000-0000-00005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4" name="PoljeZBesedilom 83">
          <a:extLst>
            <a:ext uri="{FF2B5EF4-FFF2-40B4-BE49-F238E27FC236}">
              <a16:creationId xmlns:a16="http://schemas.microsoft.com/office/drawing/2014/main" id="{00000000-0008-0000-0000-00005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5" name="PoljeZBesedilom 84">
          <a:extLst>
            <a:ext uri="{FF2B5EF4-FFF2-40B4-BE49-F238E27FC236}">
              <a16:creationId xmlns:a16="http://schemas.microsoft.com/office/drawing/2014/main" id="{00000000-0008-0000-0000-00005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6" name="PoljeZBesedilom 85">
          <a:extLst>
            <a:ext uri="{FF2B5EF4-FFF2-40B4-BE49-F238E27FC236}">
              <a16:creationId xmlns:a16="http://schemas.microsoft.com/office/drawing/2014/main" id="{00000000-0008-0000-0000-00005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7" name="PoljeZBesedilom 86">
          <a:extLst>
            <a:ext uri="{FF2B5EF4-FFF2-40B4-BE49-F238E27FC236}">
              <a16:creationId xmlns:a16="http://schemas.microsoft.com/office/drawing/2014/main" id="{00000000-0008-0000-0000-00005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8" name="PoljeZBesedilom 87">
          <a:extLst>
            <a:ext uri="{FF2B5EF4-FFF2-40B4-BE49-F238E27FC236}">
              <a16:creationId xmlns:a16="http://schemas.microsoft.com/office/drawing/2014/main" id="{00000000-0008-0000-0000-00005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89" name="PoljeZBesedilom 88">
          <a:extLst>
            <a:ext uri="{FF2B5EF4-FFF2-40B4-BE49-F238E27FC236}">
              <a16:creationId xmlns:a16="http://schemas.microsoft.com/office/drawing/2014/main" id="{00000000-0008-0000-0000-00005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0" name="PoljeZBesedilom 89">
          <a:extLst>
            <a:ext uri="{FF2B5EF4-FFF2-40B4-BE49-F238E27FC236}">
              <a16:creationId xmlns:a16="http://schemas.microsoft.com/office/drawing/2014/main" id="{00000000-0008-0000-0000-00005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1" name="PoljeZBesedilom 90">
          <a:extLst>
            <a:ext uri="{FF2B5EF4-FFF2-40B4-BE49-F238E27FC236}">
              <a16:creationId xmlns:a16="http://schemas.microsoft.com/office/drawing/2014/main" id="{00000000-0008-0000-0000-00005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2" name="PoljeZBesedilom 91">
          <a:extLst>
            <a:ext uri="{FF2B5EF4-FFF2-40B4-BE49-F238E27FC236}">
              <a16:creationId xmlns:a16="http://schemas.microsoft.com/office/drawing/2014/main" id="{00000000-0008-0000-0000-00005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3" name="PoljeZBesedilom 92">
          <a:extLst>
            <a:ext uri="{FF2B5EF4-FFF2-40B4-BE49-F238E27FC236}">
              <a16:creationId xmlns:a16="http://schemas.microsoft.com/office/drawing/2014/main" id="{00000000-0008-0000-0000-00005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4" name="PoljeZBesedilom 93">
          <a:extLst>
            <a:ext uri="{FF2B5EF4-FFF2-40B4-BE49-F238E27FC236}">
              <a16:creationId xmlns:a16="http://schemas.microsoft.com/office/drawing/2014/main" id="{00000000-0008-0000-0000-00005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5" name="PoljeZBesedilom 94">
          <a:extLst>
            <a:ext uri="{FF2B5EF4-FFF2-40B4-BE49-F238E27FC236}">
              <a16:creationId xmlns:a16="http://schemas.microsoft.com/office/drawing/2014/main" id="{00000000-0008-0000-0000-00005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6" name="PoljeZBesedilom 95">
          <a:extLst>
            <a:ext uri="{FF2B5EF4-FFF2-40B4-BE49-F238E27FC236}">
              <a16:creationId xmlns:a16="http://schemas.microsoft.com/office/drawing/2014/main" id="{00000000-0008-0000-0000-00006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7" name="PoljeZBesedilom 96">
          <a:extLst>
            <a:ext uri="{FF2B5EF4-FFF2-40B4-BE49-F238E27FC236}">
              <a16:creationId xmlns:a16="http://schemas.microsoft.com/office/drawing/2014/main" id="{00000000-0008-0000-0000-00006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8" name="PoljeZBesedilom 97">
          <a:extLst>
            <a:ext uri="{FF2B5EF4-FFF2-40B4-BE49-F238E27FC236}">
              <a16:creationId xmlns:a16="http://schemas.microsoft.com/office/drawing/2014/main" id="{00000000-0008-0000-0000-00006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99" name="PoljeZBesedilom 98">
          <a:extLst>
            <a:ext uri="{FF2B5EF4-FFF2-40B4-BE49-F238E27FC236}">
              <a16:creationId xmlns:a16="http://schemas.microsoft.com/office/drawing/2014/main" id="{00000000-0008-0000-0000-00006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0" name="PoljeZBesedilom 99">
          <a:extLst>
            <a:ext uri="{FF2B5EF4-FFF2-40B4-BE49-F238E27FC236}">
              <a16:creationId xmlns:a16="http://schemas.microsoft.com/office/drawing/2014/main" id="{00000000-0008-0000-0000-00006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1" name="PoljeZBesedilom 100">
          <a:extLst>
            <a:ext uri="{FF2B5EF4-FFF2-40B4-BE49-F238E27FC236}">
              <a16:creationId xmlns:a16="http://schemas.microsoft.com/office/drawing/2014/main" id="{00000000-0008-0000-0000-00006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2" name="PoljeZBesedilom 101">
          <a:extLst>
            <a:ext uri="{FF2B5EF4-FFF2-40B4-BE49-F238E27FC236}">
              <a16:creationId xmlns:a16="http://schemas.microsoft.com/office/drawing/2014/main" id="{00000000-0008-0000-0000-00006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3" name="PoljeZBesedilom 102">
          <a:extLst>
            <a:ext uri="{FF2B5EF4-FFF2-40B4-BE49-F238E27FC236}">
              <a16:creationId xmlns:a16="http://schemas.microsoft.com/office/drawing/2014/main" id="{00000000-0008-0000-0000-00006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4" name="PoljeZBesedilom 103">
          <a:extLst>
            <a:ext uri="{FF2B5EF4-FFF2-40B4-BE49-F238E27FC236}">
              <a16:creationId xmlns:a16="http://schemas.microsoft.com/office/drawing/2014/main" id="{00000000-0008-0000-0000-00006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5" name="PoljeZBesedilom 104">
          <a:extLst>
            <a:ext uri="{FF2B5EF4-FFF2-40B4-BE49-F238E27FC236}">
              <a16:creationId xmlns:a16="http://schemas.microsoft.com/office/drawing/2014/main" id="{00000000-0008-0000-0000-00006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6" name="PoljeZBesedilom 105">
          <a:extLst>
            <a:ext uri="{FF2B5EF4-FFF2-40B4-BE49-F238E27FC236}">
              <a16:creationId xmlns:a16="http://schemas.microsoft.com/office/drawing/2014/main" id="{00000000-0008-0000-0000-00006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7" name="PoljeZBesedilom 106">
          <a:extLst>
            <a:ext uri="{FF2B5EF4-FFF2-40B4-BE49-F238E27FC236}">
              <a16:creationId xmlns:a16="http://schemas.microsoft.com/office/drawing/2014/main" id="{00000000-0008-0000-0000-00006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8" name="PoljeZBesedilom 107">
          <a:extLst>
            <a:ext uri="{FF2B5EF4-FFF2-40B4-BE49-F238E27FC236}">
              <a16:creationId xmlns:a16="http://schemas.microsoft.com/office/drawing/2014/main" id="{00000000-0008-0000-0000-00006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09" name="PoljeZBesedilom 108">
          <a:extLst>
            <a:ext uri="{FF2B5EF4-FFF2-40B4-BE49-F238E27FC236}">
              <a16:creationId xmlns:a16="http://schemas.microsoft.com/office/drawing/2014/main" id="{00000000-0008-0000-0000-00006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0" name="PoljeZBesedilom 109">
          <a:extLst>
            <a:ext uri="{FF2B5EF4-FFF2-40B4-BE49-F238E27FC236}">
              <a16:creationId xmlns:a16="http://schemas.microsoft.com/office/drawing/2014/main" id="{00000000-0008-0000-0000-00006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1" name="PoljeZBesedilom 110">
          <a:extLst>
            <a:ext uri="{FF2B5EF4-FFF2-40B4-BE49-F238E27FC236}">
              <a16:creationId xmlns:a16="http://schemas.microsoft.com/office/drawing/2014/main" id="{00000000-0008-0000-0000-00006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2" name="PoljeZBesedilom 111">
          <a:extLst>
            <a:ext uri="{FF2B5EF4-FFF2-40B4-BE49-F238E27FC236}">
              <a16:creationId xmlns:a16="http://schemas.microsoft.com/office/drawing/2014/main" id="{00000000-0008-0000-0000-00007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3" name="PoljeZBesedilom 112">
          <a:extLst>
            <a:ext uri="{FF2B5EF4-FFF2-40B4-BE49-F238E27FC236}">
              <a16:creationId xmlns:a16="http://schemas.microsoft.com/office/drawing/2014/main" id="{00000000-0008-0000-0000-00007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4" name="PoljeZBesedilom 113">
          <a:extLst>
            <a:ext uri="{FF2B5EF4-FFF2-40B4-BE49-F238E27FC236}">
              <a16:creationId xmlns:a16="http://schemas.microsoft.com/office/drawing/2014/main" id="{00000000-0008-0000-0000-00007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5" name="PoljeZBesedilom 114">
          <a:extLst>
            <a:ext uri="{FF2B5EF4-FFF2-40B4-BE49-F238E27FC236}">
              <a16:creationId xmlns:a16="http://schemas.microsoft.com/office/drawing/2014/main" id="{00000000-0008-0000-0000-00007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6" name="PoljeZBesedilom 115">
          <a:extLst>
            <a:ext uri="{FF2B5EF4-FFF2-40B4-BE49-F238E27FC236}">
              <a16:creationId xmlns:a16="http://schemas.microsoft.com/office/drawing/2014/main" id="{00000000-0008-0000-0000-00007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7" name="PoljeZBesedilom 116">
          <a:extLst>
            <a:ext uri="{FF2B5EF4-FFF2-40B4-BE49-F238E27FC236}">
              <a16:creationId xmlns:a16="http://schemas.microsoft.com/office/drawing/2014/main" id="{00000000-0008-0000-0000-00007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8" name="PoljeZBesedilom 117">
          <a:extLst>
            <a:ext uri="{FF2B5EF4-FFF2-40B4-BE49-F238E27FC236}">
              <a16:creationId xmlns:a16="http://schemas.microsoft.com/office/drawing/2014/main" id="{00000000-0008-0000-0000-00007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19" name="PoljeZBesedilom 118">
          <a:extLst>
            <a:ext uri="{FF2B5EF4-FFF2-40B4-BE49-F238E27FC236}">
              <a16:creationId xmlns:a16="http://schemas.microsoft.com/office/drawing/2014/main" id="{00000000-0008-0000-0000-00007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0" name="PoljeZBesedilom 119">
          <a:extLst>
            <a:ext uri="{FF2B5EF4-FFF2-40B4-BE49-F238E27FC236}">
              <a16:creationId xmlns:a16="http://schemas.microsoft.com/office/drawing/2014/main" id="{00000000-0008-0000-0000-00007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1" name="PoljeZBesedilom 120">
          <a:extLst>
            <a:ext uri="{FF2B5EF4-FFF2-40B4-BE49-F238E27FC236}">
              <a16:creationId xmlns:a16="http://schemas.microsoft.com/office/drawing/2014/main" id="{00000000-0008-0000-0000-00007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2" name="PoljeZBesedilom 121">
          <a:extLst>
            <a:ext uri="{FF2B5EF4-FFF2-40B4-BE49-F238E27FC236}">
              <a16:creationId xmlns:a16="http://schemas.microsoft.com/office/drawing/2014/main" id="{00000000-0008-0000-0000-00007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3" name="PoljeZBesedilom 122">
          <a:extLst>
            <a:ext uri="{FF2B5EF4-FFF2-40B4-BE49-F238E27FC236}">
              <a16:creationId xmlns:a16="http://schemas.microsoft.com/office/drawing/2014/main" id="{00000000-0008-0000-0000-00007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4" name="PoljeZBesedilom 123">
          <a:extLst>
            <a:ext uri="{FF2B5EF4-FFF2-40B4-BE49-F238E27FC236}">
              <a16:creationId xmlns:a16="http://schemas.microsoft.com/office/drawing/2014/main" id="{00000000-0008-0000-0000-00007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5" name="PoljeZBesedilom 124">
          <a:extLst>
            <a:ext uri="{FF2B5EF4-FFF2-40B4-BE49-F238E27FC236}">
              <a16:creationId xmlns:a16="http://schemas.microsoft.com/office/drawing/2014/main" id="{00000000-0008-0000-0000-00007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6" name="PoljeZBesedilom 125">
          <a:extLst>
            <a:ext uri="{FF2B5EF4-FFF2-40B4-BE49-F238E27FC236}">
              <a16:creationId xmlns:a16="http://schemas.microsoft.com/office/drawing/2014/main" id="{00000000-0008-0000-0000-00007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7" name="PoljeZBesedilom 126">
          <a:extLst>
            <a:ext uri="{FF2B5EF4-FFF2-40B4-BE49-F238E27FC236}">
              <a16:creationId xmlns:a16="http://schemas.microsoft.com/office/drawing/2014/main" id="{00000000-0008-0000-0000-00007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8" name="PoljeZBesedilom 127">
          <a:extLst>
            <a:ext uri="{FF2B5EF4-FFF2-40B4-BE49-F238E27FC236}">
              <a16:creationId xmlns:a16="http://schemas.microsoft.com/office/drawing/2014/main" id="{00000000-0008-0000-0000-00008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29" name="PoljeZBesedilom 128">
          <a:extLst>
            <a:ext uri="{FF2B5EF4-FFF2-40B4-BE49-F238E27FC236}">
              <a16:creationId xmlns:a16="http://schemas.microsoft.com/office/drawing/2014/main" id="{00000000-0008-0000-0000-00008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0" name="PoljeZBesedilom 129">
          <a:extLst>
            <a:ext uri="{FF2B5EF4-FFF2-40B4-BE49-F238E27FC236}">
              <a16:creationId xmlns:a16="http://schemas.microsoft.com/office/drawing/2014/main" id="{00000000-0008-0000-0000-00008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1" name="PoljeZBesedilom 130">
          <a:extLst>
            <a:ext uri="{FF2B5EF4-FFF2-40B4-BE49-F238E27FC236}">
              <a16:creationId xmlns:a16="http://schemas.microsoft.com/office/drawing/2014/main" id="{00000000-0008-0000-0000-00008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2" name="PoljeZBesedilom 131">
          <a:extLst>
            <a:ext uri="{FF2B5EF4-FFF2-40B4-BE49-F238E27FC236}">
              <a16:creationId xmlns:a16="http://schemas.microsoft.com/office/drawing/2014/main" id="{00000000-0008-0000-0000-00008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3" name="PoljeZBesedilom 132">
          <a:extLst>
            <a:ext uri="{FF2B5EF4-FFF2-40B4-BE49-F238E27FC236}">
              <a16:creationId xmlns:a16="http://schemas.microsoft.com/office/drawing/2014/main" id="{00000000-0008-0000-0000-00008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4" name="PoljeZBesedilom 133">
          <a:extLst>
            <a:ext uri="{FF2B5EF4-FFF2-40B4-BE49-F238E27FC236}">
              <a16:creationId xmlns:a16="http://schemas.microsoft.com/office/drawing/2014/main" id="{00000000-0008-0000-0000-00008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5" name="PoljeZBesedilom 134">
          <a:extLst>
            <a:ext uri="{FF2B5EF4-FFF2-40B4-BE49-F238E27FC236}">
              <a16:creationId xmlns:a16="http://schemas.microsoft.com/office/drawing/2014/main" id="{00000000-0008-0000-0000-00008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6" name="PoljeZBesedilom 135">
          <a:extLst>
            <a:ext uri="{FF2B5EF4-FFF2-40B4-BE49-F238E27FC236}">
              <a16:creationId xmlns:a16="http://schemas.microsoft.com/office/drawing/2014/main" id="{00000000-0008-0000-0000-00008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7" name="PoljeZBesedilom 136">
          <a:extLst>
            <a:ext uri="{FF2B5EF4-FFF2-40B4-BE49-F238E27FC236}">
              <a16:creationId xmlns:a16="http://schemas.microsoft.com/office/drawing/2014/main" id="{00000000-0008-0000-0000-00008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8" name="PoljeZBesedilom 137">
          <a:extLst>
            <a:ext uri="{FF2B5EF4-FFF2-40B4-BE49-F238E27FC236}">
              <a16:creationId xmlns:a16="http://schemas.microsoft.com/office/drawing/2014/main" id="{00000000-0008-0000-0000-00008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9" name="PoljeZBesedilom 138">
          <a:extLst>
            <a:ext uri="{FF2B5EF4-FFF2-40B4-BE49-F238E27FC236}">
              <a16:creationId xmlns:a16="http://schemas.microsoft.com/office/drawing/2014/main" id="{00000000-0008-0000-0000-00008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0" name="PoljeZBesedilom 139">
          <a:extLst>
            <a:ext uri="{FF2B5EF4-FFF2-40B4-BE49-F238E27FC236}">
              <a16:creationId xmlns:a16="http://schemas.microsoft.com/office/drawing/2014/main" id="{00000000-0008-0000-0000-00008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1" name="PoljeZBesedilom 140">
          <a:extLst>
            <a:ext uri="{FF2B5EF4-FFF2-40B4-BE49-F238E27FC236}">
              <a16:creationId xmlns:a16="http://schemas.microsoft.com/office/drawing/2014/main" id="{00000000-0008-0000-0000-00008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2" name="PoljeZBesedilom 141">
          <a:extLst>
            <a:ext uri="{FF2B5EF4-FFF2-40B4-BE49-F238E27FC236}">
              <a16:creationId xmlns:a16="http://schemas.microsoft.com/office/drawing/2014/main" id="{00000000-0008-0000-0000-00008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3" name="PoljeZBesedilom 142">
          <a:extLst>
            <a:ext uri="{FF2B5EF4-FFF2-40B4-BE49-F238E27FC236}">
              <a16:creationId xmlns:a16="http://schemas.microsoft.com/office/drawing/2014/main" id="{00000000-0008-0000-0000-00008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4" name="PoljeZBesedilom 143">
          <a:extLst>
            <a:ext uri="{FF2B5EF4-FFF2-40B4-BE49-F238E27FC236}">
              <a16:creationId xmlns:a16="http://schemas.microsoft.com/office/drawing/2014/main" id="{00000000-0008-0000-0000-00009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5" name="PoljeZBesedilom 144">
          <a:extLst>
            <a:ext uri="{FF2B5EF4-FFF2-40B4-BE49-F238E27FC236}">
              <a16:creationId xmlns:a16="http://schemas.microsoft.com/office/drawing/2014/main" id="{00000000-0008-0000-0000-00009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6" name="PoljeZBesedilom 145">
          <a:extLst>
            <a:ext uri="{FF2B5EF4-FFF2-40B4-BE49-F238E27FC236}">
              <a16:creationId xmlns:a16="http://schemas.microsoft.com/office/drawing/2014/main" id="{00000000-0008-0000-0000-00009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7" name="PoljeZBesedilom 146">
          <a:extLst>
            <a:ext uri="{FF2B5EF4-FFF2-40B4-BE49-F238E27FC236}">
              <a16:creationId xmlns:a16="http://schemas.microsoft.com/office/drawing/2014/main" id="{00000000-0008-0000-0000-00009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8" name="PoljeZBesedilom 147">
          <a:extLst>
            <a:ext uri="{FF2B5EF4-FFF2-40B4-BE49-F238E27FC236}">
              <a16:creationId xmlns:a16="http://schemas.microsoft.com/office/drawing/2014/main" id="{00000000-0008-0000-0000-00009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9" name="PoljeZBesedilom 148">
          <a:extLst>
            <a:ext uri="{FF2B5EF4-FFF2-40B4-BE49-F238E27FC236}">
              <a16:creationId xmlns:a16="http://schemas.microsoft.com/office/drawing/2014/main" id="{00000000-0008-0000-0000-00009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0" name="PoljeZBesedilom 149">
          <a:extLst>
            <a:ext uri="{FF2B5EF4-FFF2-40B4-BE49-F238E27FC236}">
              <a16:creationId xmlns:a16="http://schemas.microsoft.com/office/drawing/2014/main" id="{00000000-0008-0000-0000-00009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1" name="PoljeZBesedilom 150">
          <a:extLst>
            <a:ext uri="{FF2B5EF4-FFF2-40B4-BE49-F238E27FC236}">
              <a16:creationId xmlns:a16="http://schemas.microsoft.com/office/drawing/2014/main" id="{00000000-0008-0000-0000-00009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2" name="PoljeZBesedilom 151">
          <a:extLst>
            <a:ext uri="{FF2B5EF4-FFF2-40B4-BE49-F238E27FC236}">
              <a16:creationId xmlns:a16="http://schemas.microsoft.com/office/drawing/2014/main" id="{00000000-0008-0000-0000-00009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3" name="PoljeZBesedilom 152">
          <a:extLst>
            <a:ext uri="{FF2B5EF4-FFF2-40B4-BE49-F238E27FC236}">
              <a16:creationId xmlns:a16="http://schemas.microsoft.com/office/drawing/2014/main" id="{00000000-0008-0000-0000-00009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4" name="PoljeZBesedilom 153">
          <a:extLst>
            <a:ext uri="{FF2B5EF4-FFF2-40B4-BE49-F238E27FC236}">
              <a16:creationId xmlns:a16="http://schemas.microsoft.com/office/drawing/2014/main" id="{00000000-0008-0000-0000-00009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5" name="PoljeZBesedilom 154">
          <a:extLst>
            <a:ext uri="{FF2B5EF4-FFF2-40B4-BE49-F238E27FC236}">
              <a16:creationId xmlns:a16="http://schemas.microsoft.com/office/drawing/2014/main" id="{00000000-0008-0000-0000-00009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6" name="PoljeZBesedilom 155">
          <a:extLst>
            <a:ext uri="{FF2B5EF4-FFF2-40B4-BE49-F238E27FC236}">
              <a16:creationId xmlns:a16="http://schemas.microsoft.com/office/drawing/2014/main" id="{00000000-0008-0000-0000-00009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7" name="PoljeZBesedilom 156">
          <a:extLst>
            <a:ext uri="{FF2B5EF4-FFF2-40B4-BE49-F238E27FC236}">
              <a16:creationId xmlns:a16="http://schemas.microsoft.com/office/drawing/2014/main" id="{00000000-0008-0000-0000-00009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8" name="PoljeZBesedilom 157">
          <a:extLst>
            <a:ext uri="{FF2B5EF4-FFF2-40B4-BE49-F238E27FC236}">
              <a16:creationId xmlns:a16="http://schemas.microsoft.com/office/drawing/2014/main" id="{00000000-0008-0000-0000-00009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9" name="PoljeZBesedilom 158">
          <a:extLst>
            <a:ext uri="{FF2B5EF4-FFF2-40B4-BE49-F238E27FC236}">
              <a16:creationId xmlns:a16="http://schemas.microsoft.com/office/drawing/2014/main" id="{00000000-0008-0000-0000-00009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0" name="PoljeZBesedilom 159">
          <a:extLst>
            <a:ext uri="{FF2B5EF4-FFF2-40B4-BE49-F238E27FC236}">
              <a16:creationId xmlns:a16="http://schemas.microsoft.com/office/drawing/2014/main" id="{00000000-0008-0000-0000-0000A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1" name="PoljeZBesedilom 160">
          <a:extLst>
            <a:ext uri="{FF2B5EF4-FFF2-40B4-BE49-F238E27FC236}">
              <a16:creationId xmlns:a16="http://schemas.microsoft.com/office/drawing/2014/main" id="{00000000-0008-0000-0000-0000A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2" name="PoljeZBesedilom 161">
          <a:extLst>
            <a:ext uri="{FF2B5EF4-FFF2-40B4-BE49-F238E27FC236}">
              <a16:creationId xmlns:a16="http://schemas.microsoft.com/office/drawing/2014/main" id="{00000000-0008-0000-0000-0000A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3" name="PoljeZBesedilom 162">
          <a:extLst>
            <a:ext uri="{FF2B5EF4-FFF2-40B4-BE49-F238E27FC236}">
              <a16:creationId xmlns:a16="http://schemas.microsoft.com/office/drawing/2014/main" id="{00000000-0008-0000-0000-0000A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4" name="PoljeZBesedilom 163">
          <a:extLst>
            <a:ext uri="{FF2B5EF4-FFF2-40B4-BE49-F238E27FC236}">
              <a16:creationId xmlns:a16="http://schemas.microsoft.com/office/drawing/2014/main" id="{00000000-0008-0000-0000-0000A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5" name="PoljeZBesedilom 164">
          <a:extLst>
            <a:ext uri="{FF2B5EF4-FFF2-40B4-BE49-F238E27FC236}">
              <a16:creationId xmlns:a16="http://schemas.microsoft.com/office/drawing/2014/main" id="{00000000-0008-0000-0000-0000A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6" name="PoljeZBesedilom 165">
          <a:extLst>
            <a:ext uri="{FF2B5EF4-FFF2-40B4-BE49-F238E27FC236}">
              <a16:creationId xmlns:a16="http://schemas.microsoft.com/office/drawing/2014/main" id="{00000000-0008-0000-0000-0000A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7" name="PoljeZBesedilom 166">
          <a:extLst>
            <a:ext uri="{FF2B5EF4-FFF2-40B4-BE49-F238E27FC236}">
              <a16:creationId xmlns:a16="http://schemas.microsoft.com/office/drawing/2014/main" id="{00000000-0008-0000-0000-0000A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8" name="PoljeZBesedilom 167">
          <a:extLst>
            <a:ext uri="{FF2B5EF4-FFF2-40B4-BE49-F238E27FC236}">
              <a16:creationId xmlns:a16="http://schemas.microsoft.com/office/drawing/2014/main" id="{00000000-0008-0000-0000-0000A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9" name="PoljeZBesedilom 168">
          <a:extLst>
            <a:ext uri="{FF2B5EF4-FFF2-40B4-BE49-F238E27FC236}">
              <a16:creationId xmlns:a16="http://schemas.microsoft.com/office/drawing/2014/main" id="{00000000-0008-0000-0000-0000A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0" name="PoljeZBesedilom 169">
          <a:extLst>
            <a:ext uri="{FF2B5EF4-FFF2-40B4-BE49-F238E27FC236}">
              <a16:creationId xmlns:a16="http://schemas.microsoft.com/office/drawing/2014/main" id="{00000000-0008-0000-0000-0000A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1" name="PoljeZBesedilom 170">
          <a:extLst>
            <a:ext uri="{FF2B5EF4-FFF2-40B4-BE49-F238E27FC236}">
              <a16:creationId xmlns:a16="http://schemas.microsoft.com/office/drawing/2014/main" id="{00000000-0008-0000-0000-0000A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2" name="PoljeZBesedilom 171">
          <a:extLst>
            <a:ext uri="{FF2B5EF4-FFF2-40B4-BE49-F238E27FC236}">
              <a16:creationId xmlns:a16="http://schemas.microsoft.com/office/drawing/2014/main" id="{00000000-0008-0000-0000-0000A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3" name="PoljeZBesedilom 172">
          <a:extLst>
            <a:ext uri="{FF2B5EF4-FFF2-40B4-BE49-F238E27FC236}">
              <a16:creationId xmlns:a16="http://schemas.microsoft.com/office/drawing/2014/main" id="{00000000-0008-0000-0000-0000A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4" name="PoljeZBesedilom 173">
          <a:extLst>
            <a:ext uri="{FF2B5EF4-FFF2-40B4-BE49-F238E27FC236}">
              <a16:creationId xmlns:a16="http://schemas.microsoft.com/office/drawing/2014/main" id="{00000000-0008-0000-0000-0000A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5" name="PoljeZBesedilom 174">
          <a:extLst>
            <a:ext uri="{FF2B5EF4-FFF2-40B4-BE49-F238E27FC236}">
              <a16:creationId xmlns:a16="http://schemas.microsoft.com/office/drawing/2014/main" id="{00000000-0008-0000-0000-0000A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6" name="PoljeZBesedilom 175">
          <a:extLst>
            <a:ext uri="{FF2B5EF4-FFF2-40B4-BE49-F238E27FC236}">
              <a16:creationId xmlns:a16="http://schemas.microsoft.com/office/drawing/2014/main" id="{00000000-0008-0000-0000-0000B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7" name="PoljeZBesedilom 176">
          <a:extLst>
            <a:ext uri="{FF2B5EF4-FFF2-40B4-BE49-F238E27FC236}">
              <a16:creationId xmlns:a16="http://schemas.microsoft.com/office/drawing/2014/main" id="{00000000-0008-0000-0000-0000B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8" name="PoljeZBesedilom 177">
          <a:extLst>
            <a:ext uri="{FF2B5EF4-FFF2-40B4-BE49-F238E27FC236}">
              <a16:creationId xmlns:a16="http://schemas.microsoft.com/office/drawing/2014/main" id="{00000000-0008-0000-0000-0000B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9" name="PoljeZBesedilom 178">
          <a:extLst>
            <a:ext uri="{FF2B5EF4-FFF2-40B4-BE49-F238E27FC236}">
              <a16:creationId xmlns:a16="http://schemas.microsoft.com/office/drawing/2014/main" id="{00000000-0008-0000-0000-0000B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0" name="PoljeZBesedilom 179">
          <a:extLst>
            <a:ext uri="{FF2B5EF4-FFF2-40B4-BE49-F238E27FC236}">
              <a16:creationId xmlns:a16="http://schemas.microsoft.com/office/drawing/2014/main" id="{00000000-0008-0000-0000-0000B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1" name="PoljeZBesedilom 180">
          <a:extLst>
            <a:ext uri="{FF2B5EF4-FFF2-40B4-BE49-F238E27FC236}">
              <a16:creationId xmlns:a16="http://schemas.microsoft.com/office/drawing/2014/main" id="{00000000-0008-0000-0000-0000B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2" name="PoljeZBesedilom 181">
          <a:extLst>
            <a:ext uri="{FF2B5EF4-FFF2-40B4-BE49-F238E27FC236}">
              <a16:creationId xmlns:a16="http://schemas.microsoft.com/office/drawing/2014/main" id="{00000000-0008-0000-0000-0000B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3" name="PoljeZBesedilom 182">
          <a:extLst>
            <a:ext uri="{FF2B5EF4-FFF2-40B4-BE49-F238E27FC236}">
              <a16:creationId xmlns:a16="http://schemas.microsoft.com/office/drawing/2014/main" id="{00000000-0008-0000-0000-0000B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4" name="PoljeZBesedilom 183">
          <a:extLst>
            <a:ext uri="{FF2B5EF4-FFF2-40B4-BE49-F238E27FC236}">
              <a16:creationId xmlns:a16="http://schemas.microsoft.com/office/drawing/2014/main" id="{00000000-0008-0000-0000-0000B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5" name="PoljeZBesedilom 184">
          <a:extLst>
            <a:ext uri="{FF2B5EF4-FFF2-40B4-BE49-F238E27FC236}">
              <a16:creationId xmlns:a16="http://schemas.microsoft.com/office/drawing/2014/main" id="{00000000-0008-0000-0000-0000B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6" name="PoljeZBesedilom 185">
          <a:extLst>
            <a:ext uri="{FF2B5EF4-FFF2-40B4-BE49-F238E27FC236}">
              <a16:creationId xmlns:a16="http://schemas.microsoft.com/office/drawing/2014/main" id="{00000000-0008-0000-0000-0000B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7" name="PoljeZBesedilom 186">
          <a:extLst>
            <a:ext uri="{FF2B5EF4-FFF2-40B4-BE49-F238E27FC236}">
              <a16:creationId xmlns:a16="http://schemas.microsoft.com/office/drawing/2014/main" id="{00000000-0008-0000-0000-0000B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8" name="PoljeZBesedilom 187">
          <a:extLst>
            <a:ext uri="{FF2B5EF4-FFF2-40B4-BE49-F238E27FC236}">
              <a16:creationId xmlns:a16="http://schemas.microsoft.com/office/drawing/2014/main" id="{00000000-0008-0000-0000-0000B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9" name="PoljeZBesedilom 188">
          <a:extLst>
            <a:ext uri="{FF2B5EF4-FFF2-40B4-BE49-F238E27FC236}">
              <a16:creationId xmlns:a16="http://schemas.microsoft.com/office/drawing/2014/main" id="{00000000-0008-0000-0000-0000B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0" name="PoljeZBesedilom 189">
          <a:extLst>
            <a:ext uri="{FF2B5EF4-FFF2-40B4-BE49-F238E27FC236}">
              <a16:creationId xmlns:a16="http://schemas.microsoft.com/office/drawing/2014/main" id="{00000000-0008-0000-0000-0000B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1" name="PoljeZBesedilom 190">
          <a:extLst>
            <a:ext uri="{FF2B5EF4-FFF2-40B4-BE49-F238E27FC236}">
              <a16:creationId xmlns:a16="http://schemas.microsoft.com/office/drawing/2014/main" id="{00000000-0008-0000-0000-0000B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2" name="PoljeZBesedilom 191">
          <a:extLst>
            <a:ext uri="{FF2B5EF4-FFF2-40B4-BE49-F238E27FC236}">
              <a16:creationId xmlns:a16="http://schemas.microsoft.com/office/drawing/2014/main" id="{00000000-0008-0000-0000-0000C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3" name="PoljeZBesedilom 192">
          <a:extLst>
            <a:ext uri="{FF2B5EF4-FFF2-40B4-BE49-F238E27FC236}">
              <a16:creationId xmlns:a16="http://schemas.microsoft.com/office/drawing/2014/main" id="{00000000-0008-0000-0000-0000C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4" name="PoljeZBesedilom 193">
          <a:extLst>
            <a:ext uri="{FF2B5EF4-FFF2-40B4-BE49-F238E27FC236}">
              <a16:creationId xmlns:a16="http://schemas.microsoft.com/office/drawing/2014/main" id="{00000000-0008-0000-0000-0000C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5" name="PoljeZBesedilom 194">
          <a:extLst>
            <a:ext uri="{FF2B5EF4-FFF2-40B4-BE49-F238E27FC236}">
              <a16:creationId xmlns:a16="http://schemas.microsoft.com/office/drawing/2014/main" id="{00000000-0008-0000-0000-0000C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6" name="PoljeZBesedilom 195">
          <a:extLst>
            <a:ext uri="{FF2B5EF4-FFF2-40B4-BE49-F238E27FC236}">
              <a16:creationId xmlns:a16="http://schemas.microsoft.com/office/drawing/2014/main" id="{00000000-0008-0000-0000-0000C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7" name="PoljeZBesedilom 196">
          <a:extLst>
            <a:ext uri="{FF2B5EF4-FFF2-40B4-BE49-F238E27FC236}">
              <a16:creationId xmlns:a16="http://schemas.microsoft.com/office/drawing/2014/main" id="{00000000-0008-0000-0000-0000C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8" name="PoljeZBesedilom 197">
          <a:extLst>
            <a:ext uri="{FF2B5EF4-FFF2-40B4-BE49-F238E27FC236}">
              <a16:creationId xmlns:a16="http://schemas.microsoft.com/office/drawing/2014/main" id="{00000000-0008-0000-0000-0000C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9" name="PoljeZBesedilom 198">
          <a:extLst>
            <a:ext uri="{FF2B5EF4-FFF2-40B4-BE49-F238E27FC236}">
              <a16:creationId xmlns:a16="http://schemas.microsoft.com/office/drawing/2014/main" id="{00000000-0008-0000-0000-0000C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0" name="PoljeZBesedilom 199">
          <a:extLst>
            <a:ext uri="{FF2B5EF4-FFF2-40B4-BE49-F238E27FC236}">
              <a16:creationId xmlns:a16="http://schemas.microsoft.com/office/drawing/2014/main" id="{00000000-0008-0000-0000-0000C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1" name="PoljeZBesedilom 200">
          <a:extLst>
            <a:ext uri="{FF2B5EF4-FFF2-40B4-BE49-F238E27FC236}">
              <a16:creationId xmlns:a16="http://schemas.microsoft.com/office/drawing/2014/main" id="{00000000-0008-0000-0000-0000C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2" name="PoljeZBesedilom 201">
          <a:extLst>
            <a:ext uri="{FF2B5EF4-FFF2-40B4-BE49-F238E27FC236}">
              <a16:creationId xmlns:a16="http://schemas.microsoft.com/office/drawing/2014/main" id="{00000000-0008-0000-0000-0000C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3" name="PoljeZBesedilom 202">
          <a:extLst>
            <a:ext uri="{FF2B5EF4-FFF2-40B4-BE49-F238E27FC236}">
              <a16:creationId xmlns:a16="http://schemas.microsoft.com/office/drawing/2014/main" id="{00000000-0008-0000-0000-0000C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4" name="PoljeZBesedilom 203">
          <a:extLst>
            <a:ext uri="{FF2B5EF4-FFF2-40B4-BE49-F238E27FC236}">
              <a16:creationId xmlns:a16="http://schemas.microsoft.com/office/drawing/2014/main" id="{00000000-0008-0000-0000-0000C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5" name="PoljeZBesedilom 204">
          <a:extLst>
            <a:ext uri="{FF2B5EF4-FFF2-40B4-BE49-F238E27FC236}">
              <a16:creationId xmlns:a16="http://schemas.microsoft.com/office/drawing/2014/main" id="{00000000-0008-0000-0000-0000C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6" name="PoljeZBesedilom 205">
          <a:extLst>
            <a:ext uri="{FF2B5EF4-FFF2-40B4-BE49-F238E27FC236}">
              <a16:creationId xmlns:a16="http://schemas.microsoft.com/office/drawing/2014/main" id="{00000000-0008-0000-0000-0000C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7" name="PoljeZBesedilom 206">
          <a:extLst>
            <a:ext uri="{FF2B5EF4-FFF2-40B4-BE49-F238E27FC236}">
              <a16:creationId xmlns:a16="http://schemas.microsoft.com/office/drawing/2014/main" id="{00000000-0008-0000-0000-0000C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8" name="PoljeZBesedilom 207">
          <a:extLst>
            <a:ext uri="{FF2B5EF4-FFF2-40B4-BE49-F238E27FC236}">
              <a16:creationId xmlns:a16="http://schemas.microsoft.com/office/drawing/2014/main" id="{00000000-0008-0000-0000-0000D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9" name="PoljeZBesedilom 208">
          <a:extLst>
            <a:ext uri="{FF2B5EF4-FFF2-40B4-BE49-F238E27FC236}">
              <a16:creationId xmlns:a16="http://schemas.microsoft.com/office/drawing/2014/main" id="{00000000-0008-0000-0000-0000D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0</xdr:col>
      <xdr:colOff>333375</xdr:colOff>
      <xdr:row>0</xdr:row>
      <xdr:rowOff>96520</xdr:rowOff>
    </xdr:from>
    <xdr:to>
      <xdr:col>1</xdr:col>
      <xdr:colOff>1216025</xdr:colOff>
      <xdr:row>2</xdr:row>
      <xdr:rowOff>118745</xdr:rowOff>
    </xdr:to>
    <xdr:pic>
      <xdr:nvPicPr>
        <xdr:cNvPr id="210" name="Slika 209">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126365</xdr:rowOff>
    </xdr:to>
    <xdr:pic>
      <xdr:nvPicPr>
        <xdr:cNvPr id="211" name="Slika 210">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3</xdr:col>
      <xdr:colOff>421005</xdr:colOff>
      <xdr:row>2</xdr:row>
      <xdr:rowOff>7620</xdr:rowOff>
    </xdr:to>
    <xdr:pic>
      <xdr:nvPicPr>
        <xdr:cNvPr id="212" name="Slika 211">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280035</xdr:colOff>
      <xdr:row>2</xdr:row>
      <xdr:rowOff>40005</xdr:rowOff>
    </xdr:to>
    <xdr:pic>
      <xdr:nvPicPr>
        <xdr:cNvPr id="213" name="Slika 212">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6"/>
  <sheetViews>
    <sheetView tabSelected="1" view="pageBreakPreview" zoomScaleNormal="100" zoomScaleSheetLayoutView="100" workbookViewId="0">
      <selection activeCell="E11" sqref="E11:E22"/>
    </sheetView>
  </sheetViews>
  <sheetFormatPr defaultColWidth="9.21875" defaultRowHeight="13.8"/>
  <cols>
    <col min="1" max="1" width="6.21875" style="1" customWidth="1"/>
    <col min="2" max="2" width="42.77734375" style="2" customWidth="1"/>
    <col min="3" max="3" width="7.21875" style="3" customWidth="1"/>
    <col min="4" max="4" width="8.21875" style="4" customWidth="1"/>
    <col min="5" max="5" width="10.5546875" style="5" customWidth="1"/>
    <col min="6" max="6" width="12.21875" style="6" customWidth="1"/>
    <col min="7" max="7" width="10.44140625" style="6" bestFit="1" customWidth="1"/>
    <col min="8" max="16384" width="9.21875" style="6"/>
  </cols>
  <sheetData>
    <row r="1" spans="1:6" s="19" customFormat="1" ht="15" customHeight="1">
      <c r="A1" s="21"/>
      <c r="C1" s="22"/>
      <c r="D1" s="23"/>
      <c r="E1" s="20"/>
      <c r="F1" s="20"/>
    </row>
    <row r="2" spans="1:6" s="19" customFormat="1" ht="13.5" customHeight="1">
      <c r="A2" s="21"/>
      <c r="C2" s="22"/>
      <c r="D2" s="23"/>
      <c r="E2" s="20"/>
      <c r="F2" s="20"/>
    </row>
    <row r="3" spans="1:6" s="19" customFormat="1" ht="13.5" customHeight="1">
      <c r="A3" s="21"/>
      <c r="C3" s="22"/>
      <c r="D3" s="23"/>
      <c r="E3" s="20"/>
      <c r="F3" s="20"/>
    </row>
    <row r="4" spans="1:6" s="19" customFormat="1" ht="9.75" customHeight="1">
      <c r="A4" s="21"/>
      <c r="C4" s="22"/>
      <c r="D4" s="23"/>
      <c r="E4" s="20"/>
      <c r="F4" s="20"/>
    </row>
    <row r="5" spans="1:6" s="19" customFormat="1" ht="37.5" customHeight="1" thickBot="1">
      <c r="A5" s="21"/>
      <c r="C5" s="22"/>
      <c r="D5" s="23"/>
      <c r="E5" s="20"/>
      <c r="F5" s="20"/>
    </row>
    <row r="6" spans="1:6" s="24" customFormat="1" ht="18.75" customHeight="1" thickBot="1">
      <c r="A6" s="61" t="s">
        <v>0</v>
      </c>
      <c r="B6" s="62" t="s">
        <v>1</v>
      </c>
      <c r="C6" s="63" t="s">
        <v>2</v>
      </c>
      <c r="D6" s="64" t="s">
        <v>21</v>
      </c>
      <c r="E6" s="65" t="s">
        <v>22</v>
      </c>
      <c r="F6" s="66" t="s">
        <v>17</v>
      </c>
    </row>
    <row r="7" spans="1:6" s="25" customFormat="1" ht="61.5" customHeight="1">
      <c r="A7" s="118"/>
      <c r="B7" s="333" t="s">
        <v>23</v>
      </c>
      <c r="C7" s="333"/>
      <c r="D7" s="333"/>
      <c r="E7" s="333"/>
      <c r="F7" s="334"/>
    </row>
    <row r="8" spans="1:6" s="19" customFormat="1" ht="18" customHeight="1">
      <c r="A8" s="118"/>
      <c r="B8" s="67"/>
      <c r="C8" s="67"/>
      <c r="D8" s="67"/>
      <c r="E8" s="67"/>
      <c r="F8" s="68"/>
    </row>
    <row r="9" spans="1:6" s="7" customFormat="1" ht="22.5" customHeight="1">
      <c r="A9" s="119"/>
      <c r="B9" s="69" t="s">
        <v>34</v>
      </c>
      <c r="C9" s="70"/>
      <c r="D9" s="70"/>
      <c r="E9" s="71"/>
      <c r="F9" s="72"/>
    </row>
    <row r="10" spans="1:6" s="7" customFormat="1" ht="15.75" customHeight="1">
      <c r="A10" s="119"/>
      <c r="B10" s="69"/>
      <c r="C10" s="70"/>
      <c r="D10" s="70"/>
      <c r="E10" s="71"/>
      <c r="F10" s="72"/>
    </row>
    <row r="11" spans="1:6" s="54" customFormat="1" ht="18" customHeight="1">
      <c r="A11" s="120"/>
      <c r="B11" s="145" t="s">
        <v>58</v>
      </c>
      <c r="C11" s="146"/>
      <c r="D11" s="147"/>
      <c r="E11" s="148"/>
      <c r="F11" s="149"/>
    </row>
    <row r="12" spans="1:6" s="54" customFormat="1" ht="13.5" customHeight="1">
      <c r="A12" s="120"/>
      <c r="B12" s="150"/>
      <c r="C12" s="146"/>
      <c r="D12" s="147"/>
      <c r="E12" s="148"/>
      <c r="F12" s="149"/>
    </row>
    <row r="13" spans="1:6" s="19" customFormat="1" ht="13.2">
      <c r="A13" s="121"/>
      <c r="B13" s="222" t="s">
        <v>59</v>
      </c>
      <c r="C13" s="231"/>
      <c r="D13" s="195"/>
      <c r="E13" s="196"/>
      <c r="F13" s="232"/>
    </row>
    <row r="14" spans="1:6" s="55" customFormat="1" ht="10.199999999999999">
      <c r="A14" s="122"/>
      <c r="B14" s="233"/>
      <c r="C14" s="234"/>
      <c r="D14" s="153"/>
      <c r="E14" s="196"/>
      <c r="F14" s="235"/>
    </row>
    <row r="15" spans="1:6" s="56" customFormat="1" ht="10.199999999999999">
      <c r="A15" s="123">
        <v>1</v>
      </c>
      <c r="B15" s="236" t="s">
        <v>60</v>
      </c>
      <c r="C15" s="205"/>
      <c r="D15" s="205"/>
      <c r="E15" s="196"/>
      <c r="F15" s="237"/>
    </row>
    <row r="16" spans="1:6" s="56" customFormat="1" ht="20.399999999999999">
      <c r="A16" s="123"/>
      <c r="B16" s="238" t="s">
        <v>61</v>
      </c>
      <c r="C16" s="205" t="s">
        <v>118</v>
      </c>
      <c r="D16" s="205">
        <v>80</v>
      </c>
      <c r="E16" s="151"/>
      <c r="F16" s="73">
        <f>E16*D16</f>
        <v>0</v>
      </c>
    </row>
    <row r="17" spans="1:6" s="25" customFormat="1" ht="10.199999999999999">
      <c r="A17" s="122"/>
      <c r="B17" s="238"/>
      <c r="C17" s="239"/>
      <c r="D17" s="239"/>
      <c r="E17" s="196"/>
      <c r="F17" s="240"/>
    </row>
    <row r="18" spans="1:6" s="57" customFormat="1" ht="11.4">
      <c r="A18" s="123">
        <v>2</v>
      </c>
      <c r="B18" s="236" t="s">
        <v>93</v>
      </c>
      <c r="C18" s="205" t="s">
        <v>118</v>
      </c>
      <c r="D18" s="205">
        <v>5</v>
      </c>
      <c r="E18" s="151"/>
      <c r="F18" s="73">
        <f>E18*D18</f>
        <v>0</v>
      </c>
    </row>
    <row r="19" spans="1:6" s="19" customFormat="1" ht="10.199999999999999">
      <c r="A19" s="123"/>
      <c r="B19" s="238"/>
      <c r="C19" s="205"/>
      <c r="D19" s="205"/>
      <c r="E19" s="196"/>
      <c r="F19" s="240"/>
    </row>
    <row r="20" spans="1:6" s="57" customFormat="1" ht="11.4">
      <c r="A20" s="123">
        <v>3</v>
      </c>
      <c r="B20" s="236" t="s">
        <v>94</v>
      </c>
      <c r="C20" s="205" t="s">
        <v>119</v>
      </c>
      <c r="D20" s="205">
        <v>6</v>
      </c>
      <c r="E20" s="151"/>
      <c r="F20" s="73">
        <f>E20*D20</f>
        <v>0</v>
      </c>
    </row>
    <row r="21" spans="1:6" s="57" customFormat="1" ht="10.199999999999999">
      <c r="A21" s="123"/>
      <c r="B21" s="238"/>
      <c r="C21" s="205"/>
      <c r="D21" s="205"/>
      <c r="F21" s="240"/>
    </row>
    <row r="22" spans="1:6" s="25" customFormat="1" ht="10.199999999999999">
      <c r="A22" s="123">
        <v>4</v>
      </c>
      <c r="B22" s="236" t="s">
        <v>63</v>
      </c>
      <c r="C22" s="205"/>
      <c r="D22" s="205"/>
      <c r="E22" s="196"/>
      <c r="F22" s="240"/>
    </row>
    <row r="23" spans="1:6" s="19" customFormat="1" ht="20.399999999999999">
      <c r="A23" s="123"/>
      <c r="B23" s="238" t="s">
        <v>120</v>
      </c>
      <c r="C23" s="205"/>
      <c r="D23" s="205"/>
      <c r="E23" s="196"/>
      <c r="F23" s="240"/>
    </row>
    <row r="24" spans="1:6" s="19" customFormat="1" ht="11.4">
      <c r="A24" s="123"/>
      <c r="B24" s="238" t="s">
        <v>64</v>
      </c>
      <c r="C24" s="205" t="s">
        <v>121</v>
      </c>
      <c r="D24" s="205">
        <v>150</v>
      </c>
      <c r="E24" s="151"/>
      <c r="F24" s="73">
        <f>E24*D24</f>
        <v>0</v>
      </c>
    </row>
    <row r="25" spans="1:6" s="19" customFormat="1" ht="11.4">
      <c r="A25" s="123"/>
      <c r="B25" s="238" t="s">
        <v>65</v>
      </c>
      <c r="C25" s="205" t="s">
        <v>121</v>
      </c>
      <c r="D25" s="205">
        <v>30</v>
      </c>
      <c r="E25" s="151"/>
      <c r="F25" s="73">
        <f>E25*D25</f>
        <v>0</v>
      </c>
    </row>
    <row r="26" spans="1:6" s="19" customFormat="1" ht="10.199999999999999">
      <c r="A26" s="123"/>
      <c r="B26" s="238"/>
      <c r="C26" s="205"/>
      <c r="D26" s="205"/>
      <c r="E26" s="196"/>
      <c r="F26" s="240"/>
    </row>
    <row r="27" spans="1:6" s="57" customFormat="1" ht="10.199999999999999">
      <c r="A27" s="123">
        <v>5</v>
      </c>
      <c r="B27" s="236" t="s">
        <v>66</v>
      </c>
      <c r="C27" s="205"/>
      <c r="D27" s="205"/>
      <c r="E27" s="196"/>
      <c r="F27" s="240"/>
    </row>
    <row r="28" spans="1:6" s="57" customFormat="1" ht="11.4">
      <c r="A28" s="123"/>
      <c r="B28" s="238" t="s">
        <v>67</v>
      </c>
      <c r="C28" s="205" t="s">
        <v>119</v>
      </c>
      <c r="D28" s="205">
        <v>90</v>
      </c>
      <c r="E28" s="151"/>
      <c r="F28" s="73">
        <f>E28*D28</f>
        <v>0</v>
      </c>
    </row>
    <row r="29" spans="1:6" s="57" customFormat="1" ht="10.199999999999999">
      <c r="A29" s="123"/>
      <c r="B29" s="238"/>
      <c r="C29" s="205"/>
      <c r="D29" s="205"/>
      <c r="E29" s="196"/>
      <c r="F29" s="240"/>
    </row>
    <row r="30" spans="1:6" s="57" customFormat="1" ht="10.199999999999999">
      <c r="A30" s="123">
        <v>6</v>
      </c>
      <c r="B30" s="236" t="s">
        <v>68</v>
      </c>
      <c r="C30" s="205"/>
      <c r="D30" s="205"/>
      <c r="E30" s="196"/>
      <c r="F30" s="240"/>
    </row>
    <row r="31" spans="1:6" s="57" customFormat="1" ht="20.399999999999999">
      <c r="A31" s="123"/>
      <c r="B31" s="238" t="s">
        <v>69</v>
      </c>
      <c r="C31" s="205" t="s">
        <v>121</v>
      </c>
      <c r="D31" s="205">
        <v>180</v>
      </c>
      <c r="E31" s="151"/>
      <c r="F31" s="73">
        <f>E31*D31</f>
        <v>0</v>
      </c>
    </row>
    <row r="32" spans="1:6" s="57" customFormat="1" ht="10.199999999999999">
      <c r="A32" s="123"/>
      <c r="B32" s="238"/>
      <c r="C32" s="205"/>
      <c r="D32" s="205"/>
      <c r="E32" s="196"/>
      <c r="F32" s="240"/>
    </row>
    <row r="33" spans="1:6" s="57" customFormat="1" ht="10.199999999999999">
      <c r="A33" s="123">
        <v>7</v>
      </c>
      <c r="B33" s="236" t="s">
        <v>70</v>
      </c>
      <c r="C33" s="205"/>
      <c r="D33" s="205"/>
      <c r="E33" s="196"/>
      <c r="F33" s="240"/>
    </row>
    <row r="34" spans="1:6" s="57" customFormat="1" ht="30.6">
      <c r="A34" s="123"/>
      <c r="B34" s="238" t="s">
        <v>71</v>
      </c>
      <c r="C34" s="205" t="s">
        <v>121</v>
      </c>
      <c r="D34" s="205">
        <v>30</v>
      </c>
      <c r="E34" s="151"/>
      <c r="F34" s="73">
        <f>E34*D34</f>
        <v>0</v>
      </c>
    </row>
    <row r="35" spans="1:6" s="57" customFormat="1" ht="10.199999999999999">
      <c r="A35" s="123"/>
      <c r="B35" s="238"/>
      <c r="C35" s="205"/>
      <c r="D35" s="205"/>
      <c r="E35" s="196"/>
      <c r="F35" s="240"/>
    </row>
    <row r="36" spans="1:6" s="57" customFormat="1" ht="10.199999999999999">
      <c r="A36" s="123">
        <v>8</v>
      </c>
      <c r="B36" s="236" t="s">
        <v>72</v>
      </c>
      <c r="C36" s="205"/>
      <c r="D36" s="205"/>
      <c r="E36" s="196"/>
      <c r="F36" s="240"/>
    </row>
    <row r="37" spans="1:6" s="57" customFormat="1" ht="20.399999999999999">
      <c r="A37" s="123"/>
      <c r="B37" s="238" t="s">
        <v>122</v>
      </c>
      <c r="C37" s="205" t="s">
        <v>118</v>
      </c>
      <c r="D37" s="205">
        <v>90</v>
      </c>
      <c r="E37" s="151"/>
      <c r="F37" s="73">
        <f>E37*D37</f>
        <v>0</v>
      </c>
    </row>
    <row r="38" spans="1:6" s="57" customFormat="1" ht="10.199999999999999">
      <c r="A38" s="123"/>
      <c r="B38" s="238"/>
      <c r="C38" s="205"/>
      <c r="D38" s="205"/>
      <c r="E38" s="196"/>
      <c r="F38" s="240"/>
    </row>
    <row r="39" spans="1:6" s="57" customFormat="1" ht="10.199999999999999">
      <c r="A39" s="123">
        <v>9</v>
      </c>
      <c r="B39" s="236" t="s">
        <v>73</v>
      </c>
      <c r="C39" s="205"/>
      <c r="D39" s="205"/>
      <c r="F39" s="240"/>
    </row>
    <row r="40" spans="1:6" s="57" customFormat="1" ht="20.399999999999999">
      <c r="A40" s="123"/>
      <c r="B40" s="238" t="s">
        <v>74</v>
      </c>
      <c r="C40" s="205" t="s">
        <v>121</v>
      </c>
      <c r="D40" s="205">
        <v>150</v>
      </c>
      <c r="E40" s="151"/>
      <c r="F40" s="73">
        <f>E40*D40</f>
        <v>0</v>
      </c>
    </row>
    <row r="41" spans="1:6" s="57" customFormat="1" ht="10.199999999999999">
      <c r="A41" s="123"/>
      <c r="B41" s="238"/>
      <c r="C41" s="205"/>
      <c r="D41" s="205"/>
      <c r="F41" s="240"/>
    </row>
    <row r="42" spans="1:6" s="57" customFormat="1" ht="30.6">
      <c r="A42" s="123">
        <v>10</v>
      </c>
      <c r="B42" s="236" t="s">
        <v>123</v>
      </c>
      <c r="C42" s="205"/>
      <c r="D42" s="205"/>
      <c r="F42" s="240"/>
    </row>
    <row r="43" spans="1:6" s="57" customFormat="1" ht="10.199999999999999">
      <c r="A43" s="123"/>
      <c r="B43" s="241" t="s">
        <v>75</v>
      </c>
      <c r="C43" s="205" t="s">
        <v>4</v>
      </c>
      <c r="D43" s="205">
        <v>1</v>
      </c>
      <c r="E43" s="151"/>
      <c r="F43" s="73">
        <f>E43*D43</f>
        <v>0</v>
      </c>
    </row>
    <row r="44" spans="1:6" s="57" customFormat="1" ht="10.199999999999999">
      <c r="A44" s="123"/>
      <c r="B44" s="238"/>
      <c r="C44" s="205"/>
      <c r="D44" s="205"/>
      <c r="F44" s="240"/>
    </row>
    <row r="45" spans="1:6" s="57" customFormat="1" ht="10.199999999999999">
      <c r="A45" s="123">
        <v>11</v>
      </c>
      <c r="B45" s="236" t="s">
        <v>76</v>
      </c>
      <c r="C45" s="205"/>
      <c r="D45" s="205"/>
      <c r="F45" s="240"/>
    </row>
    <row r="46" spans="1:6" s="57" customFormat="1" ht="30.6">
      <c r="A46" s="123"/>
      <c r="B46" s="238" t="s">
        <v>77</v>
      </c>
      <c r="C46" s="205"/>
      <c r="D46" s="205"/>
      <c r="F46" s="240"/>
    </row>
    <row r="47" spans="1:6" s="57" customFormat="1" ht="20.399999999999999">
      <c r="A47" s="123"/>
      <c r="B47" s="238" t="s">
        <v>78</v>
      </c>
      <c r="C47" s="205" t="s">
        <v>3</v>
      </c>
      <c r="D47" s="205">
        <v>1</v>
      </c>
      <c r="E47" s="151"/>
      <c r="F47" s="73">
        <f>E47*D47</f>
        <v>0</v>
      </c>
    </row>
    <row r="48" spans="1:6" s="57" customFormat="1" ht="10.199999999999999">
      <c r="A48" s="123"/>
      <c r="B48" s="152"/>
      <c r="C48" s="86"/>
      <c r="D48" s="153"/>
      <c r="F48" s="154"/>
    </row>
    <row r="49" spans="1:6" s="57" customFormat="1" ht="12" thickBot="1">
      <c r="A49" s="123"/>
      <c r="B49" s="155" t="s">
        <v>18</v>
      </c>
      <c r="C49" s="156"/>
      <c r="D49" s="156"/>
      <c r="E49" s="156"/>
      <c r="F49" s="157">
        <f>SUM(F15:F48)</f>
        <v>0</v>
      </c>
    </row>
    <row r="50" spans="1:6" s="57" customFormat="1" ht="12" thickTop="1">
      <c r="A50" s="123"/>
      <c r="B50" s="101"/>
      <c r="C50" s="158"/>
      <c r="D50" s="158"/>
      <c r="E50" s="158"/>
      <c r="F50" s="159"/>
    </row>
    <row r="51" spans="1:6" s="19" customFormat="1" ht="13.2">
      <c r="A51" s="193"/>
      <c r="B51" s="222" t="s">
        <v>79</v>
      </c>
      <c r="C51" s="194"/>
      <c r="D51" s="195"/>
      <c r="E51" s="196"/>
    </row>
    <row r="52" spans="1:6" s="55" customFormat="1" ht="10.199999999999999">
      <c r="A52" s="197"/>
      <c r="B52" s="198"/>
      <c r="C52" s="199"/>
      <c r="D52" s="200"/>
      <c r="E52" s="196"/>
    </row>
    <row r="53" spans="1:6" s="56" customFormat="1" ht="30.6">
      <c r="A53" s="201">
        <v>1</v>
      </c>
      <c r="B53" s="202" t="s">
        <v>153</v>
      </c>
      <c r="C53" s="86" t="s">
        <v>4</v>
      </c>
      <c r="D53" s="153">
        <v>1</v>
      </c>
      <c r="E53" s="151"/>
      <c r="F53" s="73">
        <f>E53*D53</f>
        <v>0</v>
      </c>
    </row>
    <row r="54" spans="1:6" s="56" customFormat="1" ht="10.199999999999999">
      <c r="A54" s="201"/>
      <c r="B54" s="202"/>
      <c r="C54" s="86"/>
      <c r="D54" s="153"/>
      <c r="E54" s="196"/>
    </row>
    <row r="55" spans="1:6" s="25" customFormat="1" ht="30.6">
      <c r="A55" s="197">
        <v>2</v>
      </c>
      <c r="B55" s="202" t="s">
        <v>106</v>
      </c>
      <c r="C55" s="86" t="s">
        <v>4</v>
      </c>
      <c r="D55" s="153">
        <v>1</v>
      </c>
      <c r="E55" s="151"/>
      <c r="F55" s="73">
        <f>E55*D55</f>
        <v>0</v>
      </c>
    </row>
    <row r="56" spans="1:6" s="25" customFormat="1" ht="10.199999999999999">
      <c r="A56" s="201"/>
      <c r="B56" s="202"/>
      <c r="C56" s="86"/>
      <c r="D56" s="153"/>
      <c r="E56" s="196"/>
    </row>
    <row r="57" spans="1:6" s="19" customFormat="1" ht="30.6">
      <c r="A57" s="197">
        <v>3</v>
      </c>
      <c r="B57" s="202" t="s">
        <v>107</v>
      </c>
      <c r="C57" s="86" t="s">
        <v>4</v>
      </c>
      <c r="D57" s="153">
        <v>1</v>
      </c>
      <c r="E57" s="151"/>
      <c r="F57" s="73">
        <f>E57*D57</f>
        <v>0</v>
      </c>
    </row>
    <row r="58" spans="1:6" s="19" customFormat="1" ht="10.199999999999999">
      <c r="A58" s="201"/>
      <c r="B58" s="202"/>
      <c r="C58" s="86"/>
      <c r="D58" s="153"/>
      <c r="E58" s="196"/>
    </row>
    <row r="59" spans="1:6" s="19" customFormat="1" ht="30.6">
      <c r="A59" s="197">
        <v>4</v>
      </c>
      <c r="B59" s="202" t="s">
        <v>108</v>
      </c>
      <c r="C59" s="86" t="s">
        <v>4</v>
      </c>
      <c r="D59" s="153">
        <v>1</v>
      </c>
      <c r="E59" s="151"/>
      <c r="F59" s="73">
        <f>E59*D59</f>
        <v>0</v>
      </c>
    </row>
    <row r="60" spans="1:6" s="55" customFormat="1" ht="10.199999999999999">
      <c r="A60" s="201"/>
      <c r="B60" s="242"/>
      <c r="C60" s="86"/>
      <c r="D60" s="153"/>
      <c r="E60" s="196"/>
    </row>
    <row r="61" spans="1:6" s="57" customFormat="1" ht="20.399999999999999">
      <c r="A61" s="197">
        <v>5</v>
      </c>
      <c r="B61" s="202" t="s">
        <v>154</v>
      </c>
      <c r="C61" s="86" t="s">
        <v>4</v>
      </c>
      <c r="D61" s="153">
        <v>1</v>
      </c>
      <c r="E61" s="151"/>
      <c r="F61" s="73">
        <f>E61*D61</f>
        <v>0</v>
      </c>
    </row>
    <row r="62" spans="1:6" s="57" customFormat="1" ht="10.199999999999999">
      <c r="A62" s="201"/>
      <c r="B62" s="202"/>
      <c r="C62" s="86"/>
      <c r="D62" s="153"/>
      <c r="E62" s="196"/>
      <c r="F62" s="25"/>
    </row>
    <row r="63" spans="1:6" s="57" customFormat="1" ht="30.6">
      <c r="A63" s="197">
        <v>7</v>
      </c>
      <c r="B63" s="161" t="s">
        <v>155</v>
      </c>
      <c r="C63" s="86" t="s">
        <v>6</v>
      </c>
      <c r="D63" s="153">
        <v>10</v>
      </c>
      <c r="E63" s="151"/>
      <c r="F63" s="73">
        <f>E63*D63</f>
        <v>0</v>
      </c>
    </row>
    <row r="64" spans="1:6" s="57" customFormat="1" ht="10.199999999999999">
      <c r="A64" s="201"/>
      <c r="B64" s="161"/>
      <c r="C64" s="86"/>
      <c r="D64" s="153"/>
      <c r="E64" s="196"/>
      <c r="F64" s="56"/>
    </row>
    <row r="65" spans="1:6" s="57" customFormat="1" ht="20.399999999999999">
      <c r="A65" s="197">
        <v>8</v>
      </c>
      <c r="B65" s="161" t="s">
        <v>156</v>
      </c>
      <c r="C65" s="86" t="s">
        <v>6</v>
      </c>
      <c r="D65" s="153">
        <v>10</v>
      </c>
      <c r="E65" s="151"/>
      <c r="F65" s="73">
        <f>E65*D65</f>
        <v>0</v>
      </c>
    </row>
    <row r="66" spans="1:6" s="57" customFormat="1" ht="10.199999999999999">
      <c r="A66" s="201"/>
      <c r="B66" s="152"/>
      <c r="C66" s="86"/>
      <c r="D66" s="153"/>
      <c r="E66" s="196"/>
      <c r="F66" s="25"/>
    </row>
    <row r="67" spans="1:6" s="57" customFormat="1" ht="70.5" customHeight="1">
      <c r="A67" s="197">
        <v>9</v>
      </c>
      <c r="B67" s="161" t="s">
        <v>166</v>
      </c>
      <c r="C67" s="86" t="s">
        <v>4</v>
      </c>
      <c r="D67" s="153">
        <v>1</v>
      </c>
      <c r="E67" s="151"/>
      <c r="F67" s="73">
        <f>E67*D67</f>
        <v>0</v>
      </c>
    </row>
    <row r="68" spans="1:6" s="57" customFormat="1" ht="10.199999999999999">
      <c r="A68" s="201"/>
      <c r="B68" s="161"/>
      <c r="C68" s="86"/>
      <c r="D68" s="153"/>
      <c r="E68" s="196"/>
      <c r="F68" s="19"/>
    </row>
    <row r="69" spans="1:6" s="57" customFormat="1" ht="20.399999999999999">
      <c r="A69" s="197">
        <v>10</v>
      </c>
      <c r="B69" s="161" t="s">
        <v>80</v>
      </c>
      <c r="C69" s="86" t="s">
        <v>3</v>
      </c>
      <c r="D69" s="153">
        <v>1</v>
      </c>
      <c r="E69" s="151"/>
      <c r="F69" s="73">
        <f>E69*D69</f>
        <v>0</v>
      </c>
    </row>
    <row r="70" spans="1:6" s="57" customFormat="1" ht="10.199999999999999">
      <c r="A70" s="201"/>
      <c r="B70" s="152"/>
      <c r="C70" s="234"/>
      <c r="D70" s="153"/>
      <c r="E70" s="196"/>
      <c r="F70" s="25"/>
    </row>
    <row r="71" spans="1:6" s="57" customFormat="1" ht="20.399999999999999">
      <c r="A71" s="197">
        <v>11</v>
      </c>
      <c r="B71" s="161" t="s">
        <v>81</v>
      </c>
      <c r="C71" s="86" t="s">
        <v>4</v>
      </c>
      <c r="D71" s="153">
        <v>1</v>
      </c>
      <c r="E71" s="151"/>
      <c r="F71" s="73">
        <f>E71*D71</f>
        <v>0</v>
      </c>
    </row>
    <row r="72" spans="1:6" s="57" customFormat="1" ht="10.199999999999999">
      <c r="A72" s="201"/>
      <c r="B72" s="161"/>
      <c r="C72" s="162"/>
      <c r="D72" s="163"/>
    </row>
    <row r="73" spans="1:6" s="57" customFormat="1" ht="10.199999999999999">
      <c r="A73" s="197">
        <v>12</v>
      </c>
      <c r="B73" s="161" t="s">
        <v>82</v>
      </c>
      <c r="C73" s="86" t="s">
        <v>4</v>
      </c>
      <c r="D73" s="153">
        <v>1</v>
      </c>
      <c r="E73" s="151"/>
      <c r="F73" s="73">
        <f>E73*D73</f>
        <v>0</v>
      </c>
    </row>
    <row r="74" spans="1:6" s="57" customFormat="1" ht="10.199999999999999">
      <c r="A74" s="201"/>
      <c r="B74" s="161"/>
      <c r="C74" s="162"/>
      <c r="D74" s="163"/>
    </row>
    <row r="75" spans="1:6" s="57" customFormat="1" ht="10.199999999999999">
      <c r="A75" s="197">
        <v>13</v>
      </c>
      <c r="B75" s="161" t="s">
        <v>83</v>
      </c>
      <c r="C75" s="86" t="s">
        <v>6</v>
      </c>
      <c r="D75" s="153">
        <v>10</v>
      </c>
      <c r="E75" s="151"/>
      <c r="F75" s="73">
        <f>E75*D75</f>
        <v>0</v>
      </c>
    </row>
    <row r="76" spans="1:6" s="57" customFormat="1" ht="10.199999999999999">
      <c r="A76" s="201"/>
      <c r="B76" s="161"/>
      <c r="C76" s="162"/>
      <c r="D76" s="163"/>
    </row>
    <row r="77" spans="1:6" s="57" customFormat="1" ht="30.6">
      <c r="A77" s="197">
        <v>14</v>
      </c>
      <c r="B77" s="164" t="s">
        <v>84</v>
      </c>
      <c r="C77" s="86" t="s">
        <v>6</v>
      </c>
      <c r="D77" s="153">
        <v>10</v>
      </c>
      <c r="E77" s="151"/>
      <c r="F77" s="73">
        <f>E77*D77</f>
        <v>0</v>
      </c>
    </row>
    <row r="78" spans="1:6" s="57" customFormat="1" ht="10.199999999999999">
      <c r="A78" s="201"/>
      <c r="B78" s="164"/>
      <c r="C78" s="162"/>
      <c r="D78" s="163"/>
    </row>
    <row r="79" spans="1:6" s="57" customFormat="1" ht="20.399999999999999">
      <c r="A79" s="197">
        <v>15</v>
      </c>
      <c r="B79" s="164" t="s">
        <v>85</v>
      </c>
      <c r="C79" s="86" t="s">
        <v>4</v>
      </c>
      <c r="D79" s="153">
        <v>1</v>
      </c>
      <c r="E79" s="151"/>
      <c r="F79" s="73">
        <f>E79*D79</f>
        <v>0</v>
      </c>
    </row>
    <row r="80" spans="1:6" s="57" customFormat="1" ht="10.199999999999999">
      <c r="A80" s="201"/>
      <c r="B80" s="152"/>
      <c r="C80" s="162"/>
      <c r="D80" s="163"/>
    </row>
    <row r="81" spans="1:9" s="57" customFormat="1" thickBot="1">
      <c r="A81" s="201"/>
      <c r="B81" s="203" t="s">
        <v>18</v>
      </c>
      <c r="C81" s="156"/>
      <c r="D81" s="156"/>
      <c r="E81" s="156"/>
      <c r="F81" s="221">
        <f>SUM(F53:F80)</f>
        <v>0</v>
      </c>
      <c r="G81" s="158"/>
      <c r="H81" s="158"/>
      <c r="I81" s="158"/>
    </row>
    <row r="82" spans="1:9" s="57" customFormat="1" ht="10.8" thickTop="1">
      <c r="A82" s="201"/>
      <c r="B82" s="152"/>
      <c r="C82" s="162"/>
      <c r="D82" s="163"/>
    </row>
    <row r="83" spans="1:9" s="57" customFormat="1" ht="13.2">
      <c r="A83" s="201"/>
      <c r="B83" s="204" t="s">
        <v>86</v>
      </c>
      <c r="C83" s="162"/>
      <c r="D83" s="163"/>
    </row>
    <row r="84" spans="1:9" s="57" customFormat="1" ht="10.199999999999999">
      <c r="A84" s="201"/>
      <c r="B84" s="152"/>
      <c r="C84" s="162"/>
      <c r="D84" s="163"/>
    </row>
    <row r="85" spans="1:9" s="207" customFormat="1" ht="106.5" customHeight="1">
      <c r="A85" s="201">
        <v>1</v>
      </c>
      <c r="B85" s="166" t="s">
        <v>187</v>
      </c>
      <c r="C85" s="205" t="s">
        <v>3</v>
      </c>
      <c r="D85" s="205">
        <v>1</v>
      </c>
      <c r="E85" s="151"/>
      <c r="F85" s="73">
        <f>E85*D85</f>
        <v>0</v>
      </c>
    </row>
    <row r="86" spans="1:9" s="207" customFormat="1" ht="15">
      <c r="A86" s="208"/>
      <c r="B86" s="166"/>
      <c r="C86" s="205"/>
      <c r="D86" s="205"/>
      <c r="E86" s="167"/>
      <c r="F86" s="206"/>
    </row>
    <row r="87" spans="1:9" s="57" customFormat="1" ht="91.8">
      <c r="A87" s="201">
        <v>2</v>
      </c>
      <c r="B87" s="202" t="s">
        <v>161</v>
      </c>
      <c r="C87" s="86" t="s">
        <v>4</v>
      </c>
      <c r="D87" s="153">
        <v>1</v>
      </c>
      <c r="E87" s="151"/>
      <c r="F87" s="73">
        <f>E87*D87</f>
        <v>0</v>
      </c>
    </row>
    <row r="88" spans="1:9" s="57" customFormat="1" ht="10.199999999999999">
      <c r="A88" s="201"/>
      <c r="B88" s="152"/>
      <c r="C88" s="162"/>
      <c r="D88" s="163"/>
    </row>
    <row r="89" spans="1:9" s="57" customFormat="1" ht="51">
      <c r="A89" s="197">
        <f ca="1">COUNT($A88:A$91)+1</f>
        <v>3</v>
      </c>
      <c r="B89" s="202" t="s">
        <v>162</v>
      </c>
      <c r="C89" s="86" t="s">
        <v>4</v>
      </c>
      <c r="D89" s="153">
        <v>1</v>
      </c>
      <c r="E89" s="151"/>
      <c r="F89" s="73">
        <f>E89*D89</f>
        <v>0</v>
      </c>
    </row>
    <row r="90" spans="1:9" s="57" customFormat="1" ht="10.199999999999999">
      <c r="A90" s="201"/>
      <c r="B90" s="152"/>
      <c r="C90" s="162"/>
      <c r="D90" s="163"/>
    </row>
    <row r="91" spans="1:9" s="57" customFormat="1" ht="71.400000000000006">
      <c r="A91" s="197">
        <f ca="1">COUNT($A90:A$91)+1</f>
        <v>4</v>
      </c>
      <c r="B91" s="202" t="s">
        <v>163</v>
      </c>
      <c r="C91" s="86" t="s">
        <v>4</v>
      </c>
      <c r="D91" s="153">
        <v>1</v>
      </c>
      <c r="E91" s="151"/>
      <c r="F91" s="73">
        <f>E91*D91</f>
        <v>0</v>
      </c>
    </row>
    <row r="92" spans="1:9" s="57" customFormat="1" ht="10.199999999999999">
      <c r="A92" s="201"/>
      <c r="B92" s="152"/>
      <c r="C92" s="162"/>
      <c r="D92" s="163"/>
    </row>
    <row r="93" spans="1:9" s="57" customFormat="1" ht="10.199999999999999">
      <c r="A93" s="197">
        <f ca="1">COUNT($A$91:A92)+1</f>
        <v>5</v>
      </c>
      <c r="B93" s="152" t="s">
        <v>164</v>
      </c>
      <c r="C93" s="86" t="s">
        <v>4</v>
      </c>
      <c r="D93" s="153">
        <v>2</v>
      </c>
      <c r="E93" s="151"/>
      <c r="F93" s="73">
        <f>E93*D93</f>
        <v>0</v>
      </c>
    </row>
    <row r="94" spans="1:9" s="57" customFormat="1" ht="10.199999999999999">
      <c r="A94" s="201"/>
      <c r="B94" s="152"/>
      <c r="C94" s="162"/>
      <c r="D94" s="163"/>
    </row>
    <row r="95" spans="1:9" s="57" customFormat="1" ht="20.399999999999999">
      <c r="A95" s="197">
        <f ca="1">COUNT($A$91:A94)+1</f>
        <v>6</v>
      </c>
      <c r="B95" s="161" t="s">
        <v>109</v>
      </c>
      <c r="C95" s="162" t="s">
        <v>6</v>
      </c>
      <c r="D95" s="163">
        <v>2</v>
      </c>
      <c r="E95" s="151"/>
      <c r="F95" s="73">
        <f>E95*D95</f>
        <v>0</v>
      </c>
    </row>
    <row r="96" spans="1:9" s="57" customFormat="1" ht="10.199999999999999">
      <c r="A96" s="201"/>
      <c r="B96" s="152"/>
      <c r="C96" s="162"/>
      <c r="D96" s="163"/>
    </row>
    <row r="97" spans="1:9" s="57" customFormat="1" ht="40.799999999999997">
      <c r="A97" s="197">
        <f ca="1">COUNT($A$91:A96)+1</f>
        <v>7</v>
      </c>
      <c r="B97" s="209" t="s">
        <v>87</v>
      </c>
      <c r="C97" s="162"/>
      <c r="D97" s="163"/>
    </row>
    <row r="98" spans="1:9" s="57" customFormat="1" ht="10.199999999999999">
      <c r="A98" s="201"/>
      <c r="B98" s="152" t="s">
        <v>157</v>
      </c>
      <c r="C98" s="162" t="s">
        <v>4</v>
      </c>
      <c r="D98" s="163">
        <v>2</v>
      </c>
      <c r="E98" s="151"/>
      <c r="F98" s="73">
        <f>E98*D98</f>
        <v>0</v>
      </c>
    </row>
    <row r="99" spans="1:9" s="57" customFormat="1" ht="10.199999999999999">
      <c r="A99" s="201"/>
      <c r="B99" s="152"/>
      <c r="C99" s="162"/>
      <c r="D99" s="163"/>
    </row>
    <row r="100" spans="1:9" s="57" customFormat="1" ht="40.799999999999997">
      <c r="A100" s="197">
        <f ca="1">COUNT($A$91:A99)+1</f>
        <v>8</v>
      </c>
      <c r="B100" s="210" t="s">
        <v>88</v>
      </c>
      <c r="C100" s="162" t="s">
        <v>8</v>
      </c>
      <c r="D100" s="163">
        <v>15</v>
      </c>
      <c r="E100" s="151"/>
      <c r="F100" s="73">
        <f>E100*D100</f>
        <v>0</v>
      </c>
    </row>
    <row r="101" spans="1:9" s="57" customFormat="1" ht="10.199999999999999">
      <c r="A101" s="201"/>
      <c r="B101" s="152"/>
      <c r="C101" s="162"/>
      <c r="D101" s="163"/>
    </row>
    <row r="102" spans="1:9" s="57" customFormat="1" ht="20.399999999999999">
      <c r="A102" s="197">
        <f ca="1">COUNT($A$91:A101)+1</f>
        <v>9</v>
      </c>
      <c r="B102" s="211" t="s">
        <v>89</v>
      </c>
      <c r="C102" s="162" t="s">
        <v>62</v>
      </c>
      <c r="D102" s="163">
        <v>2</v>
      </c>
      <c r="E102" s="151"/>
      <c r="F102" s="73">
        <f>E102*D102</f>
        <v>0</v>
      </c>
    </row>
    <row r="103" spans="1:9" s="57" customFormat="1" ht="10.199999999999999">
      <c r="A103" s="197"/>
      <c r="B103" s="211"/>
      <c r="C103" s="162"/>
      <c r="D103" s="163"/>
    </row>
    <row r="104" spans="1:9" s="57" customFormat="1" ht="12" thickBot="1">
      <c r="A104" s="201"/>
      <c r="B104" s="212" t="s">
        <v>18</v>
      </c>
      <c r="C104" s="156"/>
      <c r="D104" s="156"/>
      <c r="E104" s="156"/>
      <c r="F104" s="221">
        <f>SUM(F84:F103)</f>
        <v>0</v>
      </c>
      <c r="G104" s="158"/>
      <c r="H104" s="158"/>
      <c r="I104" s="158"/>
    </row>
    <row r="105" spans="1:9" s="57" customFormat="1" ht="10.8" thickTop="1">
      <c r="A105" s="201"/>
      <c r="B105" s="168"/>
      <c r="C105" s="158"/>
      <c r="D105" s="158"/>
      <c r="E105" s="167"/>
      <c r="F105" s="206"/>
    </row>
    <row r="106" spans="1:9" s="57" customFormat="1" ht="13.2">
      <c r="A106" s="123"/>
      <c r="B106" s="169" t="s">
        <v>90</v>
      </c>
      <c r="C106" s="158"/>
      <c r="D106" s="158"/>
      <c r="E106" s="167"/>
      <c r="F106" s="154"/>
    </row>
    <row r="107" spans="1:9" s="57" customFormat="1" ht="10.199999999999999">
      <c r="A107" s="123"/>
      <c r="B107" s="168"/>
      <c r="C107" s="158"/>
      <c r="D107" s="158"/>
      <c r="E107" s="167"/>
      <c r="F107" s="154"/>
    </row>
    <row r="108" spans="1:9" s="57" customFormat="1" ht="20.399999999999999">
      <c r="A108" s="123">
        <v>1</v>
      </c>
      <c r="B108" s="161" t="s">
        <v>110</v>
      </c>
      <c r="C108" s="86"/>
      <c r="D108" s="153"/>
      <c r="E108" s="151"/>
      <c r="F108" s="73"/>
    </row>
    <row r="109" spans="1:9" s="57" customFormat="1" ht="10.199999999999999">
      <c r="A109" s="122"/>
      <c r="B109" s="160" t="s">
        <v>158</v>
      </c>
      <c r="C109" s="86" t="s">
        <v>6</v>
      </c>
      <c r="D109" s="153">
        <v>97</v>
      </c>
      <c r="E109" s="151"/>
      <c r="F109" s="73">
        <f>E109*D109</f>
        <v>0</v>
      </c>
    </row>
    <row r="110" spans="1:9" s="57" customFormat="1" ht="10.199999999999999">
      <c r="A110" s="122"/>
      <c r="B110" s="160"/>
      <c r="C110" s="86"/>
      <c r="D110" s="153"/>
      <c r="E110" s="151"/>
      <c r="F110" s="73"/>
    </row>
    <row r="111" spans="1:9" s="57" customFormat="1" ht="20.399999999999999">
      <c r="A111" s="197">
        <v>2</v>
      </c>
      <c r="B111" s="161" t="s">
        <v>156</v>
      </c>
      <c r="C111" s="86" t="s">
        <v>6</v>
      </c>
      <c r="D111" s="153">
        <v>95</v>
      </c>
      <c r="E111" s="151"/>
      <c r="F111" s="73">
        <f>E111*D111</f>
        <v>0</v>
      </c>
    </row>
    <row r="112" spans="1:9" s="57" customFormat="1" ht="10.199999999999999">
      <c r="A112" s="197"/>
      <c r="B112" s="161"/>
      <c r="C112" s="86"/>
      <c r="D112" s="153"/>
      <c r="E112" s="151"/>
      <c r="F112" s="73"/>
    </row>
    <row r="113" spans="1:7" s="57" customFormat="1" ht="36.75" customHeight="1">
      <c r="A113" s="123">
        <v>3</v>
      </c>
      <c r="B113" s="170" t="s">
        <v>91</v>
      </c>
      <c r="C113" s="158" t="s">
        <v>4</v>
      </c>
      <c r="D113" s="158">
        <v>1</v>
      </c>
      <c r="E113" s="151"/>
      <c r="F113" s="73">
        <f>E113*D113</f>
        <v>0</v>
      </c>
    </row>
    <row r="114" spans="1:7" s="57" customFormat="1" ht="10.199999999999999">
      <c r="A114" s="123"/>
      <c r="B114" s="171"/>
      <c r="C114" s="158"/>
      <c r="D114" s="158"/>
      <c r="E114" s="151"/>
      <c r="F114" s="73"/>
    </row>
    <row r="115" spans="1:7" s="57" customFormat="1" ht="20.399999999999999">
      <c r="A115" s="122">
        <v>4</v>
      </c>
      <c r="B115" s="161" t="s">
        <v>81</v>
      </c>
      <c r="C115" s="86" t="s">
        <v>4</v>
      </c>
      <c r="D115" s="153">
        <v>1</v>
      </c>
      <c r="E115" s="151"/>
      <c r="F115" s="73">
        <f>E115*D115</f>
        <v>0</v>
      </c>
    </row>
    <row r="116" spans="1:7" s="57" customFormat="1" ht="10.199999999999999">
      <c r="A116" s="123"/>
      <c r="B116" s="160"/>
      <c r="C116" s="162"/>
      <c r="D116" s="163"/>
      <c r="F116" s="154"/>
    </row>
    <row r="117" spans="1:7" s="57" customFormat="1" ht="10.199999999999999">
      <c r="A117" s="122">
        <v>5</v>
      </c>
      <c r="B117" s="161" t="s">
        <v>82</v>
      </c>
      <c r="C117" s="86" t="s">
        <v>4</v>
      </c>
      <c r="D117" s="153">
        <v>1</v>
      </c>
      <c r="E117" s="151"/>
      <c r="F117" s="73">
        <f>E117*D117</f>
        <v>0</v>
      </c>
    </row>
    <row r="118" spans="1:7" s="57" customFormat="1" ht="10.199999999999999">
      <c r="A118" s="123"/>
      <c r="B118" s="160"/>
      <c r="C118" s="162"/>
      <c r="D118" s="163"/>
      <c r="F118" s="154"/>
    </row>
    <row r="119" spans="1:7" s="57" customFormat="1" ht="10.199999999999999">
      <c r="A119" s="122">
        <v>6</v>
      </c>
      <c r="B119" s="161" t="s">
        <v>83</v>
      </c>
      <c r="C119" s="86" t="s">
        <v>6</v>
      </c>
      <c r="D119" s="153">
        <v>97</v>
      </c>
      <c r="E119" s="151"/>
      <c r="F119" s="73">
        <f>E119*D119</f>
        <v>0</v>
      </c>
    </row>
    <row r="120" spans="1:7" s="57" customFormat="1" ht="10.199999999999999">
      <c r="A120" s="123"/>
      <c r="B120" s="160"/>
      <c r="C120" s="162"/>
      <c r="D120" s="163"/>
      <c r="F120" s="154"/>
    </row>
    <row r="121" spans="1:7" s="57" customFormat="1" ht="30.6">
      <c r="A121" s="122">
        <v>7</v>
      </c>
      <c r="B121" s="164" t="s">
        <v>84</v>
      </c>
      <c r="C121" s="86" t="s">
        <v>4</v>
      </c>
      <c r="D121" s="153">
        <v>1</v>
      </c>
      <c r="E121" s="151"/>
      <c r="F121" s="73">
        <f>E121*D121</f>
        <v>0</v>
      </c>
    </row>
    <row r="122" spans="1:7" s="58" customFormat="1" ht="18" customHeight="1">
      <c r="A122" s="124"/>
      <c r="B122" s="59"/>
      <c r="C122" s="36"/>
      <c r="D122" s="36"/>
      <c r="E122" s="172"/>
      <c r="F122" s="173"/>
      <c r="G122" s="37"/>
    </row>
    <row r="123" spans="1:7" s="57" customFormat="1" ht="18" customHeight="1" thickBot="1">
      <c r="A123" s="123"/>
      <c r="B123" s="155" t="s">
        <v>18</v>
      </c>
      <c r="C123" s="165"/>
      <c r="D123" s="165"/>
      <c r="E123" s="165"/>
      <c r="F123" s="157">
        <f>SUM(F108:F121)</f>
        <v>0</v>
      </c>
    </row>
    <row r="124" spans="1:7" s="57" customFormat="1" ht="10.8" thickTop="1">
      <c r="A124" s="123"/>
      <c r="B124" s="168"/>
      <c r="C124" s="158"/>
      <c r="D124" s="158"/>
      <c r="E124" s="167"/>
      <c r="F124" s="154"/>
    </row>
    <row r="125" spans="1:7" s="57" customFormat="1" ht="12" thickBot="1">
      <c r="A125" s="123"/>
      <c r="B125" s="155" t="s">
        <v>92</v>
      </c>
      <c r="C125" s="165"/>
      <c r="D125" s="165"/>
      <c r="E125" s="165"/>
      <c r="F125" s="157">
        <f>F123+F104+F81+F49</f>
        <v>0</v>
      </c>
    </row>
    <row r="126" spans="1:7" s="57" customFormat="1" ht="18" customHeight="1" thickTop="1">
      <c r="A126" s="123"/>
      <c r="B126" s="168"/>
      <c r="C126" s="158"/>
      <c r="D126" s="158"/>
      <c r="E126" s="167"/>
      <c r="F126" s="154"/>
    </row>
    <row r="127" spans="1:7" s="114" customFormat="1" ht="17.399999999999999">
      <c r="A127" s="119"/>
      <c r="B127" s="93" t="s">
        <v>29</v>
      </c>
      <c r="C127" s="174"/>
      <c r="D127" s="175"/>
      <c r="E127" s="176"/>
      <c r="F127" s="177"/>
    </row>
    <row r="128" spans="1:7" s="9" customFormat="1" ht="13.5" customHeight="1">
      <c r="A128" s="125"/>
      <c r="B128" s="178"/>
      <c r="C128" s="3"/>
      <c r="D128" s="4"/>
      <c r="E128" s="5"/>
      <c r="F128" s="76"/>
    </row>
    <row r="129" spans="1:9" s="9" customFormat="1" ht="195.75" customHeight="1">
      <c r="A129" s="124">
        <v>1</v>
      </c>
      <c r="B129" s="243" t="s">
        <v>193</v>
      </c>
      <c r="C129" s="244" t="s">
        <v>3</v>
      </c>
      <c r="D129" s="245">
        <v>34</v>
      </c>
      <c r="E129" s="51"/>
      <c r="F129" s="77">
        <f>E129*D129</f>
        <v>0</v>
      </c>
    </row>
    <row r="130" spans="1:9" s="9" customFormat="1" ht="15.75" customHeight="1">
      <c r="A130" s="124"/>
      <c r="B130" s="243"/>
      <c r="C130" s="244"/>
      <c r="D130" s="245"/>
      <c r="E130" s="51"/>
      <c r="F130" s="77"/>
    </row>
    <row r="131" spans="1:9" s="17" customFormat="1" ht="125.25" customHeight="1">
      <c r="A131" s="115">
        <v>2</v>
      </c>
      <c r="B131" s="246" t="s">
        <v>194</v>
      </c>
      <c r="C131" s="49" t="s">
        <v>4</v>
      </c>
      <c r="D131" s="50">
        <v>36</v>
      </c>
      <c r="E131" s="51"/>
      <c r="F131" s="77">
        <f>E131*D131</f>
        <v>0</v>
      </c>
    </row>
    <row r="132" spans="1:9" s="17" customFormat="1" ht="12" customHeight="1">
      <c r="A132" s="115"/>
      <c r="B132" s="246"/>
      <c r="C132" s="49"/>
      <c r="D132" s="50"/>
      <c r="E132" s="51"/>
      <c r="F132" s="77"/>
    </row>
    <row r="133" spans="1:9" s="44" customFormat="1" ht="111" customHeight="1">
      <c r="A133" s="116">
        <v>3</v>
      </c>
      <c r="B133" s="247" t="s">
        <v>124</v>
      </c>
      <c r="C133" s="248" t="s">
        <v>4</v>
      </c>
      <c r="D133" s="249">
        <v>5</v>
      </c>
      <c r="E133" s="51"/>
      <c r="F133" s="77">
        <f>E133*D133</f>
        <v>0</v>
      </c>
      <c r="G133" s="43"/>
    </row>
    <row r="134" spans="1:9" s="10" customFormat="1" ht="12" customHeight="1">
      <c r="A134" s="124"/>
      <c r="B134" s="250"/>
      <c r="C134" s="251"/>
      <c r="D134" s="251"/>
      <c r="E134" s="13"/>
      <c r="F134" s="179"/>
      <c r="G134" s="13"/>
    </row>
    <row r="135" spans="1:9" s="44" customFormat="1" ht="142.80000000000001">
      <c r="A135" s="116">
        <v>4</v>
      </c>
      <c r="B135" s="247" t="s">
        <v>167</v>
      </c>
      <c r="C135" s="248" t="s">
        <v>4</v>
      </c>
      <c r="D135" s="249">
        <v>5</v>
      </c>
      <c r="E135" s="51"/>
      <c r="F135" s="77">
        <f>E135*D135</f>
        <v>0</v>
      </c>
      <c r="G135" s="43"/>
    </row>
    <row r="136" spans="1:9" s="17" customFormat="1" ht="14.25" customHeight="1">
      <c r="A136" s="115"/>
      <c r="B136" s="246"/>
      <c r="C136" s="49"/>
      <c r="D136" s="50"/>
      <c r="E136" s="51"/>
      <c r="F136" s="77"/>
    </row>
    <row r="137" spans="1:9" s="33" customFormat="1" ht="98.25" customHeight="1">
      <c r="A137" s="116">
        <v>5</v>
      </c>
      <c r="B137" s="252" t="s">
        <v>169</v>
      </c>
      <c r="C137" s="152" t="s">
        <v>4</v>
      </c>
      <c r="D137" s="117">
        <v>3</v>
      </c>
      <c r="E137" s="51"/>
      <c r="F137" s="52">
        <f>E137*D137</f>
        <v>0</v>
      </c>
      <c r="G137" s="117"/>
      <c r="H137" s="51"/>
      <c r="I137" s="52"/>
    </row>
    <row r="138" spans="1:9" s="33" customFormat="1" ht="14.25" customHeight="1">
      <c r="A138" s="116"/>
      <c r="B138" s="252"/>
      <c r="C138" s="152"/>
      <c r="D138" s="117"/>
      <c r="E138" s="51"/>
      <c r="F138" s="52"/>
      <c r="G138" s="117"/>
      <c r="H138" s="51"/>
      <c r="I138" s="52"/>
    </row>
    <row r="139" spans="1:9" s="17" customFormat="1" ht="102">
      <c r="A139" s="126">
        <v>6</v>
      </c>
      <c r="B139" s="246" t="s">
        <v>168</v>
      </c>
      <c r="C139" s="49" t="s">
        <v>4</v>
      </c>
      <c r="D139" s="50">
        <v>7</v>
      </c>
      <c r="E139" s="52"/>
      <c r="F139" s="73">
        <f>E139*D139</f>
        <v>0</v>
      </c>
    </row>
    <row r="140" spans="1:9" s="17" customFormat="1" ht="10.199999999999999">
      <c r="A140" s="126"/>
      <c r="B140" s="246"/>
      <c r="C140" s="49"/>
      <c r="D140" s="50"/>
      <c r="E140" s="52"/>
      <c r="F140" s="73"/>
    </row>
    <row r="141" spans="1:9" s="11" customFormat="1" ht="147" customHeight="1">
      <c r="A141" s="124">
        <v>7</v>
      </c>
      <c r="B141" s="170" t="s">
        <v>195</v>
      </c>
      <c r="C141" s="253" t="s">
        <v>3</v>
      </c>
      <c r="D141" s="78">
        <v>33</v>
      </c>
      <c r="E141" s="51"/>
      <c r="F141" s="77">
        <f>E141*D141</f>
        <v>0</v>
      </c>
    </row>
    <row r="142" spans="1:9" s="11" customFormat="1" ht="13.2">
      <c r="A142" s="124"/>
      <c r="B142" s="170"/>
      <c r="C142" s="253"/>
      <c r="D142" s="78"/>
      <c r="E142" s="51"/>
      <c r="F142" s="77"/>
    </row>
    <row r="143" spans="1:9" s="33" customFormat="1" ht="165" customHeight="1">
      <c r="A143" s="116">
        <v>8</v>
      </c>
      <c r="B143" s="213" t="s">
        <v>113</v>
      </c>
      <c r="C143" s="13" t="s">
        <v>4</v>
      </c>
      <c r="D143" s="214">
        <v>3</v>
      </c>
      <c r="E143" s="51"/>
      <c r="F143" s="77">
        <f>E143*D143</f>
        <v>0</v>
      </c>
      <c r="G143" s="217"/>
    </row>
    <row r="144" spans="1:9" s="33" customFormat="1" ht="10.5" customHeight="1">
      <c r="A144" s="116"/>
      <c r="B144" s="213"/>
      <c r="C144" s="13"/>
      <c r="D144" s="214"/>
      <c r="E144" s="215"/>
      <c r="F144" s="216"/>
      <c r="G144" s="217"/>
    </row>
    <row r="145" spans="1:6" s="74" customFormat="1" ht="61.2">
      <c r="A145" s="116">
        <v>9</v>
      </c>
      <c r="B145" s="218" t="s">
        <v>114</v>
      </c>
      <c r="C145" s="36" t="s">
        <v>4</v>
      </c>
      <c r="D145" s="36">
        <v>1</v>
      </c>
      <c r="E145" s="51"/>
      <c r="F145" s="77">
        <f>E145*D145</f>
        <v>0</v>
      </c>
    </row>
    <row r="146" spans="1:6" s="74" customFormat="1" ht="10.199999999999999">
      <c r="A146" s="116"/>
      <c r="B146" s="218"/>
      <c r="C146" s="36"/>
      <c r="D146" s="36"/>
      <c r="E146" s="219"/>
      <c r="F146" s="220"/>
    </row>
    <row r="147" spans="1:6" customFormat="1" ht="13.2">
      <c r="A147" s="127">
        <v>10</v>
      </c>
      <c r="B147" s="254" t="s">
        <v>16</v>
      </c>
      <c r="C147" s="180"/>
      <c r="D147" s="181"/>
      <c r="E147" s="16"/>
      <c r="F147" s="80"/>
    </row>
    <row r="148" spans="1:6" customFormat="1" ht="13.2">
      <c r="A148" s="127"/>
      <c r="B148" s="182"/>
      <c r="C148" s="180"/>
      <c r="D148" s="181"/>
      <c r="E148" s="16"/>
      <c r="F148" s="80"/>
    </row>
    <row r="149" spans="1:6" customFormat="1" ht="20.399999999999999">
      <c r="A149" s="127" t="s">
        <v>45</v>
      </c>
      <c r="B149" s="254" t="s">
        <v>125</v>
      </c>
      <c r="C149" s="180" t="s">
        <v>4</v>
      </c>
      <c r="D149" s="181">
        <v>44</v>
      </c>
      <c r="E149" s="51"/>
      <c r="F149" s="77">
        <f>E149*D149</f>
        <v>0</v>
      </c>
    </row>
    <row r="150" spans="1:6" customFormat="1" ht="13.2">
      <c r="A150" s="124"/>
      <c r="B150" s="182"/>
      <c r="C150" s="180"/>
      <c r="D150" s="181"/>
      <c r="E150" s="16"/>
      <c r="F150" s="80"/>
    </row>
    <row r="151" spans="1:6" customFormat="1" ht="20.399999999999999">
      <c r="A151" s="127" t="s">
        <v>46</v>
      </c>
      <c r="B151" s="254" t="s">
        <v>126</v>
      </c>
      <c r="C151" s="180" t="s">
        <v>4</v>
      </c>
      <c r="D151" s="181">
        <v>44</v>
      </c>
      <c r="E151" s="51"/>
      <c r="F151" s="77">
        <f>E151*D151</f>
        <v>0</v>
      </c>
    </row>
    <row r="152" spans="1:6" customFormat="1" ht="13.2">
      <c r="A152" s="124"/>
      <c r="B152" s="182"/>
      <c r="C152" s="180"/>
      <c r="D152" s="181"/>
      <c r="E152" s="16"/>
      <c r="F152" s="80"/>
    </row>
    <row r="153" spans="1:6" customFormat="1" ht="20.399999999999999">
      <c r="A153" s="127" t="s">
        <v>47</v>
      </c>
      <c r="B153" s="254" t="s">
        <v>127</v>
      </c>
      <c r="C153" s="180" t="s">
        <v>4</v>
      </c>
      <c r="D153" s="181">
        <v>44</v>
      </c>
      <c r="E153" s="51"/>
      <c r="F153" s="77">
        <f>E153*D153</f>
        <v>0</v>
      </c>
    </row>
    <row r="154" spans="1:6" customFormat="1" ht="13.2">
      <c r="A154" s="124"/>
      <c r="B154" s="182"/>
      <c r="C154" s="180"/>
      <c r="D154" s="181"/>
      <c r="E154" s="16"/>
      <c r="F154" s="80"/>
    </row>
    <row r="155" spans="1:6" customFormat="1" ht="25.5" customHeight="1">
      <c r="A155" s="127" t="s">
        <v>48</v>
      </c>
      <c r="B155" s="254" t="s">
        <v>128</v>
      </c>
      <c r="C155" s="180" t="s">
        <v>4</v>
      </c>
      <c r="D155" s="181">
        <v>39</v>
      </c>
      <c r="E155" s="51"/>
      <c r="F155" s="77">
        <f>E155*D155</f>
        <v>0</v>
      </c>
    </row>
    <row r="156" spans="1:6" customFormat="1" ht="13.2">
      <c r="A156" s="124"/>
      <c r="B156" s="182"/>
      <c r="C156" s="180"/>
      <c r="D156" s="181"/>
      <c r="E156" s="16"/>
      <c r="F156" s="80"/>
    </row>
    <row r="157" spans="1:6" customFormat="1" ht="27" customHeight="1">
      <c r="A157" s="127" t="s">
        <v>49</v>
      </c>
      <c r="B157" s="254" t="s">
        <v>129</v>
      </c>
      <c r="C157" s="180" t="s">
        <v>4</v>
      </c>
      <c r="D157" s="181">
        <v>39</v>
      </c>
      <c r="E157" s="51"/>
      <c r="F157" s="77">
        <f>E157*D157</f>
        <v>0</v>
      </c>
    </row>
    <row r="158" spans="1:6" customFormat="1" ht="11.25" customHeight="1">
      <c r="A158" s="124"/>
      <c r="B158" s="182"/>
      <c r="C158" s="180"/>
      <c r="D158" s="181"/>
      <c r="E158" s="16"/>
      <c r="F158" s="80"/>
    </row>
    <row r="159" spans="1:6" customFormat="1" ht="13.2">
      <c r="A159" s="127" t="s">
        <v>50</v>
      </c>
      <c r="B159" s="254" t="s">
        <v>15</v>
      </c>
      <c r="C159" s="180" t="s">
        <v>4</v>
      </c>
      <c r="D159" s="181">
        <v>39</v>
      </c>
      <c r="E159" s="51"/>
      <c r="F159" s="77">
        <f>E159*D159</f>
        <v>0</v>
      </c>
    </row>
    <row r="160" spans="1:6" customFormat="1" ht="13.2">
      <c r="A160" s="127"/>
      <c r="B160" s="254"/>
      <c r="C160" s="180"/>
      <c r="D160" s="181"/>
      <c r="E160" s="16"/>
      <c r="F160" s="80"/>
    </row>
    <row r="161" spans="1:6" s="17" customFormat="1" ht="23.25" customHeight="1">
      <c r="A161" s="127" t="s">
        <v>51</v>
      </c>
      <c r="B161" s="182" t="s">
        <v>130</v>
      </c>
      <c r="C161" s="180" t="s">
        <v>4</v>
      </c>
      <c r="D161" s="181">
        <v>44</v>
      </c>
      <c r="E161" s="51"/>
      <c r="F161" s="77">
        <f>E161*D161</f>
        <v>0</v>
      </c>
    </row>
    <row r="162" spans="1:6" s="11" customFormat="1" ht="13.2">
      <c r="A162" s="124"/>
      <c r="B162" s="255"/>
      <c r="C162" s="256"/>
      <c r="D162" s="257"/>
      <c r="E162" s="14"/>
      <c r="F162" s="81"/>
    </row>
    <row r="163" spans="1:6" s="17" customFormat="1" ht="23.25" customHeight="1">
      <c r="A163" s="127" t="s">
        <v>52</v>
      </c>
      <c r="B163" s="182" t="s">
        <v>131</v>
      </c>
      <c r="C163" s="180" t="s">
        <v>4</v>
      </c>
      <c r="D163" s="181">
        <v>3</v>
      </c>
      <c r="E163" s="51"/>
      <c r="F163" s="77">
        <f>E163*D163</f>
        <v>0</v>
      </c>
    </row>
    <row r="164" spans="1:6" s="17" customFormat="1" ht="13.5" customHeight="1">
      <c r="A164" s="127"/>
      <c r="B164" s="182"/>
      <c r="C164" s="180"/>
      <c r="D164" s="181"/>
      <c r="E164" s="51"/>
      <c r="F164" s="77"/>
    </row>
    <row r="165" spans="1:6" s="11" customFormat="1" thickBot="1">
      <c r="A165" s="124"/>
      <c r="B165" s="60" t="s">
        <v>18</v>
      </c>
      <c r="C165" s="223"/>
      <c r="D165" s="224"/>
      <c r="E165" s="223"/>
      <c r="F165" s="225">
        <f>SUM(F129:F163)</f>
        <v>0</v>
      </c>
    </row>
    <row r="166" spans="1:6" s="11" customFormat="1" thickTop="1">
      <c r="A166" s="124"/>
      <c r="B166" s="183"/>
      <c r="C166" s="184"/>
      <c r="D166" s="185"/>
      <c r="E166" s="184"/>
      <c r="F166" s="186"/>
    </row>
    <row r="167" spans="1:6" s="9" customFormat="1" ht="21.75" customHeight="1">
      <c r="A167" s="128"/>
      <c r="B167" s="187" t="s">
        <v>24</v>
      </c>
      <c r="C167" s="188"/>
      <c r="D167" s="188"/>
      <c r="E167" s="188"/>
      <c r="F167" s="189"/>
    </row>
    <row r="168" spans="1:6" s="9" customFormat="1" ht="12.75" customHeight="1">
      <c r="A168" s="129"/>
      <c r="B168" s="190"/>
      <c r="C168" s="191"/>
      <c r="D168" s="191"/>
      <c r="E168" s="191"/>
      <c r="F168" s="189"/>
    </row>
    <row r="169" spans="1:6" s="9" customFormat="1" ht="72" customHeight="1">
      <c r="A169" s="328">
        <v>1</v>
      </c>
      <c r="B169" s="258" t="s">
        <v>152</v>
      </c>
      <c r="C169" s="191"/>
      <c r="D169" s="191"/>
      <c r="E169" s="191"/>
      <c r="F169" s="188"/>
    </row>
    <row r="170" spans="1:6" s="9" customFormat="1" ht="59.25" customHeight="1">
      <c r="A170" s="129"/>
      <c r="B170" s="258" t="s">
        <v>111</v>
      </c>
      <c r="C170" s="191"/>
      <c r="D170" s="191"/>
      <c r="E170" s="191"/>
      <c r="F170" s="188"/>
    </row>
    <row r="171" spans="1:6" s="9" customFormat="1" ht="16.5" customHeight="1">
      <c r="A171" s="129"/>
      <c r="B171" s="258" t="s">
        <v>112</v>
      </c>
      <c r="C171" s="79" t="s">
        <v>4</v>
      </c>
      <c r="D171" s="50">
        <v>1</v>
      </c>
      <c r="E171" s="51"/>
      <c r="F171" s="52">
        <f>E171*D171</f>
        <v>0</v>
      </c>
    </row>
    <row r="172" spans="1:6" s="9" customFormat="1" ht="16.5" customHeight="1">
      <c r="A172" s="323"/>
      <c r="B172" s="258"/>
      <c r="C172" s="79"/>
      <c r="D172" s="50"/>
      <c r="E172" s="51"/>
      <c r="F172" s="52"/>
    </row>
    <row r="173" spans="1:6" s="321" customFormat="1" ht="13.2">
      <c r="A173" s="317">
        <f>COUNT(A$169:A172)+1</f>
        <v>2</v>
      </c>
      <c r="B173" s="324" t="s">
        <v>151</v>
      </c>
      <c r="C173" s="325"/>
      <c r="D173" s="326"/>
      <c r="E173" s="327"/>
      <c r="F173" s="327"/>
    </row>
    <row r="174" spans="1:6" s="321" customFormat="1" ht="13.2">
      <c r="A174" s="322"/>
      <c r="B174" s="324" t="s">
        <v>165</v>
      </c>
      <c r="C174" s="325" t="s">
        <v>4</v>
      </c>
      <c r="D174" s="326">
        <v>2</v>
      </c>
      <c r="E174" s="172"/>
      <c r="F174" s="172">
        <f>E174*D174</f>
        <v>0</v>
      </c>
    </row>
    <row r="175" spans="1:6" s="321" customFormat="1" ht="13.2">
      <c r="A175" s="322"/>
      <c r="B175" s="318"/>
      <c r="C175" s="319"/>
      <c r="D175" s="320"/>
    </row>
    <row r="176" spans="1:6" s="17" customFormat="1" ht="39" customHeight="1">
      <c r="A176" s="317">
        <f>COUNT(A$169:A175)+1</f>
        <v>3</v>
      </c>
      <c r="B176" s="218" t="s">
        <v>101</v>
      </c>
      <c r="C176" s="259"/>
      <c r="D176" s="260"/>
      <c r="E176" s="16"/>
      <c r="F176" s="53"/>
    </row>
    <row r="177" spans="1:6" s="17" customFormat="1" ht="10.199999999999999">
      <c r="A177" s="115"/>
      <c r="B177" s="261" t="s">
        <v>159</v>
      </c>
      <c r="C177" s="79" t="s">
        <v>4</v>
      </c>
      <c r="D177" s="50">
        <v>2</v>
      </c>
      <c r="E177" s="51"/>
      <c r="F177" s="52">
        <f t="shared" ref="F177:F182" si="0">E177*D177</f>
        <v>0</v>
      </c>
    </row>
    <row r="178" spans="1:6" s="17" customFormat="1" ht="10.199999999999999">
      <c r="A178" s="115"/>
      <c r="B178" s="261" t="s">
        <v>98</v>
      </c>
      <c r="C178" s="79" t="s">
        <v>4</v>
      </c>
      <c r="D178" s="50">
        <v>6</v>
      </c>
      <c r="E178" s="51"/>
      <c r="F178" s="52">
        <f t="shared" si="0"/>
        <v>0</v>
      </c>
    </row>
    <row r="179" spans="1:6" s="17" customFormat="1" ht="10.199999999999999">
      <c r="A179" s="115"/>
      <c r="B179" s="261" t="s">
        <v>97</v>
      </c>
      <c r="C179" s="79" t="s">
        <v>4</v>
      </c>
      <c r="D179" s="50">
        <v>12</v>
      </c>
      <c r="E179" s="51"/>
      <c r="F179" s="52">
        <f t="shared" si="0"/>
        <v>0</v>
      </c>
    </row>
    <row r="180" spans="1:6" s="17" customFormat="1" ht="10.199999999999999">
      <c r="A180" s="115"/>
      <c r="B180" s="261" t="s">
        <v>102</v>
      </c>
      <c r="C180" s="79" t="s">
        <v>4</v>
      </c>
      <c r="D180" s="50">
        <v>6</v>
      </c>
      <c r="E180" s="51"/>
      <c r="F180" s="52">
        <f t="shared" si="0"/>
        <v>0</v>
      </c>
    </row>
    <row r="181" spans="1:6" s="17" customFormat="1" ht="10.199999999999999">
      <c r="A181" s="115"/>
      <c r="B181" s="261" t="s">
        <v>103</v>
      </c>
      <c r="C181" s="79" t="s">
        <v>4</v>
      </c>
      <c r="D181" s="50">
        <v>80</v>
      </c>
      <c r="E181" s="51"/>
      <c r="F181" s="52">
        <f t="shared" si="0"/>
        <v>0</v>
      </c>
    </row>
    <row r="182" spans="1:6" s="17" customFormat="1" ht="10.199999999999999">
      <c r="A182" s="115"/>
      <c r="B182" s="261" t="s">
        <v>104</v>
      </c>
      <c r="C182" s="79" t="s">
        <v>4</v>
      </c>
      <c r="D182" s="50">
        <v>40</v>
      </c>
      <c r="E182" s="51"/>
      <c r="F182" s="52">
        <f t="shared" si="0"/>
        <v>0</v>
      </c>
    </row>
    <row r="183" spans="1:6" s="17" customFormat="1" ht="13.2">
      <c r="A183" s="115"/>
      <c r="B183" s="230"/>
      <c r="C183" s="79"/>
      <c r="D183" s="50"/>
      <c r="E183" s="16"/>
      <c r="F183" s="53"/>
    </row>
    <row r="184" spans="1:6" s="17" customFormat="1" ht="127.5" customHeight="1">
      <c r="A184" s="317">
        <f>COUNT(A$169:A183)+1</f>
        <v>4</v>
      </c>
      <c r="B184" s="262" t="s">
        <v>197</v>
      </c>
      <c r="C184" s="263"/>
      <c r="D184" s="264"/>
      <c r="E184" s="16"/>
      <c r="F184" s="53"/>
    </row>
    <row r="185" spans="1:6" s="17" customFormat="1" ht="10.199999999999999">
      <c r="A185" s="115"/>
      <c r="B185" s="261" t="s">
        <v>99</v>
      </c>
      <c r="C185" s="263" t="s">
        <v>4</v>
      </c>
      <c r="D185" s="264">
        <v>37</v>
      </c>
      <c r="E185" s="51"/>
      <c r="F185" s="52">
        <f>E185*D185</f>
        <v>0</v>
      </c>
    </row>
    <row r="186" spans="1:6" s="17" customFormat="1" ht="10.199999999999999">
      <c r="A186" s="115"/>
      <c r="B186" s="261" t="s">
        <v>117</v>
      </c>
      <c r="C186" s="263" t="s">
        <v>4</v>
      </c>
      <c r="D186" s="264">
        <v>1</v>
      </c>
      <c r="E186" s="51"/>
      <c r="F186" s="52">
        <f>E186*D186</f>
        <v>0</v>
      </c>
    </row>
    <row r="187" spans="1:6" s="11" customFormat="1" ht="14.25" customHeight="1">
      <c r="A187" s="192"/>
      <c r="B187" s="230"/>
      <c r="C187" s="265"/>
      <c r="D187" s="265"/>
      <c r="E187" s="15"/>
      <c r="F187" s="53"/>
    </row>
    <row r="188" spans="1:6" s="17" customFormat="1" ht="357" customHeight="1">
      <c r="A188" s="317">
        <f>COUNT(A$169:A187)+1</f>
        <v>5</v>
      </c>
      <c r="B188" s="262" t="s">
        <v>198</v>
      </c>
    </row>
    <row r="189" spans="1:6" s="17" customFormat="1" ht="10.199999999999999">
      <c r="A189" s="115"/>
      <c r="B189" s="261" t="s">
        <v>173</v>
      </c>
      <c r="C189" s="263" t="s">
        <v>3</v>
      </c>
      <c r="D189" s="264">
        <v>3</v>
      </c>
      <c r="E189" s="51"/>
      <c r="F189" s="52">
        <f>E189*D189</f>
        <v>0</v>
      </c>
    </row>
    <row r="190" spans="1:6" s="17" customFormat="1" ht="10.199999999999999">
      <c r="A190" s="115"/>
      <c r="B190" s="261"/>
      <c r="C190" s="263"/>
      <c r="D190" s="264"/>
      <c r="E190" s="51"/>
      <c r="F190" s="52"/>
    </row>
    <row r="191" spans="1:6" s="17" customFormat="1" ht="30.6">
      <c r="A191" s="317">
        <f>COUNT(A$169:A190)+1</f>
        <v>6</v>
      </c>
      <c r="B191" s="261" t="s">
        <v>174</v>
      </c>
      <c r="C191" s="263" t="s">
        <v>6</v>
      </c>
      <c r="D191" s="264">
        <v>1600</v>
      </c>
      <c r="E191" s="51"/>
      <c r="F191" s="52">
        <f>E191*D191</f>
        <v>0</v>
      </c>
    </row>
    <row r="192" spans="1:6" s="11" customFormat="1" ht="14.25" customHeight="1">
      <c r="A192" s="192"/>
      <c r="B192" s="230"/>
      <c r="C192" s="265"/>
      <c r="D192" s="265"/>
      <c r="E192" s="15"/>
      <c r="F192" s="53"/>
    </row>
    <row r="193" spans="1:10" s="19" customFormat="1" ht="66" customHeight="1">
      <c r="A193" s="317">
        <f>COUNT(A$169:A191)+1</f>
        <v>7</v>
      </c>
      <c r="B193" s="329" t="s">
        <v>199</v>
      </c>
      <c r="C193" s="291" t="s">
        <v>3</v>
      </c>
      <c r="D193" s="78">
        <v>1</v>
      </c>
      <c r="E193" s="15"/>
      <c r="F193" s="52">
        <f>E193*D193</f>
        <v>0</v>
      </c>
      <c r="G193" s="330"/>
      <c r="H193" s="331"/>
      <c r="I193" s="83"/>
      <c r="J193" s="332"/>
    </row>
    <row r="194" spans="1:10" s="19" customFormat="1" ht="10.199999999999999">
      <c r="A194" s="124"/>
      <c r="B194" s="329"/>
      <c r="G194" s="331"/>
      <c r="H194" s="331"/>
      <c r="I194" s="83"/>
      <c r="J194" s="332"/>
    </row>
    <row r="195" spans="1:10" s="11" customFormat="1" ht="93.6" customHeight="1">
      <c r="A195" s="317">
        <f>COUNT(A$169:A193)+1</f>
        <v>8</v>
      </c>
      <c r="B195" s="261" t="s">
        <v>132</v>
      </c>
      <c r="C195" s="250"/>
      <c r="D195" s="250"/>
      <c r="F195" s="53"/>
    </row>
    <row r="196" spans="1:10" s="11" customFormat="1" ht="13.2">
      <c r="A196" s="192"/>
      <c r="B196" s="59" t="s">
        <v>160</v>
      </c>
      <c r="C196" s="49" t="s">
        <v>6</v>
      </c>
      <c r="D196" s="50">
        <v>12</v>
      </c>
      <c r="E196" s="51"/>
      <c r="F196" s="52">
        <f t="shared" ref="F196:F201" si="1">E196*D196</f>
        <v>0</v>
      </c>
    </row>
    <row r="197" spans="1:10" s="11" customFormat="1" ht="13.2">
      <c r="A197" s="192"/>
      <c r="B197" s="59" t="s">
        <v>42</v>
      </c>
      <c r="C197" s="49" t="s">
        <v>6</v>
      </c>
      <c r="D197" s="50">
        <v>24</v>
      </c>
      <c r="E197" s="51"/>
      <c r="F197" s="52">
        <f t="shared" si="1"/>
        <v>0</v>
      </c>
    </row>
    <row r="198" spans="1:10" s="11" customFormat="1" ht="13.2">
      <c r="A198" s="192"/>
      <c r="B198" s="59" t="s">
        <v>7</v>
      </c>
      <c r="C198" s="49" t="s">
        <v>6</v>
      </c>
      <c r="D198" s="50">
        <v>78</v>
      </c>
      <c r="E198" s="51"/>
      <c r="F198" s="52">
        <f t="shared" si="1"/>
        <v>0</v>
      </c>
    </row>
    <row r="199" spans="1:10" s="11" customFormat="1" ht="13.2">
      <c r="A199" s="192"/>
      <c r="B199" s="59" t="s">
        <v>38</v>
      </c>
      <c r="C199" s="49" t="s">
        <v>6</v>
      </c>
      <c r="D199" s="50">
        <v>100</v>
      </c>
      <c r="E199" s="51"/>
      <c r="F199" s="52">
        <f t="shared" si="1"/>
        <v>0</v>
      </c>
    </row>
    <row r="200" spans="1:10" s="11" customFormat="1" ht="13.2">
      <c r="A200" s="192"/>
      <c r="B200" s="59" t="s">
        <v>39</v>
      </c>
      <c r="C200" s="49" t="s">
        <v>6</v>
      </c>
      <c r="D200" s="50">
        <v>542</v>
      </c>
      <c r="E200" s="51"/>
      <c r="F200" s="52">
        <f t="shared" si="1"/>
        <v>0</v>
      </c>
    </row>
    <row r="201" spans="1:10" s="11" customFormat="1" ht="13.2">
      <c r="A201" s="192"/>
      <c r="B201" s="59" t="s">
        <v>55</v>
      </c>
      <c r="C201" s="49" t="s">
        <v>6</v>
      </c>
      <c r="D201" s="50">
        <v>143</v>
      </c>
      <c r="E201" s="51"/>
      <c r="F201" s="52">
        <f t="shared" si="1"/>
        <v>0</v>
      </c>
    </row>
    <row r="202" spans="1:10" s="11" customFormat="1" ht="13.2">
      <c r="A202" s="192"/>
      <c r="B202" s="59"/>
      <c r="C202" s="49"/>
      <c r="D202" s="50"/>
      <c r="E202" s="51"/>
      <c r="F202" s="52"/>
    </row>
    <row r="203" spans="1:10" s="11" customFormat="1" ht="105.75" customHeight="1">
      <c r="A203" s="317">
        <f>COUNT(A$169:A202)+1</f>
        <v>9</v>
      </c>
      <c r="B203" s="261" t="s">
        <v>133</v>
      </c>
      <c r="C203" s="250"/>
      <c r="D203" s="266"/>
      <c r="E203" s="15"/>
      <c r="F203" s="80"/>
    </row>
    <row r="204" spans="1:10" s="11" customFormat="1" ht="13.2">
      <c r="A204" s="130"/>
      <c r="B204" s="59" t="s">
        <v>42</v>
      </c>
      <c r="C204" s="49" t="s">
        <v>6</v>
      </c>
      <c r="D204" s="50">
        <v>24</v>
      </c>
      <c r="E204" s="51"/>
      <c r="F204" s="52">
        <f>E204*D204</f>
        <v>0</v>
      </c>
    </row>
    <row r="205" spans="1:10" s="11" customFormat="1" ht="13.2">
      <c r="A205" s="130"/>
      <c r="B205" s="59" t="s">
        <v>7</v>
      </c>
      <c r="C205" s="49" t="s">
        <v>6</v>
      </c>
      <c r="D205" s="50">
        <v>62</v>
      </c>
      <c r="E205" s="51"/>
      <c r="F205" s="52">
        <f>E205*D205</f>
        <v>0</v>
      </c>
    </row>
    <row r="206" spans="1:10" s="11" customFormat="1" ht="13.2">
      <c r="A206" s="130"/>
      <c r="B206" s="59" t="s">
        <v>38</v>
      </c>
      <c r="C206" s="49" t="s">
        <v>6</v>
      </c>
      <c r="D206" s="50">
        <v>60</v>
      </c>
      <c r="E206" s="51"/>
      <c r="F206" s="52">
        <f>E206*D206</f>
        <v>0</v>
      </c>
    </row>
    <row r="207" spans="1:10" s="11" customFormat="1" ht="13.2">
      <c r="A207" s="130"/>
      <c r="B207" s="59" t="s">
        <v>39</v>
      </c>
      <c r="C207" s="49" t="s">
        <v>6</v>
      </c>
      <c r="D207" s="50">
        <v>217</v>
      </c>
      <c r="E207" s="51"/>
      <c r="F207" s="52">
        <f>E207*D207</f>
        <v>0</v>
      </c>
    </row>
    <row r="208" spans="1:10" s="11" customFormat="1" ht="13.2">
      <c r="A208" s="130"/>
      <c r="B208" s="59" t="s">
        <v>55</v>
      </c>
      <c r="C208" s="49" t="s">
        <v>6</v>
      </c>
      <c r="D208" s="50">
        <v>201</v>
      </c>
      <c r="E208" s="51"/>
      <c r="F208" s="52">
        <f>E208*D208</f>
        <v>0</v>
      </c>
    </row>
    <row r="209" spans="1:6" s="11" customFormat="1" ht="13.2">
      <c r="A209" s="130"/>
      <c r="B209" s="59"/>
      <c r="C209" s="267"/>
      <c r="D209" s="267"/>
      <c r="E209" s="15"/>
      <c r="F209" s="80"/>
    </row>
    <row r="210" spans="1:6" s="11" customFormat="1" ht="105.75" customHeight="1">
      <c r="A210" s="317">
        <f>COUNT(A$169:A209)+1</f>
        <v>10</v>
      </c>
      <c r="B210" s="261" t="s">
        <v>134</v>
      </c>
      <c r="C210" s="250"/>
      <c r="D210" s="250"/>
      <c r="E210" s="15"/>
      <c r="F210" s="80"/>
    </row>
    <row r="211" spans="1:6" s="11" customFormat="1" ht="13.2">
      <c r="A211" s="130"/>
      <c r="B211" s="59" t="s">
        <v>42</v>
      </c>
      <c r="C211" s="49" t="s">
        <v>6</v>
      </c>
      <c r="D211" s="50">
        <v>24</v>
      </c>
      <c r="E211" s="51"/>
      <c r="F211" s="52">
        <f>E211*D211</f>
        <v>0</v>
      </c>
    </row>
    <row r="212" spans="1:6" s="11" customFormat="1" ht="13.2">
      <c r="A212" s="131"/>
      <c r="B212" s="59" t="s">
        <v>7</v>
      </c>
      <c r="C212" s="49" t="s">
        <v>6</v>
      </c>
      <c r="D212" s="50">
        <v>62</v>
      </c>
      <c r="E212" s="51"/>
      <c r="F212" s="52">
        <f>E212*D212</f>
        <v>0</v>
      </c>
    </row>
    <row r="213" spans="1:6" s="11" customFormat="1" ht="13.2">
      <c r="A213" s="130"/>
      <c r="B213" s="59" t="s">
        <v>56</v>
      </c>
      <c r="C213" s="49" t="s">
        <v>6</v>
      </c>
      <c r="D213" s="50">
        <v>93</v>
      </c>
      <c r="E213" s="51"/>
      <c r="F213" s="52">
        <f>E213*D213</f>
        <v>0</v>
      </c>
    </row>
    <row r="214" spans="1:6" s="11" customFormat="1" ht="13.2">
      <c r="A214" s="130"/>
      <c r="B214" s="59" t="s">
        <v>43</v>
      </c>
      <c r="C214" s="49" t="s">
        <v>6</v>
      </c>
      <c r="D214" s="50">
        <v>52</v>
      </c>
      <c r="E214" s="51"/>
      <c r="F214" s="52">
        <f>E214*D214</f>
        <v>0</v>
      </c>
    </row>
    <row r="215" spans="1:6" s="11" customFormat="1" ht="13.2">
      <c r="A215" s="130"/>
      <c r="B215" s="59" t="s">
        <v>5</v>
      </c>
      <c r="C215" s="49" t="s">
        <v>6</v>
      </c>
      <c r="D215" s="50">
        <v>280</v>
      </c>
      <c r="E215" s="51"/>
      <c r="F215" s="52">
        <f>E215*D215</f>
        <v>0</v>
      </c>
    </row>
    <row r="216" spans="1:6" s="26" customFormat="1" ht="10.199999999999999">
      <c r="A216" s="132"/>
      <c r="B216" s="233"/>
      <c r="C216" s="268"/>
      <c r="D216" s="269"/>
      <c r="E216" s="270"/>
      <c r="F216" s="271"/>
    </row>
    <row r="217" spans="1:6" s="27" customFormat="1" ht="115.5" customHeight="1">
      <c r="A217" s="317">
        <f>COUNT(A$169:A216)+1</f>
        <v>11</v>
      </c>
      <c r="B217" s="272" t="s">
        <v>135</v>
      </c>
      <c r="C217" s="82"/>
      <c r="D217" s="78"/>
      <c r="F217" s="273"/>
    </row>
    <row r="218" spans="1:6" s="27" customFormat="1">
      <c r="A218" s="134"/>
      <c r="B218" s="274" t="s">
        <v>196</v>
      </c>
      <c r="C218" s="82"/>
      <c r="D218" s="78"/>
      <c r="F218" s="273"/>
    </row>
    <row r="219" spans="1:6" s="27" customFormat="1">
      <c r="A219" s="134"/>
      <c r="B219" s="274" t="s">
        <v>28</v>
      </c>
      <c r="C219" s="83"/>
      <c r="D219" s="275"/>
      <c r="F219" s="273"/>
    </row>
    <row r="220" spans="1:6" s="11" customFormat="1" ht="13.2">
      <c r="A220" s="130"/>
      <c r="B220" s="59" t="s">
        <v>170</v>
      </c>
      <c r="C220" s="49" t="s">
        <v>6</v>
      </c>
      <c r="D220" s="50">
        <v>12</v>
      </c>
      <c r="E220" s="51"/>
      <c r="F220" s="52">
        <f t="shared" ref="F220:F225" si="2">E220*D220</f>
        <v>0</v>
      </c>
    </row>
    <row r="221" spans="1:6" s="11" customFormat="1" ht="13.2">
      <c r="A221" s="130"/>
      <c r="B221" s="59" t="s">
        <v>44</v>
      </c>
      <c r="C221" s="49" t="s">
        <v>6</v>
      </c>
      <c r="D221" s="50">
        <v>24</v>
      </c>
      <c r="E221" s="51"/>
      <c r="F221" s="52">
        <f t="shared" si="2"/>
        <v>0</v>
      </c>
    </row>
    <row r="222" spans="1:6" s="11" customFormat="1" ht="13.2">
      <c r="A222" s="130"/>
      <c r="B222" s="59" t="s">
        <v>33</v>
      </c>
      <c r="C222" s="49" t="s">
        <v>6</v>
      </c>
      <c r="D222" s="50">
        <v>78</v>
      </c>
      <c r="E222" s="51"/>
      <c r="F222" s="52">
        <f t="shared" si="2"/>
        <v>0</v>
      </c>
    </row>
    <row r="223" spans="1:6" s="11" customFormat="1" ht="13.2">
      <c r="A223" s="130"/>
      <c r="B223" s="59" t="s">
        <v>41</v>
      </c>
      <c r="C223" s="49" t="s">
        <v>6</v>
      </c>
      <c r="D223" s="50">
        <v>100</v>
      </c>
      <c r="E223" s="51"/>
      <c r="F223" s="52">
        <f t="shared" si="2"/>
        <v>0</v>
      </c>
    </row>
    <row r="224" spans="1:6" s="11" customFormat="1" ht="13.2">
      <c r="A224" s="130"/>
      <c r="B224" s="59" t="s">
        <v>40</v>
      </c>
      <c r="C224" s="49" t="s">
        <v>6</v>
      </c>
      <c r="D224" s="50">
        <v>542</v>
      </c>
      <c r="E224" s="51"/>
      <c r="F224" s="52">
        <f t="shared" si="2"/>
        <v>0</v>
      </c>
    </row>
    <row r="225" spans="1:6" s="11" customFormat="1" ht="13.2">
      <c r="A225" s="130"/>
      <c r="B225" s="59" t="s">
        <v>105</v>
      </c>
      <c r="C225" s="49" t="s">
        <v>6</v>
      </c>
      <c r="D225" s="50">
        <v>143</v>
      </c>
      <c r="E225" s="51"/>
      <c r="F225" s="52">
        <f t="shared" si="2"/>
        <v>0</v>
      </c>
    </row>
    <row r="226" spans="1:6" s="27" customFormat="1">
      <c r="A226" s="134"/>
      <c r="B226" s="274"/>
      <c r="C226" s="83"/>
      <c r="F226" s="273"/>
    </row>
    <row r="227" spans="1:6" s="27" customFormat="1" ht="115.5" customHeight="1">
      <c r="A227" s="317">
        <f>COUNT(A$169:A226)+1</f>
        <v>12</v>
      </c>
      <c r="B227" s="272" t="s">
        <v>191</v>
      </c>
      <c r="C227" s="82"/>
      <c r="D227" s="78"/>
      <c r="F227" s="273"/>
    </row>
    <row r="228" spans="1:6" s="27" customFormat="1">
      <c r="A228" s="134"/>
      <c r="B228" s="274" t="s">
        <v>196</v>
      </c>
      <c r="C228" s="82"/>
      <c r="D228" s="78"/>
      <c r="F228" s="273"/>
    </row>
    <row r="229" spans="1:6" s="27" customFormat="1">
      <c r="A229" s="134"/>
      <c r="B229" s="274" t="s">
        <v>28</v>
      </c>
      <c r="C229" s="83"/>
      <c r="D229" s="275"/>
      <c r="F229" s="273"/>
    </row>
    <row r="230" spans="1:6" s="11" customFormat="1" ht="13.2">
      <c r="A230" s="130"/>
      <c r="B230" s="59" t="s">
        <v>188</v>
      </c>
      <c r="C230" s="49" t="s">
        <v>6</v>
      </c>
      <c r="D230" s="50">
        <v>144</v>
      </c>
      <c r="E230" s="51"/>
      <c r="F230" s="52">
        <f>E230*D230</f>
        <v>0</v>
      </c>
    </row>
    <row r="231" spans="1:6" s="11" customFormat="1" ht="13.2">
      <c r="A231" s="130"/>
      <c r="B231" s="59" t="s">
        <v>189</v>
      </c>
      <c r="C231" s="49" t="s">
        <v>6</v>
      </c>
      <c r="D231" s="50">
        <v>72</v>
      </c>
      <c r="E231" s="51"/>
      <c r="F231" s="52">
        <f>E231*D231</f>
        <v>0</v>
      </c>
    </row>
    <row r="232" spans="1:6" s="27" customFormat="1">
      <c r="A232" s="134"/>
      <c r="B232" s="274"/>
      <c r="C232" s="83"/>
      <c r="F232" s="273"/>
    </row>
    <row r="233" spans="1:6" s="27" customFormat="1" ht="116.25" customHeight="1">
      <c r="A233" s="317">
        <f>COUNT(A$169:A232)+1</f>
        <v>13</v>
      </c>
      <c r="B233" s="272" t="s">
        <v>136</v>
      </c>
      <c r="C233" s="82"/>
      <c r="D233" s="78"/>
      <c r="F233" s="273"/>
    </row>
    <row r="234" spans="1:6" s="27" customFormat="1">
      <c r="A234" s="134"/>
      <c r="B234" s="274" t="s">
        <v>196</v>
      </c>
      <c r="C234" s="82"/>
      <c r="D234" s="78"/>
      <c r="F234" s="273"/>
    </row>
    <row r="235" spans="1:6" s="27" customFormat="1">
      <c r="A235" s="134"/>
      <c r="B235" s="274" t="s">
        <v>28</v>
      </c>
      <c r="C235" s="83"/>
      <c r="D235" s="275"/>
      <c r="F235" s="273"/>
    </row>
    <row r="236" spans="1:6" s="11" customFormat="1" ht="13.2">
      <c r="A236" s="130"/>
      <c r="B236" s="59" t="s">
        <v>44</v>
      </c>
      <c r="C236" s="49" t="s">
        <v>6</v>
      </c>
      <c r="D236" s="50">
        <v>24</v>
      </c>
      <c r="E236" s="51"/>
      <c r="F236" s="52">
        <f>E236*D236</f>
        <v>0</v>
      </c>
    </row>
    <row r="237" spans="1:6" s="11" customFormat="1" ht="13.2">
      <c r="A237" s="130"/>
      <c r="B237" s="59" t="s">
        <v>33</v>
      </c>
      <c r="C237" s="49" t="s">
        <v>6</v>
      </c>
      <c r="D237" s="50">
        <v>62</v>
      </c>
      <c r="E237" s="51"/>
      <c r="F237" s="52">
        <f>E237*D237</f>
        <v>0</v>
      </c>
    </row>
    <row r="238" spans="1:6" s="11" customFormat="1" ht="13.2">
      <c r="A238" s="130"/>
      <c r="B238" s="59" t="s">
        <v>41</v>
      </c>
      <c r="C238" s="49" t="s">
        <v>6</v>
      </c>
      <c r="D238" s="50">
        <v>60</v>
      </c>
      <c r="E238" s="51"/>
      <c r="F238" s="52">
        <f>E238*D238</f>
        <v>0</v>
      </c>
    </row>
    <row r="239" spans="1:6" s="11" customFormat="1" ht="13.2">
      <c r="A239" s="130"/>
      <c r="B239" s="59" t="s">
        <v>40</v>
      </c>
      <c r="C239" s="49" t="s">
        <v>6</v>
      </c>
      <c r="D239" s="50">
        <v>73</v>
      </c>
      <c r="E239" s="51"/>
      <c r="F239" s="52">
        <f>E239*D239</f>
        <v>0</v>
      </c>
    </row>
    <row r="240" spans="1:6" s="11" customFormat="1" ht="13.2">
      <c r="A240" s="130"/>
      <c r="B240" s="59" t="s">
        <v>32</v>
      </c>
      <c r="C240" s="49" t="s">
        <v>6</v>
      </c>
      <c r="D240" s="50">
        <v>201</v>
      </c>
      <c r="E240" s="51"/>
      <c r="F240" s="52">
        <f>E240*D240</f>
        <v>0</v>
      </c>
    </row>
    <row r="241" spans="1:6" s="11" customFormat="1" ht="13.2">
      <c r="A241" s="130"/>
      <c r="B241" s="59"/>
      <c r="C241" s="49"/>
      <c r="D241" s="50"/>
      <c r="E241" s="51"/>
      <c r="F241" s="77"/>
    </row>
    <row r="242" spans="1:6" s="27" customFormat="1" ht="126" customHeight="1">
      <c r="A242" s="317">
        <f>COUNT(A$169:A241)+1</f>
        <v>14</v>
      </c>
      <c r="B242" s="272" t="s">
        <v>192</v>
      </c>
      <c r="C242" s="82"/>
      <c r="D242" s="78"/>
      <c r="E242" s="51"/>
      <c r="F242" s="273"/>
    </row>
    <row r="243" spans="1:6" s="27" customFormat="1">
      <c r="A243" s="134"/>
      <c r="B243" s="274" t="s">
        <v>196</v>
      </c>
      <c r="C243" s="82"/>
      <c r="D243" s="78"/>
      <c r="E243" s="276"/>
      <c r="F243" s="273"/>
    </row>
    <row r="244" spans="1:6" s="27" customFormat="1" ht="15.6">
      <c r="A244" s="134"/>
      <c r="B244" s="274" t="s">
        <v>28</v>
      </c>
      <c r="C244" s="83"/>
      <c r="D244" s="275"/>
      <c r="E244" s="279"/>
      <c r="F244" s="273"/>
    </row>
    <row r="245" spans="1:6" s="11" customFormat="1" ht="13.2">
      <c r="A245" s="130"/>
      <c r="B245" s="59" t="s">
        <v>190</v>
      </c>
      <c r="C245" s="49" t="s">
        <v>6</v>
      </c>
      <c r="D245" s="50">
        <v>144</v>
      </c>
      <c r="E245" s="51"/>
      <c r="F245" s="52">
        <f>E245*D245</f>
        <v>0</v>
      </c>
    </row>
    <row r="246" spans="1:6" s="11" customFormat="1" ht="13.2">
      <c r="A246" s="130"/>
      <c r="B246" s="59"/>
      <c r="C246" s="49"/>
      <c r="D246" s="50"/>
      <c r="E246" s="270"/>
      <c r="F246" s="77"/>
    </row>
    <row r="247" spans="1:6" s="11" customFormat="1" ht="112.2">
      <c r="A247" s="317">
        <f>COUNT(A$169:A246)+1</f>
        <v>15</v>
      </c>
      <c r="B247" s="59" t="s">
        <v>137</v>
      </c>
      <c r="C247" s="49"/>
      <c r="D247" s="50"/>
      <c r="F247" s="77"/>
    </row>
    <row r="248" spans="1:6" s="11" customFormat="1" ht="13.2">
      <c r="A248" s="130"/>
      <c r="B248" s="59" t="s">
        <v>196</v>
      </c>
      <c r="C248" s="49"/>
      <c r="D248" s="50"/>
      <c r="F248" s="80"/>
    </row>
    <row r="249" spans="1:6" customFormat="1">
      <c r="A249" s="133"/>
      <c r="B249" s="33" t="s">
        <v>28</v>
      </c>
      <c r="C249" s="277"/>
      <c r="D249" s="278"/>
      <c r="E249" s="5"/>
      <c r="F249" s="280"/>
    </row>
    <row r="250" spans="1:6" s="11" customFormat="1" ht="13.2">
      <c r="A250" s="130"/>
      <c r="B250" s="59" t="s">
        <v>44</v>
      </c>
      <c r="C250" s="49" t="s">
        <v>6</v>
      </c>
      <c r="D250" s="50">
        <v>24</v>
      </c>
      <c r="E250" s="51"/>
      <c r="F250" s="52">
        <f>E250*D250</f>
        <v>0</v>
      </c>
    </row>
    <row r="251" spans="1:6" s="17" customFormat="1" ht="10.199999999999999">
      <c r="A251" s="135"/>
      <c r="B251" s="84" t="s">
        <v>33</v>
      </c>
      <c r="C251" s="281" t="s">
        <v>6</v>
      </c>
      <c r="D251" s="50">
        <v>62</v>
      </c>
      <c r="E251" s="270"/>
      <c r="F251" s="52">
        <f>E251*D251</f>
        <v>0</v>
      </c>
    </row>
    <row r="252" spans="1:6" s="17" customFormat="1" ht="10.199999999999999">
      <c r="A252" s="135"/>
      <c r="B252" s="84" t="s">
        <v>41</v>
      </c>
      <c r="C252" s="281" t="s">
        <v>6</v>
      </c>
      <c r="D252" s="50">
        <v>93</v>
      </c>
      <c r="E252" s="270"/>
      <c r="F252" s="52">
        <f>E252*D252</f>
        <v>0</v>
      </c>
    </row>
    <row r="253" spans="1:6" customFormat="1" ht="13.2">
      <c r="A253" s="136"/>
      <c r="B253" s="170" t="s">
        <v>40</v>
      </c>
      <c r="C253" s="85" t="s">
        <v>6</v>
      </c>
      <c r="D253" s="50">
        <v>52</v>
      </c>
      <c r="E253" s="270"/>
      <c r="F253" s="52">
        <f>E253*D253</f>
        <v>0</v>
      </c>
    </row>
    <row r="254" spans="1:6" customFormat="1" ht="13.2">
      <c r="A254" s="133"/>
      <c r="B254" s="82" t="s">
        <v>32</v>
      </c>
      <c r="C254" s="244" t="s">
        <v>6</v>
      </c>
      <c r="D254" s="50">
        <v>208</v>
      </c>
      <c r="E254" s="270"/>
      <c r="F254" s="52">
        <f>E254*D254</f>
        <v>0</v>
      </c>
    </row>
    <row r="255" spans="1:6" s="17" customFormat="1" ht="10.199999999999999">
      <c r="A255" s="135"/>
      <c r="B255" s="84"/>
      <c r="C255" s="86"/>
      <c r="D255" s="78"/>
      <c r="F255" s="87"/>
    </row>
    <row r="256" spans="1:6" s="11" customFormat="1" ht="112.2">
      <c r="A256" s="317">
        <f>COUNT(A$169:A250)+1</f>
        <v>16</v>
      </c>
      <c r="B256" s="59" t="s">
        <v>137</v>
      </c>
      <c r="C256" s="49"/>
      <c r="D256" s="50"/>
      <c r="E256" s="270"/>
      <c r="F256" s="77"/>
    </row>
    <row r="257" spans="1:9" s="11" customFormat="1" ht="13.2">
      <c r="A257" s="130"/>
      <c r="B257" s="59" t="s">
        <v>196</v>
      </c>
      <c r="C257" s="49"/>
      <c r="D257" s="50"/>
      <c r="E257" s="270"/>
      <c r="F257" s="80"/>
    </row>
    <row r="258" spans="1:9" customFormat="1" ht="13.2">
      <c r="A258" s="133"/>
      <c r="B258" s="33" t="s">
        <v>28</v>
      </c>
      <c r="C258" s="277"/>
      <c r="D258" s="278"/>
      <c r="E258" s="270"/>
      <c r="F258" s="280"/>
    </row>
    <row r="259" spans="1:9" customFormat="1" ht="13.2">
      <c r="A259" s="133"/>
      <c r="B259" s="82" t="s">
        <v>32</v>
      </c>
      <c r="C259" s="244" t="s">
        <v>6</v>
      </c>
      <c r="D259" s="50">
        <v>72</v>
      </c>
      <c r="E259" s="74"/>
      <c r="F259" s="52">
        <f>E259*D259</f>
        <v>0</v>
      </c>
    </row>
    <row r="260" spans="1:9" s="17" customFormat="1" ht="10.199999999999999">
      <c r="A260" s="135"/>
      <c r="B260" s="84"/>
      <c r="C260" s="85"/>
      <c r="D260" s="88"/>
      <c r="E260" s="89"/>
      <c r="F260" s="87"/>
    </row>
    <row r="261" spans="1:9" s="9" customFormat="1" ht="60.75" customHeight="1">
      <c r="A261" s="317">
        <f>COUNT(A$169:A260)+1</f>
        <v>17</v>
      </c>
      <c r="B261" s="283" t="s">
        <v>171</v>
      </c>
      <c r="C261" s="284"/>
      <c r="D261" s="284"/>
      <c r="E261" s="53"/>
      <c r="F261" s="80"/>
      <c r="I261" s="38"/>
    </row>
    <row r="262" spans="1:9" s="9" customFormat="1" ht="15">
      <c r="A262" s="130"/>
      <c r="B262" s="53" t="s">
        <v>138</v>
      </c>
      <c r="C262" s="74" t="s">
        <v>3</v>
      </c>
      <c r="D262" s="284">
        <v>65</v>
      </c>
      <c r="E262" s="270"/>
      <c r="F262" s="52">
        <f>E262*D262</f>
        <v>0</v>
      </c>
    </row>
    <row r="263" spans="1:9" s="17" customFormat="1" ht="10.199999999999999">
      <c r="A263" s="130"/>
      <c r="B263" s="84"/>
      <c r="C263" s="85"/>
      <c r="D263" s="88"/>
      <c r="E263" s="89"/>
      <c r="F263" s="87"/>
    </row>
    <row r="264" spans="1:9" s="11" customFormat="1" ht="33.6" customHeight="1">
      <c r="A264" s="317">
        <f>COUNT(A$169:A263)+1</f>
        <v>18</v>
      </c>
      <c r="B264" s="90" t="s">
        <v>139</v>
      </c>
      <c r="C264" s="244"/>
      <c r="D264" s="245"/>
      <c r="E264" s="83"/>
      <c r="F264" s="80"/>
    </row>
    <row r="265" spans="1:9" s="11" customFormat="1" ht="13.2">
      <c r="A265" s="130"/>
      <c r="B265" s="82" t="s">
        <v>14</v>
      </c>
      <c r="C265" s="49" t="s">
        <v>8</v>
      </c>
      <c r="D265" s="50">
        <v>150</v>
      </c>
      <c r="E265" s="51"/>
      <c r="F265" s="52">
        <f>E265*D265</f>
        <v>0</v>
      </c>
    </row>
    <row r="266" spans="1:9" s="11" customFormat="1" ht="13.2">
      <c r="A266" s="130"/>
      <c r="B266" s="82"/>
      <c r="C266" s="79"/>
      <c r="D266" s="15"/>
      <c r="E266" s="83"/>
      <c r="F266" s="80"/>
    </row>
    <row r="267" spans="1:9" s="11" customFormat="1" ht="21">
      <c r="A267" s="317">
        <f>COUNT(A$169:A266)+1</f>
        <v>19</v>
      </c>
      <c r="B267" s="90" t="s">
        <v>140</v>
      </c>
      <c r="C267" s="49" t="s">
        <v>3</v>
      </c>
      <c r="D267" s="50">
        <v>1</v>
      </c>
      <c r="E267" s="51"/>
      <c r="F267" s="52">
        <f>E267*D267</f>
        <v>0</v>
      </c>
    </row>
    <row r="268" spans="1:9" s="11" customFormat="1" ht="13.2">
      <c r="A268" s="130"/>
      <c r="B268" s="82"/>
      <c r="C268" s="14"/>
      <c r="D268" s="14"/>
      <c r="E268" s="82"/>
      <c r="F268" s="285"/>
    </row>
    <row r="269" spans="1:9" s="11" customFormat="1" ht="13.2">
      <c r="A269" s="317">
        <f>COUNT(A$169:A268)+1</f>
        <v>20</v>
      </c>
      <c r="B269" s="90" t="s">
        <v>141</v>
      </c>
      <c r="C269" s="49" t="s">
        <v>3</v>
      </c>
      <c r="D269" s="50">
        <v>1</v>
      </c>
      <c r="E269" s="51"/>
      <c r="F269" s="52">
        <f>E269*D269</f>
        <v>0</v>
      </c>
    </row>
    <row r="270" spans="1:9" s="11" customFormat="1" ht="13.2">
      <c r="A270" s="130"/>
      <c r="B270" s="82"/>
      <c r="C270" s="79"/>
      <c r="D270" s="15"/>
      <c r="E270" s="83"/>
      <c r="F270" s="80"/>
    </row>
    <row r="271" spans="1:9" s="11" customFormat="1" ht="20.399999999999999">
      <c r="A271" s="317">
        <f>COUNT(A$169:A270)+1</f>
        <v>21</v>
      </c>
      <c r="B271" s="286" t="s">
        <v>142</v>
      </c>
      <c r="C271" s="49" t="s">
        <v>3</v>
      </c>
      <c r="D271" s="50">
        <v>1</v>
      </c>
      <c r="E271" s="51"/>
      <c r="F271" s="52">
        <f>E271*D271</f>
        <v>0</v>
      </c>
    </row>
    <row r="272" spans="1:9" s="11" customFormat="1" ht="13.2">
      <c r="A272" s="130"/>
      <c r="B272" s="258"/>
      <c r="C272" s="79"/>
      <c r="D272" s="15"/>
      <c r="E272" s="15"/>
      <c r="F272" s="80"/>
    </row>
    <row r="273" spans="1:9" s="30" customFormat="1" ht="24.75" customHeight="1">
      <c r="A273" s="317">
        <f>COUNT(A$169:A272)+1</f>
        <v>22</v>
      </c>
      <c r="B273" s="286" t="s">
        <v>143</v>
      </c>
      <c r="C273" s="244" t="s">
        <v>20</v>
      </c>
      <c r="D273" s="287">
        <v>12</v>
      </c>
      <c r="E273" s="270"/>
      <c r="F273" s="52">
        <f>E273*D273</f>
        <v>0</v>
      </c>
    </row>
    <row r="274" spans="1:9" s="30" customFormat="1" ht="15" customHeight="1">
      <c r="A274" s="135"/>
      <c r="B274" s="286"/>
      <c r="C274" s="244"/>
      <c r="D274" s="287"/>
      <c r="E274" s="270"/>
      <c r="F274" s="271"/>
    </row>
    <row r="275" spans="1:9" s="11" customFormat="1" ht="25.5" customHeight="1">
      <c r="A275" s="317">
        <f>COUNT(A$169:A274)+1</f>
        <v>23</v>
      </c>
      <c r="B275" s="288" t="s">
        <v>30</v>
      </c>
      <c r="C275" s="49" t="s">
        <v>3</v>
      </c>
      <c r="D275" s="50">
        <v>1</v>
      </c>
      <c r="E275" s="51"/>
      <c r="F275" s="52">
        <f>E275*D275</f>
        <v>0</v>
      </c>
    </row>
    <row r="276" spans="1:9" s="11" customFormat="1" ht="13.2">
      <c r="A276" s="130"/>
      <c r="B276" s="289"/>
      <c r="C276" s="79"/>
      <c r="D276" s="15"/>
      <c r="E276" s="290"/>
      <c r="F276" s="80"/>
    </row>
    <row r="277" spans="1:9" s="11" customFormat="1" ht="13.2">
      <c r="A277" s="317">
        <f>COUNT(A$169:A276)+1</f>
        <v>24</v>
      </c>
      <c r="B277" s="74" t="s">
        <v>9</v>
      </c>
      <c r="C277" s="49" t="s">
        <v>3</v>
      </c>
      <c r="D277" s="50">
        <v>1</v>
      </c>
      <c r="E277" s="51"/>
      <c r="F277" s="52">
        <f>E277*D277</f>
        <v>0</v>
      </c>
    </row>
    <row r="278" spans="1:9" s="11" customFormat="1" ht="13.2">
      <c r="A278" s="131"/>
      <c r="B278" s="74"/>
      <c r="C278" s="49"/>
      <c r="D278" s="50"/>
      <c r="E278" s="51"/>
      <c r="F278" s="77"/>
    </row>
    <row r="279" spans="1:9" s="48" customFormat="1" ht="30.6">
      <c r="A279" s="317">
        <f>COUNT(A$169:A278)+1</f>
        <v>25</v>
      </c>
      <c r="B279" s="90" t="s">
        <v>144</v>
      </c>
      <c r="C279" s="291"/>
      <c r="D279" s="78"/>
      <c r="E279" s="53"/>
      <c r="F279" s="292"/>
      <c r="G279" s="46"/>
      <c r="H279" s="47"/>
    </row>
    <row r="280" spans="1:9" s="48" customFormat="1" ht="10.199999999999999">
      <c r="A280" s="130"/>
      <c r="B280" s="258" t="s">
        <v>100</v>
      </c>
      <c r="C280" s="291" t="s">
        <v>4</v>
      </c>
      <c r="D280" s="78">
        <v>30</v>
      </c>
      <c r="E280" s="293"/>
      <c r="F280" s="52">
        <f>E280*D280</f>
        <v>0</v>
      </c>
      <c r="G280" s="46"/>
      <c r="H280" s="47"/>
    </row>
    <row r="281" spans="1:9" s="48" customFormat="1" ht="10.199999999999999">
      <c r="A281" s="130"/>
      <c r="B281" s="258"/>
      <c r="C281" s="291"/>
      <c r="D281" s="78"/>
      <c r="E281" s="293"/>
      <c r="F281" s="294"/>
      <c r="G281" s="46"/>
      <c r="H281" s="47"/>
    </row>
    <row r="282" spans="1:9" s="11" customFormat="1" ht="21">
      <c r="A282" s="317">
        <f>COUNT(A$169:A281)+1</f>
        <v>26</v>
      </c>
      <c r="B282" s="90" t="s">
        <v>145</v>
      </c>
      <c r="C282" s="49" t="s">
        <v>6</v>
      </c>
      <c r="D282" s="50">
        <v>50</v>
      </c>
      <c r="E282" s="51"/>
      <c r="F282" s="52">
        <f>E282*D282</f>
        <v>0</v>
      </c>
      <c r="G282" s="50"/>
      <c r="H282" s="51"/>
      <c r="I282" s="52"/>
    </row>
    <row r="283" spans="1:9" s="11" customFormat="1" ht="13.2">
      <c r="A283" s="130"/>
      <c r="B283" s="295"/>
      <c r="C283" s="79"/>
      <c r="D283" s="15"/>
      <c r="E283" s="15"/>
      <c r="F283" s="80"/>
      <c r="G283" s="15"/>
      <c r="H283" s="15"/>
      <c r="I283" s="53"/>
    </row>
    <row r="284" spans="1:9" s="11" customFormat="1" ht="21">
      <c r="A284" s="317">
        <f>COUNT(A$169:A283)+1</f>
        <v>27</v>
      </c>
      <c r="B284" s="90" t="s">
        <v>146</v>
      </c>
      <c r="C284" s="49" t="s">
        <v>6</v>
      </c>
      <c r="D284" s="50">
        <v>50</v>
      </c>
      <c r="E284" s="51"/>
      <c r="F284" s="52">
        <f>E284*D284</f>
        <v>0</v>
      </c>
      <c r="G284" s="50"/>
      <c r="H284" s="51"/>
      <c r="I284" s="52"/>
    </row>
    <row r="285" spans="1:9" s="48" customFormat="1" ht="10.199999999999999">
      <c r="A285" s="130"/>
      <c r="B285" s="258"/>
      <c r="C285" s="291"/>
      <c r="D285" s="78"/>
      <c r="E285" s="293"/>
      <c r="F285" s="294"/>
      <c r="G285" s="46"/>
      <c r="H285" s="47"/>
    </row>
    <row r="286" spans="1:9" s="11" customFormat="1" thickBot="1">
      <c r="A286" s="130"/>
      <c r="B286" s="60" t="s">
        <v>31</v>
      </c>
      <c r="C286" s="223"/>
      <c r="D286" s="224"/>
      <c r="E286" s="223"/>
      <c r="F286" s="225">
        <f>SUM(F171:F285)</f>
        <v>0</v>
      </c>
    </row>
    <row r="287" spans="1:9" s="11" customFormat="1" thickTop="1">
      <c r="A287" s="130"/>
      <c r="B287" s="91"/>
      <c r="C287" s="28"/>
      <c r="D287" s="29"/>
      <c r="E287" s="28"/>
      <c r="F287" s="92"/>
    </row>
    <row r="288" spans="1:9" s="9" customFormat="1" ht="21.75" customHeight="1">
      <c r="A288" s="138"/>
      <c r="B288" s="93" t="s">
        <v>25</v>
      </c>
      <c r="C288" s="3"/>
      <c r="D288" s="4"/>
      <c r="E288" s="5"/>
      <c r="F288" s="76"/>
    </row>
    <row r="289" spans="1:10" s="12" customFormat="1">
      <c r="A289" s="138"/>
      <c r="B289" s="296"/>
      <c r="C289" s="296"/>
      <c r="D289" s="297"/>
      <c r="E289" s="298"/>
      <c r="F289" s="94"/>
    </row>
    <row r="290" spans="1:10" s="17" customFormat="1" ht="40.799999999999997">
      <c r="A290" s="130">
        <v>1</v>
      </c>
      <c r="B290" s="286" t="s">
        <v>147</v>
      </c>
      <c r="C290" s="75"/>
      <c r="D290" s="75"/>
      <c r="E290" s="34"/>
      <c r="F290" s="95"/>
      <c r="G290" s="34"/>
      <c r="H290" s="34"/>
      <c r="I290" s="34"/>
      <c r="J290" s="35"/>
    </row>
    <row r="291" spans="1:10" s="17" customFormat="1" ht="13.2">
      <c r="A291" s="138"/>
      <c r="B291" s="261" t="s">
        <v>186</v>
      </c>
      <c r="C291" s="299"/>
      <c r="D291" s="300"/>
      <c r="E291" s="16"/>
      <c r="F291" s="301"/>
      <c r="G291" s="16"/>
      <c r="H291" s="16"/>
      <c r="I291" s="16"/>
      <c r="J291" s="36"/>
    </row>
    <row r="292" spans="1:10" s="17" customFormat="1" ht="13.2">
      <c r="A292" s="138"/>
      <c r="B292" s="302" t="s">
        <v>37</v>
      </c>
      <c r="C292" s="83" t="s">
        <v>6</v>
      </c>
      <c r="D292" s="275" t="s">
        <v>183</v>
      </c>
      <c r="E292" s="303"/>
      <c r="F292" s="52">
        <f>E292*D292</f>
        <v>0</v>
      </c>
      <c r="G292" s="14"/>
      <c r="H292" s="14"/>
      <c r="I292" s="14"/>
    </row>
    <row r="293" spans="1:10" s="17" customFormat="1" ht="13.2">
      <c r="A293" s="138"/>
      <c r="B293" s="302" t="s">
        <v>57</v>
      </c>
      <c r="C293" s="83" t="s">
        <v>6</v>
      </c>
      <c r="D293" s="275" t="s">
        <v>184</v>
      </c>
      <c r="E293" s="303"/>
      <c r="F293" s="52">
        <f>E293*D293</f>
        <v>0</v>
      </c>
      <c r="G293" s="14"/>
      <c r="H293" s="14"/>
      <c r="I293" s="14"/>
    </row>
    <row r="294" spans="1:10" s="17" customFormat="1" ht="13.2">
      <c r="A294" s="138"/>
      <c r="B294" s="302" t="s">
        <v>36</v>
      </c>
      <c r="C294" s="83" t="s">
        <v>6</v>
      </c>
      <c r="D294" s="275" t="s">
        <v>179</v>
      </c>
      <c r="E294" s="303"/>
      <c r="F294" s="52">
        <f>E294*D294</f>
        <v>0</v>
      </c>
      <c r="G294" s="14"/>
      <c r="H294" s="14"/>
      <c r="I294" s="14"/>
    </row>
    <row r="295" spans="1:10" s="17" customFormat="1" ht="13.2">
      <c r="A295" s="138"/>
      <c r="B295" s="302" t="s">
        <v>175</v>
      </c>
      <c r="C295" s="83" t="s">
        <v>6</v>
      </c>
      <c r="D295" s="275" t="s">
        <v>178</v>
      </c>
      <c r="E295" s="303"/>
      <c r="F295" s="52">
        <f>E295*D295</f>
        <v>0</v>
      </c>
      <c r="G295" s="14"/>
      <c r="H295" s="14"/>
      <c r="I295" s="14"/>
    </row>
    <row r="296" spans="1:10" s="17" customFormat="1" ht="13.2">
      <c r="A296" s="138"/>
      <c r="B296" s="302" t="s">
        <v>176</v>
      </c>
      <c r="C296" s="83" t="s">
        <v>6</v>
      </c>
      <c r="D296" s="275" t="s">
        <v>177</v>
      </c>
      <c r="E296" s="303"/>
      <c r="F296" s="52">
        <f>E296*D296</f>
        <v>0</v>
      </c>
      <c r="G296" s="14"/>
      <c r="H296" s="14"/>
      <c r="I296" s="14"/>
    </row>
    <row r="297" spans="1:10" s="17" customFormat="1" ht="13.2">
      <c r="A297" s="138"/>
      <c r="B297" s="302"/>
      <c r="C297" s="75"/>
      <c r="D297" s="75"/>
      <c r="E297" s="34"/>
      <c r="F297" s="95"/>
      <c r="G297" s="14"/>
      <c r="H297" s="34"/>
      <c r="I297" s="34"/>
    </row>
    <row r="298" spans="1:10" s="17" customFormat="1" ht="40.799999999999997">
      <c r="A298" s="130">
        <v>2</v>
      </c>
      <c r="B298" s="286" t="s">
        <v>185</v>
      </c>
      <c r="C298" s="75"/>
      <c r="D298" s="75"/>
      <c r="E298" s="34"/>
      <c r="F298" s="95"/>
      <c r="G298" s="34"/>
      <c r="H298" s="34"/>
      <c r="I298" s="34"/>
      <c r="J298" s="35"/>
    </row>
    <row r="299" spans="1:10" s="17" customFormat="1" ht="13.2">
      <c r="A299" s="138"/>
      <c r="B299" s="302" t="s">
        <v>37</v>
      </c>
      <c r="C299" s="83" t="s">
        <v>6</v>
      </c>
      <c r="D299" s="275" t="s">
        <v>182</v>
      </c>
      <c r="E299" s="303"/>
      <c r="F299" s="52">
        <f>E299*D299</f>
        <v>0</v>
      </c>
      <c r="G299" s="14"/>
      <c r="H299" s="14"/>
      <c r="I299" s="14"/>
    </row>
    <row r="300" spans="1:10" s="17" customFormat="1" ht="13.2">
      <c r="A300" s="138"/>
      <c r="B300" s="302" t="s">
        <v>57</v>
      </c>
      <c r="C300" s="83" t="s">
        <v>6</v>
      </c>
      <c r="D300" s="275" t="s">
        <v>184</v>
      </c>
      <c r="E300" s="303"/>
      <c r="F300" s="52">
        <f>E300*D300</f>
        <v>0</v>
      </c>
      <c r="G300" s="14"/>
      <c r="H300" s="14"/>
      <c r="I300" s="14"/>
    </row>
    <row r="301" spans="1:10" s="17" customFormat="1" ht="13.2">
      <c r="A301" s="138"/>
      <c r="B301" s="302"/>
      <c r="C301" s="75"/>
      <c r="D301" s="75"/>
      <c r="E301" s="34"/>
      <c r="F301" s="95"/>
      <c r="G301" s="14"/>
      <c r="H301" s="34"/>
      <c r="I301" s="34"/>
    </row>
    <row r="302" spans="1:10" s="17" customFormat="1" ht="13.2">
      <c r="A302" s="138"/>
      <c r="B302" s="302"/>
      <c r="C302" s="75"/>
      <c r="D302" s="75"/>
      <c r="E302" s="34"/>
      <c r="F302" s="95"/>
      <c r="G302" s="14"/>
      <c r="H302" s="34"/>
      <c r="I302" s="34"/>
    </row>
    <row r="303" spans="1:10" s="12" customFormat="1" ht="31.5" customHeight="1">
      <c r="A303" s="136">
        <v>3</v>
      </c>
      <c r="B303" s="304" t="s">
        <v>35</v>
      </c>
      <c r="C303" s="305"/>
      <c r="E303" s="306"/>
      <c r="F303" s="307"/>
      <c r="G303"/>
      <c r="H303"/>
      <c r="I303"/>
    </row>
    <row r="304" spans="1:10" s="12" customFormat="1" ht="14.25" customHeight="1">
      <c r="A304" s="136"/>
      <c r="B304" s="308" t="s">
        <v>95</v>
      </c>
      <c r="C304" s="305" t="s">
        <v>4</v>
      </c>
      <c r="D304" s="74">
        <v>1</v>
      </c>
      <c r="E304" s="309"/>
      <c r="F304" s="52">
        <f>E304*D304</f>
        <v>0</v>
      </c>
      <c r="G304"/>
      <c r="H304"/>
      <c r="I304"/>
    </row>
    <row r="305" spans="1:9" s="12" customFormat="1" ht="14.25" customHeight="1">
      <c r="A305" s="136"/>
      <c r="B305" s="308" t="s">
        <v>96</v>
      </c>
      <c r="C305" s="305" t="s">
        <v>4</v>
      </c>
      <c r="D305" s="74">
        <v>6</v>
      </c>
      <c r="E305" s="309"/>
      <c r="F305" s="52">
        <f>E305*D305</f>
        <v>0</v>
      </c>
      <c r="G305"/>
      <c r="H305"/>
      <c r="I305"/>
    </row>
    <row r="306" spans="1:9" s="17" customFormat="1" ht="10.199999999999999">
      <c r="A306" s="136"/>
      <c r="B306" s="96"/>
      <c r="C306" s="75"/>
      <c r="D306" s="75"/>
      <c r="E306" s="34"/>
      <c r="F306" s="95"/>
    </row>
    <row r="307" spans="1:9" s="12" customFormat="1" ht="51">
      <c r="A307" s="139" t="s">
        <v>180</v>
      </c>
      <c r="B307" s="59" t="s">
        <v>27</v>
      </c>
      <c r="C307" s="49" t="s">
        <v>8</v>
      </c>
      <c r="D307" s="50">
        <v>50</v>
      </c>
      <c r="E307" s="309"/>
      <c r="F307" s="52">
        <f>E307*D307</f>
        <v>0</v>
      </c>
    </row>
    <row r="308" spans="1:9" s="12" customFormat="1">
      <c r="A308" s="140"/>
      <c r="B308" s="59"/>
      <c r="C308" s="97"/>
      <c r="D308" s="98"/>
      <c r="E308" s="298"/>
      <c r="F308" s="311"/>
    </row>
    <row r="309" spans="1:9" s="17" customFormat="1" ht="39.75" customHeight="1">
      <c r="A309" s="135">
        <v>5</v>
      </c>
      <c r="B309" s="312" t="s">
        <v>148</v>
      </c>
      <c r="C309" s="281" t="s">
        <v>4</v>
      </c>
      <c r="D309" s="78">
        <v>8</v>
      </c>
      <c r="E309" s="52"/>
      <c r="F309" s="52">
        <f>E309*D309</f>
        <v>0</v>
      </c>
      <c r="G309" s="45"/>
    </row>
    <row r="310" spans="1:9" s="9" customFormat="1" ht="15" customHeight="1">
      <c r="A310" s="138"/>
      <c r="B310" s="93"/>
      <c r="C310" s="3"/>
      <c r="D310" s="4"/>
      <c r="E310" s="5"/>
      <c r="F310" s="76"/>
      <c r="G310" s="4"/>
      <c r="H310" s="5"/>
      <c r="I310" s="8"/>
    </row>
    <row r="311" spans="1:9" s="9" customFormat="1" ht="61.5" customHeight="1">
      <c r="A311" s="133">
        <v>6</v>
      </c>
      <c r="B311" s="283" t="s">
        <v>172</v>
      </c>
      <c r="C311" s="284"/>
      <c r="D311" s="284"/>
      <c r="E311" s="53"/>
      <c r="F311" s="80"/>
      <c r="I311" s="38"/>
    </row>
    <row r="312" spans="1:9" s="9" customFormat="1" ht="15">
      <c r="A312" s="130"/>
      <c r="B312" s="53" t="s">
        <v>138</v>
      </c>
      <c r="C312" s="74" t="s">
        <v>3</v>
      </c>
      <c r="D312" s="284">
        <v>54</v>
      </c>
      <c r="E312" s="270"/>
      <c r="F312" s="52">
        <f>E312*D312</f>
        <v>0</v>
      </c>
    </row>
    <row r="313" spans="1:9" s="9" customFormat="1" ht="15">
      <c r="A313" s="130"/>
      <c r="B313" s="53"/>
      <c r="C313" s="74"/>
      <c r="D313" s="284"/>
      <c r="E313" s="270"/>
      <c r="F313" s="282"/>
    </row>
    <row r="314" spans="1:9" s="12" customFormat="1">
      <c r="A314" s="140" t="s">
        <v>19</v>
      </c>
      <c r="B314" s="59" t="s">
        <v>149</v>
      </c>
      <c r="C314" s="313"/>
      <c r="D314" s="314"/>
      <c r="E314" s="298"/>
      <c r="F314" s="311"/>
    </row>
    <row r="315" spans="1:9" s="12" customFormat="1" ht="27.75" customHeight="1">
      <c r="A315" s="140"/>
      <c r="B315" s="59" t="s">
        <v>12</v>
      </c>
      <c r="C315" s="313"/>
      <c r="D315" s="314"/>
      <c r="E315" s="298"/>
      <c r="F315" s="311"/>
    </row>
    <row r="316" spans="1:9" s="12" customFormat="1" ht="20.399999999999999">
      <c r="A316" s="140"/>
      <c r="B316" s="59" t="s">
        <v>11</v>
      </c>
      <c r="C316" s="49" t="s">
        <v>3</v>
      </c>
      <c r="D316" s="50">
        <v>1</v>
      </c>
      <c r="E316" s="309"/>
      <c r="F316" s="52">
        <f>E316*D316</f>
        <v>0</v>
      </c>
    </row>
    <row r="317" spans="1:9" s="12" customFormat="1">
      <c r="A317" s="140"/>
      <c r="B317" s="59"/>
      <c r="C317" s="49"/>
      <c r="D317" s="50"/>
      <c r="E317" s="309"/>
      <c r="F317" s="310"/>
    </row>
    <row r="318" spans="1:9" s="11" customFormat="1" ht="15.75" customHeight="1">
      <c r="A318" s="140" t="s">
        <v>53</v>
      </c>
      <c r="B318" s="250" t="s">
        <v>150</v>
      </c>
      <c r="C318" s="49"/>
      <c r="D318" s="50"/>
      <c r="E318" s="298"/>
      <c r="F318" s="311"/>
    </row>
    <row r="319" spans="1:9" s="11" customFormat="1" ht="13.2">
      <c r="A319" s="140"/>
      <c r="B319" s="59" t="s">
        <v>13</v>
      </c>
      <c r="C319" s="49" t="s">
        <v>3</v>
      </c>
      <c r="D319" s="50">
        <v>1</v>
      </c>
      <c r="E319" s="309"/>
      <c r="F319" s="52">
        <f>E319*D319</f>
        <v>0</v>
      </c>
    </row>
    <row r="320" spans="1:9" s="12" customFormat="1">
      <c r="A320" s="140"/>
      <c r="B320" s="258"/>
      <c r="C320" s="305"/>
      <c r="D320" s="315"/>
      <c r="E320" s="316"/>
      <c r="F320" s="311"/>
    </row>
    <row r="321" spans="1:9" s="11" customFormat="1" ht="13.2" collapsed="1">
      <c r="A321" s="140" t="s">
        <v>181</v>
      </c>
      <c r="B321" s="59" t="s">
        <v>10</v>
      </c>
      <c r="C321" s="59" t="s">
        <v>3</v>
      </c>
      <c r="D321" s="50">
        <v>1</v>
      </c>
      <c r="E321" s="309"/>
      <c r="F321" s="52">
        <f>E321*D321</f>
        <v>0</v>
      </c>
    </row>
    <row r="322" spans="1:9" s="11" customFormat="1" ht="13.2">
      <c r="A322" s="140"/>
      <c r="B322" s="59"/>
      <c r="C322" s="59"/>
      <c r="D322" s="50"/>
      <c r="E322" s="309"/>
      <c r="F322" s="310"/>
    </row>
    <row r="323" spans="1:9" s="48" customFormat="1" ht="30.6">
      <c r="A323" s="137">
        <v>10</v>
      </c>
      <c r="B323" s="90" t="s">
        <v>144</v>
      </c>
      <c r="C323" s="291"/>
      <c r="D323" s="78"/>
      <c r="E323" s="53"/>
      <c r="F323" s="292"/>
      <c r="G323" s="46"/>
      <c r="H323" s="47"/>
    </row>
    <row r="324" spans="1:9" s="48" customFormat="1" ht="10.199999999999999">
      <c r="A324" s="130"/>
      <c r="B324" s="258" t="s">
        <v>54</v>
      </c>
      <c r="C324" s="291" t="s">
        <v>4</v>
      </c>
      <c r="D324" s="78">
        <v>54</v>
      </c>
      <c r="E324" s="293"/>
      <c r="F324" s="52">
        <f>E324*D324</f>
        <v>0</v>
      </c>
      <c r="G324" s="46"/>
      <c r="H324" s="47"/>
    </row>
    <row r="325" spans="1:9" s="48" customFormat="1" ht="10.199999999999999">
      <c r="A325" s="130"/>
      <c r="B325" s="258"/>
      <c r="C325" s="291"/>
      <c r="D325" s="78"/>
      <c r="E325" s="293"/>
      <c r="F325" s="294"/>
      <c r="G325" s="46"/>
      <c r="H325" s="47"/>
    </row>
    <row r="326" spans="1:9" s="11" customFormat="1" ht="21">
      <c r="A326" s="131">
        <v>11</v>
      </c>
      <c r="B326" s="90" t="s">
        <v>145</v>
      </c>
      <c r="C326" s="49" t="s">
        <v>6</v>
      </c>
      <c r="D326" s="50">
        <v>50</v>
      </c>
      <c r="E326" s="51"/>
      <c r="F326" s="52">
        <f>E326*D326</f>
        <v>0</v>
      </c>
      <c r="G326" s="50"/>
      <c r="H326" s="51"/>
      <c r="I326" s="52"/>
    </row>
    <row r="327" spans="1:9" s="11" customFormat="1" ht="13.2">
      <c r="A327" s="130"/>
      <c r="B327" s="295"/>
      <c r="C327" s="79"/>
      <c r="D327" s="15"/>
      <c r="E327" s="15"/>
      <c r="F327" s="80"/>
      <c r="G327" s="15"/>
      <c r="H327" s="15"/>
      <c r="I327" s="53"/>
    </row>
    <row r="328" spans="1:9" s="11" customFormat="1" ht="21">
      <c r="A328" s="131">
        <v>12</v>
      </c>
      <c r="B328" s="90" t="s">
        <v>146</v>
      </c>
      <c r="C328" s="49" t="s">
        <v>6</v>
      </c>
      <c r="D328" s="50">
        <v>200</v>
      </c>
      <c r="E328" s="51"/>
      <c r="F328" s="52">
        <f>E328*D328</f>
        <v>0</v>
      </c>
      <c r="G328" s="50"/>
      <c r="H328" s="51"/>
      <c r="I328" s="52"/>
    </row>
    <row r="329" spans="1:9" s="11" customFormat="1" ht="13.2">
      <c r="A329" s="131"/>
      <c r="B329" s="90"/>
      <c r="C329" s="49"/>
      <c r="D329" s="50"/>
      <c r="E329" s="51"/>
      <c r="F329" s="77"/>
      <c r="G329" s="50"/>
      <c r="H329" s="51"/>
      <c r="I329" s="52"/>
    </row>
    <row r="330" spans="1:9" ht="14.4" thickBot="1">
      <c r="A330" s="141"/>
      <c r="B330" s="60" t="s">
        <v>31</v>
      </c>
      <c r="C330" s="106"/>
      <c r="D330" s="107"/>
      <c r="E330" s="106"/>
      <c r="F330" s="108">
        <f>SUM(F292:F329)</f>
        <v>0</v>
      </c>
    </row>
    <row r="331" spans="1:9" ht="14.4" thickTop="1">
      <c r="A331" s="142"/>
      <c r="B331" s="99"/>
      <c r="C331" s="40"/>
      <c r="D331" s="39"/>
      <c r="E331" s="40"/>
      <c r="F331" s="100"/>
    </row>
    <row r="332" spans="1:9">
      <c r="A332" s="142"/>
      <c r="B332" s="93" t="s">
        <v>115</v>
      </c>
      <c r="C332" s="42"/>
      <c r="D332" s="41"/>
      <c r="E332" s="42"/>
      <c r="F332" s="109"/>
    </row>
    <row r="333" spans="1:9">
      <c r="A333" s="142"/>
      <c r="B333" s="91" t="s">
        <v>116</v>
      </c>
      <c r="C333" s="226"/>
      <c r="D333" s="227"/>
      <c r="E333" s="226"/>
      <c r="F333" s="228">
        <f>F125</f>
        <v>0</v>
      </c>
    </row>
    <row r="334" spans="1:9">
      <c r="A334" s="142"/>
      <c r="B334" s="229" t="str">
        <f>B127</f>
        <v>SANITARNI ELEMENTI</v>
      </c>
      <c r="C334" s="226"/>
      <c r="D334" s="227"/>
      <c r="E334" s="226"/>
      <c r="F334" s="228">
        <f>F165</f>
        <v>0</v>
      </c>
    </row>
    <row r="335" spans="1:9">
      <c r="A335" s="142"/>
      <c r="B335" s="91" t="str">
        <f>B167</f>
        <v>NOTRANJA VODOVODNA INSTALACIJA</v>
      </c>
      <c r="C335" s="226"/>
      <c r="D335" s="227"/>
      <c r="E335" s="226"/>
      <c r="F335" s="228">
        <f>F286</f>
        <v>0</v>
      </c>
    </row>
    <row r="336" spans="1:9">
      <c r="A336" s="142"/>
      <c r="B336" s="229" t="str">
        <f>B288</f>
        <v>FEKALNA KANALIZACIJA</v>
      </c>
      <c r="C336" s="226"/>
      <c r="D336" s="227"/>
      <c r="E336" s="226"/>
      <c r="F336" s="228">
        <f>F330</f>
        <v>0</v>
      </c>
    </row>
    <row r="337" spans="1:6">
      <c r="A337" s="142"/>
      <c r="B337" s="229" t="s">
        <v>200</v>
      </c>
      <c r="C337" s="226" t="s">
        <v>3</v>
      </c>
      <c r="D337" s="227">
        <v>0.05</v>
      </c>
      <c r="E337" s="226">
        <f>F333+F334+F335+F336</f>
        <v>0</v>
      </c>
      <c r="F337" s="228">
        <f>E337*D337</f>
        <v>0</v>
      </c>
    </row>
    <row r="338" spans="1:6" s="18" customFormat="1">
      <c r="A338" s="143"/>
      <c r="B338" s="101"/>
      <c r="C338" s="102"/>
      <c r="D338" s="103"/>
      <c r="E338" s="104"/>
      <c r="F338" s="105"/>
    </row>
    <row r="339" spans="1:6" ht="14.4" thickBot="1">
      <c r="A339" s="141"/>
      <c r="B339" s="60" t="s">
        <v>26</v>
      </c>
      <c r="C339" s="106"/>
      <c r="D339" s="107"/>
      <c r="E339" s="106"/>
      <c r="F339" s="108">
        <f>SUM(F333:F338)</f>
        <v>0</v>
      </c>
    </row>
    <row r="340" spans="1:6" ht="14.4" thickTop="1">
      <c r="A340" s="142"/>
      <c r="B340" s="99"/>
      <c r="C340" s="42"/>
      <c r="D340" s="41"/>
      <c r="E340" s="42"/>
      <c r="F340" s="109"/>
    </row>
    <row r="341" spans="1:6" s="31" customFormat="1" ht="10.8" thickBot="1">
      <c r="A341" s="144"/>
      <c r="B341" s="110"/>
      <c r="C341" s="111"/>
      <c r="D341" s="111"/>
      <c r="E341" s="112"/>
      <c r="F341" s="113"/>
    </row>
    <row r="342" spans="1:6">
      <c r="A342" s="32"/>
    </row>
    <row r="343" spans="1:6">
      <c r="A343" s="32"/>
    </row>
    <row r="344" spans="1:6">
      <c r="A344" s="32"/>
    </row>
    <row r="345" spans="1:6">
      <c r="A345" s="32"/>
    </row>
    <row r="346" spans="1:6">
      <c r="A346" s="32"/>
    </row>
  </sheetData>
  <protectedRanges>
    <protectedRange sqref="E341:F341" name="Range1"/>
    <protectedRange sqref="E1:F8" name="Range1_3"/>
  </protectedRanges>
  <mergeCells count="1">
    <mergeCell ref="B7:F7"/>
  </mergeCells>
  <phoneticPr fontId="24" type="noConversion"/>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VOKA</vt:lpstr>
      <vt:lpstr>VOKA!Področje_tiskanja</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Janko Kaš</cp:lastModifiedBy>
  <cp:lastPrinted>2024-10-23T06:34:29Z</cp:lastPrinted>
  <dcterms:created xsi:type="dcterms:W3CDTF">2011-08-04T07:10:54Z</dcterms:created>
  <dcterms:modified xsi:type="dcterms:W3CDTF">2024-12-02T12:53:57Z</dcterms:modified>
</cp:coreProperties>
</file>