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LIVADE-IZOLA\RAZPIS-2025-2028\DATOTEKE\"/>
    </mc:Choice>
  </mc:AlternateContent>
  <xr:revisionPtr revIDLastSave="0" documentId="8_{3F11FC96-4E46-4F81-B25E-B906DD719E64}" xr6:coauthVersionLast="47" xr6:coauthVersionMax="47" xr10:uidLastSave="{00000000-0000-0000-0000-000000000000}"/>
  <bookViews>
    <workbookView xWindow="1230" yWindow="1700" windowWidth="22950" windowHeight="9730" firstSheet="7" activeTab="11" xr2:uid="{9C95B369-C8E8-4258-965B-52320166C799}"/>
  </bookViews>
  <sheets>
    <sheet name="Mesni izdelki" sheetId="1" r:id="rId1"/>
    <sheet name="Kruh rezan" sheetId="2" r:id="rId2"/>
    <sheet name="Slaščišarska peciva" sheetId="5" r:id="rId3"/>
    <sheet name="Pekovsko pecivo" sheetId="6" r:id="rId4"/>
    <sheet name="Bio kruh" sheetId="7" r:id="rId5"/>
    <sheet name="Mleko in mlečni izdelki" sheetId="4" r:id="rId6"/>
    <sheet name="Bio mleko in mlečni izdelki" sheetId="8" r:id="rId7"/>
    <sheet name="Sadje, zelenjava " sheetId="3" r:id="rId8"/>
    <sheet name="Eko sadje" sheetId="9" r:id="rId9"/>
    <sheet name="Sadni sokovi in sirupi" sheetId="10" r:id="rId10"/>
    <sheet name="Splošno prehrambeno blago" sheetId="11" r:id="rId11"/>
    <sheet name="Dietetični proizvodi" sheetId="12" r:id="rId12"/>
  </sheets>
  <definedNames>
    <definedName name="_xlnm.Print_Titles" localSheetId="4">'Bio kruh'!$10:$10</definedName>
    <definedName name="_xlnm.Print_Titles" localSheetId="6">'Bio mleko in mlečni izdelki'!$10:$10</definedName>
    <definedName name="_xlnm.Print_Titles" localSheetId="11">'Dietetični proizvodi'!$10:$10</definedName>
    <definedName name="_xlnm.Print_Titles" localSheetId="8">'Eko sadje'!#REF!</definedName>
    <definedName name="_xlnm.Print_Titles" localSheetId="1">'Kruh rezan'!$10:$10</definedName>
    <definedName name="_xlnm.Print_Titles" localSheetId="0">'Mesni izdelki'!$10:$10</definedName>
    <definedName name="_xlnm.Print_Titles" localSheetId="5">'Mleko in mlečni izdelki'!$10:$10</definedName>
    <definedName name="_xlnm.Print_Titles" localSheetId="3">'Pekovsko pecivo'!$10:$10</definedName>
    <definedName name="_xlnm.Print_Titles" localSheetId="7">'Sadje, zelenjava '!#REF!</definedName>
    <definedName name="_xlnm.Print_Titles" localSheetId="9">'Sadni sokovi in sirupi'!$10:$10</definedName>
    <definedName name="_xlnm.Print_Titles" localSheetId="2">'Slaščišarska peciva'!$10:$10</definedName>
    <definedName name="_xlnm.Print_Titles" localSheetId="10">'Splošno prehrambeno blago'!$10:$10</definedName>
    <definedName name="Z_05B2066C_458C_4B30_A1F9_3375CFE90D77_.wvu.PrintTitles" localSheetId="4" hidden="1">'Bio kruh'!$10:$10</definedName>
    <definedName name="Z_05B2066C_458C_4B30_A1F9_3375CFE90D77_.wvu.PrintTitles" localSheetId="6" hidden="1">'Bio mleko in mlečni izdelki'!$10:$10</definedName>
    <definedName name="Z_05B2066C_458C_4B30_A1F9_3375CFE90D77_.wvu.PrintTitles" localSheetId="11" hidden="1">'Dietetični proizvodi'!$10:$10</definedName>
    <definedName name="Z_05B2066C_458C_4B30_A1F9_3375CFE90D77_.wvu.PrintTitles" localSheetId="8" hidden="1">'Eko sadje'!#REF!</definedName>
    <definedName name="Z_05B2066C_458C_4B30_A1F9_3375CFE90D77_.wvu.PrintTitles" localSheetId="1" hidden="1">'Kruh rezan'!$10:$10</definedName>
    <definedName name="Z_05B2066C_458C_4B30_A1F9_3375CFE90D77_.wvu.PrintTitles" localSheetId="0" hidden="1">'Mesni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3" hidden="1">'Pekovsko pecivo'!$10:$10</definedName>
    <definedName name="Z_05B2066C_458C_4B30_A1F9_3375CFE90D77_.wvu.PrintTitles" localSheetId="7" hidden="1">'Sadje, zelenjava '!#REF!</definedName>
    <definedName name="Z_05B2066C_458C_4B30_A1F9_3375CFE90D77_.wvu.PrintTitles" localSheetId="9" hidden="1">'Sadni sokovi in sirupi'!$10:$10</definedName>
    <definedName name="Z_05B2066C_458C_4B30_A1F9_3375CFE90D77_.wvu.PrintTitles" localSheetId="2" hidden="1">'Slaščišarska peciva'!$10:$10</definedName>
    <definedName name="Z_05B2066C_458C_4B30_A1F9_3375CFE90D77_.wvu.PrintTitles" localSheetId="10" hidden="1">'Splošno prehrambeno blago'!$10:$10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2" l="1"/>
  <c r="A15" i="12" s="1"/>
  <c r="A16" i="12" s="1"/>
  <c r="A17" i="12" s="1"/>
  <c r="A18" i="12" s="1"/>
  <c r="A19" i="12" s="1"/>
  <c r="A20" i="12" s="1"/>
  <c r="A21" i="12" s="1"/>
  <c r="N51" i="11"/>
  <c r="M51" i="11"/>
  <c r="A45" i="11"/>
  <c r="A46" i="11" s="1"/>
  <c r="A47" i="11" s="1"/>
  <c r="A48" i="11" s="1"/>
  <c r="A49" i="11" s="1"/>
  <c r="A50" i="11" s="1"/>
  <c r="A39" i="11"/>
  <c r="A40" i="11" s="1"/>
  <c r="A41" i="11" s="1"/>
  <c r="A42" i="11" s="1"/>
  <c r="A43" i="11" s="1"/>
  <c r="A44" i="11" s="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M45" i="11"/>
  <c r="L45" i="1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M38" i="11"/>
  <c r="L38" i="1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M32" i="11"/>
  <c r="L32" i="11"/>
  <c r="N31" i="11"/>
  <c r="L31" i="11"/>
  <c r="M31" i="11" s="1"/>
  <c r="N30" i="11"/>
  <c r="L30" i="11"/>
  <c r="M30" i="11" s="1"/>
  <c r="N29" i="11"/>
  <c r="L29" i="11"/>
  <c r="M29" i="11" s="1"/>
  <c r="N28" i="11"/>
  <c r="M28" i="11"/>
  <c r="L28" i="1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M20" i="11"/>
  <c r="L20" i="1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N21" i="12"/>
  <c r="M21" i="12"/>
  <c r="L21" i="12"/>
  <c r="N20" i="12"/>
  <c r="M20" i="12"/>
  <c r="L20" i="12"/>
  <c r="N19" i="12"/>
  <c r="M19" i="12"/>
  <c r="L19" i="12"/>
  <c r="N18" i="12"/>
  <c r="M18" i="12"/>
  <c r="L18" i="12"/>
  <c r="N17" i="12"/>
  <c r="M17" i="12"/>
  <c r="L17" i="12"/>
  <c r="N16" i="12"/>
  <c r="M16" i="12"/>
  <c r="L16" i="12"/>
  <c r="N15" i="12"/>
  <c r="M15" i="12"/>
  <c r="L15" i="12"/>
  <c r="N14" i="12"/>
  <c r="M14" i="12"/>
  <c r="L14" i="12"/>
  <c r="N13" i="12"/>
  <c r="M13" i="12"/>
  <c r="L13" i="12"/>
  <c r="A13" i="12"/>
  <c r="N12" i="12"/>
  <c r="M12" i="12"/>
  <c r="L12" i="12"/>
  <c r="A13" i="11"/>
  <c r="N12" i="11"/>
  <c r="L12" i="11"/>
  <c r="M12" i="11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M22" i="10"/>
  <c r="L22" i="10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N12" i="10"/>
  <c r="L12" i="10"/>
  <c r="M12" i="10" s="1"/>
  <c r="T16" i="9"/>
  <c r="R16" i="9"/>
  <c r="Q16" i="9"/>
  <c r="P16" i="9"/>
  <c r="S16" i="9" s="1"/>
  <c r="O16" i="9"/>
  <c r="B16" i="9"/>
  <c r="T15" i="9"/>
  <c r="R15" i="9"/>
  <c r="Q15" i="9"/>
  <c r="P15" i="9"/>
  <c r="S15" i="9" s="1"/>
  <c r="O15" i="9"/>
  <c r="B15" i="9"/>
  <c r="T14" i="9"/>
  <c r="S14" i="9"/>
  <c r="R14" i="9"/>
  <c r="R17" i="9" s="1"/>
  <c r="P14" i="9"/>
  <c r="O14" i="9"/>
  <c r="Q14" i="9" s="1"/>
  <c r="B14" i="9"/>
  <c r="N25" i="8"/>
  <c r="M25" i="8"/>
  <c r="L25" i="8"/>
  <c r="N24" i="8"/>
  <c r="M24" i="8"/>
  <c r="L24" i="8"/>
  <c r="N23" i="8"/>
  <c r="L23" i="8"/>
  <c r="M23" i="8" s="1"/>
  <c r="N22" i="8"/>
  <c r="L22" i="8"/>
  <c r="M22" i="8" s="1"/>
  <c r="N21" i="8"/>
  <c r="M21" i="8"/>
  <c r="L21" i="8"/>
  <c r="N20" i="8"/>
  <c r="L20" i="8"/>
  <c r="M20" i="8" s="1"/>
  <c r="N19" i="8"/>
  <c r="L19" i="8"/>
  <c r="M19" i="8" s="1"/>
  <c r="N18" i="8"/>
  <c r="L18" i="8"/>
  <c r="M18" i="8" s="1"/>
  <c r="N17" i="8"/>
  <c r="M17" i="8"/>
  <c r="L17" i="8"/>
  <c r="N16" i="8"/>
  <c r="M16" i="8"/>
  <c r="L16" i="8"/>
  <c r="N15" i="8"/>
  <c r="L15" i="8"/>
  <c r="M15" i="8" s="1"/>
  <c r="N14" i="8"/>
  <c r="L14" i="8"/>
  <c r="M14" i="8" s="1"/>
  <c r="N13" i="8"/>
  <c r="M13" i="8"/>
  <c r="L13" i="8"/>
  <c r="N54" i="4"/>
  <c r="M54" i="4"/>
  <c r="A48" i="4"/>
  <c r="A49" i="4" s="1"/>
  <c r="A50" i="4" s="1"/>
  <c r="A51" i="4" s="1"/>
  <c r="A52" i="4" s="1"/>
  <c r="A53" i="4" s="1"/>
  <c r="N53" i="4"/>
  <c r="M53" i="4"/>
  <c r="L53" i="4"/>
  <c r="N52" i="4"/>
  <c r="L52" i="4"/>
  <c r="M52" i="4" s="1"/>
  <c r="N51" i="4"/>
  <c r="M51" i="4"/>
  <c r="L51" i="4"/>
  <c r="N50" i="4"/>
  <c r="L50" i="4"/>
  <c r="M50" i="4" s="1"/>
  <c r="N49" i="4"/>
  <c r="M49" i="4"/>
  <c r="L49" i="4"/>
  <c r="N48" i="4"/>
  <c r="L48" i="4"/>
  <c r="M48" i="4" s="1"/>
  <c r="A14" i="7"/>
  <c r="A15" i="7" s="1"/>
  <c r="A16" i="7" s="1"/>
  <c r="A17" i="7" s="1"/>
  <c r="A18" i="7" s="1"/>
  <c r="A19" i="7" s="1"/>
  <c r="A20" i="7" s="1"/>
  <c r="A21" i="7" s="1"/>
  <c r="A22" i="7" s="1"/>
  <c r="N22" i="7"/>
  <c r="L22" i="7"/>
  <c r="M22" i="7" s="1"/>
  <c r="N21" i="7"/>
  <c r="L21" i="7"/>
  <c r="M21" i="7" s="1"/>
  <c r="N20" i="7"/>
  <c r="L20" i="7"/>
  <c r="M20" i="7" s="1"/>
  <c r="N19" i="7"/>
  <c r="M19" i="7"/>
  <c r="L19" i="7"/>
  <c r="N18" i="7"/>
  <c r="L18" i="7"/>
  <c r="M18" i="7" s="1"/>
  <c r="N17" i="7"/>
  <c r="M17" i="7"/>
  <c r="L17" i="7"/>
  <c r="N16" i="7"/>
  <c r="L16" i="7"/>
  <c r="M16" i="7" s="1"/>
  <c r="N15" i="7"/>
  <c r="M15" i="7"/>
  <c r="L15" i="7"/>
  <c r="N14" i="7"/>
  <c r="L14" i="7"/>
  <c r="M14" i="7" s="1"/>
  <c r="N13" i="7"/>
  <c r="L13" i="7"/>
  <c r="M13" i="7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13" i="8"/>
  <c r="N12" i="8"/>
  <c r="L12" i="8"/>
  <c r="M12" i="8" s="1"/>
  <c r="N43" i="6"/>
  <c r="L43" i="6"/>
  <c r="M43" i="6" s="1"/>
  <c r="N42" i="6"/>
  <c r="L42" i="6"/>
  <c r="M42" i="6" s="1"/>
  <c r="N41" i="6"/>
  <c r="L41" i="6"/>
  <c r="M41" i="6" s="1"/>
  <c r="N40" i="6"/>
  <c r="M40" i="6"/>
  <c r="L40" i="6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7"/>
  <c r="N12" i="7"/>
  <c r="L12" i="7"/>
  <c r="M12" i="7" s="1"/>
  <c r="N36" i="5"/>
  <c r="L36" i="5"/>
  <c r="M36" i="5" s="1"/>
  <c r="N35" i="5"/>
  <c r="M35" i="5"/>
  <c r="L35" i="5"/>
  <c r="N34" i="5"/>
  <c r="M34" i="5"/>
  <c r="L34" i="5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M27" i="5"/>
  <c r="L27" i="5"/>
  <c r="N26" i="5"/>
  <c r="M26" i="5"/>
  <c r="L26" i="5"/>
  <c r="N25" i="5"/>
  <c r="M25" i="5"/>
  <c r="L25" i="5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M19" i="5"/>
  <c r="L19" i="5"/>
  <c r="N18" i="5"/>
  <c r="M18" i="5"/>
  <c r="L18" i="5"/>
  <c r="N17" i="5"/>
  <c r="M17" i="5"/>
  <c r="L17" i="5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N12" i="6"/>
  <c r="L12" i="6"/>
  <c r="M12" i="6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M15" i="2"/>
  <c r="L15" i="2"/>
  <c r="N14" i="2"/>
  <c r="L14" i="2"/>
  <c r="M14" i="2" s="1"/>
  <c r="N13" i="2"/>
  <c r="M13" i="2"/>
  <c r="L13" i="2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13" i="5"/>
  <c r="N12" i="5"/>
  <c r="L12" i="5"/>
  <c r="M12" i="5" s="1"/>
  <c r="A14" i="2"/>
  <c r="A15" i="2" s="1"/>
  <c r="A16" i="2" s="1"/>
  <c r="A17" i="2" s="1"/>
  <c r="A18" i="2" s="1"/>
  <c r="A19" i="2" s="1"/>
  <c r="A20" i="2" s="1"/>
  <c r="A21" i="2" s="1"/>
  <c r="A22" i="2" s="1"/>
  <c r="N47" i="4"/>
  <c r="M47" i="4"/>
  <c r="L47" i="4"/>
  <c r="N46" i="4"/>
  <c r="M46" i="4"/>
  <c r="L46" i="4"/>
  <c r="N45" i="4"/>
  <c r="M45" i="4"/>
  <c r="L45" i="4"/>
  <c r="N44" i="4"/>
  <c r="M44" i="4"/>
  <c r="L44" i="4"/>
  <c r="N43" i="4"/>
  <c r="M43" i="4"/>
  <c r="L43" i="4"/>
  <c r="N42" i="4"/>
  <c r="M42" i="4"/>
  <c r="L42" i="4"/>
  <c r="N41" i="4"/>
  <c r="M41" i="4"/>
  <c r="L41" i="4"/>
  <c r="N40" i="4"/>
  <c r="L40" i="4"/>
  <c r="M40" i="4" s="1"/>
  <c r="N39" i="4"/>
  <c r="M39" i="4"/>
  <c r="L39" i="4"/>
  <c r="N38" i="4"/>
  <c r="M38" i="4"/>
  <c r="L38" i="4"/>
  <c r="N37" i="4"/>
  <c r="M37" i="4"/>
  <c r="L37" i="4"/>
  <c r="N36" i="4"/>
  <c r="L36" i="4"/>
  <c r="M36" i="4" s="1"/>
  <c r="N35" i="4"/>
  <c r="M35" i="4"/>
  <c r="L35" i="4"/>
  <c r="N34" i="4"/>
  <c r="L34" i="4"/>
  <c r="M34" i="4" s="1"/>
  <c r="N33" i="4"/>
  <c r="M33" i="4"/>
  <c r="L33" i="4"/>
  <c r="N32" i="4"/>
  <c r="L32" i="4"/>
  <c r="M32" i="4" s="1"/>
  <c r="N31" i="4"/>
  <c r="M31" i="4"/>
  <c r="L31" i="4"/>
  <c r="N30" i="4"/>
  <c r="L30" i="4"/>
  <c r="M30" i="4" s="1"/>
  <c r="N29" i="4"/>
  <c r="M29" i="4"/>
  <c r="L29" i="4"/>
  <c r="N28" i="4"/>
  <c r="L28" i="4"/>
  <c r="M28" i="4" s="1"/>
  <c r="N27" i="4"/>
  <c r="M27" i="4"/>
  <c r="L27" i="4"/>
  <c r="N26" i="4"/>
  <c r="L26" i="4"/>
  <c r="M26" i="4" s="1"/>
  <c r="N25" i="4"/>
  <c r="M25" i="4"/>
  <c r="L25" i="4"/>
  <c r="N24" i="4"/>
  <c r="L24" i="4"/>
  <c r="M24" i="4" s="1"/>
  <c r="N23" i="4"/>
  <c r="M23" i="4"/>
  <c r="L23" i="4"/>
  <c r="N22" i="4"/>
  <c r="M22" i="4"/>
  <c r="L22" i="4"/>
  <c r="N21" i="4"/>
  <c r="M21" i="4"/>
  <c r="L21" i="4"/>
  <c r="N20" i="4"/>
  <c r="L20" i="4"/>
  <c r="M20" i="4" s="1"/>
  <c r="N19" i="4"/>
  <c r="M19" i="4"/>
  <c r="L19" i="4"/>
  <c r="N18" i="4"/>
  <c r="L18" i="4"/>
  <c r="M18" i="4" s="1"/>
  <c r="N17" i="4"/>
  <c r="M17" i="4"/>
  <c r="L17" i="4"/>
  <c r="N16" i="4"/>
  <c r="M16" i="4"/>
  <c r="L16" i="4"/>
  <c r="N15" i="4"/>
  <c r="M15" i="4"/>
  <c r="L15" i="4"/>
  <c r="N14" i="4"/>
  <c r="L14" i="4"/>
  <c r="M14" i="4" s="1"/>
  <c r="N13" i="4"/>
  <c r="M13" i="4"/>
  <c r="L13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N12" i="4"/>
  <c r="M12" i="4"/>
  <c r="L12" i="4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Q27" i="3"/>
  <c r="P27" i="3"/>
  <c r="S27" i="3" s="1"/>
  <c r="O27" i="3"/>
  <c r="Q26" i="3"/>
  <c r="P26" i="3"/>
  <c r="S26" i="3" s="1"/>
  <c r="O26" i="3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N12" i="2"/>
  <c r="A13" i="2"/>
  <c r="L12" i="2"/>
  <c r="M12" i="2" s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26" i="1"/>
  <c r="M26" i="1" s="1"/>
  <c r="L25" i="1"/>
  <c r="M25" i="1" s="1"/>
  <c r="L24" i="1"/>
  <c r="M24" i="1" s="1"/>
  <c r="M23" i="1"/>
  <c r="L23" i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M15" i="1"/>
  <c r="L15" i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L12" i="1"/>
  <c r="M12" i="1" s="1"/>
  <c r="N23" i="2" l="1"/>
  <c r="M22" i="12"/>
  <c r="N22" i="12"/>
  <c r="N31" i="10"/>
  <c r="M31" i="10"/>
  <c r="T17" i="9"/>
  <c r="S17" i="9"/>
  <c r="Q17" i="9"/>
  <c r="R36" i="3"/>
  <c r="T36" i="3"/>
  <c r="N26" i="8"/>
  <c r="N23" i="7"/>
  <c r="M26" i="8"/>
  <c r="N44" i="6"/>
  <c r="M23" i="7"/>
  <c r="N37" i="5"/>
  <c r="M44" i="6"/>
  <c r="M37" i="5"/>
  <c r="N27" i="1"/>
  <c r="Q36" i="3"/>
  <c r="S36" i="3"/>
  <c r="M23" i="2"/>
  <c r="M27" i="1"/>
</calcChain>
</file>

<file path=xl/sharedStrings.xml><?xml version="1.0" encoding="utf-8"?>
<sst xmlns="http://schemas.openxmlformats.org/spreadsheetml/2006/main" count="1324" uniqueCount="461">
  <si>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</si>
  <si>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</si>
  <si>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</si>
  <si>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</si>
  <si>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</si>
  <si>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</si>
  <si>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</si>
  <si>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</si>
  <si>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</si>
  <si>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</si>
  <si>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</si>
  <si>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</si>
  <si>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</si>
  <si>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</si>
  <si>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</si>
  <si>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</si>
  <si>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</si>
  <si>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</si>
  <si>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</si>
  <si>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</si>
  <si>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</si>
  <si>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</si>
  <si>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</si>
  <si>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</si>
  <si>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</si>
  <si>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</si>
  <si>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</si>
  <si>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</si>
  <si>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</si>
  <si>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</si>
  <si>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</si>
  <si>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</si>
  <si>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</si>
  <si>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</si>
  <si>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</si>
  <si>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</si>
  <si>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</si>
  <si>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</si>
  <si>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</si>
  <si>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</si>
  <si>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OSNOVNA ŠOLA LIVADE</t>
  </si>
  <si>
    <t xml:space="preserve">                         Livade 7, 6310 Izola</t>
  </si>
  <si>
    <t>SPECIFIKACIJA PREDRAČUNA</t>
  </si>
  <si>
    <t>Sklop 1: Mesni izdelki</t>
  </si>
  <si>
    <t>Salama pariška</t>
  </si>
  <si>
    <t>salama pariška</t>
  </si>
  <si>
    <t>Salama šunka pica</t>
  </si>
  <si>
    <t>salama šunka pica</t>
  </si>
  <si>
    <t>Salama rolana panceta</t>
  </si>
  <si>
    <t>salama rolana panceta</t>
  </si>
  <si>
    <t>Salama kot svinjski vrat, pečen vrat, prekajen vrat brez kosti</t>
  </si>
  <si>
    <t>salama svinjski vrat</t>
  </si>
  <si>
    <t>Salama mortadela</t>
  </si>
  <si>
    <t>salama mortadela</t>
  </si>
  <si>
    <t>Suha maxi Salama kot milanska, ogrska, grofovska</t>
  </si>
  <si>
    <t>salama milanska</t>
  </si>
  <si>
    <t>salama Kuhan pršut</t>
  </si>
  <si>
    <t>kuhan pršut</t>
  </si>
  <si>
    <t>Hrenovke svinjske v naravnem ovitku, obarjene</t>
  </si>
  <si>
    <t>hrenovke</t>
  </si>
  <si>
    <t>salama Kraški pršut, vakuum, pakiran v kosih</t>
  </si>
  <si>
    <t>salama šunka v ovitku</t>
  </si>
  <si>
    <t>hrenovke telečje v naravnem ovitku obarjene</t>
  </si>
  <si>
    <t>salama puranja prsa v ovitku</t>
  </si>
  <si>
    <t>salama pariška rezana</t>
  </si>
  <si>
    <t>salama piščančja (enak. KOKO)</t>
  </si>
  <si>
    <t>salama piščančja  brez glutena(enak. Koko)rezana, pakirana 100 gr</t>
  </si>
  <si>
    <t>Dostava blaga se vrši naslednji dan od uradnega prejema naročila najkasneje do 6.00 ure zjutraj za tekoči dan porabe.</t>
  </si>
  <si>
    <t>Sklop 2: Kruh rezan</t>
  </si>
  <si>
    <t>Francoski kruh, 600 g</t>
  </si>
  <si>
    <t>francoski kruh</t>
  </si>
  <si>
    <t>Koruzni kruh, 500 g, šolski štamp</t>
  </si>
  <si>
    <t>koruzni kruh</t>
  </si>
  <si>
    <t>Krih s semeni, 1000gr</t>
  </si>
  <si>
    <t>kraljevi kruh</t>
  </si>
  <si>
    <t>Kruh beli, v modelu, 1000 g, šolski štamp</t>
  </si>
  <si>
    <t>beli šol. štamp</t>
  </si>
  <si>
    <t>Pica šunka sir, 100gr, topla</t>
  </si>
  <si>
    <t>Pica margerita, 100 gr, topla</t>
  </si>
  <si>
    <t>Črni šolski štamp 1000 g</t>
  </si>
  <si>
    <t>Ovseni šolski štamp 1000 g</t>
  </si>
  <si>
    <t>Polbeli šolski štamp 1000 g</t>
  </si>
  <si>
    <t>Koruzni šolski štamp 1000 g</t>
  </si>
  <si>
    <t>Rženi šolski štamp 1000 g</t>
  </si>
  <si>
    <t>kos</t>
  </si>
  <si>
    <t>Pinca, 500 g</t>
  </si>
  <si>
    <t>pinca</t>
  </si>
  <si>
    <t>Krof z marm. Velik, 80 g</t>
  </si>
  <si>
    <t>krof z marm. Velik</t>
  </si>
  <si>
    <t>Krof z marm. Mali, 60 g</t>
  </si>
  <si>
    <t>krof z marm. Mali</t>
  </si>
  <si>
    <t>Krof s kremo velik, 100 g</t>
  </si>
  <si>
    <t>krof s kremo velik</t>
  </si>
  <si>
    <t>Buhtelj z marm., 80 g</t>
  </si>
  <si>
    <t>buhtelj z marm.</t>
  </si>
  <si>
    <t>Žepek s čokolado, 80 g</t>
  </si>
  <si>
    <t>žepek s čokolado</t>
  </si>
  <si>
    <t>Croissant z marm. Velik, 80 g</t>
  </si>
  <si>
    <t>croissant z marm. Velik</t>
  </si>
  <si>
    <t>Croissant z marm. Mali, 60 g</t>
  </si>
  <si>
    <t>croissant z marm. Mali</t>
  </si>
  <si>
    <t>Croissant s čokol. Velik. 80 g</t>
  </si>
  <si>
    <t>croissant s čokol. Velik</t>
  </si>
  <si>
    <t>Croissant s čokol. Mali, 60 g</t>
  </si>
  <si>
    <t>croissant s čokol. Mali</t>
  </si>
  <si>
    <t>Čokoladna tortica, 80 g</t>
  </si>
  <si>
    <t>čokoladna tortica</t>
  </si>
  <si>
    <t>Sadna tortica, 80 g</t>
  </si>
  <si>
    <t>sadna tortica</t>
  </si>
  <si>
    <t>Jabolčni zavitek, 150 g</t>
  </si>
  <si>
    <t>jabolčni zavitek</t>
  </si>
  <si>
    <t>Skutin zavitek, 100 g</t>
  </si>
  <si>
    <t>skutin trikotnik</t>
  </si>
  <si>
    <t>Gondolčki,kot minjoni posam. 1000 g</t>
  </si>
  <si>
    <t>gondolčki</t>
  </si>
  <si>
    <t>Čajni keksi, 1000 g</t>
  </si>
  <si>
    <t>čajni keksi</t>
  </si>
  <si>
    <t>Domače mešano pecivo, 1000 g</t>
  </si>
  <si>
    <t>domače mešano pecivo</t>
  </si>
  <si>
    <t>Potica orehova, 500 g</t>
  </si>
  <si>
    <t>potica orehova</t>
  </si>
  <si>
    <t xml:space="preserve">Prin krof z marmelado  80 g </t>
  </si>
  <si>
    <t xml:space="preserve">Pirin krof z marmelado mali 60 g </t>
  </si>
  <si>
    <t>orehova potica , 100gr,  narezana,pakirana posamezni kosi</t>
  </si>
  <si>
    <t>sadni kruh 0.5 kg</t>
  </si>
  <si>
    <t>marmorni kolač 0,45 kg</t>
  </si>
  <si>
    <t>marmorni kolač 70 gr</t>
  </si>
  <si>
    <t>sirov burek, 100 gr</t>
  </si>
  <si>
    <t>SKUPAJ SKLOP 3:</t>
  </si>
  <si>
    <t xml:space="preserve">Sklop 4: Pekovsko pecivo rezano </t>
  </si>
  <si>
    <t>Bela žemlja velika, 80 g</t>
  </si>
  <si>
    <t>bela žemlja velika</t>
  </si>
  <si>
    <t>Bela žemlja mala, 55 g</t>
  </si>
  <si>
    <t>bela žemlja mala</t>
  </si>
  <si>
    <t>graham žemlja 80 gr</t>
  </si>
  <si>
    <t>kajzerica mala, 60 gr</t>
  </si>
  <si>
    <t>Kajzerica velika, 80 g</t>
  </si>
  <si>
    <t>kajzerica velika</t>
  </si>
  <si>
    <t>Koruzna štručka, 80 g</t>
  </si>
  <si>
    <t>koruzna mešana bombeta</t>
  </si>
  <si>
    <t>Štručka s semeni velika, 80 g</t>
  </si>
  <si>
    <t>štručka s semeni velika</t>
  </si>
  <si>
    <t xml:space="preserve">Žemlja s semeni mala , 60 g   </t>
  </si>
  <si>
    <t xml:space="preserve">žemlja s semeni mala    </t>
  </si>
  <si>
    <t>Sezam bombeta, 80 g</t>
  </si>
  <si>
    <t>sezam bombeta</t>
  </si>
  <si>
    <t>Makova štručka, 80 g</t>
  </si>
  <si>
    <t>bela bombeta z makom velika</t>
  </si>
  <si>
    <t xml:space="preserve"> Makova štručka,  60 g</t>
  </si>
  <si>
    <t>bela štručka makova mala</t>
  </si>
  <si>
    <t>Štručka s sirom 80 g</t>
  </si>
  <si>
    <t xml:space="preserve"> štručka s sirom velika</t>
  </si>
  <si>
    <t>Štručka s sirom 60 g</t>
  </si>
  <si>
    <t>štručka s sirom mala</t>
  </si>
  <si>
    <t>Štručka s sirom, šunko, 100 g</t>
  </si>
  <si>
    <t>štručka s sirom, šunko</t>
  </si>
  <si>
    <t>Pica šunka, sir, topla, 100 g</t>
  </si>
  <si>
    <t>pica šunka, sit, topla</t>
  </si>
  <si>
    <t>Graham žemlja, 60 g</t>
  </si>
  <si>
    <t>graham štručka mala</t>
  </si>
  <si>
    <t>Graham žemlja, 100 g</t>
  </si>
  <si>
    <t>graham štručka velika</t>
  </si>
  <si>
    <t>Got dog štručka 80 gr</t>
  </si>
  <si>
    <t>Hot dog štručka mala, 60 g</t>
  </si>
  <si>
    <t>hot dog štručka mala</t>
  </si>
  <si>
    <t>Mlečni kifelj velik, 80 g</t>
  </si>
  <si>
    <t>mlečni kifelj velik</t>
  </si>
  <si>
    <t>Mlečni kifelj mali, 40 g</t>
  </si>
  <si>
    <t>mlečni kifelj mali</t>
  </si>
  <si>
    <t>Sendvič šunka, sir pakiran, 120 g</t>
  </si>
  <si>
    <t>sendvič šunka, sir pakiran</t>
  </si>
  <si>
    <t>Sendvič šunka, sir pakiran, 100 g</t>
  </si>
  <si>
    <t>Žemlja s semeni 8o gr</t>
  </si>
  <si>
    <t>Mlečna štručka, 80 g</t>
  </si>
  <si>
    <t>štručka maslena</t>
  </si>
  <si>
    <t>Mlečna štručka, 60 g</t>
  </si>
  <si>
    <t>presta s posipom 35 g</t>
  </si>
  <si>
    <t>presta s posipom</t>
  </si>
  <si>
    <t>žemlja koruzna 60 g</t>
  </si>
  <si>
    <t>žemlja koruzna 60 gr</t>
  </si>
  <si>
    <t>žemlja s semeni 80g</t>
  </si>
  <si>
    <t>žemlja s semeni 80gr</t>
  </si>
  <si>
    <t>bombeta s sezamom 60 g</t>
  </si>
  <si>
    <t>bombeta s sezamom 60 gr</t>
  </si>
  <si>
    <t>žemlja 100 g</t>
  </si>
  <si>
    <t>sendvič s suho salamo 100 g, velik</t>
  </si>
  <si>
    <t>SKUPAJ SKLOP 4:</t>
  </si>
  <si>
    <t>Bio pirina žemlja 60 g</t>
  </si>
  <si>
    <t>Bio pirina žemlja 80 g</t>
  </si>
  <si>
    <t>Bio pirin kruh, rezan pakiran 800 g</t>
  </si>
  <si>
    <t>Bio ovsena žemlja 60 g</t>
  </si>
  <si>
    <t>Bio ovsena žemlja 80 g</t>
  </si>
  <si>
    <t>Bio bela štručka 60 g</t>
  </si>
  <si>
    <t>bio ovsen kruh rezan  800-1000gr</t>
  </si>
  <si>
    <t>bio kruh s semeni rezan  800-1000gr</t>
  </si>
  <si>
    <t>bio žemlja s semeni 60 gr</t>
  </si>
  <si>
    <t>bio žemlja s semni 80 gr</t>
  </si>
  <si>
    <t>bio bela štručka 80 gr</t>
  </si>
  <si>
    <t>SKUPAJ SKLOP 5:</t>
  </si>
  <si>
    <t>mleko 1l, ster.3,2%mm</t>
  </si>
  <si>
    <t>mleko 0,2l, ster.32%mm</t>
  </si>
  <si>
    <t>čok.mleko 0,2l, ster.32%mm</t>
  </si>
  <si>
    <t>mleko odprto - 10/1 , 3,2%mm</t>
  </si>
  <si>
    <t>mleko odprto - 10l,3,2%mm</t>
  </si>
  <si>
    <t>jogurt navadni 3,2%mm, 180 g</t>
  </si>
  <si>
    <t>jogurt navadni 3,2%mm</t>
  </si>
  <si>
    <t>jogurt navadni 1,6%mm, 180 g</t>
  </si>
  <si>
    <t>jogurt navadni 1,6&amp;mm</t>
  </si>
  <si>
    <t>jogurt sadni 3,2%mm, 180 g</t>
  </si>
  <si>
    <t>jogurt sadni 3,2%mm</t>
  </si>
  <si>
    <t>jogurt sadni 1,6%mm, 180 g</t>
  </si>
  <si>
    <t>jogurt sadni 1,6%mm</t>
  </si>
  <si>
    <t>jogurt nav. probiot. 1,3%mm</t>
  </si>
  <si>
    <t>jogurt sadni probio.1,3%mm, 180 g</t>
  </si>
  <si>
    <t>jogurt sadni probio.1,3%mm</t>
  </si>
  <si>
    <t>kislo mleko, 180 g</t>
  </si>
  <si>
    <t>kislo mleko</t>
  </si>
  <si>
    <t>jogurt s sadjem1,6%mm, 180 g</t>
  </si>
  <si>
    <t>jogurt s sadjem1,6%mm</t>
  </si>
  <si>
    <t>puding s smetano, 180 g</t>
  </si>
  <si>
    <t>puding s smetano</t>
  </si>
  <si>
    <t>puding čokoladni, 180 g</t>
  </si>
  <si>
    <t>puding čokoladno</t>
  </si>
  <si>
    <t>puding vanilija, 180 g</t>
  </si>
  <si>
    <t>puding vanilija</t>
  </si>
  <si>
    <t>skuta pasirana 3,2% m.m. rinfuza</t>
  </si>
  <si>
    <t>sadna skuta</t>
  </si>
  <si>
    <t>maslo porcijsko, 20 g</t>
  </si>
  <si>
    <t>maslo porcijsko</t>
  </si>
  <si>
    <t>sladoled kornet, 125 gr</t>
  </si>
  <si>
    <t>sladoled kornet</t>
  </si>
  <si>
    <t>sladoled ježek, 70 g</t>
  </si>
  <si>
    <t>sladoled ježek</t>
  </si>
  <si>
    <t>sladoled lučka, 70 g</t>
  </si>
  <si>
    <t>sladoled lučka</t>
  </si>
  <si>
    <t>sladoled lonček, 140 g</t>
  </si>
  <si>
    <t>sladoled lonček</t>
  </si>
  <si>
    <t>sir poltrdi, 45%mm</t>
  </si>
  <si>
    <t>sir poltrdi,45% mm</t>
  </si>
  <si>
    <t>sirni namaz</t>
  </si>
  <si>
    <t>topljeni sirčki</t>
  </si>
  <si>
    <t>sir toast, 150 g</t>
  </si>
  <si>
    <t>sir toast</t>
  </si>
  <si>
    <t>sirni namazi, različni</t>
  </si>
  <si>
    <t>sirni namaz ,različni</t>
  </si>
  <si>
    <t xml:space="preserve">jogurt 180gr brez laktoze sadni </t>
  </si>
  <si>
    <t>maslo brez laktoze 20 gr</t>
  </si>
  <si>
    <t>mleko brez laktoze 1l</t>
  </si>
  <si>
    <t>mleko brez laktoze 0,2 l</t>
  </si>
  <si>
    <t>sir brez laktoze, pakiran 140 gr(enak.JOŠT)</t>
  </si>
  <si>
    <t>jogurt nav. probiot. 1,3% mm, 180 g</t>
  </si>
  <si>
    <t>sadna skuta, 125 g paster.</t>
  </si>
  <si>
    <t>sirni namaz, 2,5 kg do 26 gr skup.m.</t>
  </si>
  <si>
    <t>topljeni sirčki, 200 g do 26 gr skup.m.</t>
  </si>
  <si>
    <t>sirni namazi, različni, 30 g do 26 gr skup.m</t>
  </si>
  <si>
    <t>sirni namaz ,različni, 50 g do 26 gr skup.m</t>
  </si>
  <si>
    <t>sadna skuta, 150 g, paster</t>
  </si>
  <si>
    <t>jogurtov napitek sadni,250 gr, PL do 1,6 gr skup.m.</t>
  </si>
  <si>
    <t>jogurtov napitek sadni, 3x125 gr, PL do 1,6 gr skup.m.</t>
  </si>
  <si>
    <t>jogurt 180gr brez laktoze sadni  do 1,6 gr skup.m.</t>
  </si>
  <si>
    <t>mleko brez laktoze 1l do 1,6 gr skup.m.</t>
  </si>
  <si>
    <t>mleko brez laktoze 0,2 l do 1,6 gr skup.m.</t>
  </si>
  <si>
    <t>sir brez laktoze, pakiran 140 gr(enak.JOŠT) do 26 gr skup.m.</t>
  </si>
  <si>
    <t>Sklop 6: Mleko in mlečni izdelki</t>
  </si>
  <si>
    <t>SKUPAJ SKLOP 6:</t>
  </si>
  <si>
    <t>mleko odprto 10/1, 1,6 g skup.mašč.</t>
  </si>
  <si>
    <t>mleko 1l, steril. Do 1,6 g skup,mašč</t>
  </si>
  <si>
    <t>mleko ster. 0,2 l do 1,6 gr skup.mašč</t>
  </si>
  <si>
    <t>čokoladno mleko 0,2 ster, do 1,6 gr.skup.mašč</t>
  </si>
  <si>
    <t>kislo mleko 180 gr, do 1,6 gr skup.mašč</t>
  </si>
  <si>
    <t>sir, poltrdi do 26 gr skup. mašč</t>
  </si>
  <si>
    <t>čokoladno mleko 0,2 ster, do 1,6 gr.skup.mašč.</t>
  </si>
  <si>
    <t>mleko 1l, steril. Do 1,6 g skup,mašč.</t>
  </si>
  <si>
    <t>kislo mleko 180 gr, do 1,6 gr skup.mašč.</t>
  </si>
  <si>
    <t>sir, poltrdi do 26 gr skup. Mašč.</t>
  </si>
  <si>
    <t>Pitno eko mleko 3,2%-3,5% m.m. 150 ml</t>
  </si>
  <si>
    <t>Pitno eko mleko 3,2%-3,5% m.m. 10 l</t>
  </si>
  <si>
    <t>Pitno eko mleko, vanilija, 3,2%-3,5% m.m. 150 ml</t>
  </si>
  <si>
    <t>Bio sadni kefir, 3,2%-3,5% m.m.150 ml</t>
  </si>
  <si>
    <t>Bio kefir 3,2%-3,5% m.m., 150 ml</t>
  </si>
  <si>
    <t>Bio kislo mleko 3,2%-3,5% m.m., 150 ml</t>
  </si>
  <si>
    <t>Bio probiotični jogurt 3,2%-3,5% m.m., 150 ml</t>
  </si>
  <si>
    <t>bio maslo 250 gr</t>
  </si>
  <si>
    <t>Sklop 7: Bio mleko in mlečni izdelki</t>
  </si>
  <si>
    <t xml:space="preserve"> bio pitno eko mleko 150 mldo 1,6 gr skup.m</t>
  </si>
  <si>
    <t>bio pitno eko mleko 10 l do 1,6 gr skup.m</t>
  </si>
  <si>
    <t>bio sadni kefir 150 ml do 1,6 gr skup.m</t>
  </si>
  <si>
    <t>bio nav.kefir 150 ml do 1,6 gr skup.m</t>
  </si>
  <si>
    <t>bio kislo mleko 150 ml do 1,6 gr skup.m</t>
  </si>
  <si>
    <t>bio prob.jogurt 150 ml do 1,6 gr skup.m</t>
  </si>
  <si>
    <t>bio pitno eko mleko 150 ml, do 1,6 gr skup.m.</t>
  </si>
  <si>
    <t>bio pitno eko mleko 10 l do 1,6 gr skup.m.</t>
  </si>
  <si>
    <t>bio kislo mleko 150 ml do 1,6 gr skup.m.</t>
  </si>
  <si>
    <t>bio prob.jogurt 150 ml do 1,6 gr skup.m.</t>
  </si>
  <si>
    <t>SKUPAJ SKLOP 7:</t>
  </si>
  <si>
    <t>Sklop 8: Sveže in suho sadje</t>
  </si>
  <si>
    <t>TRIRILETNA</t>
  </si>
  <si>
    <t>triletna</t>
  </si>
  <si>
    <t>triletna - predvidena</t>
  </si>
  <si>
    <t>Banane</t>
  </si>
  <si>
    <t>banane</t>
  </si>
  <si>
    <t>Breskve</t>
  </si>
  <si>
    <t>breskve</t>
  </si>
  <si>
    <t>Hruške</t>
  </si>
  <si>
    <t>hruške</t>
  </si>
  <si>
    <t>Jabolka</t>
  </si>
  <si>
    <t>jabolka</t>
  </si>
  <si>
    <t>Mandarine</t>
  </si>
  <si>
    <t>mandarine</t>
  </si>
  <si>
    <t>Pomaranče</t>
  </si>
  <si>
    <t>pomaranče</t>
  </si>
  <si>
    <t>Slive</t>
  </si>
  <si>
    <t>slive</t>
  </si>
  <si>
    <t>Grozdje belo</t>
  </si>
  <si>
    <t>grozdje belo</t>
  </si>
  <si>
    <t>Grozdje črno</t>
  </si>
  <si>
    <t>grozdje črno</t>
  </si>
  <si>
    <t>Kivi</t>
  </si>
  <si>
    <t>kivi</t>
  </si>
  <si>
    <t>Nektarine</t>
  </si>
  <si>
    <t>nektarine</t>
  </si>
  <si>
    <t>Jagode</t>
  </si>
  <si>
    <t>Marelice</t>
  </si>
  <si>
    <t>Ringlo</t>
  </si>
  <si>
    <t>orehi, oluščena jedrca</t>
  </si>
  <si>
    <t>marelice suha rinfuza</t>
  </si>
  <si>
    <t>melone</t>
  </si>
  <si>
    <t>lubenica</t>
  </si>
  <si>
    <t xml:space="preserve">kaki </t>
  </si>
  <si>
    <t>češnje</t>
  </si>
  <si>
    <t>fige</t>
  </si>
  <si>
    <t>rozine</t>
  </si>
  <si>
    <t xml:space="preserve">* 1. obdobje od 1.02. 2025  do 31.05.2025 </t>
  </si>
  <si>
    <t>PONUDNIKI MORAJO IZPOLNITI VSA POLJA "CENA BREZ DDV triletna" z zadnjimi tržnimi cenami ponujenega blaga</t>
  </si>
  <si>
    <t>SKUPAJ SKLOP 8:</t>
  </si>
  <si>
    <t xml:space="preserve">                           Livade 7, 6310 Izola</t>
  </si>
  <si>
    <t>Jabolka bio</t>
  </si>
  <si>
    <t>Hruške bio</t>
  </si>
  <si>
    <t>Slive bio</t>
  </si>
  <si>
    <t>SKUPAJ SKLOP 9:</t>
  </si>
  <si>
    <t>Sklop 9: Ekološko sadje</t>
  </si>
  <si>
    <t>Sklop 10: Sadni sokovi in sirupi</t>
  </si>
  <si>
    <t>nektar  jabolčni, 0,20 l, najmanj 50% sadni delež</t>
  </si>
  <si>
    <t>sok jabolčni</t>
  </si>
  <si>
    <t>sok marelični</t>
  </si>
  <si>
    <t>ledeni čaj, 0,20 l</t>
  </si>
  <si>
    <t>ledeni čaj</t>
  </si>
  <si>
    <t>nektar pomarančni,  0,20 l, najmanj 50% sadni delež</t>
  </si>
  <si>
    <t>sok pomarančni</t>
  </si>
  <si>
    <t>nektar breskov,  0,2 l, najmanj 50% sadni delež</t>
  </si>
  <si>
    <t>sok breskov</t>
  </si>
  <si>
    <t>nektar breskov,   l, najmanj 50% sadni delež</t>
  </si>
  <si>
    <t>nektar pomaranča,  1/1 l, najmanj 50% sadni delež</t>
  </si>
  <si>
    <t>sok pomaranča</t>
  </si>
  <si>
    <t>sok jabolko 100% sadni idelež, 0,20 l</t>
  </si>
  <si>
    <t>sok multivitaminski 100% sadni delež, 0,20 l</t>
  </si>
  <si>
    <t xml:space="preserve">sok pomarančni 100 % sadni delež, 0,20 l </t>
  </si>
  <si>
    <t>sirup pomaranča</t>
  </si>
  <si>
    <t>sirup ledeni čaj, 5 l</t>
  </si>
  <si>
    <t>sirup ledeni čaj</t>
  </si>
  <si>
    <t>zgoščen pomarančni sok min.60% sadni delež 5 l</t>
  </si>
  <si>
    <t>sirup limona, 5 l</t>
  </si>
  <si>
    <t>sirup limona</t>
  </si>
  <si>
    <t>sirup gozdnim sadeži 100 % naravni sok, 5 l</t>
  </si>
  <si>
    <t>sok limona 100%  naravni sok 1 l</t>
  </si>
  <si>
    <t>zmiksano sadje enakov. Smoothie 0,20 l</t>
  </si>
  <si>
    <t>sirup šipek limona 5 l</t>
  </si>
  <si>
    <t>Dostava blaga se vrši naslednji dan od uradnega prejema naročila najkasneje do 8.00 ure zjutraj za tekoči dan porabe.</t>
  </si>
  <si>
    <t>nektar marelični,  0,2 l, najmanj 50% sadni delež</t>
  </si>
  <si>
    <t>SKUPAJ SKLOP 10:</t>
  </si>
  <si>
    <t>čaj  40 g filter gozdni sadeži</t>
  </si>
  <si>
    <t>čaj 50 g filter šipek-hibiskus</t>
  </si>
  <si>
    <t>čaj planinski, 1 kg</t>
  </si>
  <si>
    <t>čaj planinski</t>
  </si>
  <si>
    <t xml:space="preserve">čaj kamilica filter 40 g </t>
  </si>
  <si>
    <t>čaj šipek-hibiskus, 1 kg, filter vrečke 40x25gr enakovredno kot Matik</t>
  </si>
  <si>
    <t>čaj šipek</t>
  </si>
  <si>
    <t>črna kava mleta Barcafe</t>
  </si>
  <si>
    <t>kakav instant, 1000 g</t>
  </si>
  <si>
    <t>kakav instant</t>
  </si>
  <si>
    <t>bela kava instant, 400 g</t>
  </si>
  <si>
    <t>bela kava instant</t>
  </si>
  <si>
    <t>med porcijski, 20 g, enakakovredno kot Medex</t>
  </si>
  <si>
    <t>med porcijski</t>
  </si>
  <si>
    <t>marmelada porcijska, 20 g</t>
  </si>
  <si>
    <t>marmelada porcijska</t>
  </si>
  <si>
    <t>marmelada mešana, 700 g</t>
  </si>
  <si>
    <t>marmelada mešana</t>
  </si>
  <si>
    <t>čokoladni namaz 20g enakovredno kotViki krema ali Nutella</t>
  </si>
  <si>
    <t>čokoladni namaz enakovredno kot Viki krema  3,5 kg</t>
  </si>
  <si>
    <t>viki krema dvobarvna</t>
  </si>
  <si>
    <t>grisini 450 g, posam. pakirani 25x18 gr enakovredno kot  kot Amor di pane</t>
  </si>
  <si>
    <t>napitek limona ali pomaranča 1 kg enakovredno kot Cedevita</t>
  </si>
  <si>
    <t>cedevita limona</t>
  </si>
  <si>
    <t>napolitanka oblita s čok</t>
  </si>
  <si>
    <t>sladkor beli, kristalni, 1 kg</t>
  </si>
  <si>
    <t>sladkor beli, kristalni</t>
  </si>
  <si>
    <t>suhe marelice, 180-250 g</t>
  </si>
  <si>
    <t>suhe marelice</t>
  </si>
  <si>
    <t>suhe slive, 200 g</t>
  </si>
  <si>
    <t>suhe slive</t>
  </si>
  <si>
    <t>študent. hrana, 180 g</t>
  </si>
  <si>
    <t>študent. Hrana</t>
  </si>
  <si>
    <t>voda, 0,5 l</t>
  </si>
  <si>
    <t>voda</t>
  </si>
  <si>
    <t>jetrna pašteta servirna, 30 g, enakovredna kot Podravka</t>
  </si>
  <si>
    <t>pašteta servirna</t>
  </si>
  <si>
    <t>jetrna pašteta, 850 g, enakovredna kot Podravka</t>
  </si>
  <si>
    <t>pašteta</t>
  </si>
  <si>
    <t>mlečna čokoladica</t>
  </si>
  <si>
    <r>
      <t>čokoladni kosmiči, 1,8 kg,</t>
    </r>
    <r>
      <rPr>
        <sz val="7"/>
        <color indexed="8"/>
        <rFont val="Palatino Linotype"/>
        <family val="1"/>
        <charset val="238"/>
      </rPr>
      <t xml:space="preserve"> enakovredni kot Čokolino</t>
    </r>
  </si>
  <si>
    <t>Čokolino- čokoladni kosmiči</t>
  </si>
  <si>
    <t>koruzni kosmiči, 1 kg</t>
  </si>
  <si>
    <t>koruzni kosmiči</t>
  </si>
  <si>
    <t>napolitanke kakav, lešnik , 700 g</t>
  </si>
  <si>
    <t>napolitanke( kakav, lešnik )</t>
  </si>
  <si>
    <t>žitno-sadna rezina, 35 g enakovredna kot frutabela( razl. okusi)</t>
  </si>
  <si>
    <t>frutabela( razl. Okusi)</t>
  </si>
  <si>
    <t>tuna v rastl. Olju</t>
  </si>
  <si>
    <t>keksi enakovredni kot Petit, 920 g</t>
  </si>
  <si>
    <t>kokošja pašteta , enakovredna kot Argeta junior, servirna 27 g</t>
  </si>
  <si>
    <t>med cvetlični, 900 g, enakovredno kot Medex</t>
  </si>
  <si>
    <t>grisini s sezamom 170 g</t>
  </si>
  <si>
    <t>mlečni riž, lonček, 200 g</t>
  </si>
  <si>
    <t>mlečni riž, lonček</t>
  </si>
  <si>
    <t>pšenični zdrob 250 g, enakovredno kot  Bebe</t>
  </si>
  <si>
    <t>pšenični zdrob 250 gr, enak. Bebe</t>
  </si>
  <si>
    <t>paket</t>
  </si>
  <si>
    <t>Sklop 11: Splošno prehrambeno blago</t>
  </si>
  <si>
    <t>SKUPAJ SKLOP 11:</t>
  </si>
  <si>
    <t>Dostava blaga se vrši v roku 48 ur od uradnega prejema naročila najkasneje do 13 ure.</t>
  </si>
  <si>
    <t>polnozrnati keksi 250 gr ( enakovr. Grancereale)</t>
  </si>
  <si>
    <t>polnozrnati keksi 500 gr( enakovr. Frolini al cereale)</t>
  </si>
  <si>
    <t>ovseni kosmiči 500 gr( enakovr. Zlato polje)</t>
  </si>
  <si>
    <t>tuna v rastl. olju, 1705 g enakovr Excelsior</t>
  </si>
  <si>
    <t xml:space="preserve">Sklop 12: Diabetični in dietetični proizvodi </t>
  </si>
  <si>
    <t>rižev napitek 0,2 l</t>
  </si>
  <si>
    <t>kruh brez glutena bel 300gr(enak.Mostro Pannetiere)</t>
  </si>
  <si>
    <t>kruh brez glutena črn 250 gr(enak.schar)</t>
  </si>
  <si>
    <t>čokoladni namaz brez mleka in glutena 275hr(eank.So free-Plamil)</t>
  </si>
  <si>
    <t>piškoti brez glutena 115 gr(enak.Mlinotest feel good, polnilo van/čok</t>
  </si>
  <si>
    <t>ovsen napitek 0,2 l</t>
  </si>
  <si>
    <t>SKUPAJ SKLOP 12:</t>
  </si>
  <si>
    <t xml:space="preserve">Sklop 3: Slaščičarska peciva </t>
  </si>
  <si>
    <t xml:space="preserve">Sklop 5: BIO kruh in bio pekovsko pecivo ( vse rezano) </t>
  </si>
  <si>
    <t xml:space="preserve">SPECIFIKACIJA PREDRAČUNA - POPR. </t>
  </si>
  <si>
    <t xml:space="preserve">SPECIFIKACIJA PREDRAČUNA - POPR.  </t>
  </si>
  <si>
    <t>bio nav.kefir iz kefirnega zrna, 150 ml do 1,6 gr skup.m.</t>
  </si>
  <si>
    <t>bio sadni kefir iz kefirnega zrna 150 ml do 1,6 gr skup.m.</t>
  </si>
  <si>
    <t>bio 100% sok iz jabolk, granatnih jabolk,ribeza in grozdja 0,20 l</t>
  </si>
  <si>
    <t>sirup pomaranča, 3-5 l</t>
  </si>
  <si>
    <t>l</t>
  </si>
  <si>
    <t>črna kava mleta, 200 g, enakovredna kot Barcafe</t>
  </si>
  <si>
    <t>napolitanka oblita s čok., 31,5 g, enakovredno kot Milka wafelini</t>
  </si>
  <si>
    <t>mlečna čokoladica, 10x10g, enakovredno kot Baron  excelent</t>
  </si>
  <si>
    <t>čokoladni namaz 750 g, enakovredno kot Nutella</t>
  </si>
  <si>
    <t>polnozrnati keksi 250 gr( enakovr. Frolini al cereale)</t>
  </si>
  <si>
    <t>bio čokol. desert brez laktoze 2x130 g(enak.Biorice desert)</t>
  </si>
  <si>
    <t>kruh brez glutena in laktoze domači 250 gr(enak.Schar Landbrot)</t>
  </si>
  <si>
    <t>koruzni kosmiči brez glutena 500 gr(enak. Nestle)</t>
  </si>
  <si>
    <t>marmelada z nizko vsebnostjo sladkorja 230 g enakovredno ko Darbo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</si>
</sst>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8"/>
      <name val="Palatino Linotype"/>
      <family val="1"/>
    </font>
    <font>
      <sz val="7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6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3" fontId="15" fillId="0" borderId="9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" fontId="3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0" fontId="3" fillId="6" borderId="9" xfId="0" applyFont="1" applyFill="1" applyBorder="1"/>
    <xf numFmtId="4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6" fillId="6" borderId="9" xfId="1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0"/>
  <sheetViews>
    <sheetView zoomScaleNormal="100" workbookViewId="0">
      <selection activeCell="M27" sqref="M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42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43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8" t="s">
        <v>4</v>
      </c>
      <c r="D10" s="129"/>
      <c r="E10" s="129"/>
      <c r="F10" s="13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24">
        <v>1</v>
      </c>
      <c r="B12" s="25"/>
      <c r="C12" s="125" t="s">
        <v>44</v>
      </c>
      <c r="D12" s="126" t="s">
        <v>45</v>
      </c>
      <c r="E12" s="126" t="s">
        <v>45</v>
      </c>
      <c r="F12" s="127" t="s">
        <v>45</v>
      </c>
      <c r="G12" s="26" t="s">
        <v>14</v>
      </c>
      <c r="H12" s="27"/>
      <c r="I12" s="94">
        <v>350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4">
        <f t="shared" ref="A13:A26" si="0">A12+1</f>
        <v>2</v>
      </c>
      <c r="B13" s="25"/>
      <c r="C13" s="125" t="s">
        <v>46</v>
      </c>
      <c r="D13" s="126" t="s">
        <v>47</v>
      </c>
      <c r="E13" s="126" t="s">
        <v>47</v>
      </c>
      <c r="F13" s="127" t="s">
        <v>47</v>
      </c>
      <c r="G13" s="33" t="s">
        <v>14</v>
      </c>
      <c r="H13" s="27"/>
      <c r="I13" s="38">
        <v>70</v>
      </c>
      <c r="J13" s="29">
        <v>0</v>
      </c>
      <c r="K13" s="30">
        <v>9.5</v>
      </c>
      <c r="L13" s="31">
        <f t="shared" ref="L13:L26" si="1">PRODUCT(J13,1.095)</f>
        <v>0</v>
      </c>
      <c r="M13" s="32">
        <f t="shared" ref="M13:M26" si="2">PRODUCT(I13,L13)</f>
        <v>0</v>
      </c>
      <c r="N13" s="32">
        <f t="shared" ref="N13:N26" si="3">PRODUCT(I13,J13)</f>
        <v>0</v>
      </c>
      <c r="O13" s="32"/>
    </row>
    <row r="14" spans="1:15" ht="15" customHeight="1" x14ac:dyDescent="0.4">
      <c r="A14" s="24">
        <f t="shared" si="0"/>
        <v>3</v>
      </c>
      <c r="B14" s="34"/>
      <c r="C14" s="125" t="s">
        <v>48</v>
      </c>
      <c r="D14" s="126" t="s">
        <v>49</v>
      </c>
      <c r="E14" s="126" t="s">
        <v>49</v>
      </c>
      <c r="F14" s="127" t="s">
        <v>49</v>
      </c>
      <c r="G14" s="33" t="s">
        <v>14</v>
      </c>
      <c r="H14" s="27"/>
      <c r="I14" s="38">
        <v>20</v>
      </c>
      <c r="J14" s="29">
        <v>0</v>
      </c>
      <c r="K14" s="35">
        <v>9.5</v>
      </c>
      <c r="L14" s="36">
        <f t="shared" si="1"/>
        <v>0</v>
      </c>
      <c r="M14" s="37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4">
        <f t="shared" si="0"/>
        <v>4</v>
      </c>
      <c r="B15" s="25"/>
      <c r="C15" s="125" t="s">
        <v>50</v>
      </c>
      <c r="D15" s="126" t="s">
        <v>51</v>
      </c>
      <c r="E15" s="126" t="s">
        <v>51</v>
      </c>
      <c r="F15" s="127" t="s">
        <v>51</v>
      </c>
      <c r="G15" s="30" t="s">
        <v>14</v>
      </c>
      <c r="H15" s="27"/>
      <c r="I15" s="38">
        <v>40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4">
        <f t="shared" si="0"/>
        <v>5</v>
      </c>
      <c r="B16" s="25"/>
      <c r="C16" s="125" t="s">
        <v>52</v>
      </c>
      <c r="D16" s="126" t="s">
        <v>53</v>
      </c>
      <c r="E16" s="126" t="s">
        <v>53</v>
      </c>
      <c r="F16" s="127" t="s">
        <v>53</v>
      </c>
      <c r="G16" s="30" t="s">
        <v>14</v>
      </c>
      <c r="H16" s="27"/>
      <c r="I16" s="38">
        <v>300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4">
        <f t="shared" si="0"/>
        <v>6</v>
      </c>
      <c r="B17" s="25"/>
      <c r="C17" s="125" t="s">
        <v>54</v>
      </c>
      <c r="D17" s="126" t="s">
        <v>55</v>
      </c>
      <c r="E17" s="126" t="s">
        <v>55</v>
      </c>
      <c r="F17" s="127" t="s">
        <v>55</v>
      </c>
      <c r="G17" s="30" t="s">
        <v>14</v>
      </c>
      <c r="H17" s="27"/>
      <c r="I17" s="38">
        <v>280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4">
        <f t="shared" si="0"/>
        <v>7</v>
      </c>
      <c r="B18" s="25"/>
      <c r="C18" s="125" t="s">
        <v>56</v>
      </c>
      <c r="D18" s="126" t="s">
        <v>57</v>
      </c>
      <c r="E18" s="126" t="s">
        <v>57</v>
      </c>
      <c r="F18" s="127" t="s">
        <v>57</v>
      </c>
      <c r="G18" s="33" t="s">
        <v>14</v>
      </c>
      <c r="H18" s="27"/>
      <c r="I18" s="38">
        <v>150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4">
        <f t="shared" si="0"/>
        <v>8</v>
      </c>
      <c r="B19" s="25"/>
      <c r="C19" s="125" t="s">
        <v>58</v>
      </c>
      <c r="D19" s="126" t="s">
        <v>59</v>
      </c>
      <c r="E19" s="126" t="s">
        <v>59</v>
      </c>
      <c r="F19" s="127" t="s">
        <v>59</v>
      </c>
      <c r="G19" s="33" t="s">
        <v>14</v>
      </c>
      <c r="H19" s="27"/>
      <c r="I19" s="38">
        <v>900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4">
        <f t="shared" si="0"/>
        <v>9</v>
      </c>
      <c r="B20" s="25"/>
      <c r="C20" s="125" t="s">
        <v>60</v>
      </c>
      <c r="D20" s="126"/>
      <c r="E20" s="126"/>
      <c r="F20" s="127"/>
      <c r="G20" s="30" t="s">
        <v>14</v>
      </c>
      <c r="H20" s="27"/>
      <c r="I20" s="38">
        <v>120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4">
        <f t="shared" si="0"/>
        <v>10</v>
      </c>
      <c r="B21" s="25"/>
      <c r="C21" s="125" t="s">
        <v>61</v>
      </c>
      <c r="D21" s="126"/>
      <c r="E21" s="126"/>
      <c r="F21" s="127"/>
      <c r="G21" s="30" t="s">
        <v>14</v>
      </c>
      <c r="H21" s="27"/>
      <c r="I21" s="94">
        <v>150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4">
        <f t="shared" si="0"/>
        <v>11</v>
      </c>
      <c r="B22" s="25"/>
      <c r="C22" s="125" t="s">
        <v>62</v>
      </c>
      <c r="D22" s="126"/>
      <c r="E22" s="126"/>
      <c r="F22" s="127"/>
      <c r="G22" s="30" t="s">
        <v>14</v>
      </c>
      <c r="H22" s="27"/>
      <c r="I22" s="38">
        <v>700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4">
        <f t="shared" si="0"/>
        <v>12</v>
      </c>
      <c r="B23" s="25"/>
      <c r="C23" s="125" t="s">
        <v>63</v>
      </c>
      <c r="D23" s="126"/>
      <c r="E23" s="126"/>
      <c r="F23" s="127"/>
      <c r="G23" s="33" t="s">
        <v>14</v>
      </c>
      <c r="H23" s="27"/>
      <c r="I23" s="38">
        <v>150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4">
        <f t="shared" si="0"/>
        <v>13</v>
      </c>
      <c r="B24" s="25"/>
      <c r="C24" s="125" t="s">
        <v>64</v>
      </c>
      <c r="D24" s="126" t="s">
        <v>64</v>
      </c>
      <c r="E24" s="126" t="s">
        <v>64</v>
      </c>
      <c r="F24" s="127" t="s">
        <v>64</v>
      </c>
      <c r="G24" s="30" t="s">
        <v>14</v>
      </c>
      <c r="H24" s="27"/>
      <c r="I24" s="38">
        <v>45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4">
        <f t="shared" si="0"/>
        <v>14</v>
      </c>
      <c r="B25" s="25"/>
      <c r="C25" s="125" t="s">
        <v>65</v>
      </c>
      <c r="D25" s="126" t="s">
        <v>65</v>
      </c>
      <c r="E25" s="126" t="s">
        <v>65</v>
      </c>
      <c r="F25" s="127" t="s">
        <v>65</v>
      </c>
      <c r="G25" s="30" t="s">
        <v>14</v>
      </c>
      <c r="H25" s="27"/>
      <c r="I25" s="38">
        <v>600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4">
        <f t="shared" si="0"/>
        <v>15</v>
      </c>
      <c r="B26" s="25"/>
      <c r="C26" s="125" t="s">
        <v>66</v>
      </c>
      <c r="D26" s="126" t="s">
        <v>66</v>
      </c>
      <c r="E26" s="126" t="s">
        <v>66</v>
      </c>
      <c r="F26" s="127" t="s">
        <v>66</v>
      </c>
      <c r="G26" s="30" t="s">
        <v>14</v>
      </c>
      <c r="H26" s="27"/>
      <c r="I26" s="38">
        <v>150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2.75" customHeight="1" x14ac:dyDescent="0.4">
      <c r="A27" s="43"/>
      <c r="B27" s="43"/>
      <c r="C27" s="131" t="s">
        <v>15</v>
      </c>
      <c r="D27" s="131"/>
      <c r="E27" s="131"/>
      <c r="F27" s="131"/>
      <c r="G27" s="44"/>
      <c r="H27" s="44"/>
      <c r="I27" s="44"/>
      <c r="J27" s="45"/>
      <c r="K27" s="44"/>
      <c r="L27" s="46"/>
      <c r="M27" s="47">
        <f>SUM(M12:M26)</f>
        <v>0</v>
      </c>
      <c r="N27" s="47">
        <f>SUM(N12:N26)</f>
        <v>0</v>
      </c>
      <c r="O27" s="4"/>
    </row>
    <row r="28" spans="1:15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67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19</v>
      </c>
      <c r="B34" s="4"/>
      <c r="C34" s="4"/>
      <c r="D34" s="4"/>
      <c r="E34" s="4"/>
      <c r="F34" s="4"/>
      <c r="G34" s="4"/>
      <c r="H34" s="48" t="s">
        <v>20</v>
      </c>
      <c r="I34" s="4"/>
      <c r="J34" s="4"/>
      <c r="K34" s="4" t="s">
        <v>21</v>
      </c>
      <c r="L34" s="4"/>
      <c r="M34" s="4"/>
      <c r="N34" s="4"/>
      <c r="O34" s="4"/>
    </row>
    <row r="37" spans="1:15" ht="12.75" customHeight="1" x14ac:dyDescent="0.4">
      <c r="B37" s="49"/>
      <c r="C37" s="49"/>
    </row>
    <row r="38" spans="1:15" ht="12.75" customHeight="1" x14ac:dyDescent="0.4">
      <c r="B38" s="49"/>
      <c r="C38" s="49"/>
    </row>
    <row r="39" spans="1:15" ht="12.75" customHeight="1" x14ac:dyDescent="0.4">
      <c r="B39" s="49"/>
      <c r="C39" s="49"/>
    </row>
    <row r="40" spans="1:15" ht="12.75" customHeight="1" x14ac:dyDescent="0.4">
      <c r="B40" s="49"/>
      <c r="C40" s="49"/>
    </row>
  </sheetData>
  <sheetProtection algorithmName="SHA-512" hashValue="IJLw7DDZVjKbvZQm7wFzlwbkxTEBX425SMF46ZJ5DF1mVoKdVSxRemb01TiSDmWgvZ9JFKbRNrrYTbdbP788QQ==" saltValue="mTMopXpesKC39xsGNjecCQ==" spinCount="100000" sheet="1" objects="1" scenarios="1"/>
  <protectedRanges>
    <protectedRange sqref="C34" name="Obseg5"/>
    <protectedRange sqref="C4:C5" name="Obseg4"/>
    <protectedRange sqref="C34" name="Range2"/>
    <protectedRange sqref="O11" name="Range6_1"/>
    <protectedRange sqref="O12:O26" name="Obseg3"/>
  </protectedRanges>
  <mergeCells count="17"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6"/>
  <sheetViews>
    <sheetView zoomScaleNormal="100" workbookViewId="0">
      <selection activeCell="K28" sqref="K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4">
      <c r="H8" s="95" t="s">
        <v>68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8" t="s">
        <v>4</v>
      </c>
      <c r="D10" s="129"/>
      <c r="E10" s="129"/>
      <c r="F10" s="13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8.75" customHeight="1" x14ac:dyDescent="0.4">
      <c r="A12" s="24">
        <v>1</v>
      </c>
      <c r="B12" s="25"/>
      <c r="C12" s="135" t="s">
        <v>69</v>
      </c>
      <c r="D12" s="136" t="s">
        <v>70</v>
      </c>
      <c r="E12" s="136" t="s">
        <v>70</v>
      </c>
      <c r="F12" s="137" t="s">
        <v>70</v>
      </c>
      <c r="G12" s="30" t="s">
        <v>84</v>
      </c>
      <c r="H12" s="27"/>
      <c r="I12" s="38">
        <v>300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8.75" customHeight="1" x14ac:dyDescent="0.4">
      <c r="A13" s="24">
        <f t="shared" ref="A13:A22" si="1">A12+1</f>
        <v>2</v>
      </c>
      <c r="B13" s="25"/>
      <c r="C13" s="135" t="s">
        <v>71</v>
      </c>
      <c r="D13" s="136" t="s">
        <v>72</v>
      </c>
      <c r="E13" s="136" t="s">
        <v>72</v>
      </c>
      <c r="F13" s="137" t="s">
        <v>72</v>
      </c>
      <c r="G13" s="30" t="s">
        <v>84</v>
      </c>
      <c r="H13" s="27"/>
      <c r="I13" s="38">
        <v>200</v>
      </c>
      <c r="J13" s="29">
        <v>0</v>
      </c>
      <c r="K13" s="30">
        <v>9.5</v>
      </c>
      <c r="L13" s="31">
        <f t="shared" ref="L13:L22" si="2">PRODUCT(J13,1.095)</f>
        <v>0</v>
      </c>
      <c r="M13" s="32">
        <f t="shared" ref="M13:M22" si="3">PRODUCT(I13,L13)</f>
        <v>0</v>
      </c>
      <c r="N13" s="32">
        <f t="shared" ref="N13:N22" si="4">PRODUCT(I13,J13)</f>
        <v>0</v>
      </c>
    </row>
    <row r="14" spans="1:14" ht="15" customHeight="1" x14ac:dyDescent="0.4">
      <c r="A14" s="24">
        <f t="shared" si="1"/>
        <v>3</v>
      </c>
      <c r="B14" s="34"/>
      <c r="C14" s="135" t="s">
        <v>73</v>
      </c>
      <c r="D14" s="136" t="s">
        <v>74</v>
      </c>
      <c r="E14" s="136" t="s">
        <v>74</v>
      </c>
      <c r="F14" s="137" t="s">
        <v>74</v>
      </c>
      <c r="G14" s="30" t="s">
        <v>84</v>
      </c>
      <c r="H14" s="27"/>
      <c r="I14" s="38">
        <v>35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32" t="s">
        <v>75</v>
      </c>
      <c r="D15" s="133" t="s">
        <v>76</v>
      </c>
      <c r="E15" s="133" t="s">
        <v>76</v>
      </c>
      <c r="F15" s="134" t="s">
        <v>76</v>
      </c>
      <c r="G15" s="30" t="s">
        <v>84</v>
      </c>
      <c r="H15" s="40"/>
      <c r="I15" s="38">
        <v>300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32" t="s">
        <v>77</v>
      </c>
      <c r="D16" s="133"/>
      <c r="E16" s="133"/>
      <c r="F16" s="134"/>
      <c r="G16" s="30" t="s">
        <v>84</v>
      </c>
      <c r="H16" s="40"/>
      <c r="I16" s="38">
        <v>1000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35" t="s">
        <v>78</v>
      </c>
      <c r="D17" s="136"/>
      <c r="E17" s="136"/>
      <c r="F17" s="137"/>
      <c r="G17" s="30" t="s">
        <v>84</v>
      </c>
      <c r="H17" s="40"/>
      <c r="I17" s="38">
        <v>9000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32" t="s">
        <v>79</v>
      </c>
      <c r="D18" s="133"/>
      <c r="E18" s="133"/>
      <c r="F18" s="134"/>
      <c r="G18" s="30" t="s">
        <v>84</v>
      </c>
      <c r="H18" s="40"/>
      <c r="I18" s="96">
        <v>200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32" t="s">
        <v>80</v>
      </c>
      <c r="D19" s="133"/>
      <c r="E19" s="133"/>
      <c r="F19" s="134"/>
      <c r="G19" s="30" t="s">
        <v>84</v>
      </c>
      <c r="H19" s="40"/>
      <c r="I19" s="96">
        <v>350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32" t="s">
        <v>81</v>
      </c>
      <c r="D20" s="133"/>
      <c r="E20" s="133"/>
      <c r="F20" s="134"/>
      <c r="G20" s="30" t="s">
        <v>84</v>
      </c>
      <c r="H20" s="40"/>
      <c r="I20" s="96">
        <v>300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32" t="s">
        <v>82</v>
      </c>
      <c r="D21" s="133"/>
      <c r="E21" s="133"/>
      <c r="F21" s="134"/>
      <c r="G21" s="30" t="s">
        <v>84</v>
      </c>
      <c r="H21" s="40"/>
      <c r="I21" s="96">
        <v>80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32" t="s">
        <v>83</v>
      </c>
      <c r="D22" s="133"/>
      <c r="E22" s="133"/>
      <c r="F22" s="134"/>
      <c r="G22" s="30" t="s">
        <v>84</v>
      </c>
      <c r="H22" s="40"/>
      <c r="I22" s="96">
        <v>100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2.75" customHeight="1" x14ac:dyDescent="0.4">
      <c r="A23" s="43"/>
      <c r="B23" s="43"/>
      <c r="C23" s="131" t="s">
        <v>24</v>
      </c>
      <c r="D23" s="131"/>
      <c r="E23" s="131"/>
      <c r="F23" s="131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67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8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9"/>
      <c r="C33" s="49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</sheetData>
  <sheetProtection algorithmName="SHA-512" hashValue="aJBXOoAVMln46wwAlH6nsj6RA+XVDwaV2DvTKhCakRTO0d5mnhW6eWsKWfX2sNH+bh7NV1Z5GNVyCl8poHyL/w==" saltValue="WHiKO1txcNyO5V5+NixCYw==" spinCount="100000" sheet="1" objects="1" scenarios="1"/>
  <protectedRanges>
    <protectedRange sqref="C30" name="Obseg3"/>
    <protectedRange sqref="C4:C5" name="Obseg2"/>
    <protectedRange sqref="C30" name="Range2"/>
  </protectedRanges>
  <mergeCells count="13">
    <mergeCell ref="C16:F16"/>
    <mergeCell ref="C17:F17"/>
    <mergeCell ref="C18:F18"/>
    <mergeCell ref="C10:F10"/>
    <mergeCell ref="C12:F12"/>
    <mergeCell ref="C13:F13"/>
    <mergeCell ref="C14:F14"/>
    <mergeCell ref="C15:F15"/>
    <mergeCell ref="C19:F19"/>
    <mergeCell ref="C20:F20"/>
    <mergeCell ref="C21:F21"/>
    <mergeCell ref="C22:F22"/>
    <mergeCell ref="C23:F2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60F0-8CF2-46BD-AE07-75A1BE84CC6D}">
  <dimension ref="A1:N50"/>
  <sheetViews>
    <sheetView topLeftCell="A30" zoomScaleNormal="100" workbookViewId="0">
      <selection activeCell="F4" sqref="F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8" t="s">
        <v>4</v>
      </c>
      <c r="D10" s="129"/>
      <c r="E10" s="129"/>
      <c r="F10" s="13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32" t="s">
        <v>85</v>
      </c>
      <c r="D12" s="133" t="s">
        <v>86</v>
      </c>
      <c r="E12" s="133" t="s">
        <v>86</v>
      </c>
      <c r="F12" s="134" t="s">
        <v>86</v>
      </c>
      <c r="G12" s="30" t="s">
        <v>84</v>
      </c>
      <c r="H12" s="27"/>
      <c r="I12" s="42">
        <v>100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36" si="1">A12+1</f>
        <v>2</v>
      </c>
      <c r="B13" s="25"/>
      <c r="C13" s="132" t="s">
        <v>87</v>
      </c>
      <c r="D13" s="133" t="s">
        <v>88</v>
      </c>
      <c r="E13" s="133" t="s">
        <v>88</v>
      </c>
      <c r="F13" s="134" t="s">
        <v>88</v>
      </c>
      <c r="G13" s="30" t="s">
        <v>84</v>
      </c>
      <c r="H13" s="27"/>
      <c r="I13" s="42">
        <v>6000</v>
      </c>
      <c r="J13" s="29">
        <v>0</v>
      </c>
      <c r="K13" s="30">
        <v>9.5</v>
      </c>
      <c r="L13" s="31">
        <f t="shared" ref="L13:L36" si="2">PRODUCT(J13,1.095)</f>
        <v>0</v>
      </c>
      <c r="M13" s="32">
        <f t="shared" ref="M13:M36" si="3">PRODUCT(I13,L13)</f>
        <v>0</v>
      </c>
      <c r="N13" s="32">
        <f t="shared" ref="N13:N36" si="4">PRODUCT(I13,J13)</f>
        <v>0</v>
      </c>
    </row>
    <row r="14" spans="1:14" ht="15" customHeight="1" x14ac:dyDescent="0.4">
      <c r="A14" s="24">
        <f t="shared" si="1"/>
        <v>3</v>
      </c>
      <c r="B14" s="34"/>
      <c r="C14" s="132" t="s">
        <v>89</v>
      </c>
      <c r="D14" s="133" t="s">
        <v>90</v>
      </c>
      <c r="E14" s="133" t="s">
        <v>90</v>
      </c>
      <c r="F14" s="134" t="s">
        <v>90</v>
      </c>
      <c r="G14" s="30" t="s">
        <v>84</v>
      </c>
      <c r="H14" s="27"/>
      <c r="I14" s="42">
        <v>1000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32" t="s">
        <v>91</v>
      </c>
      <c r="D15" s="133" t="s">
        <v>92</v>
      </c>
      <c r="E15" s="133" t="s">
        <v>92</v>
      </c>
      <c r="F15" s="134" t="s">
        <v>92</v>
      </c>
      <c r="G15" s="30" t="s">
        <v>84</v>
      </c>
      <c r="H15" s="40"/>
      <c r="I15" s="42">
        <v>6000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32" t="s">
        <v>93</v>
      </c>
      <c r="D16" s="133" t="s">
        <v>94</v>
      </c>
      <c r="E16" s="133" t="s">
        <v>94</v>
      </c>
      <c r="F16" s="134" t="s">
        <v>94</v>
      </c>
      <c r="G16" s="30" t="s">
        <v>84</v>
      </c>
      <c r="H16" s="40"/>
      <c r="I16" s="42">
        <v>6000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32" t="s">
        <v>95</v>
      </c>
      <c r="D17" s="133" t="s">
        <v>96</v>
      </c>
      <c r="E17" s="133" t="s">
        <v>96</v>
      </c>
      <c r="F17" s="134" t="s">
        <v>96</v>
      </c>
      <c r="G17" s="30" t="s">
        <v>84</v>
      </c>
      <c r="H17" s="40"/>
      <c r="I17" s="42">
        <v>1000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32" t="s">
        <v>97</v>
      </c>
      <c r="D18" s="133" t="s">
        <v>98</v>
      </c>
      <c r="E18" s="133" t="s">
        <v>98</v>
      </c>
      <c r="F18" s="134" t="s">
        <v>98</v>
      </c>
      <c r="G18" s="30" t="s">
        <v>84</v>
      </c>
      <c r="H18" s="40"/>
      <c r="I18" s="42">
        <v>5000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32" t="s">
        <v>99</v>
      </c>
      <c r="D19" s="133" t="s">
        <v>100</v>
      </c>
      <c r="E19" s="133" t="s">
        <v>100</v>
      </c>
      <c r="F19" s="134" t="s">
        <v>100</v>
      </c>
      <c r="G19" s="30" t="s">
        <v>84</v>
      </c>
      <c r="H19" s="40"/>
      <c r="I19" s="42">
        <v>1000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32" t="s">
        <v>101</v>
      </c>
      <c r="D20" s="133" t="s">
        <v>102</v>
      </c>
      <c r="E20" s="133" t="s">
        <v>102</v>
      </c>
      <c r="F20" s="134" t="s">
        <v>102</v>
      </c>
      <c r="G20" s="30" t="s">
        <v>84</v>
      </c>
      <c r="H20" s="40"/>
      <c r="I20" s="42">
        <v>3000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32" t="s">
        <v>103</v>
      </c>
      <c r="D21" s="133" t="s">
        <v>104</v>
      </c>
      <c r="E21" s="133" t="s">
        <v>104</v>
      </c>
      <c r="F21" s="134" t="s">
        <v>104</v>
      </c>
      <c r="G21" s="30" t="s">
        <v>84</v>
      </c>
      <c r="H21" s="40"/>
      <c r="I21" s="42">
        <v>1000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32" t="s">
        <v>105</v>
      </c>
      <c r="D22" s="133" t="s">
        <v>106</v>
      </c>
      <c r="E22" s="133" t="s">
        <v>106</v>
      </c>
      <c r="F22" s="134" t="s">
        <v>106</v>
      </c>
      <c r="G22" s="30" t="s">
        <v>84</v>
      </c>
      <c r="H22" s="40"/>
      <c r="I22" s="42">
        <v>40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32" t="s">
        <v>107</v>
      </c>
      <c r="D23" s="133" t="s">
        <v>108</v>
      </c>
      <c r="E23" s="133" t="s">
        <v>108</v>
      </c>
      <c r="F23" s="134" t="s">
        <v>108</v>
      </c>
      <c r="G23" s="30" t="s">
        <v>84</v>
      </c>
      <c r="H23" s="40"/>
      <c r="I23" s="42">
        <v>400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32" t="s">
        <v>109</v>
      </c>
      <c r="D24" s="133" t="s">
        <v>110</v>
      </c>
      <c r="E24" s="133" t="s">
        <v>110</v>
      </c>
      <c r="F24" s="134" t="s">
        <v>110</v>
      </c>
      <c r="G24" s="30" t="s">
        <v>84</v>
      </c>
      <c r="H24" s="40"/>
      <c r="I24" s="42">
        <v>2000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32" t="s">
        <v>111</v>
      </c>
      <c r="D25" s="133" t="s">
        <v>112</v>
      </c>
      <c r="E25" s="133" t="s">
        <v>112</v>
      </c>
      <c r="F25" s="134" t="s">
        <v>112</v>
      </c>
      <c r="G25" s="30" t="s">
        <v>84</v>
      </c>
      <c r="H25" s="40"/>
      <c r="I25" s="42">
        <v>1200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5" customHeight="1" x14ac:dyDescent="0.4">
      <c r="A26" s="24">
        <f t="shared" si="1"/>
        <v>15</v>
      </c>
      <c r="B26" s="34"/>
      <c r="C26" s="132" t="s">
        <v>113</v>
      </c>
      <c r="D26" s="133" t="s">
        <v>114</v>
      </c>
      <c r="E26" s="133" t="s">
        <v>114</v>
      </c>
      <c r="F26" s="134" t="s">
        <v>114</v>
      </c>
      <c r="G26" s="30" t="s">
        <v>84</v>
      </c>
      <c r="H26" s="40"/>
      <c r="I26" s="42">
        <v>10</v>
      </c>
      <c r="J26" s="29">
        <v>0</v>
      </c>
      <c r="K26" s="30">
        <v>9.5</v>
      </c>
      <c r="L26" s="31">
        <f t="shared" si="2"/>
        <v>0</v>
      </c>
      <c r="M26" s="32">
        <f t="shared" si="3"/>
        <v>0</v>
      </c>
      <c r="N26" s="32">
        <f t="shared" si="4"/>
        <v>0</v>
      </c>
    </row>
    <row r="27" spans="1:14" ht="15" customHeight="1" x14ac:dyDescent="0.4">
      <c r="A27" s="24">
        <f t="shared" si="1"/>
        <v>16</v>
      </c>
      <c r="B27" s="34"/>
      <c r="C27" s="132" t="s">
        <v>115</v>
      </c>
      <c r="D27" s="133" t="s">
        <v>116</v>
      </c>
      <c r="E27" s="133" t="s">
        <v>116</v>
      </c>
      <c r="F27" s="134" t="s">
        <v>116</v>
      </c>
      <c r="G27" s="30" t="s">
        <v>84</v>
      </c>
      <c r="H27" s="40"/>
      <c r="I27" s="42">
        <v>10</v>
      </c>
      <c r="J27" s="29">
        <v>0</v>
      </c>
      <c r="K27" s="30">
        <v>9.5</v>
      </c>
      <c r="L27" s="31">
        <f t="shared" si="2"/>
        <v>0</v>
      </c>
      <c r="M27" s="32">
        <f t="shared" si="3"/>
        <v>0</v>
      </c>
      <c r="N27" s="32">
        <f t="shared" si="4"/>
        <v>0</v>
      </c>
    </row>
    <row r="28" spans="1:14" ht="15" customHeight="1" x14ac:dyDescent="0.4">
      <c r="A28" s="24">
        <f t="shared" si="1"/>
        <v>17</v>
      </c>
      <c r="B28" s="34"/>
      <c r="C28" s="132" t="s">
        <v>117</v>
      </c>
      <c r="D28" s="133" t="s">
        <v>118</v>
      </c>
      <c r="E28" s="133" t="s">
        <v>118</v>
      </c>
      <c r="F28" s="134" t="s">
        <v>118</v>
      </c>
      <c r="G28" s="30" t="s">
        <v>84</v>
      </c>
      <c r="H28" s="40"/>
      <c r="I28" s="42">
        <v>20</v>
      </c>
      <c r="J28" s="29">
        <v>0</v>
      </c>
      <c r="K28" s="30">
        <v>9.5</v>
      </c>
      <c r="L28" s="31">
        <f t="shared" si="2"/>
        <v>0</v>
      </c>
      <c r="M28" s="32">
        <f t="shared" si="3"/>
        <v>0</v>
      </c>
      <c r="N28" s="32">
        <f t="shared" si="4"/>
        <v>0</v>
      </c>
    </row>
    <row r="29" spans="1:14" ht="15" customHeight="1" x14ac:dyDescent="0.4">
      <c r="A29" s="24">
        <f t="shared" si="1"/>
        <v>18</v>
      </c>
      <c r="B29" s="34"/>
      <c r="C29" s="132" t="s">
        <v>119</v>
      </c>
      <c r="D29" s="133" t="s">
        <v>120</v>
      </c>
      <c r="E29" s="133" t="s">
        <v>120</v>
      </c>
      <c r="F29" s="134" t="s">
        <v>120</v>
      </c>
      <c r="G29" s="30" t="s">
        <v>14</v>
      </c>
      <c r="H29" s="40"/>
      <c r="I29" s="42">
        <v>20</v>
      </c>
      <c r="J29" s="29">
        <v>0</v>
      </c>
      <c r="K29" s="30">
        <v>9.5</v>
      </c>
      <c r="L29" s="31">
        <f t="shared" si="2"/>
        <v>0</v>
      </c>
      <c r="M29" s="32">
        <f t="shared" si="3"/>
        <v>0</v>
      </c>
      <c r="N29" s="32">
        <f t="shared" si="4"/>
        <v>0</v>
      </c>
    </row>
    <row r="30" spans="1:14" ht="15" customHeight="1" x14ac:dyDescent="0.4">
      <c r="A30" s="24">
        <f t="shared" si="1"/>
        <v>19</v>
      </c>
      <c r="B30" s="34"/>
      <c r="C30" s="132" t="s">
        <v>121</v>
      </c>
      <c r="D30" s="133"/>
      <c r="E30" s="133"/>
      <c r="F30" s="134"/>
      <c r="G30" s="30" t="s">
        <v>14</v>
      </c>
      <c r="H30" s="40"/>
      <c r="I30" s="42">
        <v>1800</v>
      </c>
      <c r="J30" s="29">
        <v>0</v>
      </c>
      <c r="K30" s="30">
        <v>9.5</v>
      </c>
      <c r="L30" s="31">
        <f t="shared" si="2"/>
        <v>0</v>
      </c>
      <c r="M30" s="32">
        <f t="shared" si="3"/>
        <v>0</v>
      </c>
      <c r="N30" s="32">
        <f t="shared" si="4"/>
        <v>0</v>
      </c>
    </row>
    <row r="31" spans="1:14" ht="15" customHeight="1" x14ac:dyDescent="0.4">
      <c r="A31" s="24">
        <f t="shared" si="1"/>
        <v>20</v>
      </c>
      <c r="B31" s="34"/>
      <c r="C31" s="132" t="s">
        <v>122</v>
      </c>
      <c r="D31" s="133"/>
      <c r="E31" s="133"/>
      <c r="F31" s="134"/>
      <c r="G31" s="30" t="s">
        <v>14</v>
      </c>
      <c r="H31" s="40"/>
      <c r="I31" s="42">
        <v>1200</v>
      </c>
      <c r="J31" s="29">
        <v>0</v>
      </c>
      <c r="K31" s="30">
        <v>9.5</v>
      </c>
      <c r="L31" s="31">
        <f t="shared" si="2"/>
        <v>0</v>
      </c>
      <c r="M31" s="32">
        <f t="shared" si="3"/>
        <v>0</v>
      </c>
      <c r="N31" s="32">
        <f t="shared" si="4"/>
        <v>0</v>
      </c>
    </row>
    <row r="32" spans="1:14" ht="15" customHeight="1" x14ac:dyDescent="0.4">
      <c r="A32" s="24">
        <f t="shared" si="1"/>
        <v>21</v>
      </c>
      <c r="B32" s="34"/>
      <c r="C32" s="132" t="s">
        <v>123</v>
      </c>
      <c r="D32" s="133"/>
      <c r="E32" s="133"/>
      <c r="F32" s="134"/>
      <c r="G32" s="30" t="s">
        <v>84</v>
      </c>
      <c r="H32" s="40"/>
      <c r="I32" s="42">
        <v>800</v>
      </c>
      <c r="J32" s="29">
        <v>0</v>
      </c>
      <c r="K32" s="30">
        <v>9.5</v>
      </c>
      <c r="L32" s="31">
        <f t="shared" si="2"/>
        <v>0</v>
      </c>
      <c r="M32" s="32">
        <f t="shared" si="3"/>
        <v>0</v>
      </c>
      <c r="N32" s="32">
        <f t="shared" si="4"/>
        <v>0</v>
      </c>
    </row>
    <row r="33" spans="1:14" ht="15" customHeight="1" x14ac:dyDescent="0.4">
      <c r="A33" s="24">
        <f t="shared" si="1"/>
        <v>22</v>
      </c>
      <c r="B33" s="34"/>
      <c r="C33" s="132" t="s">
        <v>124</v>
      </c>
      <c r="D33" s="133" t="s">
        <v>124</v>
      </c>
      <c r="E33" s="133" t="s">
        <v>124</v>
      </c>
      <c r="F33" s="134" t="s">
        <v>124</v>
      </c>
      <c r="G33" s="30" t="s">
        <v>84</v>
      </c>
      <c r="H33" s="40"/>
      <c r="I33" s="42">
        <v>130</v>
      </c>
      <c r="J33" s="29">
        <v>0</v>
      </c>
      <c r="K33" s="30">
        <v>9.5</v>
      </c>
      <c r="L33" s="31">
        <f t="shared" si="2"/>
        <v>0</v>
      </c>
      <c r="M33" s="32">
        <f t="shared" si="3"/>
        <v>0</v>
      </c>
      <c r="N33" s="32">
        <f t="shared" si="4"/>
        <v>0</v>
      </c>
    </row>
    <row r="34" spans="1:14" ht="15" customHeight="1" x14ac:dyDescent="0.4">
      <c r="A34" s="24">
        <f t="shared" si="1"/>
        <v>23</v>
      </c>
      <c r="B34" s="34"/>
      <c r="C34" s="132" t="s">
        <v>125</v>
      </c>
      <c r="D34" s="133" t="s">
        <v>125</v>
      </c>
      <c r="E34" s="133" t="s">
        <v>125</v>
      </c>
      <c r="F34" s="134" t="s">
        <v>125</v>
      </c>
      <c r="G34" s="30" t="s">
        <v>84</v>
      </c>
      <c r="H34" s="40"/>
      <c r="I34" s="42">
        <v>100</v>
      </c>
      <c r="J34" s="29">
        <v>0</v>
      </c>
      <c r="K34" s="30">
        <v>9.5</v>
      </c>
      <c r="L34" s="31">
        <f t="shared" si="2"/>
        <v>0</v>
      </c>
      <c r="M34" s="32">
        <f t="shared" si="3"/>
        <v>0</v>
      </c>
      <c r="N34" s="32">
        <f t="shared" si="4"/>
        <v>0</v>
      </c>
    </row>
    <row r="35" spans="1:14" ht="15" customHeight="1" x14ac:dyDescent="0.4">
      <c r="A35" s="24">
        <f t="shared" si="1"/>
        <v>24</v>
      </c>
      <c r="B35" s="34"/>
      <c r="C35" s="132" t="s">
        <v>126</v>
      </c>
      <c r="D35" s="133" t="s">
        <v>126</v>
      </c>
      <c r="E35" s="133" t="s">
        <v>126</v>
      </c>
      <c r="F35" s="134" t="s">
        <v>126</v>
      </c>
      <c r="G35" s="30" t="s">
        <v>84</v>
      </c>
      <c r="H35" s="40"/>
      <c r="I35" s="42">
        <v>1200</v>
      </c>
      <c r="J35" s="29">
        <v>0</v>
      </c>
      <c r="K35" s="30">
        <v>9.5</v>
      </c>
      <c r="L35" s="31">
        <f t="shared" si="2"/>
        <v>0</v>
      </c>
      <c r="M35" s="32">
        <f t="shared" si="3"/>
        <v>0</v>
      </c>
      <c r="N35" s="32">
        <f t="shared" si="4"/>
        <v>0</v>
      </c>
    </row>
    <row r="36" spans="1:14" ht="15" customHeight="1" x14ac:dyDescent="0.4">
      <c r="A36" s="24">
        <f t="shared" si="1"/>
        <v>25</v>
      </c>
      <c r="B36" s="34"/>
      <c r="C36" s="132" t="s">
        <v>127</v>
      </c>
      <c r="D36" s="133"/>
      <c r="E36" s="133"/>
      <c r="F36" s="134"/>
      <c r="G36" s="30" t="s">
        <v>84</v>
      </c>
      <c r="H36" s="40"/>
      <c r="I36" s="42">
        <v>800</v>
      </c>
      <c r="J36" s="29">
        <v>0</v>
      </c>
      <c r="K36" s="30">
        <v>9.5</v>
      </c>
      <c r="L36" s="31">
        <f t="shared" si="2"/>
        <v>0</v>
      </c>
      <c r="M36" s="32">
        <f t="shared" si="3"/>
        <v>0</v>
      </c>
      <c r="N36" s="32">
        <f t="shared" si="4"/>
        <v>0</v>
      </c>
    </row>
    <row r="37" spans="1:14" ht="12.75" customHeight="1" x14ac:dyDescent="0.4">
      <c r="A37" s="43"/>
      <c r="B37" s="43"/>
      <c r="C37" s="131" t="s">
        <v>128</v>
      </c>
      <c r="D37" s="131"/>
      <c r="E37" s="131"/>
      <c r="F37" s="131"/>
      <c r="G37" s="44"/>
      <c r="H37" s="44"/>
      <c r="I37" s="44"/>
      <c r="J37" s="45"/>
      <c r="K37" s="44"/>
      <c r="L37" s="46"/>
      <c r="M37" s="47">
        <f>SUM(M12:M36)</f>
        <v>0</v>
      </c>
      <c r="N37" s="47">
        <f>SUM(N12:N36)</f>
        <v>0</v>
      </c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67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8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9"/>
      <c r="C47" s="49"/>
    </row>
    <row r="48" spans="1:14" ht="12.75" customHeight="1" x14ac:dyDescent="0.4">
      <c r="B48" s="49"/>
      <c r="C48" s="49"/>
    </row>
    <row r="49" spans="2:3" ht="12.75" customHeight="1" x14ac:dyDescent="0.4">
      <c r="B49" s="49"/>
      <c r="C49" s="49"/>
    </row>
    <row r="50" spans="2:3" ht="12.75" customHeight="1" x14ac:dyDescent="0.4">
      <c r="B50" s="49"/>
      <c r="C50" s="49"/>
    </row>
  </sheetData>
  <sheetProtection algorithmName="SHA-512" hashValue="WAZMqpnF5WFbv5ryXK8NfhTfb1WrsuqFZpifKWzBl5ruPPC2zwnqT6FjkJhGt+EANK//KB4frVohd+WMJ8LRMQ==" saltValue="NIl8JpVnVeCK9X+plddd3Q==" spinCount="100000" sheet="1" objects="1" scenarios="1"/>
  <protectedRanges>
    <protectedRange sqref="C44" name="Obseg3"/>
    <protectedRange sqref="C4:C5" name="Obseg2"/>
    <protectedRange sqref="C44" name="Range2"/>
  </protectedRanges>
  <mergeCells count="2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7:F37"/>
    <mergeCell ref="C35:F35"/>
    <mergeCell ref="C36:F36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887E-6CB0-4A01-ADBD-5914C4DE1228}">
  <dimension ref="A1:N57"/>
  <sheetViews>
    <sheetView zoomScaleNormal="100" workbookViewId="0">
      <selection activeCell="H17" sqref="H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129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8" t="s">
        <v>4</v>
      </c>
      <c r="D10" s="129"/>
      <c r="E10" s="129"/>
      <c r="F10" s="13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35" t="s">
        <v>130</v>
      </c>
      <c r="D12" s="136" t="s">
        <v>131</v>
      </c>
      <c r="E12" s="136" t="s">
        <v>131</v>
      </c>
      <c r="F12" s="137" t="s">
        <v>131</v>
      </c>
      <c r="G12" s="30" t="s">
        <v>84</v>
      </c>
      <c r="H12" s="27"/>
      <c r="I12" s="38">
        <v>10000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43" si="1">A12+1</f>
        <v>2</v>
      </c>
      <c r="B13" s="25"/>
      <c r="C13" s="132" t="s">
        <v>132</v>
      </c>
      <c r="D13" s="133" t="s">
        <v>133</v>
      </c>
      <c r="E13" s="133" t="s">
        <v>133</v>
      </c>
      <c r="F13" s="134" t="s">
        <v>133</v>
      </c>
      <c r="G13" s="30" t="s">
        <v>84</v>
      </c>
      <c r="H13" s="27"/>
      <c r="I13" s="38">
        <v>17000</v>
      </c>
      <c r="J13" s="29">
        <v>0</v>
      </c>
      <c r="K13" s="30">
        <v>9.5</v>
      </c>
      <c r="L13" s="31">
        <f t="shared" ref="L13:L43" si="2">PRODUCT(J13,1.095)</f>
        <v>0</v>
      </c>
      <c r="M13" s="32">
        <f t="shared" ref="M13:M43" si="3">PRODUCT(I13,L13)</f>
        <v>0</v>
      </c>
      <c r="N13" s="32">
        <f t="shared" ref="N13:N43" si="4">PRODUCT(I13,J13)</f>
        <v>0</v>
      </c>
    </row>
    <row r="14" spans="1:14" ht="15" customHeight="1" x14ac:dyDescent="0.4">
      <c r="A14" s="24">
        <f t="shared" si="1"/>
        <v>3</v>
      </c>
      <c r="B14" s="34"/>
      <c r="C14" s="132" t="s">
        <v>134</v>
      </c>
      <c r="D14" s="133"/>
      <c r="E14" s="133"/>
      <c r="F14" s="134"/>
      <c r="G14" s="30" t="s">
        <v>84</v>
      </c>
      <c r="H14" s="27"/>
      <c r="I14" s="38">
        <v>2000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32" t="s">
        <v>135</v>
      </c>
      <c r="D15" s="133"/>
      <c r="E15" s="133"/>
      <c r="F15" s="134"/>
      <c r="G15" s="30" t="s">
        <v>84</v>
      </c>
      <c r="H15" s="40"/>
      <c r="I15" s="38">
        <v>4000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32" t="s">
        <v>136</v>
      </c>
      <c r="D16" s="133" t="s">
        <v>137</v>
      </c>
      <c r="E16" s="133" t="s">
        <v>137</v>
      </c>
      <c r="F16" s="134" t="s">
        <v>137</v>
      </c>
      <c r="G16" s="30" t="s">
        <v>84</v>
      </c>
      <c r="H16" s="40"/>
      <c r="I16" s="38">
        <v>20000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32" t="s">
        <v>138</v>
      </c>
      <c r="D17" s="133" t="s">
        <v>139</v>
      </c>
      <c r="E17" s="133" t="s">
        <v>139</v>
      </c>
      <c r="F17" s="134" t="s">
        <v>139</v>
      </c>
      <c r="G17" s="30" t="s">
        <v>84</v>
      </c>
      <c r="H17" s="40"/>
      <c r="I17" s="38">
        <v>20000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32" t="s">
        <v>140</v>
      </c>
      <c r="D18" s="133" t="s">
        <v>141</v>
      </c>
      <c r="E18" s="133" t="s">
        <v>141</v>
      </c>
      <c r="F18" s="134" t="s">
        <v>141</v>
      </c>
      <c r="G18" s="30" t="s">
        <v>84</v>
      </c>
      <c r="H18" s="40"/>
      <c r="I18" s="38">
        <v>12000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32" t="s">
        <v>142</v>
      </c>
      <c r="D19" s="133" t="s">
        <v>143</v>
      </c>
      <c r="E19" s="133" t="s">
        <v>143</v>
      </c>
      <c r="F19" s="134" t="s">
        <v>143</v>
      </c>
      <c r="G19" s="30" t="s">
        <v>84</v>
      </c>
      <c r="H19" s="40"/>
      <c r="I19" s="38">
        <v>16000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32" t="s">
        <v>144</v>
      </c>
      <c r="D20" s="133" t="s">
        <v>145</v>
      </c>
      <c r="E20" s="133" t="s">
        <v>145</v>
      </c>
      <c r="F20" s="134" t="s">
        <v>145</v>
      </c>
      <c r="G20" s="30" t="s">
        <v>84</v>
      </c>
      <c r="H20" s="40"/>
      <c r="I20" s="38">
        <v>2000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32" t="s">
        <v>146</v>
      </c>
      <c r="D21" s="133" t="s">
        <v>147</v>
      </c>
      <c r="E21" s="133" t="s">
        <v>147</v>
      </c>
      <c r="F21" s="134" t="s">
        <v>147</v>
      </c>
      <c r="G21" s="30" t="s">
        <v>84</v>
      </c>
      <c r="H21" s="40"/>
      <c r="I21" s="38">
        <v>2500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32" t="s">
        <v>148</v>
      </c>
      <c r="D22" s="133" t="s">
        <v>149</v>
      </c>
      <c r="E22" s="133" t="s">
        <v>149</v>
      </c>
      <c r="F22" s="134" t="s">
        <v>149</v>
      </c>
      <c r="G22" s="30" t="s">
        <v>84</v>
      </c>
      <c r="H22" s="40"/>
      <c r="I22" s="38">
        <v>4000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32" t="s">
        <v>150</v>
      </c>
      <c r="D23" s="133" t="s">
        <v>151</v>
      </c>
      <c r="E23" s="133" t="s">
        <v>151</v>
      </c>
      <c r="F23" s="134" t="s">
        <v>151</v>
      </c>
      <c r="G23" s="30" t="s">
        <v>84</v>
      </c>
      <c r="H23" s="40"/>
      <c r="I23" s="38">
        <v>5000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32" t="s">
        <v>152</v>
      </c>
      <c r="D24" s="133" t="s">
        <v>153</v>
      </c>
      <c r="E24" s="133" t="s">
        <v>153</v>
      </c>
      <c r="F24" s="134" t="s">
        <v>153</v>
      </c>
      <c r="G24" s="30" t="s">
        <v>84</v>
      </c>
      <c r="H24" s="40"/>
      <c r="I24" s="38">
        <v>7000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32" t="s">
        <v>154</v>
      </c>
      <c r="D25" s="133" t="s">
        <v>155</v>
      </c>
      <c r="E25" s="133" t="s">
        <v>155</v>
      </c>
      <c r="F25" s="134" t="s">
        <v>155</v>
      </c>
      <c r="G25" s="30" t="s">
        <v>84</v>
      </c>
      <c r="H25" s="40"/>
      <c r="I25" s="38">
        <v>2000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5" customHeight="1" x14ac:dyDescent="0.4">
      <c r="A26" s="24">
        <f t="shared" si="1"/>
        <v>15</v>
      </c>
      <c r="B26" s="34"/>
      <c r="C26" s="132" t="s">
        <v>156</v>
      </c>
      <c r="D26" s="133" t="s">
        <v>157</v>
      </c>
      <c r="E26" s="133" t="s">
        <v>157</v>
      </c>
      <c r="F26" s="134" t="s">
        <v>157</v>
      </c>
      <c r="G26" s="30" t="s">
        <v>84</v>
      </c>
      <c r="H26" s="40"/>
      <c r="I26" s="38">
        <v>6000</v>
      </c>
      <c r="J26" s="29">
        <v>0</v>
      </c>
      <c r="K26" s="30">
        <v>9.5</v>
      </c>
      <c r="L26" s="31">
        <f t="shared" si="2"/>
        <v>0</v>
      </c>
      <c r="M26" s="32">
        <f t="shared" si="3"/>
        <v>0</v>
      </c>
      <c r="N26" s="32">
        <f t="shared" si="4"/>
        <v>0</v>
      </c>
    </row>
    <row r="27" spans="1:14" ht="15" customHeight="1" x14ac:dyDescent="0.4">
      <c r="A27" s="24">
        <f t="shared" si="1"/>
        <v>16</v>
      </c>
      <c r="B27" s="34"/>
      <c r="C27" s="132" t="s">
        <v>158</v>
      </c>
      <c r="D27" s="133" t="s">
        <v>159</v>
      </c>
      <c r="E27" s="133" t="s">
        <v>159</v>
      </c>
      <c r="F27" s="134" t="s">
        <v>159</v>
      </c>
      <c r="G27" s="30" t="s">
        <v>84</v>
      </c>
      <c r="H27" s="40"/>
      <c r="I27" s="38">
        <v>6000</v>
      </c>
      <c r="J27" s="29">
        <v>0</v>
      </c>
      <c r="K27" s="30">
        <v>9.5</v>
      </c>
      <c r="L27" s="31">
        <f t="shared" si="2"/>
        <v>0</v>
      </c>
      <c r="M27" s="32">
        <f t="shared" si="3"/>
        <v>0</v>
      </c>
      <c r="N27" s="32">
        <f t="shared" si="4"/>
        <v>0</v>
      </c>
    </row>
    <row r="28" spans="1:14" ht="15" customHeight="1" x14ac:dyDescent="0.4">
      <c r="A28" s="24">
        <f t="shared" si="1"/>
        <v>17</v>
      </c>
      <c r="B28" s="34"/>
      <c r="C28" s="132" t="s">
        <v>160</v>
      </c>
      <c r="D28" s="133" t="s">
        <v>161</v>
      </c>
      <c r="E28" s="133" t="s">
        <v>161</v>
      </c>
      <c r="F28" s="134" t="s">
        <v>161</v>
      </c>
      <c r="G28" s="30" t="s">
        <v>84</v>
      </c>
      <c r="H28" s="40"/>
      <c r="I28" s="38">
        <v>6000</v>
      </c>
      <c r="J28" s="29">
        <v>0</v>
      </c>
      <c r="K28" s="30">
        <v>9.5</v>
      </c>
      <c r="L28" s="31">
        <f t="shared" si="2"/>
        <v>0</v>
      </c>
      <c r="M28" s="32">
        <f t="shared" si="3"/>
        <v>0</v>
      </c>
      <c r="N28" s="32">
        <f t="shared" si="4"/>
        <v>0</v>
      </c>
    </row>
    <row r="29" spans="1:14" ht="15" customHeight="1" x14ac:dyDescent="0.4">
      <c r="A29" s="24">
        <f t="shared" si="1"/>
        <v>18</v>
      </c>
      <c r="B29" s="34"/>
      <c r="C29" s="132" t="s">
        <v>162</v>
      </c>
      <c r="D29" s="133"/>
      <c r="E29" s="133"/>
      <c r="F29" s="134"/>
      <c r="G29" s="30" t="s">
        <v>84</v>
      </c>
      <c r="H29" s="40"/>
      <c r="I29" s="38">
        <v>4000</v>
      </c>
      <c r="J29" s="29">
        <v>0</v>
      </c>
      <c r="K29" s="30">
        <v>9.5</v>
      </c>
      <c r="L29" s="31">
        <f t="shared" si="2"/>
        <v>0</v>
      </c>
      <c r="M29" s="32">
        <f t="shared" si="3"/>
        <v>0</v>
      </c>
      <c r="N29" s="32">
        <f t="shared" si="4"/>
        <v>0</v>
      </c>
    </row>
    <row r="30" spans="1:14" ht="15" customHeight="1" x14ac:dyDescent="0.4">
      <c r="A30" s="24">
        <f t="shared" si="1"/>
        <v>19</v>
      </c>
      <c r="B30" s="34"/>
      <c r="C30" s="132" t="s">
        <v>163</v>
      </c>
      <c r="D30" s="133" t="s">
        <v>164</v>
      </c>
      <c r="E30" s="133" t="s">
        <v>164</v>
      </c>
      <c r="F30" s="134" t="s">
        <v>164</v>
      </c>
      <c r="G30" s="30" t="s">
        <v>84</v>
      </c>
      <c r="H30" s="40"/>
      <c r="I30" s="38">
        <v>22000</v>
      </c>
      <c r="J30" s="29">
        <v>0</v>
      </c>
      <c r="K30" s="30">
        <v>9.5</v>
      </c>
      <c r="L30" s="31">
        <f t="shared" si="2"/>
        <v>0</v>
      </c>
      <c r="M30" s="32">
        <f t="shared" si="3"/>
        <v>0</v>
      </c>
      <c r="N30" s="32">
        <f t="shared" si="4"/>
        <v>0</v>
      </c>
    </row>
    <row r="31" spans="1:14" ht="15" customHeight="1" x14ac:dyDescent="0.4">
      <c r="A31" s="24">
        <f t="shared" si="1"/>
        <v>20</v>
      </c>
      <c r="B31" s="34"/>
      <c r="C31" s="132" t="s">
        <v>165</v>
      </c>
      <c r="D31" s="133" t="s">
        <v>166</v>
      </c>
      <c r="E31" s="133" t="s">
        <v>166</v>
      </c>
      <c r="F31" s="134" t="s">
        <v>166</v>
      </c>
      <c r="G31" s="30" t="s">
        <v>84</v>
      </c>
      <c r="H31" s="40"/>
      <c r="I31" s="38">
        <v>6000</v>
      </c>
      <c r="J31" s="29">
        <v>0</v>
      </c>
      <c r="K31" s="30">
        <v>9.5</v>
      </c>
      <c r="L31" s="31">
        <f t="shared" si="2"/>
        <v>0</v>
      </c>
      <c r="M31" s="32">
        <f t="shared" si="3"/>
        <v>0</v>
      </c>
      <c r="N31" s="32">
        <f t="shared" si="4"/>
        <v>0</v>
      </c>
    </row>
    <row r="32" spans="1:14" ht="15" customHeight="1" x14ac:dyDescent="0.4">
      <c r="A32" s="24">
        <f t="shared" si="1"/>
        <v>21</v>
      </c>
      <c r="B32" s="34"/>
      <c r="C32" s="132" t="s">
        <v>167</v>
      </c>
      <c r="D32" s="133" t="s">
        <v>168</v>
      </c>
      <c r="E32" s="133" t="s">
        <v>168</v>
      </c>
      <c r="F32" s="134" t="s">
        <v>168</v>
      </c>
      <c r="G32" s="30" t="s">
        <v>84</v>
      </c>
      <c r="H32" s="40"/>
      <c r="I32" s="38">
        <v>3000</v>
      </c>
      <c r="J32" s="29">
        <v>0</v>
      </c>
      <c r="K32" s="30">
        <v>9.5</v>
      </c>
      <c r="L32" s="31">
        <f t="shared" si="2"/>
        <v>0</v>
      </c>
      <c r="M32" s="32">
        <f t="shared" si="3"/>
        <v>0</v>
      </c>
      <c r="N32" s="32">
        <f t="shared" si="4"/>
        <v>0</v>
      </c>
    </row>
    <row r="33" spans="1:14" ht="15" customHeight="1" x14ac:dyDescent="0.4">
      <c r="A33" s="24">
        <f t="shared" si="1"/>
        <v>22</v>
      </c>
      <c r="B33" s="34"/>
      <c r="C33" s="132" t="s">
        <v>169</v>
      </c>
      <c r="D33" s="133" t="s">
        <v>170</v>
      </c>
      <c r="E33" s="133" t="s">
        <v>170</v>
      </c>
      <c r="F33" s="134" t="s">
        <v>170</v>
      </c>
      <c r="G33" s="30" t="s">
        <v>84</v>
      </c>
      <c r="H33" s="40"/>
      <c r="I33" s="38">
        <v>800</v>
      </c>
      <c r="J33" s="29">
        <v>0</v>
      </c>
      <c r="K33" s="30">
        <v>9.5</v>
      </c>
      <c r="L33" s="31">
        <f t="shared" si="2"/>
        <v>0</v>
      </c>
      <c r="M33" s="32">
        <f t="shared" si="3"/>
        <v>0</v>
      </c>
      <c r="N33" s="32">
        <f t="shared" si="4"/>
        <v>0</v>
      </c>
    </row>
    <row r="34" spans="1:14" ht="15" customHeight="1" x14ac:dyDescent="0.4">
      <c r="A34" s="24">
        <f t="shared" si="1"/>
        <v>23</v>
      </c>
      <c r="B34" s="34"/>
      <c r="C34" s="132" t="s">
        <v>171</v>
      </c>
      <c r="D34" s="133" t="s">
        <v>170</v>
      </c>
      <c r="E34" s="133" t="s">
        <v>170</v>
      </c>
      <c r="F34" s="134" t="s">
        <v>170</v>
      </c>
      <c r="G34" s="30" t="s">
        <v>84</v>
      </c>
      <c r="H34" s="40"/>
      <c r="I34" s="38">
        <v>4000</v>
      </c>
      <c r="J34" s="29">
        <v>0</v>
      </c>
      <c r="K34" s="30">
        <v>9.5</v>
      </c>
      <c r="L34" s="31">
        <f t="shared" si="2"/>
        <v>0</v>
      </c>
      <c r="M34" s="32">
        <f t="shared" si="3"/>
        <v>0</v>
      </c>
      <c r="N34" s="32">
        <f t="shared" si="4"/>
        <v>0</v>
      </c>
    </row>
    <row r="35" spans="1:14" ht="15" customHeight="1" x14ac:dyDescent="0.4">
      <c r="A35" s="24">
        <f t="shared" si="1"/>
        <v>24</v>
      </c>
      <c r="B35" s="34"/>
      <c r="C35" s="132" t="s">
        <v>172</v>
      </c>
      <c r="D35" s="133"/>
      <c r="E35" s="133"/>
      <c r="F35" s="134"/>
      <c r="G35" s="30" t="s">
        <v>84</v>
      </c>
      <c r="H35" s="40"/>
      <c r="I35" s="38">
        <v>2000</v>
      </c>
      <c r="J35" s="29">
        <v>0</v>
      </c>
      <c r="K35" s="30">
        <v>9.5</v>
      </c>
      <c r="L35" s="31">
        <f t="shared" si="2"/>
        <v>0</v>
      </c>
      <c r="M35" s="32">
        <f t="shared" si="3"/>
        <v>0</v>
      </c>
      <c r="N35" s="32">
        <f t="shared" si="4"/>
        <v>0</v>
      </c>
    </row>
    <row r="36" spans="1:14" ht="15" customHeight="1" x14ac:dyDescent="0.4">
      <c r="A36" s="24">
        <f t="shared" si="1"/>
        <v>25</v>
      </c>
      <c r="B36" s="34"/>
      <c r="C36" s="132" t="s">
        <v>173</v>
      </c>
      <c r="D36" s="133" t="s">
        <v>174</v>
      </c>
      <c r="E36" s="133" t="s">
        <v>174</v>
      </c>
      <c r="F36" s="134" t="s">
        <v>174</v>
      </c>
      <c r="G36" s="30" t="s">
        <v>84</v>
      </c>
      <c r="H36" s="40"/>
      <c r="I36" s="38">
        <v>9000</v>
      </c>
      <c r="J36" s="29">
        <v>0</v>
      </c>
      <c r="K36" s="30">
        <v>9.5</v>
      </c>
      <c r="L36" s="31">
        <f t="shared" si="2"/>
        <v>0</v>
      </c>
      <c r="M36" s="32">
        <f t="shared" si="3"/>
        <v>0</v>
      </c>
      <c r="N36" s="32">
        <f t="shared" si="4"/>
        <v>0</v>
      </c>
    </row>
    <row r="37" spans="1:14" ht="15" customHeight="1" x14ac:dyDescent="0.4">
      <c r="A37" s="24">
        <f t="shared" si="1"/>
        <v>26</v>
      </c>
      <c r="B37" s="34"/>
      <c r="C37" s="132" t="s">
        <v>175</v>
      </c>
      <c r="D37" s="133" t="s">
        <v>174</v>
      </c>
      <c r="E37" s="133" t="s">
        <v>174</v>
      </c>
      <c r="F37" s="134" t="s">
        <v>174</v>
      </c>
      <c r="G37" s="30" t="s">
        <v>84</v>
      </c>
      <c r="H37" s="40"/>
      <c r="I37" s="38">
        <v>8000</v>
      </c>
      <c r="J37" s="29">
        <v>0</v>
      </c>
      <c r="K37" s="30">
        <v>9.5</v>
      </c>
      <c r="L37" s="31">
        <f t="shared" si="2"/>
        <v>0</v>
      </c>
      <c r="M37" s="32">
        <f t="shared" si="3"/>
        <v>0</v>
      </c>
      <c r="N37" s="32">
        <f t="shared" si="4"/>
        <v>0</v>
      </c>
    </row>
    <row r="38" spans="1:14" ht="15" customHeight="1" x14ac:dyDescent="0.4">
      <c r="A38" s="24">
        <f t="shared" si="1"/>
        <v>27</v>
      </c>
      <c r="B38" s="34"/>
      <c r="C38" s="132" t="s">
        <v>176</v>
      </c>
      <c r="D38" s="133" t="s">
        <v>177</v>
      </c>
      <c r="E38" s="133" t="s">
        <v>177</v>
      </c>
      <c r="F38" s="134" t="s">
        <v>177</v>
      </c>
      <c r="G38" s="30" t="s">
        <v>84</v>
      </c>
      <c r="H38" s="40"/>
      <c r="I38" s="38">
        <v>3900</v>
      </c>
      <c r="J38" s="29">
        <v>0</v>
      </c>
      <c r="K38" s="30">
        <v>9.5</v>
      </c>
      <c r="L38" s="31">
        <f t="shared" si="2"/>
        <v>0</v>
      </c>
      <c r="M38" s="32">
        <f t="shared" si="3"/>
        <v>0</v>
      </c>
      <c r="N38" s="32">
        <f t="shared" si="4"/>
        <v>0</v>
      </c>
    </row>
    <row r="39" spans="1:14" ht="15" customHeight="1" x14ac:dyDescent="0.4">
      <c r="A39" s="24">
        <f t="shared" si="1"/>
        <v>28</v>
      </c>
      <c r="B39" s="34"/>
      <c r="C39" s="132" t="s">
        <v>178</v>
      </c>
      <c r="D39" s="133" t="s">
        <v>179</v>
      </c>
      <c r="E39" s="133" t="s">
        <v>179</v>
      </c>
      <c r="F39" s="134" t="s">
        <v>179</v>
      </c>
      <c r="G39" s="30" t="s">
        <v>84</v>
      </c>
      <c r="H39" s="40"/>
      <c r="I39" s="38">
        <v>6000</v>
      </c>
      <c r="J39" s="29">
        <v>0</v>
      </c>
      <c r="K39" s="30">
        <v>9.5</v>
      </c>
      <c r="L39" s="31">
        <f t="shared" si="2"/>
        <v>0</v>
      </c>
      <c r="M39" s="32">
        <f t="shared" si="3"/>
        <v>0</v>
      </c>
      <c r="N39" s="32">
        <f t="shared" si="4"/>
        <v>0</v>
      </c>
    </row>
    <row r="40" spans="1:14" ht="15" customHeight="1" x14ac:dyDescent="0.4">
      <c r="A40" s="24">
        <f t="shared" si="1"/>
        <v>29</v>
      </c>
      <c r="B40" s="34"/>
      <c r="C40" s="132" t="s">
        <v>180</v>
      </c>
      <c r="D40" s="133" t="s">
        <v>181</v>
      </c>
      <c r="E40" s="133" t="s">
        <v>181</v>
      </c>
      <c r="F40" s="134" t="s">
        <v>181</v>
      </c>
      <c r="G40" s="30" t="s">
        <v>84</v>
      </c>
      <c r="H40" s="40"/>
      <c r="I40" s="38">
        <v>6000</v>
      </c>
      <c r="J40" s="29">
        <v>0</v>
      </c>
      <c r="K40" s="30">
        <v>9.5</v>
      </c>
      <c r="L40" s="31">
        <f t="shared" si="2"/>
        <v>0</v>
      </c>
      <c r="M40" s="32">
        <f t="shared" si="3"/>
        <v>0</v>
      </c>
      <c r="N40" s="32">
        <f t="shared" si="4"/>
        <v>0</v>
      </c>
    </row>
    <row r="41" spans="1:14" ht="15" customHeight="1" x14ac:dyDescent="0.4">
      <c r="A41" s="24">
        <f t="shared" si="1"/>
        <v>30</v>
      </c>
      <c r="B41" s="34"/>
      <c r="C41" s="132" t="s">
        <v>182</v>
      </c>
      <c r="D41" s="133" t="s">
        <v>183</v>
      </c>
      <c r="E41" s="133" t="s">
        <v>183</v>
      </c>
      <c r="F41" s="134" t="s">
        <v>183</v>
      </c>
      <c r="G41" s="30" t="s">
        <v>84</v>
      </c>
      <c r="H41" s="40"/>
      <c r="I41" s="38">
        <v>12000</v>
      </c>
      <c r="J41" s="29">
        <v>0</v>
      </c>
      <c r="K41" s="30">
        <v>9.5</v>
      </c>
      <c r="L41" s="31">
        <f t="shared" si="2"/>
        <v>0</v>
      </c>
      <c r="M41" s="32">
        <f t="shared" si="3"/>
        <v>0</v>
      </c>
      <c r="N41" s="32">
        <f t="shared" si="4"/>
        <v>0</v>
      </c>
    </row>
    <row r="42" spans="1:14" ht="15" customHeight="1" x14ac:dyDescent="0.4">
      <c r="A42" s="24">
        <f t="shared" si="1"/>
        <v>31</v>
      </c>
      <c r="B42" s="34"/>
      <c r="C42" s="132" t="s">
        <v>184</v>
      </c>
      <c r="D42" s="133"/>
      <c r="E42" s="133"/>
      <c r="F42" s="134"/>
      <c r="G42" s="30" t="s">
        <v>84</v>
      </c>
      <c r="H42" s="40"/>
      <c r="I42" s="38">
        <v>2000</v>
      </c>
      <c r="J42" s="29">
        <v>0</v>
      </c>
      <c r="K42" s="30">
        <v>9.5</v>
      </c>
      <c r="L42" s="31">
        <f t="shared" si="2"/>
        <v>0</v>
      </c>
      <c r="M42" s="32">
        <f t="shared" si="3"/>
        <v>0</v>
      </c>
      <c r="N42" s="32">
        <f t="shared" si="4"/>
        <v>0</v>
      </c>
    </row>
    <row r="43" spans="1:14" ht="15" customHeight="1" x14ac:dyDescent="0.4">
      <c r="A43" s="24">
        <f t="shared" si="1"/>
        <v>32</v>
      </c>
      <c r="B43" s="34"/>
      <c r="C43" s="132" t="s">
        <v>185</v>
      </c>
      <c r="D43" s="133"/>
      <c r="E43" s="133"/>
      <c r="F43" s="134"/>
      <c r="G43" s="30" t="s">
        <v>84</v>
      </c>
      <c r="H43" s="40"/>
      <c r="I43" s="38">
        <v>6000</v>
      </c>
      <c r="J43" s="29">
        <v>0</v>
      </c>
      <c r="K43" s="30">
        <v>9.5</v>
      </c>
      <c r="L43" s="31">
        <f t="shared" si="2"/>
        <v>0</v>
      </c>
      <c r="M43" s="32">
        <f t="shared" si="3"/>
        <v>0</v>
      </c>
      <c r="N43" s="32">
        <f t="shared" si="4"/>
        <v>0</v>
      </c>
    </row>
    <row r="44" spans="1:14" ht="12.75" customHeight="1" x14ac:dyDescent="0.4">
      <c r="A44" s="43"/>
      <c r="B44" s="43"/>
      <c r="C44" s="131" t="s">
        <v>186</v>
      </c>
      <c r="D44" s="131"/>
      <c r="E44" s="131"/>
      <c r="F44" s="131"/>
      <c r="G44" s="44"/>
      <c r="H44" s="44"/>
      <c r="I44" s="44"/>
      <c r="J44" s="45"/>
      <c r="K44" s="44"/>
      <c r="L44" s="46"/>
      <c r="M44" s="47">
        <f>SUM(M12:M43)</f>
        <v>0</v>
      </c>
      <c r="N44" s="47">
        <f>SUM(N12:N43)</f>
        <v>0</v>
      </c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67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19</v>
      </c>
      <c r="B51" s="4"/>
      <c r="C51" s="4"/>
      <c r="D51" s="4"/>
      <c r="E51" s="4"/>
      <c r="F51" s="4"/>
      <c r="G51" s="4"/>
      <c r="H51" s="48" t="s">
        <v>20</v>
      </c>
      <c r="I51" s="4"/>
      <c r="J51" s="4"/>
      <c r="K51" s="4" t="s">
        <v>21</v>
      </c>
      <c r="L51" s="4"/>
      <c r="M51" s="4"/>
      <c r="N51" s="4"/>
    </row>
    <row r="54" spans="1:14" ht="12.75" customHeight="1" x14ac:dyDescent="0.4">
      <c r="B54" s="49"/>
      <c r="C54" s="49"/>
    </row>
    <row r="55" spans="1:14" ht="12.75" customHeight="1" x14ac:dyDescent="0.4">
      <c r="B55" s="49"/>
      <c r="C55" s="49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</sheetData>
  <sheetProtection algorithmName="SHA-512" hashValue="FusITIXjvcFsNCgghMnoaAHnqSNVWRAGKNBKxl6C9v3wAM2/JuM2xpvGNXQyza33FMGe/KancAU4xHUVM5yAXw==" saltValue="HRGw1Gk3IlqUz5B2O0QTQQ==" spinCount="100000" sheet="1" objects="1" scenarios="1"/>
  <protectedRanges>
    <protectedRange sqref="C51" name="Obseg3"/>
    <protectedRange sqref="C4:C5" name="Obseg2"/>
    <protectedRange sqref="C51" name="Range2"/>
  </protectedRanges>
  <mergeCells count="3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4:F44"/>
    <mergeCell ref="C41:F41"/>
    <mergeCell ref="C42:F42"/>
    <mergeCell ref="C43:F43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7317-2BC9-4A6F-AE86-76F2EE2EBC79}">
  <dimension ref="A1:N38"/>
  <sheetViews>
    <sheetView zoomScaleNormal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8" t="s">
        <v>4</v>
      </c>
      <c r="D10" s="129"/>
      <c r="E10" s="129"/>
      <c r="F10" s="13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35" t="s">
        <v>187</v>
      </c>
      <c r="D12" s="136"/>
      <c r="E12" s="136"/>
      <c r="F12" s="137"/>
      <c r="G12" s="30" t="s">
        <v>84</v>
      </c>
      <c r="H12" s="27"/>
      <c r="I12" s="38">
        <v>3000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2" si="1">A12+1</f>
        <v>2</v>
      </c>
      <c r="B13" s="25"/>
      <c r="C13" s="135" t="s">
        <v>188</v>
      </c>
      <c r="D13" s="136"/>
      <c r="E13" s="136"/>
      <c r="F13" s="137"/>
      <c r="G13" s="30" t="s">
        <v>84</v>
      </c>
      <c r="H13" s="27"/>
      <c r="I13" s="38">
        <v>4000</v>
      </c>
      <c r="J13" s="29">
        <v>0</v>
      </c>
      <c r="K13" s="30">
        <v>9.5</v>
      </c>
      <c r="L13" s="31">
        <f t="shared" ref="L13:L22" si="2">PRODUCT(J13,1.095)</f>
        <v>0</v>
      </c>
      <c r="M13" s="32">
        <f t="shared" ref="M13:M22" si="3">PRODUCT(I13,L13)</f>
        <v>0</v>
      </c>
      <c r="N13" s="32">
        <f t="shared" ref="N13:N22" si="4">PRODUCT(I13,J13)</f>
        <v>0</v>
      </c>
    </row>
    <row r="14" spans="1:14" ht="15" customHeight="1" x14ac:dyDescent="0.4">
      <c r="A14" s="24">
        <f t="shared" si="1"/>
        <v>3</v>
      </c>
      <c r="B14" s="34"/>
      <c r="C14" s="135" t="s">
        <v>189</v>
      </c>
      <c r="D14" s="136"/>
      <c r="E14" s="136"/>
      <c r="F14" s="137"/>
      <c r="G14" s="30" t="s">
        <v>84</v>
      </c>
      <c r="H14" s="40"/>
      <c r="I14" s="38">
        <v>4000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35" t="s">
        <v>190</v>
      </c>
      <c r="D15" s="136"/>
      <c r="E15" s="136"/>
      <c r="F15" s="137"/>
      <c r="G15" s="30" t="s">
        <v>84</v>
      </c>
      <c r="H15" s="40"/>
      <c r="I15" s="38">
        <v>5000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35" t="s">
        <v>191</v>
      </c>
      <c r="D16" s="136"/>
      <c r="E16" s="136"/>
      <c r="F16" s="137"/>
      <c r="G16" s="30" t="s">
        <v>84</v>
      </c>
      <c r="H16" s="40"/>
      <c r="I16" s="38">
        <v>5000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32" t="s">
        <v>192</v>
      </c>
      <c r="D17" s="133"/>
      <c r="E17" s="133"/>
      <c r="F17" s="134"/>
      <c r="G17" s="30" t="s">
        <v>84</v>
      </c>
      <c r="H17" s="40"/>
      <c r="I17" s="38">
        <v>2000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32" t="s">
        <v>193</v>
      </c>
      <c r="D18" s="133" t="s">
        <v>193</v>
      </c>
      <c r="E18" s="133" t="s">
        <v>193</v>
      </c>
      <c r="F18" s="134" t="s">
        <v>193</v>
      </c>
      <c r="G18" s="30" t="s">
        <v>14</v>
      </c>
      <c r="H18" s="40"/>
      <c r="I18" s="42">
        <v>2000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32" t="s">
        <v>194</v>
      </c>
      <c r="D19" s="133" t="s">
        <v>194</v>
      </c>
      <c r="E19" s="133" t="s">
        <v>194</v>
      </c>
      <c r="F19" s="134" t="s">
        <v>194</v>
      </c>
      <c r="G19" s="30" t="s">
        <v>14</v>
      </c>
      <c r="H19" s="40"/>
      <c r="I19" s="42">
        <v>2000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32" t="s">
        <v>195</v>
      </c>
      <c r="D20" s="133" t="s">
        <v>195</v>
      </c>
      <c r="E20" s="133" t="s">
        <v>195</v>
      </c>
      <c r="F20" s="134" t="s">
        <v>195</v>
      </c>
      <c r="G20" s="30" t="s">
        <v>84</v>
      </c>
      <c r="H20" s="40"/>
      <c r="I20" s="42">
        <v>15000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32" t="s">
        <v>196</v>
      </c>
      <c r="D21" s="133" t="s">
        <v>196</v>
      </c>
      <c r="E21" s="133" t="s">
        <v>196</v>
      </c>
      <c r="F21" s="134" t="s">
        <v>196</v>
      </c>
      <c r="G21" s="30" t="s">
        <v>84</v>
      </c>
      <c r="H21" s="40"/>
      <c r="I21" s="42">
        <v>15000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38" t="s">
        <v>197</v>
      </c>
      <c r="D22" s="139" t="s">
        <v>197</v>
      </c>
      <c r="E22" s="139" t="s">
        <v>197</v>
      </c>
      <c r="F22" s="140" t="s">
        <v>197</v>
      </c>
      <c r="G22" s="35" t="s">
        <v>84</v>
      </c>
      <c r="H22" s="40"/>
      <c r="I22" s="42">
        <v>5000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2.75" customHeight="1" x14ac:dyDescent="0.4">
      <c r="A23" s="43"/>
      <c r="B23" s="43"/>
      <c r="C23" s="131" t="s">
        <v>198</v>
      </c>
      <c r="D23" s="131"/>
      <c r="E23" s="131"/>
      <c r="F23" s="131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67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50" t="s">
        <v>25</v>
      </c>
      <c r="B30" s="5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8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  <row r="37" spans="2:3" ht="12.75" customHeight="1" x14ac:dyDescent="0.4">
      <c r="B37" s="49"/>
      <c r="C37" s="49"/>
    </row>
    <row r="38" spans="2:3" ht="12.75" customHeight="1" x14ac:dyDescent="0.4">
      <c r="B38" s="49"/>
      <c r="C38" s="49"/>
    </row>
  </sheetData>
  <sheetProtection algorithmName="SHA-512" hashValue="rjJsgRXGNcyrxde7xKUa5uZXKvhMOsmYXPXei9EOWiY0E+7kyL+tTSNwn+Iv96Mx8nnFnZpvuN1e/cKOsN0cBg==" saltValue="ylOXjmdAdI4yfqnIew93Hg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10:F10"/>
    <mergeCell ref="C12:F12"/>
    <mergeCell ref="C13:F13"/>
    <mergeCell ref="C14:F14"/>
    <mergeCell ref="C15:F15"/>
    <mergeCell ref="C23:F23"/>
    <mergeCell ref="C22:F22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1680-C4DE-44D3-9E3A-F7436389289A}">
  <dimension ref="A1:O67"/>
  <sheetViews>
    <sheetView topLeftCell="A51" zoomScaleNormal="100" workbookViewId="0">
      <selection activeCell="M54" sqref="M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42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263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8" t="s">
        <v>4</v>
      </c>
      <c r="D10" s="129"/>
      <c r="E10" s="129"/>
      <c r="F10" s="130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24">
        <v>1</v>
      </c>
      <c r="B12" s="25"/>
      <c r="C12" s="135" t="s">
        <v>199</v>
      </c>
      <c r="D12" s="136" t="s">
        <v>199</v>
      </c>
      <c r="E12" s="136" t="s">
        <v>199</v>
      </c>
      <c r="F12" s="137" t="s">
        <v>199</v>
      </c>
      <c r="G12" s="30" t="s">
        <v>84</v>
      </c>
      <c r="H12" s="27"/>
      <c r="I12" s="38">
        <v>300</v>
      </c>
      <c r="J12" s="29">
        <v>0</v>
      </c>
      <c r="K12" s="30">
        <v>9.5</v>
      </c>
      <c r="L12" s="31">
        <f>PRODUCT(J12,1.095)</f>
        <v>0</v>
      </c>
      <c r="M12" s="32">
        <f>PRODUCT(I12,L12)</f>
        <v>0</v>
      </c>
      <c r="N12" s="32">
        <f>PRODUCT(I12,J12)</f>
        <v>0</v>
      </c>
      <c r="O12" s="32"/>
    </row>
    <row r="13" spans="1:15" ht="15" customHeight="1" x14ac:dyDescent="0.4">
      <c r="A13" s="24">
        <f t="shared" ref="A13:A53" si="0">A12+1</f>
        <v>2</v>
      </c>
      <c r="B13" s="25"/>
      <c r="C13" s="135" t="s">
        <v>200</v>
      </c>
      <c r="D13" s="136" t="s">
        <v>200</v>
      </c>
      <c r="E13" s="136" t="s">
        <v>200</v>
      </c>
      <c r="F13" s="137" t="s">
        <v>200</v>
      </c>
      <c r="G13" s="30" t="s">
        <v>84</v>
      </c>
      <c r="H13" s="27"/>
      <c r="I13" s="38">
        <v>2000</v>
      </c>
      <c r="J13" s="29">
        <v>0</v>
      </c>
      <c r="K13" s="30">
        <v>9.5</v>
      </c>
      <c r="L13" s="31">
        <f t="shared" ref="L13:L47" si="1">PRODUCT(J13,1.095)</f>
        <v>0</v>
      </c>
      <c r="M13" s="32">
        <f t="shared" ref="M13:M47" si="2">PRODUCT(I13,L13)</f>
        <v>0</v>
      </c>
      <c r="N13" s="32">
        <f t="shared" ref="N13:N47" si="3">PRODUCT(I13,J13)</f>
        <v>0</v>
      </c>
      <c r="O13" s="32"/>
    </row>
    <row r="14" spans="1:15" ht="15" customHeight="1" x14ac:dyDescent="0.4">
      <c r="A14" s="24">
        <f t="shared" si="0"/>
        <v>3</v>
      </c>
      <c r="B14" s="34"/>
      <c r="C14" s="135" t="s">
        <v>201</v>
      </c>
      <c r="D14" s="136" t="s">
        <v>201</v>
      </c>
      <c r="E14" s="136" t="s">
        <v>201</v>
      </c>
      <c r="F14" s="137" t="s">
        <v>201</v>
      </c>
      <c r="G14" s="30" t="s">
        <v>84</v>
      </c>
      <c r="H14" s="27"/>
      <c r="I14" s="38">
        <v>1000</v>
      </c>
      <c r="J14" s="29">
        <v>0</v>
      </c>
      <c r="K14" s="35">
        <v>9.5</v>
      </c>
      <c r="L14" s="36">
        <f t="shared" si="1"/>
        <v>0</v>
      </c>
      <c r="M14" s="37">
        <f t="shared" si="2"/>
        <v>0</v>
      </c>
      <c r="N14" s="32">
        <f t="shared" si="3"/>
        <v>0</v>
      </c>
      <c r="O14" s="32"/>
    </row>
    <row r="15" spans="1:15" ht="15" customHeight="1" x14ac:dyDescent="0.4">
      <c r="A15" s="24">
        <f t="shared" si="0"/>
        <v>4</v>
      </c>
      <c r="B15" s="25"/>
      <c r="C15" s="135" t="s">
        <v>202</v>
      </c>
      <c r="D15" s="136" t="s">
        <v>203</v>
      </c>
      <c r="E15" s="136" t="s">
        <v>203</v>
      </c>
      <c r="F15" s="137" t="s">
        <v>203</v>
      </c>
      <c r="G15" s="30" t="s">
        <v>84</v>
      </c>
      <c r="H15" s="27"/>
      <c r="I15" s="38">
        <v>140</v>
      </c>
      <c r="J15" s="29">
        <v>0</v>
      </c>
      <c r="K15" s="30">
        <v>9.5</v>
      </c>
      <c r="L15" s="31">
        <f t="shared" si="1"/>
        <v>0</v>
      </c>
      <c r="M15" s="32">
        <f t="shared" si="2"/>
        <v>0</v>
      </c>
      <c r="N15" s="32">
        <f t="shared" si="3"/>
        <v>0</v>
      </c>
      <c r="O15" s="32"/>
    </row>
    <row r="16" spans="1:15" ht="15" customHeight="1" x14ac:dyDescent="0.4">
      <c r="A16" s="24">
        <f t="shared" si="0"/>
        <v>5</v>
      </c>
      <c r="B16" s="25"/>
      <c r="C16" s="135" t="s">
        <v>204</v>
      </c>
      <c r="D16" s="136" t="s">
        <v>205</v>
      </c>
      <c r="E16" s="136" t="s">
        <v>205</v>
      </c>
      <c r="F16" s="137" t="s">
        <v>205</v>
      </c>
      <c r="G16" s="30" t="s">
        <v>84</v>
      </c>
      <c r="H16" s="27"/>
      <c r="I16" s="38">
        <v>2000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4">
      <c r="A17" s="24">
        <f t="shared" si="0"/>
        <v>6</v>
      </c>
      <c r="B17" s="25"/>
      <c r="C17" s="135" t="s">
        <v>206</v>
      </c>
      <c r="D17" s="136" t="s">
        <v>207</v>
      </c>
      <c r="E17" s="136" t="s">
        <v>207</v>
      </c>
      <c r="F17" s="137" t="s">
        <v>207</v>
      </c>
      <c r="G17" s="30" t="s">
        <v>84</v>
      </c>
      <c r="H17" s="27"/>
      <c r="I17" s="38">
        <v>6800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4">
      <c r="A18" s="24">
        <f t="shared" si="0"/>
        <v>7</v>
      </c>
      <c r="B18" s="25"/>
      <c r="C18" s="135" t="s">
        <v>208</v>
      </c>
      <c r="D18" s="136" t="s">
        <v>209</v>
      </c>
      <c r="E18" s="136" t="s">
        <v>209</v>
      </c>
      <c r="F18" s="137" t="s">
        <v>209</v>
      </c>
      <c r="G18" s="30" t="s">
        <v>84</v>
      </c>
      <c r="H18" s="27"/>
      <c r="I18" s="38">
        <v>1000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4">
      <c r="A19" s="24">
        <f t="shared" si="0"/>
        <v>8</v>
      </c>
      <c r="B19" s="25"/>
      <c r="C19" s="135" t="s">
        <v>210</v>
      </c>
      <c r="D19" s="136" t="s">
        <v>211</v>
      </c>
      <c r="E19" s="136" t="s">
        <v>211</v>
      </c>
      <c r="F19" s="137" t="s">
        <v>211</v>
      </c>
      <c r="G19" s="30" t="s">
        <v>84</v>
      </c>
      <c r="H19" s="27"/>
      <c r="I19" s="38">
        <v>6000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4">
      <c r="A20" s="24">
        <f t="shared" si="0"/>
        <v>9</v>
      </c>
      <c r="B20" s="25"/>
      <c r="C20" s="141" t="s">
        <v>250</v>
      </c>
      <c r="D20" s="142" t="s">
        <v>212</v>
      </c>
      <c r="E20" s="142" t="s">
        <v>212</v>
      </c>
      <c r="F20" s="143" t="s">
        <v>212</v>
      </c>
      <c r="G20" s="30" t="s">
        <v>84</v>
      </c>
      <c r="H20" s="27"/>
      <c r="I20" s="38">
        <v>9600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4">
      <c r="A21" s="24">
        <f t="shared" si="0"/>
        <v>10</v>
      </c>
      <c r="B21" s="25"/>
      <c r="C21" s="135" t="s">
        <v>213</v>
      </c>
      <c r="D21" s="136" t="s">
        <v>214</v>
      </c>
      <c r="E21" s="136" t="s">
        <v>214</v>
      </c>
      <c r="F21" s="137" t="s">
        <v>214</v>
      </c>
      <c r="G21" s="30" t="s">
        <v>84</v>
      </c>
      <c r="H21" s="27"/>
      <c r="I21" s="38">
        <v>9600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4">
      <c r="A22" s="24">
        <f t="shared" si="0"/>
        <v>11</v>
      </c>
      <c r="B22" s="25"/>
      <c r="C22" s="135" t="s">
        <v>215</v>
      </c>
      <c r="D22" s="136" t="s">
        <v>216</v>
      </c>
      <c r="E22" s="136" t="s">
        <v>216</v>
      </c>
      <c r="F22" s="137" t="s">
        <v>216</v>
      </c>
      <c r="G22" s="30" t="s">
        <v>84</v>
      </c>
      <c r="H22" s="27"/>
      <c r="I22" s="38">
        <v>500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4">
      <c r="A23" s="24">
        <f t="shared" si="0"/>
        <v>12</v>
      </c>
      <c r="B23" s="25"/>
      <c r="C23" s="135" t="s">
        <v>217</v>
      </c>
      <c r="D23" s="136" t="s">
        <v>218</v>
      </c>
      <c r="E23" s="136" t="s">
        <v>218</v>
      </c>
      <c r="F23" s="137" t="s">
        <v>218</v>
      </c>
      <c r="G23" s="30" t="s">
        <v>84</v>
      </c>
      <c r="H23" s="27"/>
      <c r="I23" s="38">
        <v>3480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4">
      <c r="A24" s="24">
        <f t="shared" si="0"/>
        <v>13</v>
      </c>
      <c r="B24" s="25"/>
      <c r="C24" s="135" t="s">
        <v>219</v>
      </c>
      <c r="D24" s="136" t="s">
        <v>220</v>
      </c>
      <c r="E24" s="136" t="s">
        <v>220</v>
      </c>
      <c r="F24" s="137" t="s">
        <v>220</v>
      </c>
      <c r="G24" s="30" t="s">
        <v>84</v>
      </c>
      <c r="H24" s="27"/>
      <c r="I24" s="38">
        <v>1000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4">
      <c r="A25" s="24">
        <f t="shared" si="0"/>
        <v>14</v>
      </c>
      <c r="B25" s="25"/>
      <c r="C25" s="135" t="s">
        <v>221</v>
      </c>
      <c r="D25" s="136" t="s">
        <v>222</v>
      </c>
      <c r="E25" s="136" t="s">
        <v>222</v>
      </c>
      <c r="F25" s="137" t="s">
        <v>222</v>
      </c>
      <c r="G25" s="30" t="s">
        <v>84</v>
      </c>
      <c r="H25" s="27"/>
      <c r="I25" s="38">
        <v>500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4">
      <c r="A26" s="24">
        <f t="shared" si="0"/>
        <v>15</v>
      </c>
      <c r="B26" s="25"/>
      <c r="C26" s="135" t="s">
        <v>223</v>
      </c>
      <c r="D26" s="136" t="s">
        <v>224</v>
      </c>
      <c r="E26" s="136" t="s">
        <v>224</v>
      </c>
      <c r="F26" s="137" t="s">
        <v>224</v>
      </c>
      <c r="G26" s="30" t="s">
        <v>84</v>
      </c>
      <c r="H26" s="27"/>
      <c r="I26" s="38">
        <v>500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4">
      <c r="A27" s="24">
        <f t="shared" si="0"/>
        <v>16</v>
      </c>
      <c r="B27" s="25"/>
      <c r="C27" s="135" t="s">
        <v>225</v>
      </c>
      <c r="D27" s="136" t="s">
        <v>225</v>
      </c>
      <c r="E27" s="136" t="s">
        <v>225</v>
      </c>
      <c r="F27" s="137" t="s">
        <v>225</v>
      </c>
      <c r="G27" s="30" t="s">
        <v>14</v>
      </c>
      <c r="H27" s="27"/>
      <c r="I27" s="38">
        <v>60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4">
      <c r="A28" s="24">
        <f t="shared" si="0"/>
        <v>17</v>
      </c>
      <c r="B28" s="25"/>
      <c r="C28" s="141" t="s">
        <v>251</v>
      </c>
      <c r="D28" s="142" t="s">
        <v>226</v>
      </c>
      <c r="E28" s="142" t="s">
        <v>226</v>
      </c>
      <c r="F28" s="143" t="s">
        <v>226</v>
      </c>
      <c r="G28" s="30" t="s">
        <v>84</v>
      </c>
      <c r="H28" s="27"/>
      <c r="I28" s="38">
        <v>1040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4">
      <c r="A29" s="24">
        <f t="shared" si="0"/>
        <v>18</v>
      </c>
      <c r="B29" s="25"/>
      <c r="C29" s="135" t="s">
        <v>227</v>
      </c>
      <c r="D29" s="136" t="s">
        <v>228</v>
      </c>
      <c r="E29" s="136" t="s">
        <v>228</v>
      </c>
      <c r="F29" s="137" t="s">
        <v>228</v>
      </c>
      <c r="G29" s="30" t="s">
        <v>84</v>
      </c>
      <c r="H29" s="27"/>
      <c r="I29" s="38">
        <v>14400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4">
      <c r="A30" s="24">
        <f t="shared" si="0"/>
        <v>19</v>
      </c>
      <c r="B30" s="25"/>
      <c r="C30" s="135" t="s">
        <v>229</v>
      </c>
      <c r="D30" s="136" t="s">
        <v>230</v>
      </c>
      <c r="E30" s="136" t="s">
        <v>230</v>
      </c>
      <c r="F30" s="137" t="s">
        <v>230</v>
      </c>
      <c r="G30" s="30" t="s">
        <v>84</v>
      </c>
      <c r="H30" s="27"/>
      <c r="I30" s="38">
        <v>3040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4">
      <c r="A31" s="24">
        <f t="shared" si="0"/>
        <v>20</v>
      </c>
      <c r="B31" s="25"/>
      <c r="C31" s="135" t="s">
        <v>231</v>
      </c>
      <c r="D31" s="136" t="s">
        <v>232</v>
      </c>
      <c r="E31" s="136" t="s">
        <v>232</v>
      </c>
      <c r="F31" s="137" t="s">
        <v>232</v>
      </c>
      <c r="G31" s="30" t="s">
        <v>84</v>
      </c>
      <c r="H31" s="27"/>
      <c r="I31" s="38">
        <v>1040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4">
      <c r="A32" s="24">
        <f t="shared" si="0"/>
        <v>21</v>
      </c>
      <c r="B32" s="25"/>
      <c r="C32" s="135" t="s">
        <v>233</v>
      </c>
      <c r="D32" s="136" t="s">
        <v>234</v>
      </c>
      <c r="E32" s="136" t="s">
        <v>234</v>
      </c>
      <c r="F32" s="137" t="s">
        <v>234</v>
      </c>
      <c r="G32" s="30" t="s">
        <v>84</v>
      </c>
      <c r="H32" s="27"/>
      <c r="I32" s="38">
        <v>1040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4">
      <c r="A33" s="24">
        <f t="shared" si="0"/>
        <v>22</v>
      </c>
      <c r="B33" s="25"/>
      <c r="C33" s="135" t="s">
        <v>235</v>
      </c>
      <c r="D33" s="136" t="s">
        <v>236</v>
      </c>
      <c r="E33" s="136" t="s">
        <v>236</v>
      </c>
      <c r="F33" s="137" t="s">
        <v>236</v>
      </c>
      <c r="G33" s="30" t="s">
        <v>84</v>
      </c>
      <c r="H33" s="27"/>
      <c r="I33" s="38">
        <v>1040</v>
      </c>
      <c r="J33" s="29">
        <v>0</v>
      </c>
      <c r="K33" s="30">
        <v>9.5</v>
      </c>
      <c r="L33" s="31">
        <f t="shared" si="1"/>
        <v>0</v>
      </c>
      <c r="M33" s="32">
        <f t="shared" si="2"/>
        <v>0</v>
      </c>
      <c r="N33" s="32">
        <f t="shared" si="3"/>
        <v>0</v>
      </c>
      <c r="O33" s="32"/>
    </row>
    <row r="34" spans="1:15" ht="15" customHeight="1" x14ac:dyDescent="0.4">
      <c r="A34" s="24">
        <f t="shared" si="0"/>
        <v>23</v>
      </c>
      <c r="B34" s="25"/>
      <c r="C34" s="135" t="s">
        <v>237</v>
      </c>
      <c r="D34" s="136" t="s">
        <v>238</v>
      </c>
      <c r="E34" s="136" t="s">
        <v>238</v>
      </c>
      <c r="F34" s="137" t="s">
        <v>238</v>
      </c>
      <c r="G34" s="30" t="s">
        <v>14</v>
      </c>
      <c r="H34" s="27"/>
      <c r="I34" s="38">
        <v>100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4">
      <c r="A35" s="24">
        <f t="shared" si="0"/>
        <v>24</v>
      </c>
      <c r="B35" s="25"/>
      <c r="C35" s="141" t="s">
        <v>252</v>
      </c>
      <c r="D35" s="142" t="s">
        <v>239</v>
      </c>
      <c r="E35" s="142" t="s">
        <v>239</v>
      </c>
      <c r="F35" s="143" t="s">
        <v>239</v>
      </c>
      <c r="G35" s="30" t="s">
        <v>84</v>
      </c>
      <c r="H35" s="27"/>
      <c r="I35" s="38">
        <v>112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4">
      <c r="A36" s="39">
        <f t="shared" si="0"/>
        <v>25</v>
      </c>
      <c r="B36" s="34"/>
      <c r="C36" s="141" t="s">
        <v>253</v>
      </c>
      <c r="D36" s="142" t="s">
        <v>240</v>
      </c>
      <c r="E36" s="142" t="s">
        <v>240</v>
      </c>
      <c r="F36" s="143" t="s">
        <v>240</v>
      </c>
      <c r="G36" s="30" t="s">
        <v>84</v>
      </c>
      <c r="H36" s="40"/>
      <c r="I36" s="38">
        <v>1000</v>
      </c>
      <c r="J36" s="41">
        <v>0</v>
      </c>
      <c r="K36" s="35">
        <v>9.5</v>
      </c>
      <c r="L36" s="36">
        <f t="shared" si="1"/>
        <v>0</v>
      </c>
      <c r="M36" s="37">
        <f t="shared" si="2"/>
        <v>0</v>
      </c>
      <c r="N36" s="32">
        <f t="shared" si="3"/>
        <v>0</v>
      </c>
      <c r="O36" s="32"/>
    </row>
    <row r="37" spans="1:15" ht="15" customHeight="1" x14ac:dyDescent="0.4">
      <c r="A37" s="24">
        <f t="shared" si="0"/>
        <v>26</v>
      </c>
      <c r="B37" s="25"/>
      <c r="C37" s="135" t="s">
        <v>241</v>
      </c>
      <c r="D37" s="136" t="s">
        <v>242</v>
      </c>
      <c r="E37" s="136" t="s">
        <v>242</v>
      </c>
      <c r="F37" s="137" t="s">
        <v>242</v>
      </c>
      <c r="G37" s="30" t="s">
        <v>84</v>
      </c>
      <c r="H37" s="27"/>
      <c r="I37" s="38">
        <v>1600</v>
      </c>
      <c r="J37" s="29">
        <v>0</v>
      </c>
      <c r="K37" s="30">
        <v>9.5</v>
      </c>
      <c r="L37" s="31">
        <f t="shared" si="1"/>
        <v>0</v>
      </c>
      <c r="M37" s="32">
        <f t="shared" si="2"/>
        <v>0</v>
      </c>
      <c r="N37" s="32">
        <f t="shared" si="3"/>
        <v>0</v>
      </c>
      <c r="O37" s="32"/>
    </row>
    <row r="38" spans="1:15" ht="15" customHeight="1" x14ac:dyDescent="0.4">
      <c r="A38" s="24">
        <f t="shared" si="0"/>
        <v>27</v>
      </c>
      <c r="B38" s="25"/>
      <c r="C38" s="141" t="s">
        <v>254</v>
      </c>
      <c r="D38" s="142" t="s">
        <v>243</v>
      </c>
      <c r="E38" s="142" t="s">
        <v>243</v>
      </c>
      <c r="F38" s="143" t="s">
        <v>243</v>
      </c>
      <c r="G38" s="30" t="s">
        <v>84</v>
      </c>
      <c r="H38" s="27"/>
      <c r="I38" s="38">
        <v>380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4">
      <c r="A39" s="24">
        <f t="shared" si="0"/>
        <v>28</v>
      </c>
      <c r="B39" s="25"/>
      <c r="C39" s="141" t="s">
        <v>255</v>
      </c>
      <c r="D39" s="142" t="s">
        <v>244</v>
      </c>
      <c r="E39" s="142" t="s">
        <v>244</v>
      </c>
      <c r="F39" s="143" t="s">
        <v>244</v>
      </c>
      <c r="G39" s="30" t="s">
        <v>84</v>
      </c>
      <c r="H39" s="27"/>
      <c r="I39" s="38">
        <v>120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5" customHeight="1" x14ac:dyDescent="0.4">
      <c r="A40" s="24">
        <f t="shared" si="0"/>
        <v>29</v>
      </c>
      <c r="B40" s="25"/>
      <c r="C40" s="141" t="s">
        <v>256</v>
      </c>
      <c r="D40" s="142"/>
      <c r="E40" s="142"/>
      <c r="F40" s="143"/>
      <c r="G40" s="30" t="s">
        <v>84</v>
      </c>
      <c r="H40" s="27"/>
      <c r="I40" s="38">
        <v>2000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  <c r="O40" s="32"/>
    </row>
    <row r="41" spans="1:15" ht="15" customHeight="1" x14ac:dyDescent="0.4">
      <c r="A41" s="39">
        <f t="shared" si="0"/>
        <v>30</v>
      </c>
      <c r="B41" s="34"/>
      <c r="C41" s="141" t="s">
        <v>257</v>
      </c>
      <c r="D41" s="142"/>
      <c r="E41" s="142"/>
      <c r="F41" s="143"/>
      <c r="G41" s="30" t="s">
        <v>84</v>
      </c>
      <c r="H41" s="40"/>
      <c r="I41" s="38">
        <v>4000</v>
      </c>
      <c r="J41" s="41">
        <v>0</v>
      </c>
      <c r="K41" s="35">
        <v>9.5</v>
      </c>
      <c r="L41" s="36">
        <f t="shared" si="1"/>
        <v>0</v>
      </c>
      <c r="M41" s="37">
        <f t="shared" si="2"/>
        <v>0</v>
      </c>
      <c r="N41" s="32">
        <f t="shared" si="3"/>
        <v>0</v>
      </c>
      <c r="O41" s="37"/>
    </row>
    <row r="42" spans="1:15" ht="15" customHeight="1" x14ac:dyDescent="0.4">
      <c r="A42" s="39">
        <f t="shared" si="0"/>
        <v>31</v>
      </c>
      <c r="B42" s="34"/>
      <c r="C42" s="141" t="s">
        <v>258</v>
      </c>
      <c r="D42" s="142"/>
      <c r="E42" s="142"/>
      <c r="F42" s="143"/>
      <c r="G42" s="30" t="s">
        <v>84</v>
      </c>
      <c r="H42" s="40"/>
      <c r="I42" s="38">
        <v>4000</v>
      </c>
      <c r="J42" s="41">
        <v>0</v>
      </c>
      <c r="K42" s="35">
        <v>9.5</v>
      </c>
      <c r="L42" s="36">
        <f t="shared" si="1"/>
        <v>0</v>
      </c>
      <c r="M42" s="37">
        <f t="shared" si="2"/>
        <v>0</v>
      </c>
      <c r="N42" s="32">
        <f t="shared" si="3"/>
        <v>0</v>
      </c>
      <c r="O42" s="37"/>
    </row>
    <row r="43" spans="1:15" ht="15" customHeight="1" x14ac:dyDescent="0.4">
      <c r="A43" s="39">
        <f t="shared" si="0"/>
        <v>32</v>
      </c>
      <c r="B43" s="34"/>
      <c r="C43" s="141" t="s">
        <v>259</v>
      </c>
      <c r="D43" s="142" t="s">
        <v>245</v>
      </c>
      <c r="E43" s="142" t="s">
        <v>245</v>
      </c>
      <c r="F43" s="143" t="s">
        <v>245</v>
      </c>
      <c r="G43" s="30" t="s">
        <v>84</v>
      </c>
      <c r="H43" s="40"/>
      <c r="I43" s="38">
        <v>600</v>
      </c>
      <c r="J43" s="41">
        <v>0</v>
      </c>
      <c r="K43" s="35">
        <v>9.5</v>
      </c>
      <c r="L43" s="36">
        <f t="shared" si="1"/>
        <v>0</v>
      </c>
      <c r="M43" s="37">
        <f t="shared" si="2"/>
        <v>0</v>
      </c>
      <c r="N43" s="32">
        <f t="shared" si="3"/>
        <v>0</v>
      </c>
      <c r="O43" s="37"/>
    </row>
    <row r="44" spans="1:15" ht="15" customHeight="1" x14ac:dyDescent="0.4">
      <c r="A44" s="39">
        <f t="shared" si="0"/>
        <v>33</v>
      </c>
      <c r="B44" s="34"/>
      <c r="C44" s="135" t="s">
        <v>246</v>
      </c>
      <c r="D44" s="136" t="s">
        <v>246</v>
      </c>
      <c r="E44" s="136" t="s">
        <v>246</v>
      </c>
      <c r="F44" s="137" t="s">
        <v>246</v>
      </c>
      <c r="G44" s="30" t="s">
        <v>84</v>
      </c>
      <c r="H44" s="40"/>
      <c r="I44" s="38">
        <v>600</v>
      </c>
      <c r="J44" s="41">
        <v>0</v>
      </c>
      <c r="K44" s="35">
        <v>9.5</v>
      </c>
      <c r="L44" s="36">
        <f t="shared" si="1"/>
        <v>0</v>
      </c>
      <c r="M44" s="37">
        <f t="shared" si="2"/>
        <v>0</v>
      </c>
      <c r="N44" s="32">
        <f t="shared" si="3"/>
        <v>0</v>
      </c>
      <c r="O44" s="37"/>
    </row>
    <row r="45" spans="1:15" ht="15" customHeight="1" x14ac:dyDescent="0.4">
      <c r="A45" s="39">
        <f t="shared" si="0"/>
        <v>34</v>
      </c>
      <c r="B45" s="34"/>
      <c r="C45" s="141" t="s">
        <v>260</v>
      </c>
      <c r="D45" s="142" t="s">
        <v>247</v>
      </c>
      <c r="E45" s="142" t="s">
        <v>247</v>
      </c>
      <c r="F45" s="143" t="s">
        <v>247</v>
      </c>
      <c r="G45" s="30" t="s">
        <v>84</v>
      </c>
      <c r="H45" s="40"/>
      <c r="I45" s="38">
        <v>300</v>
      </c>
      <c r="J45" s="41">
        <v>0</v>
      </c>
      <c r="K45" s="35">
        <v>9.5</v>
      </c>
      <c r="L45" s="36">
        <f t="shared" si="1"/>
        <v>0</v>
      </c>
      <c r="M45" s="37">
        <f t="shared" si="2"/>
        <v>0</v>
      </c>
      <c r="N45" s="32">
        <f t="shared" si="3"/>
        <v>0</v>
      </c>
      <c r="O45" s="37"/>
    </row>
    <row r="46" spans="1:15" ht="15" customHeight="1" x14ac:dyDescent="0.4">
      <c r="A46" s="39">
        <f t="shared" si="0"/>
        <v>35</v>
      </c>
      <c r="B46" s="34"/>
      <c r="C46" s="141" t="s">
        <v>261</v>
      </c>
      <c r="D46" s="142" t="s">
        <v>248</v>
      </c>
      <c r="E46" s="142" t="s">
        <v>248</v>
      </c>
      <c r="F46" s="143" t="s">
        <v>248</v>
      </c>
      <c r="G46" s="30" t="s">
        <v>84</v>
      </c>
      <c r="H46" s="40"/>
      <c r="I46" s="38">
        <v>600</v>
      </c>
      <c r="J46" s="41">
        <v>0</v>
      </c>
      <c r="K46" s="35">
        <v>9.5</v>
      </c>
      <c r="L46" s="36">
        <f t="shared" si="1"/>
        <v>0</v>
      </c>
      <c r="M46" s="37">
        <f t="shared" si="2"/>
        <v>0</v>
      </c>
      <c r="N46" s="32">
        <f t="shared" si="3"/>
        <v>0</v>
      </c>
      <c r="O46" s="37"/>
    </row>
    <row r="47" spans="1:15" ht="15" customHeight="1" x14ac:dyDescent="0.4">
      <c r="A47" s="39">
        <f t="shared" si="0"/>
        <v>36</v>
      </c>
      <c r="B47" s="34"/>
      <c r="C47" s="141" t="s">
        <v>262</v>
      </c>
      <c r="D47" s="142" t="s">
        <v>249</v>
      </c>
      <c r="E47" s="142" t="s">
        <v>249</v>
      </c>
      <c r="F47" s="143" t="s">
        <v>249</v>
      </c>
      <c r="G47" s="30" t="s">
        <v>84</v>
      </c>
      <c r="H47" s="40"/>
      <c r="I47" s="38">
        <v>900</v>
      </c>
      <c r="J47" s="41">
        <v>0</v>
      </c>
      <c r="K47" s="35">
        <v>9.5</v>
      </c>
      <c r="L47" s="36">
        <f t="shared" si="1"/>
        <v>0</v>
      </c>
      <c r="M47" s="37">
        <f t="shared" si="2"/>
        <v>0</v>
      </c>
      <c r="N47" s="32">
        <f t="shared" si="3"/>
        <v>0</v>
      </c>
      <c r="O47" s="37"/>
    </row>
    <row r="48" spans="1:15" ht="15" customHeight="1" x14ac:dyDescent="0.4">
      <c r="A48" s="39">
        <f t="shared" si="0"/>
        <v>37</v>
      </c>
      <c r="B48" s="34"/>
      <c r="C48" s="141" t="s">
        <v>265</v>
      </c>
      <c r="D48" s="142" t="s">
        <v>265</v>
      </c>
      <c r="E48" s="142" t="s">
        <v>265</v>
      </c>
      <c r="F48" s="143" t="s">
        <v>265</v>
      </c>
      <c r="G48" s="30" t="s">
        <v>84</v>
      </c>
      <c r="H48" s="40"/>
      <c r="I48" s="38">
        <v>140</v>
      </c>
      <c r="J48" s="41">
        <v>0</v>
      </c>
      <c r="K48" s="35">
        <v>9.5</v>
      </c>
      <c r="L48" s="36">
        <f t="shared" ref="L48:L53" si="4">PRODUCT(J48,1.095)</f>
        <v>0</v>
      </c>
      <c r="M48" s="37">
        <f t="shared" ref="M48:M53" si="5">PRODUCT(I48,L48)</f>
        <v>0</v>
      </c>
      <c r="N48" s="32">
        <f t="shared" ref="N48:N53" si="6">PRODUCT(I48,J48)</f>
        <v>0</v>
      </c>
      <c r="O48" s="97"/>
    </row>
    <row r="49" spans="1:15" ht="15" customHeight="1" x14ac:dyDescent="0.4">
      <c r="A49" s="39">
        <f t="shared" si="0"/>
        <v>38</v>
      </c>
      <c r="B49" s="34"/>
      <c r="C49" s="141" t="s">
        <v>272</v>
      </c>
      <c r="D49" s="142" t="s">
        <v>266</v>
      </c>
      <c r="E49" s="142" t="s">
        <v>266</v>
      </c>
      <c r="F49" s="143" t="s">
        <v>266</v>
      </c>
      <c r="G49" s="30" t="s">
        <v>84</v>
      </c>
      <c r="H49" s="40"/>
      <c r="I49" s="38">
        <v>1600</v>
      </c>
      <c r="J49" s="41">
        <v>0</v>
      </c>
      <c r="K49" s="35">
        <v>9.5</v>
      </c>
      <c r="L49" s="36">
        <f t="shared" si="4"/>
        <v>0</v>
      </c>
      <c r="M49" s="37">
        <f t="shared" si="5"/>
        <v>0</v>
      </c>
      <c r="N49" s="32">
        <f t="shared" si="6"/>
        <v>0</v>
      </c>
      <c r="O49" s="97"/>
    </row>
    <row r="50" spans="1:15" ht="15" customHeight="1" x14ac:dyDescent="0.4">
      <c r="A50" s="39">
        <f t="shared" si="0"/>
        <v>39</v>
      </c>
      <c r="B50" s="34"/>
      <c r="C50" s="141" t="s">
        <v>267</v>
      </c>
      <c r="D50" s="142" t="s">
        <v>267</v>
      </c>
      <c r="E50" s="142" t="s">
        <v>267</v>
      </c>
      <c r="F50" s="143" t="s">
        <v>267</v>
      </c>
      <c r="G50" s="30" t="s">
        <v>84</v>
      </c>
      <c r="H50" s="40"/>
      <c r="I50" s="38">
        <v>13000</v>
      </c>
      <c r="J50" s="41">
        <v>0</v>
      </c>
      <c r="K50" s="35">
        <v>9.5</v>
      </c>
      <c r="L50" s="36">
        <f t="shared" si="4"/>
        <v>0</v>
      </c>
      <c r="M50" s="37">
        <f t="shared" si="5"/>
        <v>0</v>
      </c>
      <c r="N50" s="32">
        <f t="shared" si="6"/>
        <v>0</v>
      </c>
      <c r="O50" s="97"/>
    </row>
    <row r="51" spans="1:15" ht="15" customHeight="1" x14ac:dyDescent="0.4">
      <c r="A51" s="39">
        <f t="shared" si="0"/>
        <v>40</v>
      </c>
      <c r="B51" s="34"/>
      <c r="C51" s="141" t="s">
        <v>271</v>
      </c>
      <c r="D51" s="142" t="s">
        <v>268</v>
      </c>
      <c r="E51" s="142" t="s">
        <v>268</v>
      </c>
      <c r="F51" s="143" t="s">
        <v>268</v>
      </c>
      <c r="G51" s="30" t="s">
        <v>84</v>
      </c>
      <c r="H51" s="40"/>
      <c r="I51" s="38">
        <v>3000</v>
      </c>
      <c r="J51" s="41">
        <v>0</v>
      </c>
      <c r="K51" s="35">
        <v>9.5</v>
      </c>
      <c r="L51" s="36">
        <f t="shared" si="4"/>
        <v>0</v>
      </c>
      <c r="M51" s="37">
        <f t="shared" si="5"/>
        <v>0</v>
      </c>
      <c r="N51" s="32">
        <f t="shared" si="6"/>
        <v>0</v>
      </c>
      <c r="O51" s="97"/>
    </row>
    <row r="52" spans="1:15" ht="15" customHeight="1" x14ac:dyDescent="0.4">
      <c r="A52" s="39">
        <f t="shared" si="0"/>
        <v>41</v>
      </c>
      <c r="B52" s="34"/>
      <c r="C52" s="141" t="s">
        <v>273</v>
      </c>
      <c r="D52" s="142" t="s">
        <v>269</v>
      </c>
      <c r="E52" s="142" t="s">
        <v>269</v>
      </c>
      <c r="F52" s="143" t="s">
        <v>269</v>
      </c>
      <c r="G52" s="30" t="s">
        <v>84</v>
      </c>
      <c r="H52" s="40"/>
      <c r="I52" s="38">
        <v>2000</v>
      </c>
      <c r="J52" s="41">
        <v>0</v>
      </c>
      <c r="K52" s="35">
        <v>9.5</v>
      </c>
      <c r="L52" s="36">
        <f t="shared" si="4"/>
        <v>0</v>
      </c>
      <c r="M52" s="37">
        <f t="shared" si="5"/>
        <v>0</v>
      </c>
      <c r="N52" s="32">
        <f t="shared" si="6"/>
        <v>0</v>
      </c>
      <c r="O52" s="97"/>
    </row>
    <row r="53" spans="1:15" ht="15" customHeight="1" x14ac:dyDescent="0.4">
      <c r="A53" s="39">
        <f t="shared" si="0"/>
        <v>42</v>
      </c>
      <c r="B53" s="34"/>
      <c r="C53" s="141" t="s">
        <v>274</v>
      </c>
      <c r="D53" s="142" t="s">
        <v>270</v>
      </c>
      <c r="E53" s="142" t="s">
        <v>270</v>
      </c>
      <c r="F53" s="143" t="s">
        <v>270</v>
      </c>
      <c r="G53" s="30" t="s">
        <v>14</v>
      </c>
      <c r="H53" s="40"/>
      <c r="I53" s="38">
        <v>200</v>
      </c>
      <c r="J53" s="41">
        <v>0</v>
      </c>
      <c r="K53" s="35">
        <v>9.5</v>
      </c>
      <c r="L53" s="36">
        <f t="shared" si="4"/>
        <v>0</v>
      </c>
      <c r="M53" s="37">
        <f t="shared" si="5"/>
        <v>0</v>
      </c>
      <c r="N53" s="32">
        <f t="shared" si="6"/>
        <v>0</v>
      </c>
      <c r="O53" s="97"/>
    </row>
    <row r="54" spans="1:15" ht="12.75" customHeight="1" x14ac:dyDescent="0.4">
      <c r="A54" s="43"/>
      <c r="B54" s="43"/>
      <c r="C54" s="131" t="s">
        <v>264</v>
      </c>
      <c r="D54" s="131"/>
      <c r="E54" s="131"/>
      <c r="F54" s="131"/>
      <c r="G54" s="44"/>
      <c r="H54" s="44"/>
      <c r="I54" s="44"/>
      <c r="J54" s="45"/>
      <c r="K54" s="44"/>
      <c r="L54" s="46"/>
      <c r="M54" s="47">
        <f>SUM(M12:M53)</f>
        <v>0</v>
      </c>
      <c r="N54" s="47">
        <f>SUM(N12:N53)</f>
        <v>0</v>
      </c>
      <c r="O54" s="4"/>
    </row>
    <row r="55" spans="1:15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67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4">
      <c r="A61" s="4" t="s">
        <v>19</v>
      </c>
      <c r="B61" s="4"/>
      <c r="C61" s="4"/>
      <c r="D61" s="4"/>
      <c r="E61" s="4"/>
      <c r="F61" s="4"/>
      <c r="G61" s="4"/>
      <c r="H61" s="48" t="s">
        <v>20</v>
      </c>
      <c r="I61" s="4"/>
      <c r="J61" s="4"/>
      <c r="K61" s="4" t="s">
        <v>21</v>
      </c>
      <c r="L61" s="4"/>
      <c r="M61" s="4"/>
      <c r="N61" s="4"/>
      <c r="O61" s="4"/>
    </row>
    <row r="64" spans="1:15" ht="12.75" customHeight="1" x14ac:dyDescent="0.4">
      <c r="B64" s="49"/>
      <c r="C64" s="49"/>
    </row>
    <row r="65" spans="2:3" ht="12.75" customHeight="1" x14ac:dyDescent="0.4">
      <c r="B65" s="49"/>
      <c r="C65" s="49"/>
    </row>
    <row r="66" spans="2:3" ht="12.75" customHeight="1" x14ac:dyDescent="0.4">
      <c r="B66" s="49"/>
      <c r="C66" s="49"/>
    </row>
    <row r="67" spans="2:3" ht="12.75" customHeight="1" x14ac:dyDescent="0.4">
      <c r="B67" s="49"/>
      <c r="C67" s="49"/>
    </row>
  </sheetData>
  <sheetProtection algorithmName="SHA-512" hashValue="Hexun2r6b8QpQPPlAPsSPeVAR6DBCDlLt/YNw9jvelJuXmlybz25L+R8xa/fiaTHpFZE2pG8+3FCetTEFUgszw==" saltValue="u3SYjgpLd5qa6GGPeKuMYw==" spinCount="100000" sheet="1" objects="1" scenarios="1"/>
  <protectedRanges>
    <protectedRange sqref="C61" name="Obseg5"/>
    <protectedRange sqref="C4:C5" name="Obseg4"/>
    <protectedRange sqref="C61" name="Range2"/>
    <protectedRange sqref="O11" name="Range6_1"/>
    <protectedRange sqref="O12:O53" name="Obseg3"/>
  </protectedRanges>
  <mergeCells count="4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7:F47"/>
    <mergeCell ref="C41:F41"/>
    <mergeCell ref="C42:F42"/>
    <mergeCell ref="C43:F43"/>
    <mergeCell ref="C44:F44"/>
    <mergeCell ref="C45:F45"/>
    <mergeCell ref="C46:F46"/>
    <mergeCell ref="C54:F54"/>
    <mergeCell ref="C48:F48"/>
    <mergeCell ref="C49:F49"/>
    <mergeCell ref="C50:F50"/>
    <mergeCell ref="C51:F51"/>
    <mergeCell ref="C52:F52"/>
    <mergeCell ref="C53:F5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7A398-408B-4900-B456-345DF1AD1D75}">
  <dimension ref="A1:N41"/>
  <sheetViews>
    <sheetView topLeftCell="A6" zoomScaleNormal="100" workbookViewId="0">
      <selection activeCell="H14" sqref="H1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446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283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7" t="s">
        <v>2</v>
      </c>
      <c r="B10" s="108" t="s">
        <v>3</v>
      </c>
      <c r="C10" s="151" t="s">
        <v>4</v>
      </c>
      <c r="D10" s="152"/>
      <c r="E10" s="152"/>
      <c r="F10" s="153"/>
      <c r="G10" s="109" t="s">
        <v>5</v>
      </c>
      <c r="H10" s="110" t="s">
        <v>6</v>
      </c>
      <c r="I10" s="111" t="s">
        <v>7</v>
      </c>
      <c r="J10" s="111" t="s">
        <v>8</v>
      </c>
      <c r="K10" s="111" t="s">
        <v>9</v>
      </c>
      <c r="L10" s="111" t="s">
        <v>10</v>
      </c>
      <c r="M10" s="111" t="s">
        <v>11</v>
      </c>
      <c r="N10" s="111" t="s">
        <v>22</v>
      </c>
    </row>
    <row r="11" spans="1:14" s="1" customFormat="1" ht="12.75" customHeight="1" x14ac:dyDescent="0.35">
      <c r="A11" s="112"/>
      <c r="B11" s="113"/>
      <c r="C11" s="114"/>
      <c r="D11" s="115"/>
      <c r="E11" s="115"/>
      <c r="F11" s="116"/>
      <c r="G11" s="117"/>
      <c r="H11" s="118"/>
      <c r="I11" s="119"/>
      <c r="J11" s="119"/>
      <c r="K11" s="119"/>
      <c r="L11" s="119"/>
      <c r="M11" s="119"/>
      <c r="N11" s="119" t="s">
        <v>23</v>
      </c>
    </row>
    <row r="12" spans="1:14" ht="15" customHeight="1" x14ac:dyDescent="0.4">
      <c r="A12" s="24">
        <v>1</v>
      </c>
      <c r="B12" s="25"/>
      <c r="C12" s="135" t="s">
        <v>275</v>
      </c>
      <c r="D12" s="136"/>
      <c r="E12" s="136"/>
      <c r="F12" s="137"/>
      <c r="G12" s="30" t="s">
        <v>84</v>
      </c>
      <c r="H12" s="27"/>
      <c r="I12" s="38">
        <v>2000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5" si="1">A12+1</f>
        <v>2</v>
      </c>
      <c r="B13" s="25"/>
      <c r="C13" s="135" t="s">
        <v>276</v>
      </c>
      <c r="D13" s="136"/>
      <c r="E13" s="136"/>
      <c r="F13" s="137"/>
      <c r="G13" s="30" t="s">
        <v>84</v>
      </c>
      <c r="H13" s="27"/>
      <c r="I13" s="38">
        <v>100</v>
      </c>
      <c r="J13" s="29">
        <v>0</v>
      </c>
      <c r="K13" s="30">
        <v>9.5</v>
      </c>
      <c r="L13" s="31">
        <f t="shared" ref="L13:L25" si="2">PRODUCT(J13,1.095)</f>
        <v>0</v>
      </c>
      <c r="M13" s="32">
        <f t="shared" ref="M13:M25" si="3">PRODUCT(I13,L13)</f>
        <v>0</v>
      </c>
      <c r="N13" s="32">
        <f t="shared" ref="N13:N25" si="4">PRODUCT(I13,J13)</f>
        <v>0</v>
      </c>
    </row>
    <row r="14" spans="1:14" ht="15" customHeight="1" x14ac:dyDescent="0.4">
      <c r="A14" s="24">
        <f t="shared" si="1"/>
        <v>3</v>
      </c>
      <c r="B14" s="34"/>
      <c r="C14" s="135" t="s">
        <v>277</v>
      </c>
      <c r="D14" s="136"/>
      <c r="E14" s="136"/>
      <c r="F14" s="137"/>
      <c r="G14" s="30" t="s">
        <v>84</v>
      </c>
      <c r="H14" s="27"/>
      <c r="I14" s="38">
        <v>1000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35" t="s">
        <v>278</v>
      </c>
      <c r="D15" s="136"/>
      <c r="E15" s="136"/>
      <c r="F15" s="137"/>
      <c r="G15" s="30" t="s">
        <v>84</v>
      </c>
      <c r="H15" s="40"/>
      <c r="I15" s="38">
        <v>1000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35" t="s">
        <v>279</v>
      </c>
      <c r="D16" s="136"/>
      <c r="E16" s="136"/>
      <c r="F16" s="137"/>
      <c r="G16" s="30" t="s">
        <v>84</v>
      </c>
      <c r="H16" s="40"/>
      <c r="I16" s="38">
        <v>1000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35" t="s">
        <v>280</v>
      </c>
      <c r="D17" s="136"/>
      <c r="E17" s="136"/>
      <c r="F17" s="137"/>
      <c r="G17" s="30" t="s">
        <v>84</v>
      </c>
      <c r="H17" s="40"/>
      <c r="I17" s="38">
        <v>1000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35" t="s">
        <v>281</v>
      </c>
      <c r="D18" s="136"/>
      <c r="E18" s="136"/>
      <c r="F18" s="137"/>
      <c r="G18" s="30" t="s">
        <v>84</v>
      </c>
      <c r="H18" s="40"/>
      <c r="I18" s="38">
        <v>1000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35" t="s">
        <v>282</v>
      </c>
      <c r="D19" s="136"/>
      <c r="E19" s="136"/>
      <c r="F19" s="137"/>
      <c r="G19" s="30" t="s">
        <v>84</v>
      </c>
      <c r="H19" s="40"/>
      <c r="I19" s="38">
        <v>100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32" t="s">
        <v>290</v>
      </c>
      <c r="D20" s="133" t="s">
        <v>284</v>
      </c>
      <c r="E20" s="133" t="s">
        <v>284</v>
      </c>
      <c r="F20" s="134" t="s">
        <v>284</v>
      </c>
      <c r="G20" s="30" t="s">
        <v>84</v>
      </c>
      <c r="H20" s="40"/>
      <c r="I20" s="42">
        <v>3000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32" t="s">
        <v>291</v>
      </c>
      <c r="D21" s="133" t="s">
        <v>285</v>
      </c>
      <c r="E21" s="133" t="s">
        <v>285</v>
      </c>
      <c r="F21" s="134" t="s">
        <v>285</v>
      </c>
      <c r="G21" s="30" t="s">
        <v>84</v>
      </c>
      <c r="H21" s="40"/>
      <c r="I21" s="42">
        <v>300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32" t="s">
        <v>448</v>
      </c>
      <c r="D22" s="133" t="s">
        <v>286</v>
      </c>
      <c r="E22" s="133" t="s">
        <v>286</v>
      </c>
      <c r="F22" s="134" t="s">
        <v>286</v>
      </c>
      <c r="G22" s="30" t="s">
        <v>84</v>
      </c>
      <c r="H22" s="40"/>
      <c r="I22" s="42">
        <v>6000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38" t="s">
        <v>447</v>
      </c>
      <c r="D23" s="139" t="s">
        <v>287</v>
      </c>
      <c r="E23" s="139" t="s">
        <v>287</v>
      </c>
      <c r="F23" s="140" t="s">
        <v>287</v>
      </c>
      <c r="G23" s="35" t="s">
        <v>84</v>
      </c>
      <c r="H23" s="40"/>
      <c r="I23" s="42">
        <v>4000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38" t="s">
        <v>292</v>
      </c>
      <c r="D24" s="139" t="s">
        <v>288</v>
      </c>
      <c r="E24" s="139" t="s">
        <v>288</v>
      </c>
      <c r="F24" s="140" t="s">
        <v>288</v>
      </c>
      <c r="G24" s="35" t="s">
        <v>84</v>
      </c>
      <c r="H24" s="40"/>
      <c r="I24" s="42">
        <v>2000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38" t="s">
        <v>293</v>
      </c>
      <c r="D25" s="139" t="s">
        <v>289</v>
      </c>
      <c r="E25" s="139" t="s">
        <v>289</v>
      </c>
      <c r="F25" s="140" t="s">
        <v>289</v>
      </c>
      <c r="G25" s="35" t="s">
        <v>84</v>
      </c>
      <c r="H25" s="40"/>
      <c r="I25" s="42">
        <v>3400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2.75" customHeight="1" x14ac:dyDescent="0.4">
      <c r="A26" s="120"/>
      <c r="B26" s="120"/>
      <c r="C26" s="150" t="s">
        <v>294</v>
      </c>
      <c r="D26" s="150"/>
      <c r="E26" s="150"/>
      <c r="F26" s="150"/>
      <c r="G26" s="121"/>
      <c r="H26" s="121"/>
      <c r="I26" s="121"/>
      <c r="J26" s="122"/>
      <c r="K26" s="121"/>
      <c r="L26" s="123"/>
      <c r="M26" s="124">
        <f>SUM(M12:M25)</f>
        <v>0</v>
      </c>
      <c r="N26" s="124">
        <f>SUM(N12:N25)</f>
        <v>0</v>
      </c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67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50" t="s">
        <v>25</v>
      </c>
      <c r="B33" s="5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8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9"/>
      <c r="C38" s="49"/>
    </row>
    <row r="39" spans="1:14" ht="12.75" customHeight="1" x14ac:dyDescent="0.4">
      <c r="B39" s="49"/>
      <c r="C39" s="49"/>
    </row>
    <row r="40" spans="1:14" ht="12.75" customHeight="1" x14ac:dyDescent="0.4">
      <c r="B40" s="49"/>
      <c r="C40" s="49"/>
    </row>
    <row r="41" spans="1:14" ht="12.75" customHeight="1" x14ac:dyDescent="0.4">
      <c r="B41" s="49"/>
      <c r="C41" s="49"/>
    </row>
  </sheetData>
  <sheetProtection algorithmName="SHA-512" hashValue="sccXC7470ZzqWN6knlWiCNRI48dVgbxjNx59KfHuvQq/KoMfXrvd7LoRfzojgNf2tg4dJ0lEL/P4wEzfj2XU4g==" saltValue="6c+5B+8OdzqtQzN+1qrIcQ==" spinCount="100000" sheet="1" objects="1" scenarios="1"/>
  <protectedRanges>
    <protectedRange sqref="C35" name="Obseg3"/>
    <protectedRange sqref="C4:C5" name="Obseg2"/>
    <protectedRange sqref="C35" name="Range2"/>
  </protectedRanges>
  <mergeCells count="16">
    <mergeCell ref="C16:F16"/>
    <mergeCell ref="C10:F10"/>
    <mergeCell ref="C12:F12"/>
    <mergeCell ref="C13:F13"/>
    <mergeCell ref="C14:F14"/>
    <mergeCell ref="C15:F15"/>
    <mergeCell ref="C26:F26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55"/>
  <sheetViews>
    <sheetView topLeftCell="A16" zoomScaleNormal="100" workbookViewId="0">
      <selection activeCell="C33" sqref="C33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40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335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295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3"/>
      <c r="C11" s="54"/>
      <c r="D11" s="144"/>
      <c r="E11" s="144"/>
      <c r="F11" s="144"/>
      <c r="G11" s="144"/>
      <c r="H11" s="55"/>
      <c r="I11" s="56"/>
      <c r="J11" s="57" t="s">
        <v>27</v>
      </c>
      <c r="K11" s="58"/>
      <c r="L11" s="59"/>
      <c r="M11" s="60"/>
      <c r="N11" s="61" t="s">
        <v>28</v>
      </c>
      <c r="O11" s="60"/>
      <c r="P11" s="63"/>
      <c r="Q11" s="93" t="s">
        <v>39</v>
      </c>
      <c r="R11" s="91" t="s">
        <v>38</v>
      </c>
      <c r="S11" s="61"/>
      <c r="T11" s="63"/>
    </row>
    <row r="12" spans="1:20" ht="12.75" customHeight="1" x14ac:dyDescent="0.4">
      <c r="A12" s="1"/>
      <c r="B12" s="64" t="s">
        <v>2</v>
      </c>
      <c r="C12" s="65" t="s">
        <v>3</v>
      </c>
      <c r="D12" s="66"/>
      <c r="E12" s="145" t="s">
        <v>29</v>
      </c>
      <c r="F12" s="145"/>
      <c r="G12" s="145"/>
      <c r="H12" s="145"/>
      <c r="I12" s="67" t="s">
        <v>30</v>
      </c>
      <c r="J12" s="68" t="s">
        <v>31</v>
      </c>
      <c r="K12" s="62" t="s">
        <v>296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90" t="s">
        <v>37</v>
      </c>
      <c r="S12" s="69" t="s">
        <v>11</v>
      </c>
      <c r="T12" s="69" t="s">
        <v>37</v>
      </c>
    </row>
    <row r="13" spans="1:20" ht="12.75" customHeight="1" x14ac:dyDescent="0.4">
      <c r="A13" s="1"/>
      <c r="B13" s="70"/>
      <c r="C13" s="71"/>
      <c r="D13" s="72"/>
      <c r="E13" s="72"/>
      <c r="F13" s="72"/>
      <c r="G13" s="72"/>
      <c r="H13" s="72"/>
      <c r="I13" s="73"/>
      <c r="J13" s="74" t="s">
        <v>32</v>
      </c>
      <c r="K13" s="62"/>
      <c r="L13" s="62" t="s">
        <v>33</v>
      </c>
      <c r="M13" s="62" t="s">
        <v>297</v>
      </c>
      <c r="N13" s="75"/>
      <c r="O13" s="62" t="s">
        <v>33</v>
      </c>
      <c r="P13" s="73" t="s">
        <v>297</v>
      </c>
      <c r="Q13" s="92" t="s">
        <v>34</v>
      </c>
      <c r="R13" s="76" t="s">
        <v>34</v>
      </c>
      <c r="S13" s="76" t="s">
        <v>298</v>
      </c>
      <c r="T13" s="76" t="s">
        <v>298</v>
      </c>
    </row>
    <row r="14" spans="1:20" ht="12.75" customHeight="1" x14ac:dyDescent="0.4">
      <c r="B14" s="77">
        <f>B13+1</f>
        <v>1</v>
      </c>
      <c r="C14" s="77"/>
      <c r="D14" s="135" t="s">
        <v>299</v>
      </c>
      <c r="E14" s="136" t="s">
        <v>300</v>
      </c>
      <c r="F14" s="136" t="s">
        <v>300</v>
      </c>
      <c r="G14" s="137" t="s">
        <v>300</v>
      </c>
      <c r="H14" s="78" t="s">
        <v>14</v>
      </c>
      <c r="I14" s="79"/>
      <c r="J14" s="38">
        <v>500</v>
      </c>
      <c r="K14" s="38">
        <v>4500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35" si="0">PRODUCT(K14,P14)</f>
        <v>0</v>
      </c>
      <c r="T14" s="32">
        <f>PRODUCT(K14,M14)</f>
        <v>0</v>
      </c>
    </row>
    <row r="15" spans="1:20" ht="12.75" customHeight="1" x14ac:dyDescent="0.4">
      <c r="B15" s="77">
        <f>B14+1</f>
        <v>2</v>
      </c>
      <c r="C15" s="77"/>
      <c r="D15" s="135" t="s">
        <v>301</v>
      </c>
      <c r="E15" s="136" t="s">
        <v>302</v>
      </c>
      <c r="F15" s="136" t="s">
        <v>302</v>
      </c>
      <c r="G15" s="137" t="s">
        <v>302</v>
      </c>
      <c r="H15" s="78" t="s">
        <v>14</v>
      </c>
      <c r="I15" s="79"/>
      <c r="J15" s="38">
        <v>0</v>
      </c>
      <c r="K15" s="38">
        <v>300</v>
      </c>
      <c r="L15" s="31">
        <v>0</v>
      </c>
      <c r="M15" s="31">
        <v>0</v>
      </c>
      <c r="N15" s="30">
        <v>9.5</v>
      </c>
      <c r="O15" s="31">
        <f t="shared" ref="O15:P35" si="1">PRODUCT(L15,1.095)</f>
        <v>0</v>
      </c>
      <c r="P15" s="31">
        <f t="shared" si="1"/>
        <v>0</v>
      </c>
      <c r="Q15" s="32">
        <f t="shared" ref="Q15:Q35" si="2">PRODUCT(J15,O15)</f>
        <v>0</v>
      </c>
      <c r="R15" s="32">
        <f t="shared" ref="R15:R35" si="3">PRODUCT(J15,L15)</f>
        <v>0</v>
      </c>
      <c r="S15" s="32">
        <f t="shared" si="0"/>
        <v>0</v>
      </c>
      <c r="T15" s="32">
        <f t="shared" ref="T15:T35" si="4">PRODUCT(K15,M15)</f>
        <v>0</v>
      </c>
    </row>
    <row r="16" spans="1:20" ht="12.75" customHeight="1" x14ac:dyDescent="0.4">
      <c r="B16" s="77">
        <f t="shared" ref="B16:B35" si="5">B15+1</f>
        <v>3</v>
      </c>
      <c r="C16" s="77"/>
      <c r="D16" s="135" t="s">
        <v>303</v>
      </c>
      <c r="E16" s="136" t="s">
        <v>304</v>
      </c>
      <c r="F16" s="136" t="s">
        <v>304</v>
      </c>
      <c r="G16" s="137" t="s">
        <v>304</v>
      </c>
      <c r="H16" s="78" t="s">
        <v>14</v>
      </c>
      <c r="I16" s="79"/>
      <c r="J16" s="38">
        <v>133</v>
      </c>
      <c r="K16" s="38">
        <v>1200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77">
        <f t="shared" si="5"/>
        <v>4</v>
      </c>
      <c r="C17" s="77"/>
      <c r="D17" s="135" t="s">
        <v>305</v>
      </c>
      <c r="E17" s="136" t="s">
        <v>306</v>
      </c>
      <c r="F17" s="136" t="s">
        <v>306</v>
      </c>
      <c r="G17" s="137" t="s">
        <v>306</v>
      </c>
      <c r="H17" s="78" t="s">
        <v>14</v>
      </c>
      <c r="I17" s="79"/>
      <c r="J17" s="38">
        <v>1000</v>
      </c>
      <c r="K17" s="38">
        <v>9000</v>
      </c>
      <c r="L17" s="31">
        <v>0</v>
      </c>
      <c r="M17" s="31">
        <v>0</v>
      </c>
      <c r="N17" s="30">
        <v>9.5</v>
      </c>
      <c r="O17" s="31">
        <f t="shared" si="1"/>
        <v>0</v>
      </c>
      <c r="P17" s="31">
        <f t="shared" si="1"/>
        <v>0</v>
      </c>
      <c r="Q17" s="32">
        <f t="shared" si="2"/>
        <v>0</v>
      </c>
      <c r="R17" s="32">
        <f t="shared" si="3"/>
        <v>0</v>
      </c>
      <c r="S17" s="32">
        <f t="shared" si="0"/>
        <v>0</v>
      </c>
      <c r="T17" s="32">
        <f t="shared" si="4"/>
        <v>0</v>
      </c>
    </row>
    <row r="18" spans="2:20" ht="12.75" customHeight="1" x14ac:dyDescent="0.4">
      <c r="B18" s="77">
        <f t="shared" si="5"/>
        <v>5</v>
      </c>
      <c r="C18" s="77"/>
      <c r="D18" s="135" t="s">
        <v>307</v>
      </c>
      <c r="E18" s="136" t="s">
        <v>308</v>
      </c>
      <c r="F18" s="136" t="s">
        <v>308</v>
      </c>
      <c r="G18" s="137" t="s">
        <v>308</v>
      </c>
      <c r="H18" s="78" t="s">
        <v>14</v>
      </c>
      <c r="I18" s="79"/>
      <c r="J18" s="38">
        <v>145</v>
      </c>
      <c r="K18" s="38">
        <v>1300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  <c r="S18" s="32">
        <f t="shared" si="0"/>
        <v>0</v>
      </c>
      <c r="T18" s="32">
        <f t="shared" si="4"/>
        <v>0</v>
      </c>
    </row>
    <row r="19" spans="2:20" ht="12.75" customHeight="1" x14ac:dyDescent="0.4">
      <c r="B19" s="77">
        <f t="shared" si="5"/>
        <v>6</v>
      </c>
      <c r="C19" s="77"/>
      <c r="D19" s="135" t="s">
        <v>309</v>
      </c>
      <c r="E19" s="136" t="s">
        <v>310</v>
      </c>
      <c r="F19" s="136" t="s">
        <v>310</v>
      </c>
      <c r="G19" s="137" t="s">
        <v>310</v>
      </c>
      <c r="H19" s="78" t="s">
        <v>14</v>
      </c>
      <c r="I19" s="79"/>
      <c r="J19" s="38">
        <v>66</v>
      </c>
      <c r="K19" s="38">
        <v>600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  <c r="S19" s="32">
        <f t="shared" si="0"/>
        <v>0</v>
      </c>
      <c r="T19" s="32">
        <f t="shared" si="4"/>
        <v>0</v>
      </c>
    </row>
    <row r="20" spans="2:20" ht="12.75" customHeight="1" x14ac:dyDescent="0.4">
      <c r="B20" s="77">
        <f t="shared" si="5"/>
        <v>7</v>
      </c>
      <c r="C20" s="77"/>
      <c r="D20" s="135" t="s">
        <v>311</v>
      </c>
      <c r="E20" s="136" t="s">
        <v>312</v>
      </c>
      <c r="F20" s="136" t="s">
        <v>312</v>
      </c>
      <c r="G20" s="137" t="s">
        <v>312</v>
      </c>
      <c r="H20" s="78" t="s">
        <v>14</v>
      </c>
      <c r="I20" s="79"/>
      <c r="J20" s="38">
        <v>0</v>
      </c>
      <c r="K20" s="38">
        <v>250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  <c r="S20" s="32">
        <f t="shared" si="0"/>
        <v>0</v>
      </c>
      <c r="T20" s="32">
        <f t="shared" si="4"/>
        <v>0</v>
      </c>
    </row>
    <row r="21" spans="2:20" ht="12.75" customHeight="1" x14ac:dyDescent="0.4">
      <c r="B21" s="77">
        <f t="shared" si="5"/>
        <v>8</v>
      </c>
      <c r="C21" s="77"/>
      <c r="D21" s="135" t="s">
        <v>313</v>
      </c>
      <c r="E21" s="136" t="s">
        <v>314</v>
      </c>
      <c r="F21" s="136" t="s">
        <v>314</v>
      </c>
      <c r="G21" s="137" t="s">
        <v>314</v>
      </c>
      <c r="H21" s="78" t="s">
        <v>14</v>
      </c>
      <c r="I21" s="79"/>
      <c r="J21" s="38">
        <v>10</v>
      </c>
      <c r="K21" s="38">
        <v>60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  <c r="S21" s="32">
        <f t="shared" si="0"/>
        <v>0</v>
      </c>
      <c r="T21" s="32">
        <f t="shared" si="4"/>
        <v>0</v>
      </c>
    </row>
    <row r="22" spans="2:20" ht="12.75" customHeight="1" x14ac:dyDescent="0.4">
      <c r="B22" s="77">
        <f t="shared" si="5"/>
        <v>9</v>
      </c>
      <c r="C22" s="77"/>
      <c r="D22" s="135" t="s">
        <v>315</v>
      </c>
      <c r="E22" s="136" t="s">
        <v>316</v>
      </c>
      <c r="F22" s="136" t="s">
        <v>316</v>
      </c>
      <c r="G22" s="137" t="s">
        <v>316</v>
      </c>
      <c r="H22" s="78" t="s">
        <v>14</v>
      </c>
      <c r="I22" s="79"/>
      <c r="J22" s="38">
        <v>10</v>
      </c>
      <c r="K22" s="38">
        <v>60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0"/>
        <v>0</v>
      </c>
      <c r="T22" s="32">
        <f t="shared" si="4"/>
        <v>0</v>
      </c>
    </row>
    <row r="23" spans="2:20" ht="12.75" customHeight="1" x14ac:dyDescent="0.4">
      <c r="B23" s="77">
        <f t="shared" si="5"/>
        <v>10</v>
      </c>
      <c r="C23" s="77"/>
      <c r="D23" s="135" t="s">
        <v>317</v>
      </c>
      <c r="E23" s="136" t="s">
        <v>318</v>
      </c>
      <c r="F23" s="136" t="s">
        <v>318</v>
      </c>
      <c r="G23" s="137" t="s">
        <v>318</v>
      </c>
      <c r="H23" s="78" t="s">
        <v>14</v>
      </c>
      <c r="I23" s="79"/>
      <c r="J23" s="38">
        <v>6</v>
      </c>
      <c r="K23" s="38">
        <v>50</v>
      </c>
      <c r="L23" s="31">
        <v>0</v>
      </c>
      <c r="M23" s="31">
        <v>0</v>
      </c>
      <c r="N23" s="30">
        <v>9.5</v>
      </c>
      <c r="O23" s="31">
        <f t="shared" si="1"/>
        <v>0</v>
      </c>
      <c r="P23" s="31">
        <f t="shared" si="1"/>
        <v>0</v>
      </c>
      <c r="Q23" s="32">
        <f t="shared" si="2"/>
        <v>0</v>
      </c>
      <c r="R23" s="32">
        <f t="shared" si="3"/>
        <v>0</v>
      </c>
      <c r="S23" s="32">
        <f t="shared" si="0"/>
        <v>0</v>
      </c>
      <c r="T23" s="32">
        <f t="shared" si="4"/>
        <v>0</v>
      </c>
    </row>
    <row r="24" spans="2:20" ht="12.75" customHeight="1" x14ac:dyDescent="0.4">
      <c r="B24" s="77">
        <f t="shared" si="5"/>
        <v>11</v>
      </c>
      <c r="C24" s="77"/>
      <c r="D24" s="135" t="s">
        <v>319</v>
      </c>
      <c r="E24" s="136" t="s">
        <v>320</v>
      </c>
      <c r="F24" s="136" t="s">
        <v>320</v>
      </c>
      <c r="G24" s="137" t="s">
        <v>320</v>
      </c>
      <c r="H24" s="80" t="s">
        <v>14</v>
      </c>
      <c r="I24" s="79"/>
      <c r="J24" s="38">
        <v>0</v>
      </c>
      <c r="K24" s="38">
        <v>350</v>
      </c>
      <c r="L24" s="31">
        <v>0</v>
      </c>
      <c r="M24" s="31">
        <v>0</v>
      </c>
      <c r="N24" s="30">
        <v>9.5</v>
      </c>
      <c r="O24" s="31">
        <f t="shared" si="1"/>
        <v>0</v>
      </c>
      <c r="P24" s="31">
        <f t="shared" si="1"/>
        <v>0</v>
      </c>
      <c r="Q24" s="32">
        <f t="shared" si="2"/>
        <v>0</v>
      </c>
      <c r="R24" s="32">
        <f t="shared" si="3"/>
        <v>0</v>
      </c>
      <c r="S24" s="32">
        <f t="shared" si="0"/>
        <v>0</v>
      </c>
      <c r="T24" s="32">
        <f t="shared" si="4"/>
        <v>0</v>
      </c>
    </row>
    <row r="25" spans="2:20" ht="12.75" customHeight="1" x14ac:dyDescent="0.4">
      <c r="B25" s="77">
        <f t="shared" si="5"/>
        <v>12</v>
      </c>
      <c r="C25" s="77"/>
      <c r="D25" s="135" t="s">
        <v>321</v>
      </c>
      <c r="E25" s="136"/>
      <c r="F25" s="136"/>
      <c r="G25" s="137"/>
      <c r="H25" s="81" t="s">
        <v>14</v>
      </c>
      <c r="I25" s="79"/>
      <c r="J25" s="38">
        <v>0</v>
      </c>
      <c r="K25" s="38">
        <v>150</v>
      </c>
      <c r="L25" s="31">
        <v>0</v>
      </c>
      <c r="M25" s="31">
        <v>0</v>
      </c>
      <c r="N25" s="30">
        <v>9.5</v>
      </c>
      <c r="O25" s="31">
        <f t="shared" si="1"/>
        <v>0</v>
      </c>
      <c r="P25" s="31">
        <f t="shared" si="1"/>
        <v>0</v>
      </c>
      <c r="Q25" s="32">
        <f t="shared" si="2"/>
        <v>0</v>
      </c>
      <c r="R25" s="32">
        <f t="shared" si="3"/>
        <v>0</v>
      </c>
      <c r="S25" s="32">
        <f t="shared" si="0"/>
        <v>0</v>
      </c>
      <c r="T25" s="32">
        <f t="shared" si="4"/>
        <v>0</v>
      </c>
    </row>
    <row r="26" spans="2:20" ht="12.75" customHeight="1" x14ac:dyDescent="0.4">
      <c r="B26" s="77">
        <f t="shared" si="5"/>
        <v>13</v>
      </c>
      <c r="C26" s="77"/>
      <c r="D26" s="135" t="s">
        <v>322</v>
      </c>
      <c r="E26" s="136"/>
      <c r="F26" s="136"/>
      <c r="G26" s="137"/>
      <c r="H26" s="78" t="s">
        <v>14</v>
      </c>
      <c r="I26" s="79"/>
      <c r="J26" s="38">
        <v>0</v>
      </c>
      <c r="K26" s="38">
        <v>100</v>
      </c>
      <c r="L26" s="31">
        <v>0</v>
      </c>
      <c r="M26" s="31">
        <v>0</v>
      </c>
      <c r="N26" s="30">
        <v>9.5</v>
      </c>
      <c r="O26" s="31">
        <f t="shared" si="1"/>
        <v>0</v>
      </c>
      <c r="P26" s="31">
        <f t="shared" si="1"/>
        <v>0</v>
      </c>
      <c r="Q26" s="32">
        <f t="shared" si="2"/>
        <v>0</v>
      </c>
      <c r="R26" s="32">
        <f t="shared" si="3"/>
        <v>0</v>
      </c>
      <c r="S26" s="32">
        <f t="shared" si="0"/>
        <v>0</v>
      </c>
      <c r="T26" s="32">
        <f t="shared" si="4"/>
        <v>0</v>
      </c>
    </row>
    <row r="27" spans="2:20" ht="12.75" customHeight="1" x14ac:dyDescent="0.4">
      <c r="B27" s="77">
        <f t="shared" si="5"/>
        <v>14</v>
      </c>
      <c r="C27" s="77"/>
      <c r="D27" s="135" t="s">
        <v>323</v>
      </c>
      <c r="E27" s="136"/>
      <c r="F27" s="136"/>
      <c r="G27" s="137"/>
      <c r="H27" s="78" t="s">
        <v>14</v>
      </c>
      <c r="I27" s="79"/>
      <c r="J27" s="38">
        <v>0</v>
      </c>
      <c r="K27" s="38">
        <v>150</v>
      </c>
      <c r="L27" s="31">
        <v>0</v>
      </c>
      <c r="M27" s="31">
        <v>0</v>
      </c>
      <c r="N27" s="30">
        <v>9.5</v>
      </c>
      <c r="O27" s="31">
        <f t="shared" si="1"/>
        <v>0</v>
      </c>
      <c r="P27" s="31">
        <f t="shared" si="1"/>
        <v>0</v>
      </c>
      <c r="Q27" s="32">
        <f t="shared" si="2"/>
        <v>0</v>
      </c>
      <c r="R27" s="32">
        <f t="shared" si="3"/>
        <v>0</v>
      </c>
      <c r="S27" s="32">
        <f t="shared" si="0"/>
        <v>0</v>
      </c>
      <c r="T27" s="32">
        <f t="shared" si="4"/>
        <v>0</v>
      </c>
    </row>
    <row r="28" spans="2:20" ht="12.75" customHeight="1" x14ac:dyDescent="0.4">
      <c r="B28" s="77">
        <f t="shared" si="5"/>
        <v>15</v>
      </c>
      <c r="C28" s="77"/>
      <c r="D28" s="135" t="s">
        <v>324</v>
      </c>
      <c r="E28" s="136"/>
      <c r="F28" s="136"/>
      <c r="G28" s="137"/>
      <c r="H28" s="78" t="s">
        <v>14</v>
      </c>
      <c r="I28" s="79"/>
      <c r="J28" s="38">
        <v>10</v>
      </c>
      <c r="K28" s="38">
        <v>60</v>
      </c>
      <c r="L28" s="31">
        <v>0</v>
      </c>
      <c r="M28" s="31">
        <v>0</v>
      </c>
      <c r="N28" s="30">
        <v>9.5</v>
      </c>
      <c r="O28" s="31">
        <f t="shared" si="1"/>
        <v>0</v>
      </c>
      <c r="P28" s="31">
        <f t="shared" si="1"/>
        <v>0</v>
      </c>
      <c r="Q28" s="32">
        <f t="shared" si="2"/>
        <v>0</v>
      </c>
      <c r="R28" s="32">
        <f t="shared" si="3"/>
        <v>0</v>
      </c>
      <c r="S28" s="32">
        <f t="shared" si="0"/>
        <v>0</v>
      </c>
      <c r="T28" s="32">
        <f t="shared" si="4"/>
        <v>0</v>
      </c>
    </row>
    <row r="29" spans="2:20" ht="12.75" customHeight="1" x14ac:dyDescent="0.4">
      <c r="B29" s="77">
        <f t="shared" si="5"/>
        <v>16</v>
      </c>
      <c r="C29" s="77"/>
      <c r="D29" s="135" t="s">
        <v>325</v>
      </c>
      <c r="E29" s="136"/>
      <c r="F29" s="136"/>
      <c r="G29" s="137"/>
      <c r="H29" s="78" t="s">
        <v>14</v>
      </c>
      <c r="I29" s="79"/>
      <c r="J29" s="38">
        <v>9</v>
      </c>
      <c r="K29" s="38">
        <v>50</v>
      </c>
      <c r="L29" s="31">
        <v>0</v>
      </c>
      <c r="M29" s="31">
        <v>0</v>
      </c>
      <c r="N29" s="30">
        <v>9.5</v>
      </c>
      <c r="O29" s="31">
        <f t="shared" si="1"/>
        <v>0</v>
      </c>
      <c r="P29" s="31">
        <f t="shared" si="1"/>
        <v>0</v>
      </c>
      <c r="Q29" s="32">
        <f t="shared" si="2"/>
        <v>0</v>
      </c>
      <c r="R29" s="32">
        <f t="shared" si="3"/>
        <v>0</v>
      </c>
      <c r="S29" s="32">
        <f t="shared" si="0"/>
        <v>0</v>
      </c>
      <c r="T29" s="32">
        <f t="shared" si="4"/>
        <v>0</v>
      </c>
    </row>
    <row r="30" spans="2:20" ht="12.75" customHeight="1" x14ac:dyDescent="0.4">
      <c r="B30" s="77">
        <f t="shared" si="5"/>
        <v>17</v>
      </c>
      <c r="C30" s="77"/>
      <c r="D30" s="135" t="s">
        <v>326</v>
      </c>
      <c r="E30" s="136"/>
      <c r="F30" s="136"/>
      <c r="G30" s="137"/>
      <c r="H30" s="78" t="s">
        <v>14</v>
      </c>
      <c r="I30" s="79"/>
      <c r="J30" s="38">
        <v>0</v>
      </c>
      <c r="K30" s="38">
        <v>200</v>
      </c>
      <c r="L30" s="31">
        <v>0</v>
      </c>
      <c r="M30" s="31">
        <v>0</v>
      </c>
      <c r="N30" s="30">
        <v>9.5</v>
      </c>
      <c r="O30" s="31">
        <f t="shared" si="1"/>
        <v>0</v>
      </c>
      <c r="P30" s="31">
        <f t="shared" si="1"/>
        <v>0</v>
      </c>
      <c r="Q30" s="32">
        <f t="shared" si="2"/>
        <v>0</v>
      </c>
      <c r="R30" s="32">
        <f t="shared" si="3"/>
        <v>0</v>
      </c>
      <c r="S30" s="32">
        <f t="shared" si="0"/>
        <v>0</v>
      </c>
      <c r="T30" s="32">
        <f t="shared" si="4"/>
        <v>0</v>
      </c>
    </row>
    <row r="31" spans="2:20" ht="12.75" customHeight="1" x14ac:dyDescent="0.4">
      <c r="B31" s="77">
        <f t="shared" si="5"/>
        <v>18</v>
      </c>
      <c r="C31" s="77"/>
      <c r="D31" s="135" t="s">
        <v>327</v>
      </c>
      <c r="E31" s="136"/>
      <c r="F31" s="136"/>
      <c r="G31" s="137"/>
      <c r="H31" s="78" t="s">
        <v>14</v>
      </c>
      <c r="I31" s="79"/>
      <c r="J31" s="38">
        <v>0</v>
      </c>
      <c r="K31" s="38">
        <v>150</v>
      </c>
      <c r="L31" s="31">
        <v>0</v>
      </c>
      <c r="M31" s="31">
        <v>0</v>
      </c>
      <c r="N31" s="30">
        <v>9.5</v>
      </c>
      <c r="O31" s="31">
        <f t="shared" si="1"/>
        <v>0</v>
      </c>
      <c r="P31" s="31">
        <f t="shared" si="1"/>
        <v>0</v>
      </c>
      <c r="Q31" s="32">
        <f t="shared" si="2"/>
        <v>0</v>
      </c>
      <c r="R31" s="32">
        <f t="shared" si="3"/>
        <v>0</v>
      </c>
      <c r="S31" s="32">
        <f t="shared" si="0"/>
        <v>0</v>
      </c>
      <c r="T31" s="32">
        <f t="shared" si="4"/>
        <v>0</v>
      </c>
    </row>
    <row r="32" spans="2:20" ht="12.75" customHeight="1" x14ac:dyDescent="0.4">
      <c r="B32" s="77">
        <f t="shared" si="5"/>
        <v>19</v>
      </c>
      <c r="C32" s="77"/>
      <c r="D32" s="135" t="s">
        <v>328</v>
      </c>
      <c r="E32" s="136" t="s">
        <v>328</v>
      </c>
      <c r="F32" s="136" t="s">
        <v>328</v>
      </c>
      <c r="G32" s="137" t="s">
        <v>328</v>
      </c>
      <c r="H32" s="78" t="s">
        <v>14</v>
      </c>
      <c r="I32" s="79"/>
      <c r="J32" s="38">
        <v>9</v>
      </c>
      <c r="K32" s="38">
        <v>400</v>
      </c>
      <c r="L32" s="31">
        <v>0</v>
      </c>
      <c r="M32" s="31">
        <v>0</v>
      </c>
      <c r="N32" s="30">
        <v>9.5</v>
      </c>
      <c r="O32" s="31">
        <f t="shared" si="1"/>
        <v>0</v>
      </c>
      <c r="P32" s="31">
        <f t="shared" si="1"/>
        <v>0</v>
      </c>
      <c r="Q32" s="32">
        <f t="shared" si="2"/>
        <v>0</v>
      </c>
      <c r="R32" s="32">
        <f t="shared" si="3"/>
        <v>0</v>
      </c>
      <c r="S32" s="32">
        <f t="shared" si="0"/>
        <v>0</v>
      </c>
      <c r="T32" s="32">
        <f t="shared" si="4"/>
        <v>0</v>
      </c>
    </row>
    <row r="33" spans="2:20" ht="12.75" customHeight="1" x14ac:dyDescent="0.4">
      <c r="B33" s="77">
        <f t="shared" si="5"/>
        <v>20</v>
      </c>
      <c r="C33" s="77"/>
      <c r="D33" s="135" t="s">
        <v>329</v>
      </c>
      <c r="E33" s="136" t="s">
        <v>329</v>
      </c>
      <c r="F33" s="136" t="s">
        <v>329</v>
      </c>
      <c r="G33" s="137" t="s">
        <v>329</v>
      </c>
      <c r="H33" s="78" t="s">
        <v>14</v>
      </c>
      <c r="I33" s="79"/>
      <c r="J33" s="38">
        <v>0</v>
      </c>
      <c r="K33" s="38">
        <v>400</v>
      </c>
      <c r="L33" s="31">
        <v>0</v>
      </c>
      <c r="M33" s="31">
        <v>0</v>
      </c>
      <c r="N33" s="30">
        <v>9.5</v>
      </c>
      <c r="O33" s="31">
        <f t="shared" si="1"/>
        <v>0</v>
      </c>
      <c r="P33" s="31">
        <f t="shared" si="1"/>
        <v>0</v>
      </c>
      <c r="Q33" s="32">
        <f t="shared" si="2"/>
        <v>0</v>
      </c>
      <c r="R33" s="32">
        <f t="shared" si="3"/>
        <v>0</v>
      </c>
      <c r="S33" s="32">
        <f t="shared" si="0"/>
        <v>0</v>
      </c>
      <c r="T33" s="32">
        <f t="shared" si="4"/>
        <v>0</v>
      </c>
    </row>
    <row r="34" spans="2:20" ht="12.75" customHeight="1" x14ac:dyDescent="0.4">
      <c r="B34" s="77">
        <f t="shared" si="5"/>
        <v>21</v>
      </c>
      <c r="C34" s="77"/>
      <c r="D34" s="135" t="s">
        <v>330</v>
      </c>
      <c r="E34" s="136" t="s">
        <v>330</v>
      </c>
      <c r="F34" s="136" t="s">
        <v>330</v>
      </c>
      <c r="G34" s="137" t="s">
        <v>330</v>
      </c>
      <c r="H34" s="81" t="s">
        <v>14</v>
      </c>
      <c r="I34" s="79"/>
      <c r="J34" s="38">
        <v>0</v>
      </c>
      <c r="K34" s="38">
        <v>100</v>
      </c>
      <c r="L34" s="31">
        <v>0</v>
      </c>
      <c r="M34" s="31">
        <v>0</v>
      </c>
      <c r="N34" s="30">
        <v>9.5</v>
      </c>
      <c r="O34" s="31">
        <f t="shared" si="1"/>
        <v>0</v>
      </c>
      <c r="P34" s="31">
        <f t="shared" si="1"/>
        <v>0</v>
      </c>
      <c r="Q34" s="32">
        <f t="shared" si="2"/>
        <v>0</v>
      </c>
      <c r="R34" s="32">
        <f t="shared" si="3"/>
        <v>0</v>
      </c>
      <c r="S34" s="32">
        <f t="shared" si="0"/>
        <v>0</v>
      </c>
      <c r="T34" s="32">
        <f t="shared" si="4"/>
        <v>0</v>
      </c>
    </row>
    <row r="35" spans="2:20" ht="12.75" customHeight="1" x14ac:dyDescent="0.4">
      <c r="B35" s="77">
        <f t="shared" si="5"/>
        <v>22</v>
      </c>
      <c r="C35" s="77"/>
      <c r="D35" s="149" t="s">
        <v>331</v>
      </c>
      <c r="E35" s="149"/>
      <c r="F35" s="149"/>
      <c r="G35" s="149"/>
      <c r="H35" s="78" t="s">
        <v>14</v>
      </c>
      <c r="I35" s="79"/>
      <c r="J35" s="94">
        <v>7</v>
      </c>
      <c r="K35" s="94">
        <v>60</v>
      </c>
      <c r="L35" s="31">
        <v>0</v>
      </c>
      <c r="M35" s="31">
        <v>0</v>
      </c>
      <c r="N35" s="30">
        <v>9.5</v>
      </c>
      <c r="O35" s="31">
        <f t="shared" si="1"/>
        <v>0</v>
      </c>
      <c r="P35" s="31">
        <f t="shared" si="1"/>
        <v>0</v>
      </c>
      <c r="Q35" s="32">
        <f t="shared" si="2"/>
        <v>0</v>
      </c>
      <c r="R35" s="32">
        <f t="shared" si="3"/>
        <v>0</v>
      </c>
      <c r="S35" s="32">
        <f t="shared" si="0"/>
        <v>0</v>
      </c>
      <c r="T35" s="32">
        <f t="shared" si="4"/>
        <v>0</v>
      </c>
    </row>
    <row r="36" spans="2:20" ht="12.75" customHeight="1" x14ac:dyDescent="0.4">
      <c r="B36" s="82"/>
      <c r="C36" s="83"/>
      <c r="D36" s="146" t="s">
        <v>334</v>
      </c>
      <c r="E36" s="147"/>
      <c r="F36" s="147"/>
      <c r="G36" s="148"/>
      <c r="H36" s="84"/>
      <c r="I36" s="84"/>
      <c r="J36" s="84"/>
      <c r="K36" s="84"/>
      <c r="L36" s="85"/>
      <c r="M36" s="85"/>
      <c r="N36" s="84"/>
      <c r="O36" s="86"/>
      <c r="P36" s="86"/>
      <c r="Q36" s="87">
        <f>SUM(Q14:Q35)</f>
        <v>0</v>
      </c>
      <c r="R36" s="87">
        <f>SUM(R14:R35)</f>
        <v>0</v>
      </c>
      <c r="S36" s="88">
        <f>SUM(S14:S35)</f>
        <v>0</v>
      </c>
      <c r="T36" s="88">
        <f>SUM(T14:T35)</f>
        <v>0</v>
      </c>
    </row>
    <row r="37" spans="2:20" ht="12.75" customHeight="1" x14ac:dyDescent="0.4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4" t="s">
        <v>16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4" t="s">
        <v>17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4" t="s">
        <v>18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4" t="s">
        <v>67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1" t="s">
        <v>35</v>
      </c>
      <c r="C43" s="1"/>
      <c r="D43" s="1"/>
      <c r="E43" s="1"/>
      <c r="F43" s="1"/>
      <c r="G43" s="8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1"/>
      <c r="C44" s="1"/>
      <c r="D44" s="1"/>
      <c r="E44" s="1"/>
      <c r="F44" s="1"/>
      <c r="G44" s="89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1" t="s">
        <v>332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1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1" t="s">
        <v>333</v>
      </c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1" t="s">
        <v>36</v>
      </c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4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4">
      <c r="B50" s="4" t="s">
        <v>19</v>
      </c>
      <c r="C50" s="4"/>
      <c r="D50" s="4"/>
      <c r="E50" s="4"/>
      <c r="F50" s="4"/>
      <c r="G50" s="4"/>
      <c r="H50" s="4"/>
      <c r="I50" s="48" t="s">
        <v>20</v>
      </c>
      <c r="J50" s="4"/>
      <c r="K50" s="4"/>
      <c r="L50" s="4"/>
      <c r="M50" s="4"/>
      <c r="N50" s="4" t="s">
        <v>21</v>
      </c>
      <c r="O50" s="4"/>
      <c r="P50" s="4"/>
      <c r="Q50" s="4"/>
      <c r="R50" s="4"/>
      <c r="S50" s="4"/>
      <c r="T50" s="4"/>
    </row>
    <row r="55" spans="2:20" ht="12.75" customHeight="1" x14ac:dyDescent="0.4">
      <c r="I55" s="49"/>
    </row>
  </sheetData>
  <sheetProtection algorithmName="SHA-512" hashValue="zcTx9S7JTHF4xyhcte1jUpFbVbeUQiyxKbHHbTzrGz9fjdzQic3ZCsiRy2g0nBh/LtbcAFZSjPLP9HGJIquGBQ==" saltValue="MU9+DMpiphik91pbgGkVAw==" spinCount="100000" sheet="1" objects="1" scenarios="1"/>
  <protectedRanges>
    <protectedRange sqref="D50" name="Obseg7"/>
    <protectedRange sqref="I5" name="Obseg6"/>
    <protectedRange sqref="E50" name="Range4"/>
    <protectedRange sqref="L14:M35" name="Range3"/>
    <protectedRange sqref="I14:I35" name="Range2"/>
    <protectedRange sqref="E5:F6" name="Range1"/>
    <protectedRange sqref="C14:C35" name="Obseg5"/>
  </protectedRanges>
  <mergeCells count="25">
    <mergeCell ref="D36:G3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8ED4-602B-4FE6-9509-C2CE02CBFB88}">
  <dimension ref="A2:T36"/>
  <sheetViews>
    <sheetView zoomScaleNormal="100" workbookViewId="0">
      <selection activeCell="I10" sqref="I1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40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335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340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3"/>
      <c r="C11" s="54"/>
      <c r="D11" s="144"/>
      <c r="E11" s="144"/>
      <c r="F11" s="144"/>
      <c r="G11" s="144"/>
      <c r="H11" s="55"/>
      <c r="I11" s="56"/>
      <c r="J11" s="57" t="s">
        <v>27</v>
      </c>
      <c r="K11" s="58"/>
      <c r="L11" s="59"/>
      <c r="M11" s="60"/>
      <c r="N11" s="61" t="s">
        <v>28</v>
      </c>
      <c r="O11" s="60"/>
      <c r="P11" s="63"/>
      <c r="Q11" s="93" t="s">
        <v>39</v>
      </c>
      <c r="R11" s="91" t="s">
        <v>38</v>
      </c>
      <c r="S11" s="61"/>
      <c r="T11" s="63"/>
    </row>
    <row r="12" spans="1:20" ht="12.75" customHeight="1" x14ac:dyDescent="0.4">
      <c r="A12" s="1"/>
      <c r="B12" s="64" t="s">
        <v>2</v>
      </c>
      <c r="C12" s="65" t="s">
        <v>3</v>
      </c>
      <c r="D12" s="66"/>
      <c r="E12" s="145" t="s">
        <v>29</v>
      </c>
      <c r="F12" s="145"/>
      <c r="G12" s="145"/>
      <c r="H12" s="145"/>
      <c r="I12" s="67" t="s">
        <v>30</v>
      </c>
      <c r="J12" s="68" t="s">
        <v>31</v>
      </c>
      <c r="K12" s="62" t="s">
        <v>296</v>
      </c>
      <c r="L12" s="62" t="s">
        <v>8</v>
      </c>
      <c r="M12" s="62" t="s">
        <v>8</v>
      </c>
      <c r="N12" s="62" t="s">
        <v>9</v>
      </c>
      <c r="O12" s="62" t="s">
        <v>10</v>
      </c>
      <c r="P12" s="62" t="s">
        <v>10</v>
      </c>
      <c r="Q12" s="69" t="s">
        <v>11</v>
      </c>
      <c r="R12" s="90" t="s">
        <v>37</v>
      </c>
      <c r="S12" s="69" t="s">
        <v>11</v>
      </c>
      <c r="T12" s="69" t="s">
        <v>37</v>
      </c>
    </row>
    <row r="13" spans="1:20" ht="12.75" customHeight="1" x14ac:dyDescent="0.4">
      <c r="A13" s="1"/>
      <c r="B13" s="70"/>
      <c r="C13" s="71"/>
      <c r="D13" s="72"/>
      <c r="E13" s="72"/>
      <c r="F13" s="72"/>
      <c r="G13" s="72"/>
      <c r="H13" s="72"/>
      <c r="I13" s="73"/>
      <c r="J13" s="74" t="s">
        <v>32</v>
      </c>
      <c r="K13" s="62"/>
      <c r="L13" s="62" t="s">
        <v>33</v>
      </c>
      <c r="M13" s="62" t="s">
        <v>297</v>
      </c>
      <c r="N13" s="75"/>
      <c r="O13" s="62" t="s">
        <v>33</v>
      </c>
      <c r="P13" s="73" t="s">
        <v>297</v>
      </c>
      <c r="Q13" s="92" t="s">
        <v>34</v>
      </c>
      <c r="R13" s="76" t="s">
        <v>34</v>
      </c>
      <c r="S13" s="76" t="s">
        <v>298</v>
      </c>
      <c r="T13" s="76" t="s">
        <v>298</v>
      </c>
    </row>
    <row r="14" spans="1:20" ht="12.75" customHeight="1" x14ac:dyDescent="0.4">
      <c r="B14" s="77">
        <f>B13+1</f>
        <v>1</v>
      </c>
      <c r="C14" s="77"/>
      <c r="D14" s="135" t="s">
        <v>336</v>
      </c>
      <c r="E14" s="136"/>
      <c r="F14" s="136"/>
      <c r="G14" s="137"/>
      <c r="H14" s="78" t="s">
        <v>14</v>
      </c>
      <c r="I14" s="79"/>
      <c r="J14" s="28">
        <v>150</v>
      </c>
      <c r="K14" s="38">
        <v>1200</v>
      </c>
      <c r="L14" s="31">
        <v>0</v>
      </c>
      <c r="M14" s="31">
        <v>0</v>
      </c>
      <c r="N14" s="30">
        <v>9.5</v>
      </c>
      <c r="O14" s="31">
        <f>PRODUCT(L14,1.095)</f>
        <v>0</v>
      </c>
      <c r="P14" s="31">
        <f>PRODUCT(M14,1.095)</f>
        <v>0</v>
      </c>
      <c r="Q14" s="32">
        <f>PRODUCT(J14,O14)</f>
        <v>0</v>
      </c>
      <c r="R14" s="32">
        <f>PRODUCT(J14,L14)</f>
        <v>0</v>
      </c>
      <c r="S14" s="32">
        <f t="shared" ref="S14:S16" si="0">PRODUCT(K14,P14)</f>
        <v>0</v>
      </c>
      <c r="T14" s="32">
        <f>PRODUCT(K14,M14)</f>
        <v>0</v>
      </c>
    </row>
    <row r="15" spans="1:20" ht="12.75" customHeight="1" x14ac:dyDescent="0.4">
      <c r="B15" s="77">
        <f>B14+1</f>
        <v>2</v>
      </c>
      <c r="C15" s="77"/>
      <c r="D15" s="135" t="s">
        <v>337</v>
      </c>
      <c r="E15" s="136"/>
      <c r="F15" s="136"/>
      <c r="G15" s="137"/>
      <c r="H15" s="78" t="s">
        <v>14</v>
      </c>
      <c r="I15" s="79"/>
      <c r="J15" s="28">
        <v>150</v>
      </c>
      <c r="K15" s="38">
        <v>1200</v>
      </c>
      <c r="L15" s="31">
        <v>0</v>
      </c>
      <c r="M15" s="31">
        <v>0</v>
      </c>
      <c r="N15" s="30">
        <v>9.5</v>
      </c>
      <c r="O15" s="31">
        <f t="shared" ref="O15:P16" si="1">PRODUCT(L15,1.095)</f>
        <v>0</v>
      </c>
      <c r="P15" s="31">
        <f t="shared" si="1"/>
        <v>0</v>
      </c>
      <c r="Q15" s="32">
        <f t="shared" ref="Q15:Q16" si="2">PRODUCT(J15,O15)</f>
        <v>0</v>
      </c>
      <c r="R15" s="32">
        <f t="shared" ref="R15:R16" si="3">PRODUCT(J15,L15)</f>
        <v>0</v>
      </c>
      <c r="S15" s="32">
        <f t="shared" si="0"/>
        <v>0</v>
      </c>
      <c r="T15" s="32">
        <f t="shared" ref="T15:T16" si="4">PRODUCT(K15,M15)</f>
        <v>0</v>
      </c>
    </row>
    <row r="16" spans="1:20" ht="12.75" customHeight="1" x14ac:dyDescent="0.4">
      <c r="B16" s="77">
        <f t="shared" ref="B16" si="5">B15+1</f>
        <v>3</v>
      </c>
      <c r="C16" s="77"/>
      <c r="D16" s="135" t="s">
        <v>338</v>
      </c>
      <c r="E16" s="136"/>
      <c r="F16" s="136"/>
      <c r="G16" s="137"/>
      <c r="H16" s="78" t="s">
        <v>14</v>
      </c>
      <c r="I16" s="79"/>
      <c r="J16" s="28">
        <v>0</v>
      </c>
      <c r="K16" s="38">
        <v>500</v>
      </c>
      <c r="L16" s="31">
        <v>0</v>
      </c>
      <c r="M16" s="31">
        <v>0</v>
      </c>
      <c r="N16" s="30">
        <v>9.5</v>
      </c>
      <c r="O16" s="31">
        <f t="shared" si="1"/>
        <v>0</v>
      </c>
      <c r="P16" s="31">
        <f t="shared" si="1"/>
        <v>0</v>
      </c>
      <c r="Q16" s="32">
        <f t="shared" si="2"/>
        <v>0</v>
      </c>
      <c r="R16" s="32">
        <f t="shared" si="3"/>
        <v>0</v>
      </c>
      <c r="S16" s="32">
        <f t="shared" si="0"/>
        <v>0</v>
      </c>
      <c r="T16" s="32">
        <f t="shared" si="4"/>
        <v>0</v>
      </c>
    </row>
    <row r="17" spans="2:20" ht="12.75" customHeight="1" x14ac:dyDescent="0.4">
      <c r="B17" s="82"/>
      <c r="C17" s="83"/>
      <c r="D17" s="146" t="s">
        <v>339</v>
      </c>
      <c r="E17" s="147"/>
      <c r="F17" s="147"/>
      <c r="G17" s="148"/>
      <c r="H17" s="84"/>
      <c r="I17" s="84"/>
      <c r="J17" s="84"/>
      <c r="K17" s="84"/>
      <c r="L17" s="85"/>
      <c r="M17" s="85"/>
      <c r="N17" s="84"/>
      <c r="O17" s="86"/>
      <c r="P17" s="86"/>
      <c r="Q17" s="87">
        <f>SUM(Q14:Q16)</f>
        <v>0</v>
      </c>
      <c r="R17" s="87">
        <f>SUM(R14:R16)</f>
        <v>0</v>
      </c>
      <c r="S17" s="88">
        <f>SUM(S14:S16)</f>
        <v>0</v>
      </c>
      <c r="T17" s="88">
        <f>SUM(T14:T16)</f>
        <v>0</v>
      </c>
    </row>
    <row r="18" spans="2:20" ht="12.75" customHeight="1" x14ac:dyDescent="0.4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12.75" customHeight="1" x14ac:dyDescent="0.4">
      <c r="B19" s="4" t="s">
        <v>16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2.75" customHeight="1" x14ac:dyDescent="0.4">
      <c r="B20" s="4" t="s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12.75" customHeight="1" x14ac:dyDescent="0.4">
      <c r="B21" s="4" t="s">
        <v>18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4">
      <c r="B22" s="4" t="s">
        <v>67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4">
      <c r="B24" s="1" t="s">
        <v>35</v>
      </c>
      <c r="C24" s="1"/>
      <c r="D24" s="1"/>
      <c r="E24" s="1"/>
      <c r="F24" s="1"/>
      <c r="G24" s="8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1"/>
      <c r="C25" s="1"/>
      <c r="D25" s="1"/>
      <c r="E25" s="1"/>
      <c r="F25" s="1"/>
      <c r="G25" s="89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1" t="s">
        <v>332</v>
      </c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1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1" t="s">
        <v>333</v>
      </c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1" t="s">
        <v>36</v>
      </c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4" t="s">
        <v>19</v>
      </c>
      <c r="C31" s="4"/>
      <c r="D31" s="4"/>
      <c r="E31" s="4"/>
      <c r="F31" s="4"/>
      <c r="G31" s="4"/>
      <c r="H31" s="4"/>
      <c r="I31" s="48" t="s">
        <v>20</v>
      </c>
      <c r="J31" s="4"/>
      <c r="K31" s="4"/>
      <c r="L31" s="4"/>
      <c r="M31" s="4"/>
      <c r="N31" s="4" t="s">
        <v>21</v>
      </c>
      <c r="O31" s="4"/>
      <c r="P31" s="4"/>
      <c r="Q31" s="4"/>
      <c r="R31" s="4"/>
      <c r="S31" s="4"/>
      <c r="T31" s="4"/>
    </row>
    <row r="36" spans="9:9" ht="12.75" customHeight="1" x14ac:dyDescent="0.4">
      <c r="I36" s="49"/>
    </row>
  </sheetData>
  <sheetProtection algorithmName="SHA-512" hashValue="md9/3+cZk7BkX22B8XvmyyDFRSBF+Mkd092I3EEPpSzYjLroEPZZEkOd4nGbdx2klu82/5SFx/1Qab7NdEChig==" saltValue="9hlf1A3WvCAXWNIr+/4CQA==" spinCount="100000" sheet="1" objects="1" scenarios="1"/>
  <protectedRanges>
    <protectedRange sqref="D31" name="Obseg7"/>
    <protectedRange sqref="I5" name="Obseg6"/>
    <protectedRange sqref="E31" name="Range4"/>
    <protectedRange sqref="L14:M16" name="Range3"/>
    <protectedRange sqref="I14:I16" name="Range2"/>
    <protectedRange sqref="E5:F6" name="Range1"/>
    <protectedRange sqref="C14:C16" name="Obseg5"/>
  </protectedRanges>
  <mergeCells count="6"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08A4D-6B5C-488E-A2B9-4DE21802F490}">
  <dimension ref="A1:N44"/>
  <sheetViews>
    <sheetView topLeftCell="A14" zoomScaleNormal="100" workbookViewId="0">
      <selection activeCell="N31" sqref="N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445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341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7" t="s">
        <v>2</v>
      </c>
      <c r="B10" s="108" t="s">
        <v>3</v>
      </c>
      <c r="C10" s="151" t="s">
        <v>4</v>
      </c>
      <c r="D10" s="152"/>
      <c r="E10" s="152"/>
      <c r="F10" s="153"/>
      <c r="G10" s="109" t="s">
        <v>5</v>
      </c>
      <c r="H10" s="110" t="s">
        <v>6</v>
      </c>
      <c r="I10" s="111" t="s">
        <v>7</v>
      </c>
      <c r="J10" s="111" t="s">
        <v>8</v>
      </c>
      <c r="K10" s="111" t="s">
        <v>9</v>
      </c>
      <c r="L10" s="111" t="s">
        <v>10</v>
      </c>
      <c r="M10" s="111" t="s">
        <v>11</v>
      </c>
      <c r="N10" s="111" t="s">
        <v>22</v>
      </c>
    </row>
    <row r="11" spans="1:14" s="1" customFormat="1" ht="12.75" customHeight="1" x14ac:dyDescent="0.35">
      <c r="A11" s="112"/>
      <c r="B11" s="113"/>
      <c r="C11" s="114"/>
      <c r="D11" s="115"/>
      <c r="E11" s="115"/>
      <c r="F11" s="116"/>
      <c r="G11" s="117"/>
      <c r="H11" s="118"/>
      <c r="I11" s="119"/>
      <c r="J11" s="119"/>
      <c r="K11" s="119"/>
      <c r="L11" s="119"/>
      <c r="M11" s="119"/>
      <c r="N11" s="119" t="s">
        <v>23</v>
      </c>
    </row>
    <row r="12" spans="1:14" ht="15" customHeight="1" x14ac:dyDescent="0.4">
      <c r="A12" s="24">
        <v>1</v>
      </c>
      <c r="B12" s="25"/>
      <c r="C12" s="135" t="s">
        <v>342</v>
      </c>
      <c r="D12" s="136" t="s">
        <v>343</v>
      </c>
      <c r="E12" s="136" t="s">
        <v>343</v>
      </c>
      <c r="F12" s="137" t="s">
        <v>343</v>
      </c>
      <c r="G12" s="98" t="s">
        <v>84</v>
      </c>
      <c r="H12" s="27"/>
      <c r="I12" s="38">
        <v>2000</v>
      </c>
      <c r="J12" s="29">
        <v>0</v>
      </c>
      <c r="K12" s="30">
        <v>9.5</v>
      </c>
      <c r="L12" s="31">
        <f t="shared" ref="L12:L30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30" si="1">A12+1</f>
        <v>2</v>
      </c>
      <c r="B13" s="25"/>
      <c r="C13" s="141" t="s">
        <v>368</v>
      </c>
      <c r="D13" s="142" t="s">
        <v>344</v>
      </c>
      <c r="E13" s="142" t="s">
        <v>344</v>
      </c>
      <c r="F13" s="143" t="s">
        <v>344</v>
      </c>
      <c r="G13" s="30" t="s">
        <v>84</v>
      </c>
      <c r="H13" s="27"/>
      <c r="I13" s="38">
        <v>200</v>
      </c>
      <c r="J13" s="29">
        <v>0</v>
      </c>
      <c r="K13" s="30">
        <v>9.5</v>
      </c>
      <c r="L13" s="31">
        <f t="shared" si="0"/>
        <v>0</v>
      </c>
      <c r="M13" s="32">
        <f t="shared" ref="M13:M30" si="2">PRODUCT(I13,L13)</f>
        <v>0</v>
      </c>
      <c r="N13" s="32">
        <f t="shared" ref="N13:N30" si="3">PRODUCT(I13,J13)</f>
        <v>0</v>
      </c>
    </row>
    <row r="14" spans="1:14" ht="15" customHeight="1" x14ac:dyDescent="0.4">
      <c r="A14" s="24">
        <f t="shared" si="1"/>
        <v>3</v>
      </c>
      <c r="B14" s="34"/>
      <c r="C14" s="135" t="s">
        <v>345</v>
      </c>
      <c r="D14" s="136" t="s">
        <v>346</v>
      </c>
      <c r="E14" s="136" t="s">
        <v>346</v>
      </c>
      <c r="F14" s="137" t="s">
        <v>346</v>
      </c>
      <c r="G14" s="30" t="s">
        <v>84</v>
      </c>
      <c r="H14" s="40"/>
      <c r="I14" s="38">
        <v>2000</v>
      </c>
      <c r="J14" s="29">
        <v>0</v>
      </c>
      <c r="K14" s="30">
        <v>9.5</v>
      </c>
      <c r="L14" s="31">
        <f t="shared" si="0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1"/>
        <v>4</v>
      </c>
      <c r="B15" s="34"/>
      <c r="C15" s="135" t="s">
        <v>347</v>
      </c>
      <c r="D15" s="136" t="s">
        <v>348</v>
      </c>
      <c r="E15" s="136" t="s">
        <v>348</v>
      </c>
      <c r="F15" s="137" t="s">
        <v>348</v>
      </c>
      <c r="G15" s="30" t="s">
        <v>84</v>
      </c>
      <c r="H15" s="40"/>
      <c r="I15" s="38">
        <v>3000</v>
      </c>
      <c r="J15" s="29">
        <v>0</v>
      </c>
      <c r="K15" s="30">
        <v>9.5</v>
      </c>
      <c r="L15" s="31">
        <f t="shared" si="0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1"/>
        <v>5</v>
      </c>
      <c r="B16" s="34"/>
      <c r="C16" s="135" t="s">
        <v>349</v>
      </c>
      <c r="D16" s="136" t="s">
        <v>350</v>
      </c>
      <c r="E16" s="136" t="s">
        <v>350</v>
      </c>
      <c r="F16" s="137" t="s">
        <v>350</v>
      </c>
      <c r="G16" s="30" t="s">
        <v>84</v>
      </c>
      <c r="H16" s="40"/>
      <c r="I16" s="38">
        <v>3000</v>
      </c>
      <c r="J16" s="29">
        <v>0</v>
      </c>
      <c r="K16" s="30">
        <v>9.5</v>
      </c>
      <c r="L16" s="31">
        <f t="shared" si="0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1"/>
        <v>6</v>
      </c>
      <c r="B17" s="34"/>
      <c r="C17" s="135" t="s">
        <v>351</v>
      </c>
      <c r="D17" s="136" t="s">
        <v>350</v>
      </c>
      <c r="E17" s="136" t="s">
        <v>350</v>
      </c>
      <c r="F17" s="137" t="s">
        <v>350</v>
      </c>
      <c r="G17" s="30" t="s">
        <v>84</v>
      </c>
      <c r="H17" s="40"/>
      <c r="I17" s="38">
        <v>50</v>
      </c>
      <c r="J17" s="29">
        <v>0</v>
      </c>
      <c r="K17" s="30">
        <v>9.5</v>
      </c>
      <c r="L17" s="31">
        <f t="shared" si="0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1"/>
        <v>7</v>
      </c>
      <c r="B18" s="34"/>
      <c r="C18" s="135" t="s">
        <v>352</v>
      </c>
      <c r="D18" s="136" t="s">
        <v>353</v>
      </c>
      <c r="E18" s="136" t="s">
        <v>353</v>
      </c>
      <c r="F18" s="137" t="s">
        <v>353</v>
      </c>
      <c r="G18" s="30" t="s">
        <v>84</v>
      </c>
      <c r="H18" s="40"/>
      <c r="I18" s="38">
        <v>50</v>
      </c>
      <c r="J18" s="29">
        <v>0</v>
      </c>
      <c r="K18" s="30">
        <v>9.5</v>
      </c>
      <c r="L18" s="31">
        <f t="shared" si="0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1"/>
        <v>8</v>
      </c>
      <c r="B19" s="34"/>
      <c r="C19" s="135" t="s">
        <v>354</v>
      </c>
      <c r="D19" s="136"/>
      <c r="E19" s="136"/>
      <c r="F19" s="137"/>
      <c r="G19" s="30" t="s">
        <v>84</v>
      </c>
      <c r="H19" s="40"/>
      <c r="I19" s="38">
        <v>5000</v>
      </c>
      <c r="J19" s="29">
        <v>0</v>
      </c>
      <c r="K19" s="30">
        <v>9.5</v>
      </c>
      <c r="L19" s="31">
        <f t="shared" si="0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1"/>
        <v>9</v>
      </c>
      <c r="B20" s="34"/>
      <c r="C20" s="135" t="s">
        <v>355</v>
      </c>
      <c r="D20" s="136"/>
      <c r="E20" s="136"/>
      <c r="F20" s="137"/>
      <c r="G20" s="30" t="s">
        <v>84</v>
      </c>
      <c r="H20" s="40"/>
      <c r="I20" s="38">
        <v>700</v>
      </c>
      <c r="J20" s="29">
        <v>0</v>
      </c>
      <c r="K20" s="30">
        <v>9.5</v>
      </c>
      <c r="L20" s="31">
        <f t="shared" si="0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1"/>
        <v>10</v>
      </c>
      <c r="B21" s="34"/>
      <c r="C21" s="135" t="s">
        <v>449</v>
      </c>
      <c r="D21" s="136"/>
      <c r="E21" s="136"/>
      <c r="F21" s="137"/>
      <c r="G21" s="30" t="s">
        <v>84</v>
      </c>
      <c r="H21" s="40"/>
      <c r="I21" s="38">
        <v>12000</v>
      </c>
      <c r="J21" s="29">
        <v>0</v>
      </c>
      <c r="K21" s="30">
        <v>9.5</v>
      </c>
      <c r="L21" s="31">
        <f t="shared" si="0"/>
        <v>0</v>
      </c>
      <c r="M21" s="32">
        <f t="shared" si="2"/>
        <v>0</v>
      </c>
      <c r="N21" s="32">
        <f t="shared" si="3"/>
        <v>0</v>
      </c>
    </row>
    <row r="22" spans="1:14" ht="15" customHeight="1" x14ac:dyDescent="0.4">
      <c r="A22" s="24">
        <f t="shared" si="1"/>
        <v>11</v>
      </c>
      <c r="B22" s="34"/>
      <c r="C22" s="135" t="s">
        <v>356</v>
      </c>
      <c r="D22" s="136"/>
      <c r="E22" s="136"/>
      <c r="F22" s="137"/>
      <c r="G22" s="30" t="s">
        <v>84</v>
      </c>
      <c r="H22" s="40"/>
      <c r="I22" s="38">
        <v>15000</v>
      </c>
      <c r="J22" s="29">
        <v>0</v>
      </c>
      <c r="K22" s="30">
        <v>9.5</v>
      </c>
      <c r="L22" s="31">
        <f t="shared" si="0"/>
        <v>0</v>
      </c>
      <c r="M22" s="32">
        <f t="shared" si="2"/>
        <v>0</v>
      </c>
      <c r="N22" s="32">
        <f t="shared" si="3"/>
        <v>0</v>
      </c>
    </row>
    <row r="23" spans="1:14" ht="15" customHeight="1" x14ac:dyDescent="0.4">
      <c r="A23" s="24">
        <f t="shared" si="1"/>
        <v>12</v>
      </c>
      <c r="B23" s="34"/>
      <c r="C23" s="135" t="s">
        <v>450</v>
      </c>
      <c r="D23" s="136" t="s">
        <v>357</v>
      </c>
      <c r="E23" s="136" t="s">
        <v>357</v>
      </c>
      <c r="F23" s="137" t="s">
        <v>357</v>
      </c>
      <c r="G23" s="99" t="s">
        <v>451</v>
      </c>
      <c r="H23" s="40"/>
      <c r="I23" s="38">
        <v>75</v>
      </c>
      <c r="J23" s="29">
        <v>0</v>
      </c>
      <c r="K23" s="30">
        <v>9.5</v>
      </c>
      <c r="L23" s="31">
        <f t="shared" si="0"/>
        <v>0</v>
      </c>
      <c r="M23" s="32">
        <f t="shared" si="2"/>
        <v>0</v>
      </c>
      <c r="N23" s="32">
        <f t="shared" si="3"/>
        <v>0</v>
      </c>
    </row>
    <row r="24" spans="1:14" ht="15" customHeight="1" x14ac:dyDescent="0.4">
      <c r="A24" s="24">
        <f t="shared" si="1"/>
        <v>13</v>
      </c>
      <c r="B24" s="34"/>
      <c r="C24" s="135" t="s">
        <v>358</v>
      </c>
      <c r="D24" s="136" t="s">
        <v>359</v>
      </c>
      <c r="E24" s="136" t="s">
        <v>359</v>
      </c>
      <c r="F24" s="137" t="s">
        <v>359</v>
      </c>
      <c r="G24" s="30" t="s">
        <v>84</v>
      </c>
      <c r="H24" s="40"/>
      <c r="I24" s="38">
        <v>170</v>
      </c>
      <c r="J24" s="29">
        <v>0</v>
      </c>
      <c r="K24" s="30">
        <v>9.5</v>
      </c>
      <c r="L24" s="31">
        <f t="shared" si="0"/>
        <v>0</v>
      </c>
      <c r="M24" s="32">
        <f t="shared" si="2"/>
        <v>0</v>
      </c>
      <c r="N24" s="32">
        <f t="shared" si="3"/>
        <v>0</v>
      </c>
    </row>
    <row r="25" spans="1:14" ht="15" customHeight="1" x14ac:dyDescent="0.4">
      <c r="A25" s="24">
        <f t="shared" si="1"/>
        <v>14</v>
      </c>
      <c r="B25" s="34"/>
      <c r="C25" s="135" t="s">
        <v>360</v>
      </c>
      <c r="D25" s="136"/>
      <c r="E25" s="136"/>
      <c r="F25" s="137"/>
      <c r="G25" s="99" t="s">
        <v>84</v>
      </c>
      <c r="H25" s="40"/>
      <c r="I25" s="38">
        <v>60</v>
      </c>
      <c r="J25" s="29">
        <v>0</v>
      </c>
      <c r="K25" s="30">
        <v>9.5</v>
      </c>
      <c r="L25" s="31">
        <f t="shared" si="0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4">
      <c r="A26" s="24">
        <f t="shared" si="1"/>
        <v>15</v>
      </c>
      <c r="B26" s="34"/>
      <c r="C26" s="135" t="s">
        <v>361</v>
      </c>
      <c r="D26" s="136" t="s">
        <v>362</v>
      </c>
      <c r="E26" s="136" t="s">
        <v>362</v>
      </c>
      <c r="F26" s="137" t="s">
        <v>362</v>
      </c>
      <c r="G26" s="30" t="s">
        <v>84</v>
      </c>
      <c r="H26" s="40"/>
      <c r="I26" s="38">
        <v>50</v>
      </c>
      <c r="J26" s="29">
        <v>0</v>
      </c>
      <c r="K26" s="30">
        <v>9.5</v>
      </c>
      <c r="L26" s="31">
        <f t="shared" si="0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4">
      <c r="A27" s="24">
        <f t="shared" si="1"/>
        <v>16</v>
      </c>
      <c r="B27" s="34"/>
      <c r="C27" s="135" t="s">
        <v>363</v>
      </c>
      <c r="D27" s="136"/>
      <c r="E27" s="136"/>
      <c r="F27" s="137"/>
      <c r="G27" s="98" t="s">
        <v>84</v>
      </c>
      <c r="H27" s="40"/>
      <c r="I27" s="38">
        <v>10</v>
      </c>
      <c r="J27" s="29">
        <v>0</v>
      </c>
      <c r="K27" s="30">
        <v>9.5</v>
      </c>
      <c r="L27" s="31">
        <f t="shared" si="0"/>
        <v>0</v>
      </c>
      <c r="M27" s="32">
        <f t="shared" si="2"/>
        <v>0</v>
      </c>
      <c r="N27" s="32">
        <f t="shared" si="3"/>
        <v>0</v>
      </c>
    </row>
    <row r="28" spans="1:14" ht="15" customHeight="1" x14ac:dyDescent="0.4">
      <c r="A28" s="24">
        <f t="shared" si="1"/>
        <v>17</v>
      </c>
      <c r="B28" s="34"/>
      <c r="C28" s="135" t="s">
        <v>364</v>
      </c>
      <c r="D28" s="136"/>
      <c r="E28" s="136"/>
      <c r="F28" s="137"/>
      <c r="G28" s="98" t="s">
        <v>84</v>
      </c>
      <c r="H28" s="40"/>
      <c r="I28" s="38">
        <v>120</v>
      </c>
      <c r="J28" s="29">
        <v>0</v>
      </c>
      <c r="K28" s="30">
        <v>9.5</v>
      </c>
      <c r="L28" s="31">
        <f t="shared" si="0"/>
        <v>0</v>
      </c>
      <c r="M28" s="32">
        <f t="shared" si="2"/>
        <v>0</v>
      </c>
      <c r="N28" s="32">
        <f t="shared" si="3"/>
        <v>0</v>
      </c>
    </row>
    <row r="29" spans="1:14" ht="15" customHeight="1" x14ac:dyDescent="0.4">
      <c r="A29" s="24">
        <f t="shared" si="1"/>
        <v>18</v>
      </c>
      <c r="B29" s="34"/>
      <c r="C29" s="135" t="s">
        <v>365</v>
      </c>
      <c r="D29" s="136"/>
      <c r="E29" s="136"/>
      <c r="F29" s="137"/>
      <c r="G29" s="98" t="s">
        <v>84</v>
      </c>
      <c r="H29" s="40"/>
      <c r="I29" s="38">
        <v>800</v>
      </c>
      <c r="J29" s="29">
        <v>0</v>
      </c>
      <c r="K29" s="30">
        <v>9.5</v>
      </c>
      <c r="L29" s="31">
        <f t="shared" si="0"/>
        <v>0</v>
      </c>
      <c r="M29" s="32">
        <f t="shared" si="2"/>
        <v>0</v>
      </c>
      <c r="N29" s="32">
        <f t="shared" si="3"/>
        <v>0</v>
      </c>
    </row>
    <row r="30" spans="1:14" ht="15" customHeight="1" x14ac:dyDescent="0.4">
      <c r="A30" s="24">
        <f t="shared" si="1"/>
        <v>19</v>
      </c>
      <c r="B30" s="34"/>
      <c r="C30" s="135" t="s">
        <v>366</v>
      </c>
      <c r="D30" s="136"/>
      <c r="E30" s="136"/>
      <c r="F30" s="137"/>
      <c r="G30" s="98" t="s">
        <v>84</v>
      </c>
      <c r="H30" s="40"/>
      <c r="I30" s="38">
        <v>20</v>
      </c>
      <c r="J30" s="29">
        <v>0</v>
      </c>
      <c r="K30" s="30">
        <v>9.5</v>
      </c>
      <c r="L30" s="31">
        <f t="shared" si="0"/>
        <v>0</v>
      </c>
      <c r="M30" s="32">
        <f t="shared" si="2"/>
        <v>0</v>
      </c>
      <c r="N30" s="32">
        <f t="shared" si="3"/>
        <v>0</v>
      </c>
    </row>
    <row r="31" spans="1:14" ht="12.75" customHeight="1" x14ac:dyDescent="0.4">
      <c r="A31" s="120"/>
      <c r="B31" s="120"/>
      <c r="C31" s="150" t="s">
        <v>369</v>
      </c>
      <c r="D31" s="150"/>
      <c r="E31" s="150"/>
      <c r="F31" s="150"/>
      <c r="G31" s="121"/>
      <c r="H31" s="121"/>
      <c r="I31" s="121"/>
      <c r="J31" s="122"/>
      <c r="K31" s="121"/>
      <c r="L31" s="123"/>
      <c r="M31" s="124">
        <f>SUM(M12:M30)</f>
        <v>0</v>
      </c>
      <c r="N31" s="124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367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19</v>
      </c>
      <c r="B38" s="4"/>
      <c r="C38" s="4"/>
      <c r="D38" s="4"/>
      <c r="E38" s="4"/>
      <c r="F38" s="4"/>
      <c r="G38" s="4"/>
      <c r="H38" s="48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4">
      <c r="B41" s="49"/>
      <c r="C41" s="49"/>
    </row>
    <row r="42" spans="1:14" ht="12.75" customHeight="1" x14ac:dyDescent="0.4">
      <c r="B42" s="49"/>
      <c r="C42" s="49"/>
    </row>
    <row r="43" spans="1:14" ht="12.75" customHeight="1" x14ac:dyDescent="0.4">
      <c r="B43" s="49"/>
      <c r="C43" s="49"/>
    </row>
    <row r="44" spans="1:14" ht="12.75" customHeight="1" x14ac:dyDescent="0.4">
      <c r="B44" s="49"/>
      <c r="C44" s="49"/>
    </row>
  </sheetData>
  <sheetProtection algorithmName="SHA-512" hashValue="eEgDKER7nKaXDHKtyjGATKPcasmFYQ4DOXDLbaGGf5wVoXoRZ4QKPWRP8PsSpXd1zDTsp4KlEfi7uHTAsT8vgA==" saltValue="s40UWV70KBWXVA/P5NPgwA==" spinCount="100000" sheet="1" objects="1" scenarios="1"/>
  <protectedRanges>
    <protectedRange sqref="C38" name="Obseg3"/>
    <protectedRange sqref="C4:C5" name="Obseg2"/>
    <protectedRange sqref="C38" name="Range2"/>
  </protectedRanges>
  <mergeCells count="2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4473-E8DD-489E-941D-8869A10EDC62}">
  <dimension ref="A1:N64"/>
  <sheetViews>
    <sheetView zoomScaleNormal="100" workbookViewId="0">
      <selection activeCell="H4" sqref="H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446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7" t="s">
        <v>2</v>
      </c>
      <c r="B10" s="108" t="s">
        <v>3</v>
      </c>
      <c r="C10" s="151" t="s">
        <v>4</v>
      </c>
      <c r="D10" s="152"/>
      <c r="E10" s="152"/>
      <c r="F10" s="153"/>
      <c r="G10" s="109" t="s">
        <v>5</v>
      </c>
      <c r="H10" s="110" t="s">
        <v>6</v>
      </c>
      <c r="I10" s="111" t="s">
        <v>7</v>
      </c>
      <c r="J10" s="111" t="s">
        <v>8</v>
      </c>
      <c r="K10" s="111" t="s">
        <v>9</v>
      </c>
      <c r="L10" s="111" t="s">
        <v>10</v>
      </c>
      <c r="M10" s="111" t="s">
        <v>11</v>
      </c>
      <c r="N10" s="111" t="s">
        <v>22</v>
      </c>
    </row>
    <row r="11" spans="1:14" s="1" customFormat="1" ht="12.75" customHeight="1" x14ac:dyDescent="0.35">
      <c r="A11" s="112"/>
      <c r="B11" s="113"/>
      <c r="C11" s="114"/>
      <c r="D11" s="115"/>
      <c r="E11" s="115"/>
      <c r="F11" s="116"/>
      <c r="G11" s="117"/>
      <c r="H11" s="118"/>
      <c r="I11" s="119"/>
      <c r="J11" s="119"/>
      <c r="K11" s="119"/>
      <c r="L11" s="119"/>
      <c r="M11" s="119"/>
      <c r="N11" s="119" t="s">
        <v>23</v>
      </c>
    </row>
    <row r="12" spans="1:14" ht="15" customHeight="1" x14ac:dyDescent="0.4">
      <c r="A12" s="24">
        <v>1</v>
      </c>
      <c r="B12" s="25"/>
      <c r="C12" s="135" t="s">
        <v>370</v>
      </c>
      <c r="D12" s="136"/>
      <c r="E12" s="136"/>
      <c r="F12" s="137"/>
      <c r="G12" s="98" t="s">
        <v>84</v>
      </c>
      <c r="H12" s="27"/>
      <c r="I12" s="38">
        <v>20</v>
      </c>
      <c r="J12" s="29">
        <v>0</v>
      </c>
      <c r="K12" s="30">
        <v>9.5</v>
      </c>
      <c r="L12" s="31">
        <f t="shared" ref="L12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50" si="1">A12+1</f>
        <v>2</v>
      </c>
      <c r="B13" s="25"/>
      <c r="C13" s="135" t="s">
        <v>371</v>
      </c>
      <c r="D13" s="136"/>
      <c r="E13" s="136"/>
      <c r="F13" s="137"/>
      <c r="G13" s="30" t="s">
        <v>84</v>
      </c>
      <c r="H13" s="27"/>
      <c r="I13" s="38">
        <v>20</v>
      </c>
      <c r="J13" s="29">
        <v>0</v>
      </c>
      <c r="K13" s="30">
        <v>9.5</v>
      </c>
      <c r="L13" s="31">
        <f t="shared" ref="L13:L50" si="2">PRODUCT(J13,1.095)</f>
        <v>0</v>
      </c>
      <c r="M13" s="32">
        <f t="shared" ref="M13:M50" si="3">PRODUCT(I13,L13)</f>
        <v>0</v>
      </c>
      <c r="N13" s="32">
        <f t="shared" ref="N13:N50" si="4">PRODUCT(I13,J13)</f>
        <v>0</v>
      </c>
    </row>
    <row r="14" spans="1:14" ht="15" customHeight="1" x14ac:dyDescent="0.4">
      <c r="A14" s="24">
        <f t="shared" si="1"/>
        <v>3</v>
      </c>
      <c r="B14" s="34"/>
      <c r="C14" s="135" t="s">
        <v>372</v>
      </c>
      <c r="D14" s="136" t="s">
        <v>373</v>
      </c>
      <c r="E14" s="136" t="s">
        <v>373</v>
      </c>
      <c r="F14" s="137" t="s">
        <v>373</v>
      </c>
      <c r="G14" s="30" t="s">
        <v>84</v>
      </c>
      <c r="H14" s="40"/>
      <c r="I14" s="38">
        <v>30</v>
      </c>
      <c r="J14" s="29">
        <v>0</v>
      </c>
      <c r="K14" s="30">
        <v>9.5</v>
      </c>
      <c r="L14" s="31">
        <f t="shared" si="2"/>
        <v>0</v>
      </c>
      <c r="M14" s="32">
        <f t="shared" si="3"/>
        <v>0</v>
      </c>
      <c r="N14" s="32">
        <f t="shared" si="4"/>
        <v>0</v>
      </c>
    </row>
    <row r="15" spans="1:14" ht="15" customHeight="1" x14ac:dyDescent="0.4">
      <c r="A15" s="24">
        <f t="shared" si="1"/>
        <v>4</v>
      </c>
      <c r="B15" s="34"/>
      <c r="C15" s="135" t="s">
        <v>374</v>
      </c>
      <c r="D15" s="136"/>
      <c r="E15" s="136"/>
      <c r="F15" s="137"/>
      <c r="G15" s="30" t="s">
        <v>84</v>
      </c>
      <c r="H15" s="40"/>
      <c r="I15" s="38">
        <v>5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4">
      <c r="A16" s="24">
        <f t="shared" si="1"/>
        <v>5</v>
      </c>
      <c r="B16" s="34"/>
      <c r="C16" s="135" t="s">
        <v>375</v>
      </c>
      <c r="D16" s="136" t="s">
        <v>376</v>
      </c>
      <c r="E16" s="136" t="s">
        <v>376</v>
      </c>
      <c r="F16" s="137" t="s">
        <v>376</v>
      </c>
      <c r="G16" s="100" t="s">
        <v>84</v>
      </c>
      <c r="H16" s="40"/>
      <c r="I16" s="38">
        <v>180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4">
      <c r="A17" s="24">
        <f t="shared" si="1"/>
        <v>6</v>
      </c>
      <c r="B17" s="34"/>
      <c r="C17" s="135" t="s">
        <v>452</v>
      </c>
      <c r="D17" s="136" t="s">
        <v>377</v>
      </c>
      <c r="E17" s="136" t="s">
        <v>377</v>
      </c>
      <c r="F17" s="137" t="s">
        <v>377</v>
      </c>
      <c r="G17" s="30" t="s">
        <v>84</v>
      </c>
      <c r="H17" s="40"/>
      <c r="I17" s="38">
        <v>30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4">
      <c r="A18" s="24">
        <f t="shared" si="1"/>
        <v>7</v>
      </c>
      <c r="B18" s="34"/>
      <c r="C18" s="135" t="s">
        <v>378</v>
      </c>
      <c r="D18" s="136" t="s">
        <v>379</v>
      </c>
      <c r="E18" s="136" t="s">
        <v>379</v>
      </c>
      <c r="F18" s="137" t="s">
        <v>379</v>
      </c>
      <c r="G18" s="30" t="s">
        <v>84</v>
      </c>
      <c r="H18" s="40"/>
      <c r="I18" s="38">
        <v>150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4">
      <c r="A19" s="24">
        <f t="shared" si="1"/>
        <v>8</v>
      </c>
      <c r="B19" s="34"/>
      <c r="C19" s="135" t="s">
        <v>380</v>
      </c>
      <c r="D19" s="136" t="s">
        <v>381</v>
      </c>
      <c r="E19" s="136" t="s">
        <v>381</v>
      </c>
      <c r="F19" s="137" t="s">
        <v>381</v>
      </c>
      <c r="G19" s="30" t="s">
        <v>84</v>
      </c>
      <c r="H19" s="40"/>
      <c r="I19" s="38">
        <v>20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4">
      <c r="A20" s="24">
        <f t="shared" si="1"/>
        <v>9</v>
      </c>
      <c r="B20" s="34"/>
      <c r="C20" s="135" t="s">
        <v>382</v>
      </c>
      <c r="D20" s="136" t="s">
        <v>383</v>
      </c>
      <c r="E20" s="136" t="s">
        <v>383</v>
      </c>
      <c r="F20" s="137" t="s">
        <v>383</v>
      </c>
      <c r="G20" s="30" t="s">
        <v>84</v>
      </c>
      <c r="H20" s="40"/>
      <c r="I20" s="38">
        <v>14000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4">
      <c r="A21" s="24">
        <f t="shared" si="1"/>
        <v>10</v>
      </c>
      <c r="B21" s="34"/>
      <c r="C21" s="135" t="s">
        <v>384</v>
      </c>
      <c r="D21" s="136" t="s">
        <v>385</v>
      </c>
      <c r="E21" s="136" t="s">
        <v>385</v>
      </c>
      <c r="F21" s="137" t="s">
        <v>385</v>
      </c>
      <c r="G21" s="30" t="s">
        <v>84</v>
      </c>
      <c r="H21" s="40"/>
      <c r="I21" s="38">
        <v>14000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5" customHeight="1" x14ac:dyDescent="0.4">
      <c r="A22" s="24">
        <f t="shared" si="1"/>
        <v>11</v>
      </c>
      <c r="B22" s="34"/>
      <c r="C22" s="135" t="s">
        <v>386</v>
      </c>
      <c r="D22" s="136" t="s">
        <v>387</v>
      </c>
      <c r="E22" s="136" t="s">
        <v>387</v>
      </c>
      <c r="F22" s="137" t="s">
        <v>387</v>
      </c>
      <c r="G22" s="30" t="s">
        <v>84</v>
      </c>
      <c r="H22" s="40"/>
      <c r="I22" s="38">
        <v>40</v>
      </c>
      <c r="J22" s="29">
        <v>0</v>
      </c>
      <c r="K22" s="30">
        <v>9.5</v>
      </c>
      <c r="L22" s="31">
        <f t="shared" si="2"/>
        <v>0</v>
      </c>
      <c r="M22" s="32">
        <f t="shared" si="3"/>
        <v>0</v>
      </c>
      <c r="N22" s="32">
        <f t="shared" si="4"/>
        <v>0</v>
      </c>
    </row>
    <row r="23" spans="1:14" ht="15" customHeight="1" x14ac:dyDescent="0.4">
      <c r="A23" s="24">
        <f t="shared" si="1"/>
        <v>12</v>
      </c>
      <c r="B23" s="34"/>
      <c r="C23" s="135" t="s">
        <v>388</v>
      </c>
      <c r="D23" s="136"/>
      <c r="E23" s="136"/>
      <c r="F23" s="137"/>
      <c r="G23" s="30" t="s">
        <v>84</v>
      </c>
      <c r="H23" s="40"/>
      <c r="I23" s="38">
        <v>2000</v>
      </c>
      <c r="J23" s="29">
        <v>0</v>
      </c>
      <c r="K23" s="30">
        <v>9.5</v>
      </c>
      <c r="L23" s="31">
        <f t="shared" si="2"/>
        <v>0</v>
      </c>
      <c r="M23" s="32">
        <f t="shared" si="3"/>
        <v>0</v>
      </c>
      <c r="N23" s="32">
        <f t="shared" si="4"/>
        <v>0</v>
      </c>
    </row>
    <row r="24" spans="1:14" ht="15" customHeight="1" x14ac:dyDescent="0.4">
      <c r="A24" s="24">
        <f t="shared" si="1"/>
        <v>13</v>
      </c>
      <c r="B24" s="34"/>
      <c r="C24" s="135" t="s">
        <v>389</v>
      </c>
      <c r="D24" s="136" t="s">
        <v>390</v>
      </c>
      <c r="E24" s="136" t="s">
        <v>390</v>
      </c>
      <c r="F24" s="137" t="s">
        <v>390</v>
      </c>
      <c r="G24" s="30" t="s">
        <v>84</v>
      </c>
      <c r="H24" s="40"/>
      <c r="I24" s="38">
        <v>200</v>
      </c>
      <c r="J24" s="29">
        <v>0</v>
      </c>
      <c r="K24" s="30">
        <v>9.5</v>
      </c>
      <c r="L24" s="31">
        <f t="shared" si="2"/>
        <v>0</v>
      </c>
      <c r="M24" s="32">
        <f t="shared" si="3"/>
        <v>0</v>
      </c>
      <c r="N24" s="32">
        <f t="shared" si="4"/>
        <v>0</v>
      </c>
    </row>
    <row r="25" spans="1:14" ht="15" customHeight="1" x14ac:dyDescent="0.4">
      <c r="A25" s="24">
        <f t="shared" si="1"/>
        <v>14</v>
      </c>
      <c r="B25" s="34"/>
      <c r="C25" s="135" t="s">
        <v>391</v>
      </c>
      <c r="D25" s="136"/>
      <c r="E25" s="136"/>
      <c r="F25" s="137"/>
      <c r="G25" s="30" t="s">
        <v>427</v>
      </c>
      <c r="H25" s="40"/>
      <c r="I25" s="38">
        <v>350</v>
      </c>
      <c r="J25" s="29">
        <v>0</v>
      </c>
      <c r="K25" s="30">
        <v>9.5</v>
      </c>
      <c r="L25" s="31">
        <f t="shared" si="2"/>
        <v>0</v>
      </c>
      <c r="M25" s="32">
        <f t="shared" si="3"/>
        <v>0</v>
      </c>
      <c r="N25" s="32">
        <f t="shared" si="4"/>
        <v>0</v>
      </c>
    </row>
    <row r="26" spans="1:14" ht="15" customHeight="1" x14ac:dyDescent="0.4">
      <c r="A26" s="24">
        <f t="shared" si="1"/>
        <v>15</v>
      </c>
      <c r="B26" s="34"/>
      <c r="C26" s="135" t="s">
        <v>392</v>
      </c>
      <c r="D26" s="136" t="s">
        <v>393</v>
      </c>
      <c r="E26" s="136" t="s">
        <v>393</v>
      </c>
      <c r="F26" s="137" t="s">
        <v>393</v>
      </c>
      <c r="G26" s="30" t="s">
        <v>84</v>
      </c>
      <c r="H26" s="40"/>
      <c r="I26" s="38">
        <v>20</v>
      </c>
      <c r="J26" s="29">
        <v>0</v>
      </c>
      <c r="K26" s="30">
        <v>9.5</v>
      </c>
      <c r="L26" s="31">
        <f t="shared" si="2"/>
        <v>0</v>
      </c>
      <c r="M26" s="32">
        <f t="shared" si="3"/>
        <v>0</v>
      </c>
      <c r="N26" s="32">
        <f t="shared" si="4"/>
        <v>0</v>
      </c>
    </row>
    <row r="27" spans="1:14" ht="15" customHeight="1" x14ac:dyDescent="0.4">
      <c r="A27" s="24">
        <f t="shared" si="1"/>
        <v>16</v>
      </c>
      <c r="B27" s="34"/>
      <c r="C27" s="135" t="s">
        <v>453</v>
      </c>
      <c r="D27" s="136" t="s">
        <v>394</v>
      </c>
      <c r="E27" s="136" t="s">
        <v>394</v>
      </c>
      <c r="F27" s="137" t="s">
        <v>394</v>
      </c>
      <c r="G27" s="30" t="s">
        <v>84</v>
      </c>
      <c r="H27" s="40"/>
      <c r="I27" s="38">
        <v>1500</v>
      </c>
      <c r="J27" s="29">
        <v>0</v>
      </c>
      <c r="K27" s="30">
        <v>9.5</v>
      </c>
      <c r="L27" s="31">
        <f t="shared" si="2"/>
        <v>0</v>
      </c>
      <c r="M27" s="32">
        <f t="shared" si="3"/>
        <v>0</v>
      </c>
      <c r="N27" s="32">
        <f t="shared" si="4"/>
        <v>0</v>
      </c>
    </row>
    <row r="28" spans="1:14" ht="15" customHeight="1" x14ac:dyDescent="0.4">
      <c r="A28" s="24">
        <f t="shared" si="1"/>
        <v>17</v>
      </c>
      <c r="B28" s="34"/>
      <c r="C28" s="135" t="s">
        <v>395</v>
      </c>
      <c r="D28" s="136" t="s">
        <v>396</v>
      </c>
      <c r="E28" s="136" t="s">
        <v>396</v>
      </c>
      <c r="F28" s="137" t="s">
        <v>396</v>
      </c>
      <c r="G28" s="30" t="s">
        <v>84</v>
      </c>
      <c r="H28" s="40"/>
      <c r="I28" s="38">
        <v>120</v>
      </c>
      <c r="J28" s="29">
        <v>0</v>
      </c>
      <c r="K28" s="30">
        <v>9.5</v>
      </c>
      <c r="L28" s="31">
        <f t="shared" si="2"/>
        <v>0</v>
      </c>
      <c r="M28" s="32">
        <f t="shared" si="3"/>
        <v>0</v>
      </c>
      <c r="N28" s="32">
        <f t="shared" si="4"/>
        <v>0</v>
      </c>
    </row>
    <row r="29" spans="1:14" ht="15" customHeight="1" x14ac:dyDescent="0.4">
      <c r="A29" s="24">
        <f t="shared" si="1"/>
        <v>18</v>
      </c>
      <c r="B29" s="34"/>
      <c r="C29" s="135" t="s">
        <v>397</v>
      </c>
      <c r="D29" s="136" t="s">
        <v>398</v>
      </c>
      <c r="E29" s="136" t="s">
        <v>398</v>
      </c>
      <c r="F29" s="137" t="s">
        <v>398</v>
      </c>
      <c r="G29" s="30" t="s">
        <v>14</v>
      </c>
      <c r="H29" s="40"/>
      <c r="I29" s="38">
        <v>15</v>
      </c>
      <c r="J29" s="29">
        <v>0</v>
      </c>
      <c r="K29" s="30">
        <v>9.5</v>
      </c>
      <c r="L29" s="31">
        <f t="shared" si="2"/>
        <v>0</v>
      </c>
      <c r="M29" s="32">
        <f t="shared" si="3"/>
        <v>0</v>
      </c>
      <c r="N29" s="32">
        <f t="shared" si="4"/>
        <v>0</v>
      </c>
    </row>
    <row r="30" spans="1:14" ht="15" customHeight="1" x14ac:dyDescent="0.4">
      <c r="A30" s="24">
        <f t="shared" si="1"/>
        <v>19</v>
      </c>
      <c r="B30" s="34"/>
      <c r="C30" s="135" t="s">
        <v>399</v>
      </c>
      <c r="D30" s="136" t="s">
        <v>400</v>
      </c>
      <c r="E30" s="136" t="s">
        <v>400</v>
      </c>
      <c r="F30" s="137" t="s">
        <v>400</v>
      </c>
      <c r="G30" s="30" t="s">
        <v>84</v>
      </c>
      <c r="H30" s="40"/>
      <c r="I30" s="38">
        <v>10</v>
      </c>
      <c r="J30" s="29">
        <v>0</v>
      </c>
      <c r="K30" s="30">
        <v>9.5</v>
      </c>
      <c r="L30" s="31">
        <f t="shared" si="2"/>
        <v>0</v>
      </c>
      <c r="M30" s="32">
        <f t="shared" si="3"/>
        <v>0</v>
      </c>
      <c r="N30" s="32">
        <f t="shared" si="4"/>
        <v>0</v>
      </c>
    </row>
    <row r="31" spans="1:14" ht="15" customHeight="1" x14ac:dyDescent="0.4">
      <c r="A31" s="24">
        <f t="shared" si="1"/>
        <v>20</v>
      </c>
      <c r="B31" s="34"/>
      <c r="C31" s="135" t="s">
        <v>401</v>
      </c>
      <c r="D31" s="136" t="s">
        <v>402</v>
      </c>
      <c r="E31" s="136" t="s">
        <v>402</v>
      </c>
      <c r="F31" s="137" t="s">
        <v>402</v>
      </c>
      <c r="G31" s="30" t="s">
        <v>84</v>
      </c>
      <c r="H31" s="40"/>
      <c r="I31" s="38">
        <v>60</v>
      </c>
      <c r="J31" s="29">
        <v>0</v>
      </c>
      <c r="K31" s="30">
        <v>9.5</v>
      </c>
      <c r="L31" s="31">
        <f t="shared" si="2"/>
        <v>0</v>
      </c>
      <c r="M31" s="32">
        <f t="shared" si="3"/>
        <v>0</v>
      </c>
      <c r="N31" s="32">
        <f t="shared" si="4"/>
        <v>0</v>
      </c>
    </row>
    <row r="32" spans="1:14" ht="15" customHeight="1" x14ac:dyDescent="0.4">
      <c r="A32" s="24">
        <f t="shared" si="1"/>
        <v>21</v>
      </c>
      <c r="B32" s="34"/>
      <c r="C32" s="135" t="s">
        <v>403</v>
      </c>
      <c r="D32" s="136" t="s">
        <v>404</v>
      </c>
      <c r="E32" s="136" t="s">
        <v>404</v>
      </c>
      <c r="F32" s="137" t="s">
        <v>404</v>
      </c>
      <c r="G32" s="30" t="s">
        <v>84</v>
      </c>
      <c r="H32" s="40"/>
      <c r="I32" s="38">
        <v>15000</v>
      </c>
      <c r="J32" s="29">
        <v>0</v>
      </c>
      <c r="K32" s="30">
        <v>9.5</v>
      </c>
      <c r="L32" s="31">
        <f t="shared" si="2"/>
        <v>0</v>
      </c>
      <c r="M32" s="32">
        <f t="shared" si="3"/>
        <v>0</v>
      </c>
      <c r="N32" s="32">
        <f t="shared" si="4"/>
        <v>0</v>
      </c>
    </row>
    <row r="33" spans="1:14" ht="15" customHeight="1" x14ac:dyDescent="0.4">
      <c r="A33" s="24">
        <f t="shared" si="1"/>
        <v>22</v>
      </c>
      <c r="B33" s="34"/>
      <c r="C33" s="135" t="s">
        <v>405</v>
      </c>
      <c r="D33" s="136" t="s">
        <v>406</v>
      </c>
      <c r="E33" s="136" t="s">
        <v>406</v>
      </c>
      <c r="F33" s="137" t="s">
        <v>406</v>
      </c>
      <c r="G33" s="30" t="s">
        <v>84</v>
      </c>
      <c r="H33" s="40"/>
      <c r="I33" s="38">
        <v>1500</v>
      </c>
      <c r="J33" s="29">
        <v>0</v>
      </c>
      <c r="K33" s="30">
        <v>9.5</v>
      </c>
      <c r="L33" s="31">
        <f t="shared" si="2"/>
        <v>0</v>
      </c>
      <c r="M33" s="32">
        <f t="shared" si="3"/>
        <v>0</v>
      </c>
      <c r="N33" s="32">
        <f t="shared" si="4"/>
        <v>0</v>
      </c>
    </row>
    <row r="34" spans="1:14" ht="15" customHeight="1" x14ac:dyDescent="0.4">
      <c r="A34" s="24">
        <f t="shared" si="1"/>
        <v>23</v>
      </c>
      <c r="B34" s="34"/>
      <c r="C34" s="135" t="s">
        <v>407</v>
      </c>
      <c r="D34" s="136" t="s">
        <v>408</v>
      </c>
      <c r="E34" s="136" t="s">
        <v>408</v>
      </c>
      <c r="F34" s="137" t="s">
        <v>408</v>
      </c>
      <c r="G34" s="30" t="s">
        <v>84</v>
      </c>
      <c r="H34" s="40"/>
      <c r="I34" s="38">
        <v>150</v>
      </c>
      <c r="J34" s="29">
        <v>0</v>
      </c>
      <c r="K34" s="30">
        <v>9.5</v>
      </c>
      <c r="L34" s="31">
        <f t="shared" si="2"/>
        <v>0</v>
      </c>
      <c r="M34" s="32">
        <f t="shared" si="3"/>
        <v>0</v>
      </c>
      <c r="N34" s="32">
        <f t="shared" si="4"/>
        <v>0</v>
      </c>
    </row>
    <row r="35" spans="1:14" ht="15" customHeight="1" x14ac:dyDescent="0.4">
      <c r="A35" s="24">
        <f t="shared" si="1"/>
        <v>24</v>
      </c>
      <c r="B35" s="34"/>
      <c r="C35" s="135" t="s">
        <v>454</v>
      </c>
      <c r="D35" s="136" t="s">
        <v>409</v>
      </c>
      <c r="E35" s="136" t="s">
        <v>409</v>
      </c>
      <c r="F35" s="137" t="s">
        <v>409</v>
      </c>
      <c r="G35" s="30" t="s">
        <v>84</v>
      </c>
      <c r="H35" s="40"/>
      <c r="I35" s="38">
        <v>150</v>
      </c>
      <c r="J35" s="29">
        <v>0</v>
      </c>
      <c r="K35" s="30">
        <v>9.5</v>
      </c>
      <c r="L35" s="31">
        <f t="shared" si="2"/>
        <v>0</v>
      </c>
      <c r="M35" s="32">
        <f t="shared" si="3"/>
        <v>0</v>
      </c>
      <c r="N35" s="32">
        <f t="shared" si="4"/>
        <v>0</v>
      </c>
    </row>
    <row r="36" spans="1:14" ht="15" customHeight="1" x14ac:dyDescent="0.4">
      <c r="A36" s="24">
        <f t="shared" si="1"/>
        <v>25</v>
      </c>
      <c r="B36" s="34"/>
      <c r="C36" s="135" t="s">
        <v>410</v>
      </c>
      <c r="D36" s="136" t="s">
        <v>411</v>
      </c>
      <c r="E36" s="136" t="s">
        <v>411</v>
      </c>
      <c r="F36" s="137" t="s">
        <v>411</v>
      </c>
      <c r="G36" s="30" t="s">
        <v>84</v>
      </c>
      <c r="H36" s="40"/>
      <c r="I36" s="38">
        <v>30</v>
      </c>
      <c r="J36" s="29">
        <v>0</v>
      </c>
      <c r="K36" s="30">
        <v>9.5</v>
      </c>
      <c r="L36" s="31">
        <f t="shared" si="2"/>
        <v>0</v>
      </c>
      <c r="M36" s="32">
        <f t="shared" si="3"/>
        <v>0</v>
      </c>
      <c r="N36" s="32">
        <f t="shared" si="4"/>
        <v>0</v>
      </c>
    </row>
    <row r="37" spans="1:14" ht="15" customHeight="1" x14ac:dyDescent="0.4">
      <c r="A37" s="24">
        <f t="shared" si="1"/>
        <v>26</v>
      </c>
      <c r="B37" s="34"/>
      <c r="C37" s="135" t="s">
        <v>412</v>
      </c>
      <c r="D37" s="136" t="s">
        <v>413</v>
      </c>
      <c r="E37" s="136" t="s">
        <v>413</v>
      </c>
      <c r="F37" s="137" t="s">
        <v>413</v>
      </c>
      <c r="G37" s="30" t="s">
        <v>84</v>
      </c>
      <c r="H37" s="40"/>
      <c r="I37" s="38">
        <v>500</v>
      </c>
      <c r="J37" s="29">
        <v>0</v>
      </c>
      <c r="K37" s="30">
        <v>9.5</v>
      </c>
      <c r="L37" s="31">
        <f t="shared" si="2"/>
        <v>0</v>
      </c>
      <c r="M37" s="32">
        <f t="shared" si="3"/>
        <v>0</v>
      </c>
      <c r="N37" s="32">
        <f t="shared" si="4"/>
        <v>0</v>
      </c>
    </row>
    <row r="38" spans="1:14" ht="15" customHeight="1" x14ac:dyDescent="0.4">
      <c r="A38" s="24">
        <f t="shared" si="1"/>
        <v>27</v>
      </c>
      <c r="B38" s="34"/>
      <c r="C38" s="135" t="s">
        <v>414</v>
      </c>
      <c r="D38" s="136" t="s">
        <v>415</v>
      </c>
      <c r="E38" s="136" t="s">
        <v>415</v>
      </c>
      <c r="F38" s="137" t="s">
        <v>415</v>
      </c>
      <c r="G38" s="30" t="s">
        <v>84</v>
      </c>
      <c r="H38" s="40"/>
      <c r="I38" s="38">
        <v>200</v>
      </c>
      <c r="J38" s="29">
        <v>0</v>
      </c>
      <c r="K38" s="30">
        <v>9.5</v>
      </c>
      <c r="L38" s="31">
        <f t="shared" si="2"/>
        <v>0</v>
      </c>
      <c r="M38" s="32">
        <f t="shared" si="3"/>
        <v>0</v>
      </c>
      <c r="N38" s="32">
        <f t="shared" si="4"/>
        <v>0</v>
      </c>
    </row>
    <row r="39" spans="1:14" ht="15" customHeight="1" x14ac:dyDescent="0.4">
      <c r="A39" s="24">
        <f t="shared" si="1"/>
        <v>28</v>
      </c>
      <c r="B39" s="34"/>
      <c r="C39" s="135" t="s">
        <v>416</v>
      </c>
      <c r="D39" s="136" t="s">
        <v>417</v>
      </c>
      <c r="E39" s="136" t="s">
        <v>417</v>
      </c>
      <c r="F39" s="137" t="s">
        <v>417</v>
      </c>
      <c r="G39" s="30" t="s">
        <v>84</v>
      </c>
      <c r="H39" s="40"/>
      <c r="I39" s="38">
        <v>2000</v>
      </c>
      <c r="J39" s="29">
        <v>0</v>
      </c>
      <c r="K39" s="30">
        <v>9.5</v>
      </c>
      <c r="L39" s="31">
        <f t="shared" si="2"/>
        <v>0</v>
      </c>
      <c r="M39" s="32">
        <f t="shared" si="3"/>
        <v>0</v>
      </c>
      <c r="N39" s="32">
        <f t="shared" si="4"/>
        <v>0</v>
      </c>
    </row>
    <row r="40" spans="1:14" ht="15" customHeight="1" x14ac:dyDescent="0.4">
      <c r="A40" s="24">
        <f t="shared" si="1"/>
        <v>29</v>
      </c>
      <c r="B40" s="34"/>
      <c r="C40" s="141" t="s">
        <v>434</v>
      </c>
      <c r="D40" s="142" t="s">
        <v>418</v>
      </c>
      <c r="E40" s="142" t="s">
        <v>418</v>
      </c>
      <c r="F40" s="143" t="s">
        <v>418</v>
      </c>
      <c r="G40" s="30" t="s">
        <v>84</v>
      </c>
      <c r="H40" s="40"/>
      <c r="I40" s="38">
        <v>60</v>
      </c>
      <c r="J40" s="29">
        <v>0</v>
      </c>
      <c r="K40" s="30">
        <v>9.5</v>
      </c>
      <c r="L40" s="31">
        <f t="shared" si="2"/>
        <v>0</v>
      </c>
      <c r="M40" s="32">
        <f t="shared" si="3"/>
        <v>0</v>
      </c>
      <c r="N40" s="32">
        <f t="shared" si="4"/>
        <v>0</v>
      </c>
    </row>
    <row r="41" spans="1:14" ht="15" customHeight="1" x14ac:dyDescent="0.4">
      <c r="A41" s="24">
        <f t="shared" si="1"/>
        <v>30</v>
      </c>
      <c r="B41" s="34"/>
      <c r="C41" s="135" t="s">
        <v>419</v>
      </c>
      <c r="D41" s="136"/>
      <c r="E41" s="136"/>
      <c r="F41" s="137"/>
      <c r="G41" s="101" t="s">
        <v>84</v>
      </c>
      <c r="H41" s="40"/>
      <c r="I41" s="38">
        <v>200</v>
      </c>
      <c r="J41" s="29">
        <v>0</v>
      </c>
      <c r="K41" s="30">
        <v>9.5</v>
      </c>
      <c r="L41" s="31">
        <f t="shared" si="2"/>
        <v>0</v>
      </c>
      <c r="M41" s="32">
        <f t="shared" si="3"/>
        <v>0</v>
      </c>
      <c r="N41" s="32">
        <f t="shared" si="4"/>
        <v>0</v>
      </c>
    </row>
    <row r="42" spans="1:14" ht="15" customHeight="1" x14ac:dyDescent="0.4">
      <c r="A42" s="24">
        <f t="shared" si="1"/>
        <v>31</v>
      </c>
      <c r="B42" s="25"/>
      <c r="C42" s="154" t="s">
        <v>420</v>
      </c>
      <c r="D42" s="154"/>
      <c r="E42" s="154"/>
      <c r="F42" s="154"/>
      <c r="G42" s="102" t="s">
        <v>84</v>
      </c>
      <c r="H42" s="27"/>
      <c r="I42" s="38">
        <v>6000</v>
      </c>
      <c r="J42" s="29">
        <v>0</v>
      </c>
      <c r="K42" s="30">
        <v>9.5</v>
      </c>
      <c r="L42" s="31">
        <f t="shared" si="2"/>
        <v>0</v>
      </c>
      <c r="M42" s="32">
        <f t="shared" si="3"/>
        <v>0</v>
      </c>
      <c r="N42" s="32">
        <f t="shared" si="4"/>
        <v>0</v>
      </c>
    </row>
    <row r="43" spans="1:14" ht="15" customHeight="1" x14ac:dyDescent="0.4">
      <c r="A43" s="24">
        <f t="shared" si="1"/>
        <v>32</v>
      </c>
      <c r="B43" s="25"/>
      <c r="C43" s="154" t="s">
        <v>455</v>
      </c>
      <c r="D43" s="154"/>
      <c r="E43" s="154"/>
      <c r="F43" s="154"/>
      <c r="G43" s="102" t="s">
        <v>84</v>
      </c>
      <c r="H43" s="27"/>
      <c r="I43" s="38">
        <v>30</v>
      </c>
      <c r="J43" s="29">
        <v>0</v>
      </c>
      <c r="K43" s="30">
        <v>9.5</v>
      </c>
      <c r="L43" s="31">
        <f t="shared" si="2"/>
        <v>0</v>
      </c>
      <c r="M43" s="32">
        <f t="shared" si="3"/>
        <v>0</v>
      </c>
      <c r="N43" s="32">
        <f t="shared" si="4"/>
        <v>0</v>
      </c>
    </row>
    <row r="44" spans="1:14" ht="15" customHeight="1" x14ac:dyDescent="0.4">
      <c r="A44" s="24">
        <f t="shared" si="1"/>
        <v>33</v>
      </c>
      <c r="B44" s="25"/>
      <c r="C44" s="154" t="s">
        <v>421</v>
      </c>
      <c r="D44" s="154"/>
      <c r="E44" s="154"/>
      <c r="F44" s="154"/>
      <c r="G44" s="102" t="s">
        <v>84</v>
      </c>
      <c r="H44" s="27"/>
      <c r="I44" s="38">
        <v>60</v>
      </c>
      <c r="J44" s="29">
        <v>0</v>
      </c>
      <c r="K44" s="30">
        <v>9.5</v>
      </c>
      <c r="L44" s="31">
        <f t="shared" si="2"/>
        <v>0</v>
      </c>
      <c r="M44" s="32">
        <f t="shared" si="3"/>
        <v>0</v>
      </c>
      <c r="N44" s="32">
        <f t="shared" si="4"/>
        <v>0</v>
      </c>
    </row>
    <row r="45" spans="1:14" ht="15" customHeight="1" x14ac:dyDescent="0.4">
      <c r="A45" s="24">
        <f t="shared" si="1"/>
        <v>34</v>
      </c>
      <c r="B45" s="25"/>
      <c r="C45" s="135" t="s">
        <v>422</v>
      </c>
      <c r="D45" s="136"/>
      <c r="E45" s="136"/>
      <c r="F45" s="137"/>
      <c r="G45" s="102" t="s">
        <v>84</v>
      </c>
      <c r="H45" s="27"/>
      <c r="I45" s="38">
        <v>200</v>
      </c>
      <c r="J45" s="29">
        <v>0</v>
      </c>
      <c r="K45" s="30">
        <v>9.5</v>
      </c>
      <c r="L45" s="31">
        <f t="shared" si="2"/>
        <v>0</v>
      </c>
      <c r="M45" s="32">
        <f t="shared" si="3"/>
        <v>0</v>
      </c>
      <c r="N45" s="32">
        <f t="shared" si="4"/>
        <v>0</v>
      </c>
    </row>
    <row r="46" spans="1:14" ht="15" customHeight="1" x14ac:dyDescent="0.4">
      <c r="A46" s="24">
        <f t="shared" si="1"/>
        <v>35</v>
      </c>
      <c r="B46" s="25"/>
      <c r="C46" s="135" t="s">
        <v>423</v>
      </c>
      <c r="D46" s="136" t="s">
        <v>424</v>
      </c>
      <c r="E46" s="136" t="s">
        <v>424</v>
      </c>
      <c r="F46" s="137" t="s">
        <v>424</v>
      </c>
      <c r="G46" s="30" t="s">
        <v>84</v>
      </c>
      <c r="H46" s="27"/>
      <c r="I46" s="38">
        <v>5000</v>
      </c>
      <c r="J46" s="29">
        <v>0</v>
      </c>
      <c r="K46" s="30">
        <v>9.5</v>
      </c>
      <c r="L46" s="31">
        <f t="shared" si="2"/>
        <v>0</v>
      </c>
      <c r="M46" s="32">
        <f t="shared" si="3"/>
        <v>0</v>
      </c>
      <c r="N46" s="32">
        <f t="shared" si="4"/>
        <v>0</v>
      </c>
    </row>
    <row r="47" spans="1:14" ht="15" customHeight="1" x14ac:dyDescent="0.4">
      <c r="A47" s="24">
        <f t="shared" si="1"/>
        <v>36</v>
      </c>
      <c r="B47" s="25"/>
      <c r="C47" s="135" t="s">
        <v>425</v>
      </c>
      <c r="D47" s="136" t="s">
        <v>426</v>
      </c>
      <c r="E47" s="136" t="s">
        <v>426</v>
      </c>
      <c r="F47" s="137" t="s">
        <v>426</v>
      </c>
      <c r="G47" s="30" t="s">
        <v>84</v>
      </c>
      <c r="H47" s="27"/>
      <c r="I47" s="38">
        <v>120</v>
      </c>
      <c r="J47" s="29">
        <v>0</v>
      </c>
      <c r="K47" s="30">
        <v>9.5</v>
      </c>
      <c r="L47" s="31">
        <f t="shared" si="2"/>
        <v>0</v>
      </c>
      <c r="M47" s="32">
        <f t="shared" si="3"/>
        <v>0</v>
      </c>
      <c r="N47" s="32">
        <f t="shared" si="4"/>
        <v>0</v>
      </c>
    </row>
    <row r="48" spans="1:14" ht="15" customHeight="1" x14ac:dyDescent="0.4">
      <c r="A48" s="24">
        <f t="shared" si="1"/>
        <v>37</v>
      </c>
      <c r="B48" s="25"/>
      <c r="C48" s="138" t="s">
        <v>431</v>
      </c>
      <c r="D48" s="139" t="s">
        <v>431</v>
      </c>
      <c r="E48" s="139" t="s">
        <v>431</v>
      </c>
      <c r="F48" s="140" t="s">
        <v>431</v>
      </c>
      <c r="G48" s="35" t="s">
        <v>84</v>
      </c>
      <c r="H48" s="27"/>
      <c r="I48" s="42">
        <v>200</v>
      </c>
      <c r="J48" s="29">
        <v>0</v>
      </c>
      <c r="K48" s="30">
        <v>9.5</v>
      </c>
      <c r="L48" s="31">
        <f t="shared" si="2"/>
        <v>0</v>
      </c>
      <c r="M48" s="32">
        <f t="shared" si="3"/>
        <v>0</v>
      </c>
      <c r="N48" s="32">
        <f t="shared" si="4"/>
        <v>0</v>
      </c>
    </row>
    <row r="49" spans="1:14" ht="15" customHeight="1" x14ac:dyDescent="0.4">
      <c r="A49" s="24">
        <f t="shared" si="1"/>
        <v>38</v>
      </c>
      <c r="B49" s="25"/>
      <c r="C49" s="138" t="s">
        <v>456</v>
      </c>
      <c r="D49" s="139" t="s">
        <v>432</v>
      </c>
      <c r="E49" s="139" t="s">
        <v>432</v>
      </c>
      <c r="F49" s="140" t="s">
        <v>432</v>
      </c>
      <c r="G49" s="35" t="s">
        <v>84</v>
      </c>
      <c r="H49" s="27"/>
      <c r="I49" s="42">
        <v>400</v>
      </c>
      <c r="J49" s="29">
        <v>0</v>
      </c>
      <c r="K49" s="30">
        <v>9.5</v>
      </c>
      <c r="L49" s="31">
        <f t="shared" si="2"/>
        <v>0</v>
      </c>
      <c r="M49" s="32">
        <f t="shared" si="3"/>
        <v>0</v>
      </c>
      <c r="N49" s="32">
        <f t="shared" si="4"/>
        <v>0</v>
      </c>
    </row>
    <row r="50" spans="1:14" ht="15" customHeight="1" x14ac:dyDescent="0.4">
      <c r="A50" s="24">
        <f t="shared" si="1"/>
        <v>39</v>
      </c>
      <c r="B50" s="25"/>
      <c r="C50" s="138" t="s">
        <v>433</v>
      </c>
      <c r="D50" s="139"/>
      <c r="E50" s="139"/>
      <c r="F50" s="140"/>
      <c r="G50" s="35" t="s">
        <v>84</v>
      </c>
      <c r="H50" s="27"/>
      <c r="I50" s="42">
        <v>100</v>
      </c>
      <c r="J50" s="29">
        <v>0</v>
      </c>
      <c r="K50" s="30">
        <v>9.5</v>
      </c>
      <c r="L50" s="31">
        <f t="shared" si="2"/>
        <v>0</v>
      </c>
      <c r="M50" s="32">
        <f t="shared" si="3"/>
        <v>0</v>
      </c>
      <c r="N50" s="32">
        <f t="shared" si="4"/>
        <v>0</v>
      </c>
    </row>
    <row r="51" spans="1:14" ht="12.75" customHeight="1" x14ac:dyDescent="0.4">
      <c r="A51" s="120"/>
      <c r="B51" s="120"/>
      <c r="C51" s="150" t="s">
        <v>429</v>
      </c>
      <c r="D51" s="150"/>
      <c r="E51" s="150"/>
      <c r="F51" s="150"/>
      <c r="G51" s="121"/>
      <c r="H51" s="121"/>
      <c r="I51" s="121"/>
      <c r="J51" s="122"/>
      <c r="K51" s="121"/>
      <c r="L51" s="123"/>
      <c r="M51" s="124">
        <f>SUM(M12:M50)</f>
        <v>0</v>
      </c>
      <c r="N51" s="124">
        <f>SUM(N12:N50)</f>
        <v>0</v>
      </c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430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19</v>
      </c>
      <c r="B58" s="4"/>
      <c r="C58" s="4"/>
      <c r="D58" s="4"/>
      <c r="E58" s="4"/>
      <c r="F58" s="4"/>
      <c r="G58" s="4"/>
      <c r="H58" s="48" t="s">
        <v>20</v>
      </c>
      <c r="I58" s="4"/>
      <c r="J58" s="4"/>
      <c r="K58" s="4" t="s">
        <v>21</v>
      </c>
      <c r="L58" s="4"/>
      <c r="M58" s="4"/>
      <c r="N58" s="4"/>
    </row>
    <row r="61" spans="1:14" ht="12.75" customHeight="1" x14ac:dyDescent="0.4">
      <c r="B61" s="49"/>
      <c r="C61" s="49"/>
    </row>
    <row r="62" spans="1:14" ht="12.75" customHeight="1" x14ac:dyDescent="0.4">
      <c r="B62" s="49"/>
      <c r="C62" s="49"/>
    </row>
    <row r="63" spans="1:14" ht="12.75" customHeight="1" x14ac:dyDescent="0.4">
      <c r="B63" s="49"/>
      <c r="C63" s="49"/>
    </row>
    <row r="64" spans="1:14" ht="12.75" customHeight="1" x14ac:dyDescent="0.4">
      <c r="B64" s="49"/>
      <c r="C64" s="49"/>
    </row>
  </sheetData>
  <protectedRanges>
    <protectedRange sqref="C58" name="Obseg3"/>
    <protectedRange sqref="C4:C5" name="Obseg2"/>
    <protectedRange sqref="C58" name="Range2"/>
  </protectedRanges>
  <mergeCells count="41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8:F48"/>
    <mergeCell ref="C50:F50"/>
    <mergeCell ref="C51:F51"/>
    <mergeCell ref="C44:F44"/>
    <mergeCell ref="C45:F45"/>
    <mergeCell ref="C46:F46"/>
    <mergeCell ref="C47:F47"/>
    <mergeCell ref="C49:F4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A555D-F6ED-4380-8BA2-B86E32072797}">
  <dimension ref="A1:N35"/>
  <sheetViews>
    <sheetView tabSelected="1" zoomScaleNormal="100" workbookViewId="0">
      <selection activeCell="H18" sqref="H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446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435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7" t="s">
        <v>2</v>
      </c>
      <c r="B10" s="108" t="s">
        <v>3</v>
      </c>
      <c r="C10" s="151" t="s">
        <v>4</v>
      </c>
      <c r="D10" s="152"/>
      <c r="E10" s="152"/>
      <c r="F10" s="153"/>
      <c r="G10" s="109" t="s">
        <v>5</v>
      </c>
      <c r="H10" s="110" t="s">
        <v>6</v>
      </c>
      <c r="I10" s="111" t="s">
        <v>7</v>
      </c>
      <c r="J10" s="111" t="s">
        <v>8</v>
      </c>
      <c r="K10" s="111" t="s">
        <v>9</v>
      </c>
      <c r="L10" s="111" t="s">
        <v>10</v>
      </c>
      <c r="M10" s="111" t="s">
        <v>11</v>
      </c>
      <c r="N10" s="111" t="s">
        <v>22</v>
      </c>
    </row>
    <row r="11" spans="1:14" s="1" customFormat="1" ht="12.75" customHeight="1" x14ac:dyDescent="0.35">
      <c r="A11" s="112"/>
      <c r="B11" s="113"/>
      <c r="C11" s="114"/>
      <c r="D11" s="115"/>
      <c r="E11" s="115"/>
      <c r="F11" s="116"/>
      <c r="G11" s="117"/>
      <c r="H11" s="118"/>
      <c r="I11" s="119"/>
      <c r="J11" s="119"/>
      <c r="K11" s="119"/>
      <c r="L11" s="119"/>
      <c r="M11" s="119"/>
      <c r="N11" s="119" t="s">
        <v>23</v>
      </c>
    </row>
    <row r="12" spans="1:14" ht="15" customHeight="1" x14ac:dyDescent="0.4">
      <c r="A12" s="24">
        <v>1</v>
      </c>
      <c r="B12" s="25"/>
      <c r="C12" s="155" t="s">
        <v>436</v>
      </c>
      <c r="D12" s="156"/>
      <c r="E12" s="156"/>
      <c r="F12" s="157"/>
      <c r="G12" s="103" t="s">
        <v>84</v>
      </c>
      <c r="H12" s="27"/>
      <c r="I12" s="105">
        <v>900</v>
      </c>
      <c r="J12" s="29">
        <v>0</v>
      </c>
      <c r="K12" s="30">
        <v>9.5</v>
      </c>
      <c r="L12" s="31">
        <f t="shared" ref="L12:L21" si="0">PRODUCT(J12,1.095)</f>
        <v>0</v>
      </c>
      <c r="M12" s="32">
        <f>PRODUCT(I12,L12)</f>
        <v>0</v>
      </c>
      <c r="N12" s="32">
        <f>PRODUCT(I12,J12)</f>
        <v>0</v>
      </c>
    </row>
    <row r="13" spans="1:14" ht="15" customHeight="1" x14ac:dyDescent="0.4">
      <c r="A13" s="24">
        <f t="shared" ref="A13:A21" si="1">A12+1</f>
        <v>2</v>
      </c>
      <c r="B13" s="25"/>
      <c r="C13" s="161" t="s">
        <v>457</v>
      </c>
      <c r="D13" s="162"/>
      <c r="E13" s="162"/>
      <c r="F13" s="163"/>
      <c r="G13" s="103" t="s">
        <v>84</v>
      </c>
      <c r="H13" s="27"/>
      <c r="I13" s="94">
        <v>1500</v>
      </c>
      <c r="J13" s="29">
        <v>0</v>
      </c>
      <c r="K13" s="30">
        <v>9.5</v>
      </c>
      <c r="L13" s="31">
        <f t="shared" si="0"/>
        <v>0</v>
      </c>
      <c r="M13" s="32">
        <f t="shared" ref="M13:M21" si="2">PRODUCT(I13,L13)</f>
        <v>0</v>
      </c>
      <c r="N13" s="32">
        <f t="shared" ref="N13:N21" si="3">PRODUCT(I13,J13)</f>
        <v>0</v>
      </c>
    </row>
    <row r="14" spans="1:14" ht="15" customHeight="1" x14ac:dyDescent="0.4">
      <c r="A14" s="24">
        <f t="shared" si="1"/>
        <v>3</v>
      </c>
      <c r="B14" s="34"/>
      <c r="C14" s="155" t="s">
        <v>437</v>
      </c>
      <c r="D14" s="156"/>
      <c r="E14" s="156"/>
      <c r="F14" s="157"/>
      <c r="G14" s="103" t="s">
        <v>84</v>
      </c>
      <c r="H14" s="40"/>
      <c r="I14" s="105">
        <v>300</v>
      </c>
      <c r="J14" s="29">
        <v>0</v>
      </c>
      <c r="K14" s="30">
        <v>9.5</v>
      </c>
      <c r="L14" s="31">
        <f t="shared" si="0"/>
        <v>0</v>
      </c>
      <c r="M14" s="32">
        <f t="shared" si="2"/>
        <v>0</v>
      </c>
      <c r="N14" s="32">
        <f t="shared" si="3"/>
        <v>0</v>
      </c>
    </row>
    <row r="15" spans="1:14" ht="15" customHeight="1" x14ac:dyDescent="0.4">
      <c r="A15" s="24">
        <f t="shared" si="1"/>
        <v>4</v>
      </c>
      <c r="B15" s="34"/>
      <c r="C15" s="155" t="s">
        <v>438</v>
      </c>
      <c r="D15" s="156"/>
      <c r="E15" s="156"/>
      <c r="F15" s="157"/>
      <c r="G15" s="103" t="s">
        <v>84</v>
      </c>
      <c r="H15" s="40"/>
      <c r="I15" s="105">
        <v>300</v>
      </c>
      <c r="J15" s="29">
        <v>0</v>
      </c>
      <c r="K15" s="30">
        <v>9.5</v>
      </c>
      <c r="L15" s="31">
        <f t="shared" si="0"/>
        <v>0</v>
      </c>
      <c r="M15" s="32">
        <f t="shared" si="2"/>
        <v>0</v>
      </c>
      <c r="N15" s="32">
        <f t="shared" si="3"/>
        <v>0</v>
      </c>
    </row>
    <row r="16" spans="1:14" ht="15" customHeight="1" x14ac:dyDescent="0.4">
      <c r="A16" s="24">
        <f t="shared" si="1"/>
        <v>5</v>
      </c>
      <c r="B16" s="34"/>
      <c r="C16" s="155" t="s">
        <v>458</v>
      </c>
      <c r="D16" s="156"/>
      <c r="E16" s="156"/>
      <c r="F16" s="157"/>
      <c r="G16" s="103" t="s">
        <v>84</v>
      </c>
      <c r="H16" s="40"/>
      <c r="I16" s="105">
        <v>300</v>
      </c>
      <c r="J16" s="29">
        <v>0</v>
      </c>
      <c r="K16" s="30">
        <v>9.5</v>
      </c>
      <c r="L16" s="31">
        <f t="shared" si="0"/>
        <v>0</v>
      </c>
      <c r="M16" s="32">
        <f t="shared" si="2"/>
        <v>0</v>
      </c>
      <c r="N16" s="32">
        <f t="shared" si="3"/>
        <v>0</v>
      </c>
    </row>
    <row r="17" spans="1:14" ht="15" customHeight="1" x14ac:dyDescent="0.4">
      <c r="A17" s="24">
        <f t="shared" si="1"/>
        <v>6</v>
      </c>
      <c r="B17" s="34"/>
      <c r="C17" s="155" t="s">
        <v>439</v>
      </c>
      <c r="D17" s="156"/>
      <c r="E17" s="156"/>
      <c r="F17" s="157"/>
      <c r="G17" s="103" t="s">
        <v>84</v>
      </c>
      <c r="H17" s="40"/>
      <c r="I17" s="105">
        <v>15</v>
      </c>
      <c r="J17" s="29">
        <v>0</v>
      </c>
      <c r="K17" s="30">
        <v>9.5</v>
      </c>
      <c r="L17" s="31">
        <f t="shared" si="0"/>
        <v>0</v>
      </c>
      <c r="M17" s="32">
        <f t="shared" si="2"/>
        <v>0</v>
      </c>
      <c r="N17" s="32">
        <f t="shared" si="3"/>
        <v>0</v>
      </c>
    </row>
    <row r="18" spans="1:14" ht="15" customHeight="1" x14ac:dyDescent="0.4">
      <c r="A18" s="24">
        <f t="shared" si="1"/>
        <v>7</v>
      </c>
      <c r="B18" s="34"/>
      <c r="C18" s="155" t="s">
        <v>459</v>
      </c>
      <c r="D18" s="156"/>
      <c r="E18" s="156"/>
      <c r="F18" s="157"/>
      <c r="G18" s="103" t="s">
        <v>84</v>
      </c>
      <c r="H18" s="40"/>
      <c r="I18" s="105">
        <v>15</v>
      </c>
      <c r="J18" s="29">
        <v>0</v>
      </c>
      <c r="K18" s="30">
        <v>9.5</v>
      </c>
      <c r="L18" s="31">
        <f t="shared" si="0"/>
        <v>0</v>
      </c>
      <c r="M18" s="32">
        <f t="shared" si="2"/>
        <v>0</v>
      </c>
      <c r="N18" s="32">
        <f t="shared" si="3"/>
        <v>0</v>
      </c>
    </row>
    <row r="19" spans="1:14" ht="15" customHeight="1" x14ac:dyDescent="0.4">
      <c r="A19" s="24">
        <f t="shared" si="1"/>
        <v>8</v>
      </c>
      <c r="B19" s="34"/>
      <c r="C19" s="158" t="s">
        <v>440</v>
      </c>
      <c r="D19" s="159"/>
      <c r="E19" s="159"/>
      <c r="F19" s="160"/>
      <c r="G19" s="104" t="s">
        <v>84</v>
      </c>
      <c r="H19" s="40"/>
      <c r="I19" s="106">
        <v>300</v>
      </c>
      <c r="J19" s="29">
        <v>0</v>
      </c>
      <c r="K19" s="30">
        <v>9.5</v>
      </c>
      <c r="L19" s="31">
        <f t="shared" si="0"/>
        <v>0</v>
      </c>
      <c r="M19" s="32">
        <f t="shared" si="2"/>
        <v>0</v>
      </c>
      <c r="N19" s="32">
        <f t="shared" si="3"/>
        <v>0</v>
      </c>
    </row>
    <row r="20" spans="1:14" ht="15" customHeight="1" x14ac:dyDescent="0.4">
      <c r="A20" s="24">
        <f t="shared" si="1"/>
        <v>9</v>
      </c>
      <c r="B20" s="34"/>
      <c r="C20" s="155" t="s">
        <v>460</v>
      </c>
      <c r="D20" s="156"/>
      <c r="E20" s="156"/>
      <c r="F20" s="157"/>
      <c r="G20" s="104" t="s">
        <v>84</v>
      </c>
      <c r="H20" s="40"/>
      <c r="I20" s="106">
        <v>30</v>
      </c>
      <c r="J20" s="29">
        <v>0</v>
      </c>
      <c r="K20" s="30">
        <v>9.5</v>
      </c>
      <c r="L20" s="31">
        <f t="shared" si="0"/>
        <v>0</v>
      </c>
      <c r="M20" s="32">
        <f t="shared" si="2"/>
        <v>0</v>
      </c>
      <c r="N20" s="32">
        <f t="shared" si="3"/>
        <v>0</v>
      </c>
    </row>
    <row r="21" spans="1:14" ht="15" customHeight="1" x14ac:dyDescent="0.4">
      <c r="A21" s="24">
        <f t="shared" si="1"/>
        <v>10</v>
      </c>
      <c r="B21" s="34"/>
      <c r="C21" s="138" t="s">
        <v>441</v>
      </c>
      <c r="D21" s="139"/>
      <c r="E21" s="139"/>
      <c r="F21" s="140"/>
      <c r="G21" s="35" t="s">
        <v>84</v>
      </c>
      <c r="H21" s="40"/>
      <c r="I21" s="42">
        <v>300</v>
      </c>
      <c r="J21" s="29">
        <v>0</v>
      </c>
      <c r="K21" s="30">
        <v>9.5</v>
      </c>
      <c r="L21" s="31">
        <f t="shared" si="0"/>
        <v>0</v>
      </c>
      <c r="M21" s="32">
        <f t="shared" si="2"/>
        <v>0</v>
      </c>
      <c r="N21" s="32">
        <f t="shared" si="3"/>
        <v>0</v>
      </c>
    </row>
    <row r="22" spans="1:14" ht="12.75" customHeight="1" x14ac:dyDescent="0.4">
      <c r="A22" s="120"/>
      <c r="B22" s="120"/>
      <c r="C22" s="150" t="s">
        <v>442</v>
      </c>
      <c r="D22" s="150"/>
      <c r="E22" s="150"/>
      <c r="F22" s="150"/>
      <c r="G22" s="121"/>
      <c r="H22" s="121"/>
      <c r="I22" s="121"/>
      <c r="J22" s="122"/>
      <c r="K22" s="121"/>
      <c r="L22" s="123"/>
      <c r="M22" s="124">
        <f>SUM(M12:M21)</f>
        <v>0</v>
      </c>
      <c r="N22" s="124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367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8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9"/>
      <c r="C32" s="49"/>
    </row>
    <row r="33" spans="2:3" ht="12.75" customHeight="1" x14ac:dyDescent="0.4">
      <c r="B33" s="49"/>
      <c r="C33" s="49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</sheetData>
  <sheetProtection algorithmName="SHA-512" hashValue="f1NStOiPA6fiFz272JqeMUOD0U7+oH0Icf6qYswwh1vLC9uF6wZbtP+ZE7ZWh4TKtlzqSmoFkSa+Yu60sV1s6w==" saltValue="mweP0fbUC9DT569OXGa0HQ==" spinCount="100000" sheet="1" objects="1" scenarios="1"/>
  <protectedRanges>
    <protectedRange sqref="C29" name="Obseg3"/>
    <protectedRange sqref="C4:C5" name="Obseg2"/>
    <protectedRange sqref="C29" name="Range2"/>
  </protectedRanges>
  <mergeCells count="12">
    <mergeCell ref="C16:F16"/>
    <mergeCell ref="C10:F10"/>
    <mergeCell ref="C12:F12"/>
    <mergeCell ref="C13:F13"/>
    <mergeCell ref="C14:F14"/>
    <mergeCell ref="C15:F15"/>
    <mergeCell ref="C22:F22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10</vt:i4>
      </vt:variant>
    </vt:vector>
  </HeadingPairs>
  <TitlesOfParts>
    <vt:vector size="22" baseType="lpstr">
      <vt:lpstr>Mesni izdelki</vt:lpstr>
      <vt:lpstr>Kruh rezan</vt:lpstr>
      <vt:lpstr>Slaščišarska peciva</vt:lpstr>
      <vt:lpstr>Pekovsko pecivo</vt:lpstr>
      <vt:lpstr>Bio kruh</vt:lpstr>
      <vt:lpstr>Mleko in mlečni izdelki</vt:lpstr>
      <vt:lpstr>Bio mleko in mlečni izdelki</vt:lpstr>
      <vt:lpstr>Sadje, zelenjava </vt:lpstr>
      <vt:lpstr>Eko sadje</vt:lpstr>
      <vt:lpstr>Sadni sokovi in sirupi</vt:lpstr>
      <vt:lpstr>Splošno prehrambeno blago</vt:lpstr>
      <vt:lpstr>Dietetični proizvodi</vt:lpstr>
      <vt:lpstr>'Bio kruh'!Tiskanje_naslovov</vt:lpstr>
      <vt:lpstr>'Bio mleko in mlečni izdelki'!Tiskanje_naslovov</vt:lpstr>
      <vt:lpstr>'Dietetični proizvodi'!Tiskanje_naslovov</vt:lpstr>
      <vt:lpstr>'Kruh rezan'!Tiskanje_naslovov</vt:lpstr>
      <vt:lpstr>'Mesni izdelki'!Tiskanje_naslovov</vt:lpstr>
      <vt:lpstr>'Mleko in mlečni izdelki'!Tiskanje_naslovov</vt:lpstr>
      <vt:lpstr>'Pekovsko pecivo'!Tiskanje_naslovov</vt:lpstr>
      <vt:lpstr>'Sadni sokovi in sirupi'!Tiskanje_naslovov</vt:lpstr>
      <vt:lpstr>'Slaščišarska peciva'!Tiskanje_naslovov</vt:lpstr>
      <vt:lpstr>'Splošno prehrambeno blago'!Tiskanje_naslovov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2024-12-05T11:04:05Z</dcterms:modified>
</cp:coreProperties>
</file>