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2024\339-VZDRZ-PKO\339-VZDR-PKO-RD-ESPD-Predracun\"/>
    </mc:Choice>
  </mc:AlternateContent>
  <bookViews>
    <workbookView xWindow="-120" yWindow="-120" windowWidth="29040" windowHeight="17640"/>
  </bookViews>
  <sheets>
    <sheet name="PREDRAČUN" sheetId="3" r:id="rId1"/>
  </sheets>
  <definedNames>
    <definedName name="_Hlk127191626" localSheetId="0">PREDRAČUN!#REF!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9" i="3" l="1"/>
  <c r="J319" i="3" s="1"/>
  <c r="I318" i="3"/>
  <c r="J318" i="3" s="1"/>
  <c r="I317" i="3"/>
  <c r="J317" i="3" s="1"/>
  <c r="I316" i="3"/>
  <c r="J316" i="3" s="1"/>
  <c r="I315" i="3"/>
  <c r="J315" i="3" s="1"/>
  <c r="I314" i="3"/>
  <c r="J314" i="3" s="1"/>
  <c r="I313" i="3"/>
  <c r="J313" i="3" s="1"/>
  <c r="A313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I312" i="3" l="1"/>
  <c r="J312" i="3" s="1"/>
  <c r="I311" i="3"/>
  <c r="J311" i="3" s="1"/>
  <c r="I310" i="3"/>
  <c r="J310" i="3" s="1"/>
  <c r="I309" i="3"/>
  <c r="J309" i="3" s="1"/>
  <c r="I308" i="3"/>
  <c r="J308" i="3" s="1"/>
  <c r="I307" i="3"/>
  <c r="J307" i="3" s="1"/>
  <c r="I306" i="3"/>
  <c r="J306" i="3" s="1"/>
  <c r="I305" i="3"/>
  <c r="J305" i="3" s="1"/>
  <c r="I304" i="3"/>
  <c r="J304" i="3" s="1"/>
  <c r="I303" i="3"/>
  <c r="J303" i="3" s="1"/>
  <c r="I302" i="3"/>
  <c r="J302" i="3" s="1"/>
  <c r="I297" i="3"/>
  <c r="J297" i="3" s="1"/>
  <c r="I296" i="3"/>
  <c r="J296" i="3" s="1"/>
  <c r="I295" i="3"/>
  <c r="J295" i="3" s="1"/>
  <c r="I294" i="3"/>
  <c r="J294" i="3" s="1"/>
  <c r="I293" i="3"/>
  <c r="J293" i="3" s="1"/>
  <c r="I292" i="3"/>
  <c r="J292" i="3" s="1"/>
  <c r="I291" i="3"/>
  <c r="J291" i="3" s="1"/>
  <c r="I290" i="3"/>
  <c r="J290" i="3" s="1"/>
  <c r="I289" i="3"/>
  <c r="J289" i="3" s="1"/>
  <c r="I288" i="3"/>
  <c r="J288" i="3" s="1"/>
  <c r="I287" i="3"/>
  <c r="J287" i="3" s="1"/>
  <c r="I286" i="3"/>
  <c r="J286" i="3" s="1"/>
  <c r="I285" i="3"/>
  <c r="J285" i="3" s="1"/>
  <c r="I284" i="3"/>
  <c r="J284" i="3" s="1"/>
  <c r="I283" i="3"/>
  <c r="J283" i="3" s="1"/>
  <c r="I282" i="3"/>
  <c r="J282" i="3" s="1"/>
  <c r="I281" i="3"/>
  <c r="J281" i="3" s="1"/>
  <c r="I280" i="3"/>
  <c r="J280" i="3" s="1"/>
  <c r="I279" i="3"/>
  <c r="J279" i="3" s="1"/>
  <c r="I278" i="3"/>
  <c r="J278" i="3" s="1"/>
  <c r="I277" i="3"/>
  <c r="J277" i="3" s="1"/>
  <c r="I276" i="3"/>
  <c r="J276" i="3" s="1"/>
  <c r="I275" i="3"/>
  <c r="J275" i="3" s="1"/>
  <c r="I274" i="3"/>
  <c r="J274" i="3" s="1"/>
  <c r="I273" i="3"/>
  <c r="J273" i="3" s="1"/>
  <c r="I272" i="3"/>
  <c r="J272" i="3" s="1"/>
  <c r="I271" i="3"/>
  <c r="J271" i="3" s="1"/>
  <c r="I270" i="3"/>
  <c r="J270" i="3" s="1"/>
  <c r="I269" i="3"/>
  <c r="J269" i="3" s="1"/>
  <c r="I268" i="3"/>
  <c r="J268" i="3" s="1"/>
  <c r="I267" i="3"/>
  <c r="J267" i="3" s="1"/>
  <c r="I266" i="3"/>
  <c r="J266" i="3" s="1"/>
  <c r="I265" i="3"/>
  <c r="J265" i="3" s="1"/>
  <c r="I264" i="3"/>
  <c r="J264" i="3" s="1"/>
  <c r="I263" i="3"/>
  <c r="J263" i="3" s="1"/>
  <c r="I262" i="3"/>
  <c r="J262" i="3" s="1"/>
  <c r="I261" i="3"/>
  <c r="J261" i="3" s="1"/>
  <c r="I260" i="3"/>
  <c r="J260" i="3" s="1"/>
  <c r="I259" i="3"/>
  <c r="J259" i="3" s="1"/>
  <c r="I258" i="3"/>
  <c r="J258" i="3" s="1"/>
  <c r="I257" i="3"/>
  <c r="J257" i="3" s="1"/>
  <c r="I256" i="3"/>
  <c r="J256" i="3" s="1"/>
  <c r="I255" i="3"/>
  <c r="J255" i="3" s="1"/>
  <c r="I254" i="3"/>
  <c r="J254" i="3" s="1"/>
  <c r="I253" i="3"/>
  <c r="J253" i="3" s="1"/>
  <c r="I252" i="3"/>
  <c r="J252" i="3" s="1"/>
  <c r="I251" i="3"/>
  <c r="J251" i="3" s="1"/>
  <c r="I250" i="3"/>
  <c r="J250" i="3" s="1"/>
  <c r="I249" i="3"/>
  <c r="J249" i="3" s="1"/>
  <c r="I248" i="3"/>
  <c r="J248" i="3" s="1"/>
  <c r="I247" i="3"/>
  <c r="J247" i="3" s="1"/>
  <c r="I246" i="3"/>
  <c r="J246" i="3" s="1"/>
  <c r="I245" i="3"/>
  <c r="J245" i="3" s="1"/>
  <c r="I244" i="3"/>
  <c r="J244" i="3" s="1"/>
  <c r="I243" i="3"/>
  <c r="J243" i="3" s="1"/>
  <c r="I242" i="3"/>
  <c r="J242" i="3" s="1"/>
  <c r="I241" i="3"/>
  <c r="J241" i="3" s="1"/>
  <c r="I240" i="3"/>
  <c r="J240" i="3" s="1"/>
  <c r="I239" i="3"/>
  <c r="J239" i="3" s="1"/>
  <c r="I238" i="3"/>
  <c r="J238" i="3" s="1"/>
  <c r="I237" i="3"/>
  <c r="J237" i="3" s="1"/>
  <c r="I236" i="3"/>
  <c r="J236" i="3" s="1"/>
  <c r="I235" i="3"/>
  <c r="J235" i="3" s="1"/>
  <c r="I234" i="3"/>
  <c r="J234" i="3" s="1"/>
  <c r="I233" i="3"/>
  <c r="J233" i="3" s="1"/>
  <c r="I232" i="3"/>
  <c r="J232" i="3" s="1"/>
  <c r="I231" i="3"/>
  <c r="J231" i="3" s="1"/>
  <c r="I230" i="3"/>
  <c r="J230" i="3" s="1"/>
  <c r="I229" i="3"/>
  <c r="J229" i="3" s="1"/>
  <c r="I228" i="3"/>
  <c r="J228" i="3" s="1"/>
  <c r="I227" i="3"/>
  <c r="J227" i="3" s="1"/>
  <c r="I226" i="3"/>
  <c r="J226" i="3" s="1"/>
  <c r="I225" i="3"/>
  <c r="J225" i="3" s="1"/>
  <c r="I224" i="3"/>
  <c r="J224" i="3" s="1"/>
  <c r="I223" i="3"/>
  <c r="J223" i="3" s="1"/>
  <c r="I222" i="3"/>
  <c r="J222" i="3" s="1"/>
  <c r="I221" i="3"/>
  <c r="J221" i="3" s="1"/>
  <c r="I220" i="3"/>
  <c r="J220" i="3" s="1"/>
  <c r="I219" i="3"/>
  <c r="J219" i="3" s="1"/>
  <c r="I218" i="3"/>
  <c r="J218" i="3" s="1"/>
  <c r="I217" i="3"/>
  <c r="J217" i="3" s="1"/>
  <c r="I216" i="3"/>
  <c r="J216" i="3" s="1"/>
  <c r="I215" i="3"/>
  <c r="J215" i="3" s="1"/>
  <c r="I214" i="3"/>
  <c r="J214" i="3" s="1"/>
  <c r="I213" i="3"/>
  <c r="J213" i="3" s="1"/>
  <c r="I212" i="3"/>
  <c r="J212" i="3" s="1"/>
  <c r="I211" i="3"/>
  <c r="J211" i="3" s="1"/>
  <c r="I210" i="3"/>
  <c r="J210" i="3" s="1"/>
  <c r="I209" i="3"/>
  <c r="J209" i="3" s="1"/>
  <c r="I208" i="3"/>
  <c r="J208" i="3" s="1"/>
  <c r="I207" i="3"/>
  <c r="J207" i="3" s="1"/>
  <c r="I206" i="3"/>
  <c r="J206" i="3" s="1"/>
  <c r="I205" i="3"/>
  <c r="J205" i="3" s="1"/>
  <c r="I204" i="3"/>
  <c r="J204" i="3" s="1"/>
  <c r="I203" i="3"/>
  <c r="J203" i="3" s="1"/>
  <c r="I202" i="3"/>
  <c r="J202" i="3" s="1"/>
  <c r="I201" i="3"/>
  <c r="J201" i="3" s="1"/>
  <c r="I200" i="3"/>
  <c r="J200" i="3" s="1"/>
  <c r="I199" i="3"/>
  <c r="J199" i="3" s="1"/>
  <c r="I198" i="3"/>
  <c r="J198" i="3" s="1"/>
  <c r="I197" i="3"/>
  <c r="J197" i="3" s="1"/>
  <c r="I196" i="3"/>
  <c r="J196" i="3" s="1"/>
  <c r="I195" i="3"/>
  <c r="J195" i="3" s="1"/>
  <c r="I194" i="3"/>
  <c r="J194" i="3" s="1"/>
  <c r="I193" i="3"/>
  <c r="J193" i="3" s="1"/>
  <c r="I192" i="3"/>
  <c r="J192" i="3" s="1"/>
  <c r="I191" i="3"/>
  <c r="J191" i="3" s="1"/>
  <c r="I190" i="3"/>
  <c r="J190" i="3" s="1"/>
  <c r="I189" i="3"/>
  <c r="J189" i="3" s="1"/>
  <c r="I188" i="3"/>
  <c r="J188" i="3" s="1"/>
  <c r="I187" i="3"/>
  <c r="J187" i="3" s="1"/>
  <c r="I186" i="3"/>
  <c r="J186" i="3" s="1"/>
  <c r="I185" i="3"/>
  <c r="J185" i="3" s="1"/>
  <c r="I184" i="3"/>
  <c r="J184" i="3" s="1"/>
  <c r="I183" i="3"/>
  <c r="J183" i="3" s="1"/>
  <c r="I182" i="3"/>
  <c r="J182" i="3" s="1"/>
  <c r="I181" i="3"/>
  <c r="J181" i="3" s="1"/>
  <c r="I180" i="3"/>
  <c r="J180" i="3" s="1"/>
  <c r="I179" i="3"/>
  <c r="J179" i="3" s="1"/>
  <c r="I178" i="3"/>
  <c r="J178" i="3" s="1"/>
  <c r="I177" i="3"/>
  <c r="J177" i="3" s="1"/>
  <c r="I176" i="3"/>
  <c r="J176" i="3" s="1"/>
  <c r="I175" i="3"/>
  <c r="J175" i="3" s="1"/>
  <c r="I174" i="3"/>
  <c r="J174" i="3" s="1"/>
  <c r="I173" i="3"/>
  <c r="J173" i="3" s="1"/>
  <c r="I172" i="3"/>
  <c r="J172" i="3" s="1"/>
  <c r="I171" i="3"/>
  <c r="J171" i="3" s="1"/>
  <c r="I170" i="3"/>
  <c r="J170" i="3" s="1"/>
  <c r="I169" i="3"/>
  <c r="J169" i="3" s="1"/>
  <c r="I168" i="3"/>
  <c r="J168" i="3" s="1"/>
  <c r="I167" i="3"/>
  <c r="J167" i="3" s="1"/>
  <c r="I166" i="3"/>
  <c r="J166" i="3" s="1"/>
  <c r="I165" i="3"/>
  <c r="J165" i="3" s="1"/>
  <c r="I164" i="3"/>
  <c r="J164" i="3" s="1"/>
  <c r="I163" i="3"/>
  <c r="J163" i="3" s="1"/>
  <c r="I162" i="3"/>
  <c r="J162" i="3" s="1"/>
  <c r="I161" i="3"/>
  <c r="J161" i="3" s="1"/>
  <c r="I160" i="3"/>
  <c r="J160" i="3" s="1"/>
  <c r="I159" i="3"/>
  <c r="J159" i="3" s="1"/>
  <c r="I158" i="3"/>
  <c r="J158" i="3" s="1"/>
  <c r="I157" i="3"/>
  <c r="J157" i="3" s="1"/>
  <c r="I156" i="3"/>
  <c r="J156" i="3" s="1"/>
  <c r="I155" i="3"/>
  <c r="J155" i="3" s="1"/>
  <c r="I154" i="3"/>
  <c r="J154" i="3" s="1"/>
  <c r="I153" i="3"/>
  <c r="J153" i="3" s="1"/>
  <c r="I152" i="3"/>
  <c r="J152" i="3" s="1"/>
  <c r="I151" i="3"/>
  <c r="J151" i="3" s="1"/>
  <c r="I150" i="3"/>
  <c r="J150" i="3" s="1"/>
  <c r="I149" i="3"/>
  <c r="J149" i="3" s="1"/>
  <c r="I148" i="3"/>
  <c r="J148" i="3" s="1"/>
  <c r="I147" i="3"/>
  <c r="J147" i="3" s="1"/>
  <c r="I146" i="3"/>
  <c r="J146" i="3" s="1"/>
  <c r="I145" i="3"/>
  <c r="J145" i="3" s="1"/>
  <c r="A158" i="3" l="1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284" i="3" l="1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312" i="3"/>
  <c r="A311" i="3"/>
  <c r="A310" i="3"/>
  <c r="A309" i="3"/>
  <c r="A308" i="3"/>
  <c r="A307" i="3"/>
  <c r="A306" i="3"/>
  <c r="A305" i="3"/>
  <c r="A304" i="3"/>
  <c r="A303" i="3"/>
  <c r="A302" i="3"/>
  <c r="I139" i="3" l="1"/>
  <c r="F136" i="3"/>
  <c r="G136" i="3" s="1"/>
  <c r="I136" i="3" s="1"/>
  <c r="F135" i="3"/>
  <c r="G135" i="3" s="1"/>
  <c r="I135" i="3" s="1"/>
  <c r="F134" i="3"/>
  <c r="G134" i="3" s="1"/>
  <c r="I134" i="3" s="1"/>
  <c r="F133" i="3"/>
  <c r="G133" i="3" s="1"/>
  <c r="I133" i="3" s="1"/>
  <c r="F132" i="3"/>
  <c r="G132" i="3" s="1"/>
  <c r="I132" i="3" s="1"/>
  <c r="F131" i="3"/>
  <c r="G131" i="3" s="1"/>
  <c r="I131" i="3" s="1"/>
  <c r="F130" i="3"/>
  <c r="G130" i="3" s="1"/>
  <c r="I130" i="3" s="1"/>
  <c r="F129" i="3"/>
  <c r="G129" i="3" s="1"/>
  <c r="I129" i="3" s="1"/>
  <c r="F128" i="3"/>
  <c r="G128" i="3" s="1"/>
  <c r="I128" i="3" s="1"/>
  <c r="F127" i="3"/>
  <c r="G127" i="3" s="1"/>
  <c r="I127" i="3" s="1"/>
  <c r="F126" i="3"/>
  <c r="G126" i="3" s="1"/>
  <c r="I126" i="3" s="1"/>
  <c r="F125" i="3"/>
  <c r="G125" i="3" s="1"/>
  <c r="I125" i="3" s="1"/>
  <c r="I116" i="3"/>
  <c r="F113" i="3"/>
  <c r="G113" i="3" s="1"/>
  <c r="I113" i="3" s="1"/>
  <c r="F112" i="3"/>
  <c r="G112" i="3" s="1"/>
  <c r="I112" i="3" s="1"/>
  <c r="F111" i="3"/>
  <c r="G111" i="3" s="1"/>
  <c r="I111" i="3" s="1"/>
  <c r="F110" i="3"/>
  <c r="G110" i="3" s="1"/>
  <c r="I110" i="3" s="1"/>
  <c r="F109" i="3"/>
  <c r="G109" i="3" s="1"/>
  <c r="I109" i="3" s="1"/>
  <c r="F108" i="3"/>
  <c r="G108" i="3" s="1"/>
  <c r="I108" i="3" s="1"/>
  <c r="F107" i="3"/>
  <c r="G107" i="3" s="1"/>
  <c r="I107" i="3" s="1"/>
  <c r="F106" i="3"/>
  <c r="G106" i="3" s="1"/>
  <c r="I106" i="3" s="1"/>
  <c r="F105" i="3"/>
  <c r="G105" i="3" s="1"/>
  <c r="I105" i="3" s="1"/>
  <c r="F104" i="3"/>
  <c r="G104" i="3" s="1"/>
  <c r="I104" i="3" s="1"/>
  <c r="F103" i="3"/>
  <c r="G103" i="3" s="1"/>
  <c r="I103" i="3" s="1"/>
  <c r="F102" i="3"/>
  <c r="G102" i="3" s="1"/>
  <c r="I102" i="3" s="1"/>
  <c r="I93" i="3"/>
  <c r="F90" i="3"/>
  <c r="G90" i="3" s="1"/>
  <c r="I90" i="3" s="1"/>
  <c r="F89" i="3"/>
  <c r="G89" i="3" s="1"/>
  <c r="I89" i="3" s="1"/>
  <c r="F88" i="3"/>
  <c r="G88" i="3" s="1"/>
  <c r="I88" i="3" s="1"/>
  <c r="F87" i="3"/>
  <c r="G87" i="3" s="1"/>
  <c r="I87" i="3" s="1"/>
  <c r="F86" i="3"/>
  <c r="G86" i="3" s="1"/>
  <c r="I86" i="3" s="1"/>
  <c r="F85" i="3"/>
  <c r="G85" i="3" s="1"/>
  <c r="I85" i="3" s="1"/>
  <c r="F84" i="3"/>
  <c r="G84" i="3" s="1"/>
  <c r="I84" i="3" s="1"/>
  <c r="F83" i="3"/>
  <c r="G83" i="3" s="1"/>
  <c r="I83" i="3" s="1"/>
  <c r="F82" i="3"/>
  <c r="G82" i="3" s="1"/>
  <c r="I82" i="3" s="1"/>
  <c r="F81" i="3"/>
  <c r="G81" i="3" s="1"/>
  <c r="I81" i="3" s="1"/>
  <c r="F80" i="3"/>
  <c r="G80" i="3" s="1"/>
  <c r="I80" i="3" s="1"/>
  <c r="F79" i="3"/>
  <c r="G79" i="3" s="1"/>
  <c r="I79" i="3" s="1"/>
  <c r="I70" i="3"/>
  <c r="F67" i="3"/>
  <c r="G67" i="3" s="1"/>
  <c r="I67" i="3" s="1"/>
  <c r="F66" i="3"/>
  <c r="G66" i="3" s="1"/>
  <c r="I66" i="3" s="1"/>
  <c r="F65" i="3"/>
  <c r="G65" i="3" s="1"/>
  <c r="I65" i="3" s="1"/>
  <c r="F64" i="3"/>
  <c r="G64" i="3" s="1"/>
  <c r="I64" i="3" s="1"/>
  <c r="F63" i="3"/>
  <c r="G63" i="3" s="1"/>
  <c r="I63" i="3" s="1"/>
  <c r="F62" i="3"/>
  <c r="G62" i="3" s="1"/>
  <c r="I62" i="3" s="1"/>
  <c r="F61" i="3"/>
  <c r="G61" i="3" s="1"/>
  <c r="I61" i="3" s="1"/>
  <c r="F60" i="3"/>
  <c r="G60" i="3" s="1"/>
  <c r="I60" i="3" s="1"/>
  <c r="F59" i="3"/>
  <c r="G59" i="3" s="1"/>
  <c r="I59" i="3" s="1"/>
  <c r="F58" i="3"/>
  <c r="G58" i="3" s="1"/>
  <c r="I58" i="3" s="1"/>
  <c r="F57" i="3"/>
  <c r="G57" i="3" s="1"/>
  <c r="I57" i="3" s="1"/>
  <c r="F56" i="3"/>
  <c r="G56" i="3" s="1"/>
  <c r="I56" i="3" s="1"/>
  <c r="I47" i="3"/>
  <c r="F44" i="3"/>
  <c r="G44" i="3" s="1"/>
  <c r="I44" i="3" s="1"/>
  <c r="F43" i="3"/>
  <c r="G43" i="3" s="1"/>
  <c r="I43" i="3" s="1"/>
  <c r="I37" i="3"/>
  <c r="F34" i="3"/>
  <c r="G34" i="3" s="1"/>
  <c r="I34" i="3" s="1"/>
  <c r="F33" i="3"/>
  <c r="G33" i="3" s="1"/>
  <c r="I33" i="3" s="1"/>
  <c r="I27" i="3"/>
  <c r="F24" i="3"/>
  <c r="G24" i="3" s="1"/>
  <c r="I24" i="3" s="1"/>
  <c r="F23" i="3"/>
  <c r="G23" i="3" s="1"/>
  <c r="I23" i="3" s="1"/>
  <c r="I17" i="3"/>
  <c r="F14" i="3"/>
  <c r="G14" i="3" s="1"/>
  <c r="I14" i="3" s="1"/>
  <c r="F13" i="3"/>
  <c r="G13" i="3" s="1"/>
  <c r="I13" i="3" s="1"/>
  <c r="I45" i="3" l="1"/>
  <c r="I46" i="3" s="1"/>
  <c r="I91" i="3"/>
  <c r="I92" i="3" s="1"/>
  <c r="I35" i="3"/>
  <c r="I36" i="3" s="1"/>
  <c r="I15" i="3"/>
  <c r="I16" i="3" s="1"/>
  <c r="I25" i="3"/>
  <c r="I26" i="3" s="1"/>
  <c r="I68" i="3"/>
  <c r="I69" i="3" s="1"/>
  <c r="I114" i="3"/>
  <c r="I115" i="3" s="1"/>
  <c r="I137" i="3"/>
  <c r="I138" i="3" s="1"/>
</calcChain>
</file>

<file path=xl/sharedStrings.xml><?xml version="1.0" encoding="utf-8"?>
<sst xmlns="http://schemas.openxmlformats.org/spreadsheetml/2006/main" count="450" uniqueCount="201">
  <si>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</si>
  <si>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</si>
  <si>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</si>
  <si>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</si>
  <si>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</si>
  <si>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</si>
  <si>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</si>
  <si>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</si>
  <si>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</si>
  <si>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</si>
  <si>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</si>
  <si>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</si>
  <si>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</si>
  <si>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</si>
  <si>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</si>
  <si>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</si>
  <si>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</si>
  <si>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</si>
  <si>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</si>
  <si>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</si>
  <si>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</si>
  <si>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</si>
  <si>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</si>
  <si>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PREDMET/SKLOP</t>
  </si>
  <si>
    <t>4*5</t>
  </si>
  <si>
    <t>4+6</t>
  </si>
  <si>
    <t>7*8</t>
  </si>
  <si>
    <t>MORS 339/2024-ODP; VZDRŽEVANJE PODATKOVNO KOMUNIKACIJSKE OPREME</t>
  </si>
  <si>
    <t>KRAJ IZVEDBE:</t>
  </si>
  <si>
    <t>MORS, Vojkova cesta 55, Ljubljana</t>
  </si>
  <si>
    <t>Vzdrževanje Cisco strojne in programske
opreme v letu 2025</t>
  </si>
  <si>
    <t>Vzdrževanje PaloAlto strojne in programske opreme v letu 2025</t>
  </si>
  <si>
    <t>Vzdrževanje Cisco strojne in programske
opreme v letu 2026</t>
  </si>
  <si>
    <t>Vzdrževanje PaloAlto strojne in programske opreme v letu 2026</t>
  </si>
  <si>
    <t>Vzdrževanje Cisco strojne in programske
opreme v letu 2027</t>
  </si>
  <si>
    <t>Vzdrževanje PaloAlto strojne in programske opreme v letu 2027</t>
  </si>
  <si>
    <t>Vzdrževanje Cisco strojne in programske
opreme v letu 2028</t>
  </si>
  <si>
    <t>Vzdrževanje PaloAlto strojne in programske opreme v letu 2028</t>
  </si>
  <si>
    <t>Vzdrževanje Cisco strojne in programske
opreme za januar 2025</t>
  </si>
  <si>
    <t>Vzdrževanje Cisco strojne in programske
opreme za februar 2025</t>
  </si>
  <si>
    <t>Vzdrževanje Cisco strojne in programske
opreme za marec 2025</t>
  </si>
  <si>
    <t>Vzdrževanje Cisco strojne in programske
opreme za april 2025</t>
  </si>
  <si>
    <t>Vzdrževanje Cisco strojne in programske
opreme za maj 2025</t>
  </si>
  <si>
    <t>Vzdrževanje Cisco strojne in programske
opreme za junij 2025</t>
  </si>
  <si>
    <t>Vzdrževanje Cisco strojne in programske
opreme za julij 2025</t>
  </si>
  <si>
    <t>Vzdrževanje Cisco strojne in programske
opreme za avgust 2025</t>
  </si>
  <si>
    <t>Vzdrževanje Cisco strojne in programske
opreme za september 2025</t>
  </si>
  <si>
    <t>Vzdrževanje Cisco strojne in programske
opreme za oktober 2025</t>
  </si>
  <si>
    <t>Vzdrževanje Cisco strojne in programske
opreme za november 2025</t>
  </si>
  <si>
    <t>Vzdrževanje Cisco strojne in programske
opreme za december 2025</t>
  </si>
  <si>
    <t>Vzdrževanje Cisco strojne in programske
opreme za januar 2026</t>
  </si>
  <si>
    <t>Vzdrževanje Cisco strojne in programske
opreme za februar 2026</t>
  </si>
  <si>
    <t>Vzdrževanje Cisco strojne in programske
opreme za marec 2026</t>
  </si>
  <si>
    <t>Vzdrževanje Cisco strojne in programske
opreme za april 2026</t>
  </si>
  <si>
    <t>Vzdrževanje Cisco strojne in programske
opreme za maj 2026</t>
  </si>
  <si>
    <t>Vzdrževanje Cisco strojne in programske
opreme za junij 2026</t>
  </si>
  <si>
    <t>Vzdrževanje Cisco strojne in programske
opreme za julij 2026</t>
  </si>
  <si>
    <t>Vzdrževanje Cisco strojne in programske
opreme za avgust 2026</t>
  </si>
  <si>
    <t>Vzdrževanje Cisco strojne in programske
opreme za september 2026</t>
  </si>
  <si>
    <t>Vzdrževanje Cisco strojne in programske
opreme za oktober 2026</t>
  </si>
  <si>
    <t>Vzdrževanje Cisco strojne in programske
opreme za november 2026</t>
  </si>
  <si>
    <t>Vzdrževanje Cisco strojne in programske
opreme za december 2026</t>
  </si>
  <si>
    <t>Vzdrževanje Cisco strojne in programske
opreme za januar 2027</t>
  </si>
  <si>
    <t>Vzdrževanje Cisco strojne in programske
opreme za februar 2027</t>
  </si>
  <si>
    <t>Vzdrževanje Cisco strojne in programske
opreme za marec 2027</t>
  </si>
  <si>
    <t>Vzdrževanje Cisco strojne in programske
opreme za april 2027</t>
  </si>
  <si>
    <t>Vzdrževanje Cisco strojne in programske
opreme za maj 2027</t>
  </si>
  <si>
    <t>Vzdrževanje Cisco strojne in programske
opreme za junij 2027</t>
  </si>
  <si>
    <t>Vzdrževanje Cisco strojne in programske
opreme za julij 2027</t>
  </si>
  <si>
    <t>Vzdrževanje Cisco strojne in programske
opreme za avgust 2027</t>
  </si>
  <si>
    <t>Vzdrževanje Cisco strojne in programske
opreme za september 2027</t>
  </si>
  <si>
    <t>Vzdrževanje Cisco strojne in programske
opreme za oktober 2027</t>
  </si>
  <si>
    <t>Vzdrževanje Cisco strojne in programske
opreme za november 2027</t>
  </si>
  <si>
    <t>Vzdrževanje Cisco strojne in programske
opreme za december 2027</t>
  </si>
  <si>
    <t>Vzdrževanje Cisco strojne in programske
opreme za januar 2028</t>
  </si>
  <si>
    <t>Vzdrževanje Cisco strojne in programske
opreme za februar 2028</t>
  </si>
  <si>
    <t>Vzdrževanje Cisco strojne in programske
opreme za marec 2028</t>
  </si>
  <si>
    <t>Vzdrževanje Cisco strojne in programske
opreme za april 2028</t>
  </si>
  <si>
    <t>Vzdrževanje Cisco strojne in programske
opreme za maj 2028</t>
  </si>
  <si>
    <t>Vzdrževanje Cisco strojne in programske
opreme za junij 2028</t>
  </si>
  <si>
    <t>Vzdrževanje Cisco strojne in programske
opreme za julij 2028</t>
  </si>
  <si>
    <t>Vzdrževanje Cisco strojne in programske
opreme za avgust 2028</t>
  </si>
  <si>
    <t>Vzdrževanje Cisco strojne in programske
opreme za september 2028</t>
  </si>
  <si>
    <t>Vzdrževanje Cisco strojne in programske
opreme za oktober 2028</t>
  </si>
  <si>
    <t>Vzdrževanje Cisco strojne in programske
opreme za november 2028</t>
  </si>
  <si>
    <t>Vzdrževanje Cisco strojne in programske
opreme za december 2028</t>
  </si>
  <si>
    <t>Pričetek vzdrž.</t>
  </si>
  <si>
    <t>Konec vzdrž.</t>
  </si>
  <si>
    <t>Št. mesecev vzdrž.</t>
  </si>
  <si>
    <t>Mesečni znesek brez DDV</t>
  </si>
  <si>
    <t>Mesečni znesek z DDV</t>
  </si>
  <si>
    <t>Skupna vrednost z DDV</t>
  </si>
  <si>
    <t>N9K-C93180YC-FX3</t>
  </si>
  <si>
    <t>ISR4331-SEC/K9</t>
  </si>
  <si>
    <t>WBX-MC1-BE-30USR</t>
  </si>
  <si>
    <t>A-FLEX-Professional</t>
  </si>
  <si>
    <t>A-FLEX-NUPL-E (Enhanced)</t>
  </si>
  <si>
    <t>A-FLEX-NUPL-A (Access)</t>
  </si>
  <si>
    <t>LIC-SMP+</t>
  </si>
  <si>
    <t>ISE-E-LIC</t>
  </si>
  <si>
    <t>C9800-CL-K9</t>
  </si>
  <si>
    <t>CTI-CMS-1K-M5V2-K9</t>
  </si>
  <si>
    <t>CS-DESKPRO-NR-K9</t>
  </si>
  <si>
    <t>NCS2K-TNCS-2-K9=</t>
  </si>
  <si>
    <t>NCS2006-SA=</t>
  </si>
  <si>
    <t>NCS2006-ECU-S=</t>
  </si>
  <si>
    <t>NCS2006-AC=</t>
  </si>
  <si>
    <t>NCS2006-LCD=</t>
  </si>
  <si>
    <t>NCS2006-FTA=</t>
  </si>
  <si>
    <t>15216-DCU-SA=</t>
  </si>
  <si>
    <t>ONS-SE-155-1510=</t>
  </si>
  <si>
    <t>15454-M-10X10G-LC=</t>
  </si>
  <si>
    <t>ONS-SC+-10G-C=</t>
  </si>
  <si>
    <t>15216-EF-ODD-LIC=</t>
  </si>
  <si>
    <t>15454-OPT-EDFA-17=</t>
  </si>
  <si>
    <t>15454-40-SMR1-C=</t>
  </si>
  <si>
    <t>SF15454M-R1112K9</t>
  </si>
  <si>
    <t>15454-LIC-CH-10=</t>
  </si>
  <si>
    <t>15454-40-SMR2-C=</t>
  </si>
  <si>
    <t>15454-AR-MXP-LIC=</t>
  </si>
  <si>
    <t>15454E-BLANK=</t>
  </si>
  <si>
    <t>15454-PP-4-SMR=</t>
  </si>
  <si>
    <t>15216-ATT-LC-10=</t>
  </si>
  <si>
    <t>15216-ATT-LC-5=</t>
  </si>
  <si>
    <t>15216-DCU-550=</t>
  </si>
  <si>
    <t>15216-DCU-750=</t>
  </si>
  <si>
    <t>15216-DCU-1150=</t>
  </si>
  <si>
    <t>15216-DCU-1350=</t>
  </si>
  <si>
    <t>15216-DCU-1550=</t>
  </si>
  <si>
    <t>15454-M-TNCE-K9=</t>
  </si>
  <si>
    <t>15454-M-TSCE-K9=</t>
  </si>
  <si>
    <t>ONS-SC-2G-32.6=</t>
  </si>
  <si>
    <t>ONS-SC-2G-38.1=</t>
  </si>
  <si>
    <t>ONS-SC-2G-38.9=</t>
  </si>
  <si>
    <t>ONS-SC-2G-36.6=</t>
  </si>
  <si>
    <t>ONS-SC-2G-35.8=</t>
  </si>
  <si>
    <t>ONS-SC-2G-40.5=</t>
  </si>
  <si>
    <t>ONS-SC-2G-39.7=</t>
  </si>
  <si>
    <t>ONS-SC-2G-42.9=</t>
  </si>
  <si>
    <t>ONS-SC-2G-42.1=</t>
  </si>
  <si>
    <t>15216-ATT-LC-12=</t>
  </si>
  <si>
    <t>15454-OPT-EDFA-24=</t>
  </si>
  <si>
    <t>NCS2006-SA</t>
  </si>
  <si>
    <t>SF15454M-R1052K9</t>
  </si>
  <si>
    <t>SF15454W-R1052K9</t>
  </si>
  <si>
    <t>ONS-SC-2G-35.0=</t>
  </si>
  <si>
    <t>ONS-SC-2G-34.2=</t>
  </si>
  <si>
    <t>15454-M6-SA=</t>
  </si>
  <si>
    <t>15454-M6-FTA2=</t>
  </si>
  <si>
    <t>15454-M6-LCD=</t>
  </si>
  <si>
    <t>15454-M6-AC2=</t>
  </si>
  <si>
    <t>ONS-SC-2G-31.1=</t>
  </si>
  <si>
    <t>ONS-SC-2G-30.3=</t>
  </si>
  <si>
    <t>15454-SMR1-LIC=</t>
  </si>
  <si>
    <t>15454-M6-ECU2=</t>
  </si>
  <si>
    <t>C9300-24UX-A
PWR-C1-1100WAC/2
STACK-T1-50CM</t>
  </si>
  <si>
    <t>CTI-CMS-1000-M5-K9
CIT3-HD300G10K12N
CIT3-HD300G10K12N
CIT3-RAID-M5
CIT3-MR-X16G1RS-H
CIT3-MR-X16G1RS-H
CIT3-MR-X16G1RS-H
CIT3-MR-X16G1RS-H
CIT3-MR-X16G1RS-H
CIT3-MR-X16G1RS-H
CIT3-MR-X16G1RS-H
CIT3-MR-X16G1RS-H
CIT3-CPU-6140
CIT3-CPU-6140
CIT3-PSU1-770W
CIT3-PSU1-770W</t>
  </si>
  <si>
    <t>Naročnina A-FLEX-3-CC
SVS-FLEX-SUPT-BASx1
A-FLEX-CCX-P-Cx25
A-FLEX-05-12.5-K9x1
A-FLEX-CCX-P-AGTx25
A-FLEX-CCX-SVRx1</t>
  </si>
  <si>
    <t>FPR4112-ASA-K9
FPR4K-S-FAN-
FPR4K-PWR-AC-1100
FPR4100-ASA
FPR4K-ENC-K9
FPR4K-PSU-BLANK
FPR4K-SSD-BBLKD
SF-F4KASA9.16.2-K9
FPR4K-S-FAN-
FPR4K-NM-BLANK
FPR4K-ACC-KIT2
FPR4K-S-FAN-
SF-F4KFXS2.10.2-K9
CAB-AC-EUR
FPR4K-S-FAN-
FPR4K-S-FAN-
FPR4K-S-FAN-
GLC-TE
FPR4K-SSD400-
FPR4K-RACK-MNT</t>
  </si>
  <si>
    <t>F5-BIG-LTM-I2600
F5-UPG-SFP+-R
F5-UPG-AC-I2XXX</t>
  </si>
  <si>
    <t xml:space="preserve">C8300-1N1S-6T
DNA-P-T2-A </t>
  </si>
  <si>
    <t>C8300-2N2S-4T2X
PWR-CC1-1000WAC-P
PWR-CC1-1000WAC-P
DNA-P-T3-A</t>
  </si>
  <si>
    <t>C8300-2N2S-4T2X
PWR-CC1-1000WAC-P
PWR-CC1-1000WAC-P
NIM-2CE1T1-PRI
NIM-PVDM-64</t>
  </si>
  <si>
    <t>C8300-2N2S-4T2X
PWR-CC1-1000WAC-P
PWR-CC1-1000WAC-P
NIM-2CE1T1-PRI
PVDM4-64
DNA-P-T2-A</t>
  </si>
  <si>
    <t>CS-KIT-NR-K9
CAB-PRES-2HDMI-GR
CAB-MIC-EXT-J
CS-MIC-TABLE-J
CAB-2HDMI-1.5M-GR</t>
  </si>
  <si>
    <t>CS-KITPLUS-NR-K9
CS-KITPLUS-WMK
CAB-PRES-2HDMI-GR
CAB-2HDMI-3M-GR
CAB-ETH-1.5M-GR
CAB-2HDMI-1.5M-GR
CAB-ETH-5M-GR
CAB-ETHRSHLD-10M
CTS-MIC-CLNG-G2</t>
  </si>
  <si>
    <t>PA-5220</t>
  </si>
  <si>
    <t>PAN-PA-5220-TP-R</t>
  </si>
  <si>
    <t>PAN-PA-5220-ADVURL-R</t>
  </si>
  <si>
    <t>PAN-PA-5220-AWF-R</t>
  </si>
  <si>
    <t>PAN-PA-5220-GP-R</t>
  </si>
  <si>
    <t>PRA-25 Panorama</t>
  </si>
  <si>
    <t>PA-3220
PAN-PA-3220-TP-R</t>
  </si>
  <si>
    <t>PA-3220
PAN-PA-3220-TP-R
PAN-PA-3220-GP-R
PAN-PA-3220-ADVURL-R
PAN-PA-3220-AWF-R</t>
  </si>
  <si>
    <t>PA-3420
PAN-PA-3420-BNDCOR</t>
  </si>
  <si>
    <t>PA-3220
PAN-SVC-BKLN-3220
PAN-PA-3220-TP
PAN-PA-3220-DNS
PAN-PA-3220-ADVURL
PAN-PA-3220-SDWAN</t>
  </si>
  <si>
    <t>PA-460
PAN-PA-460-TP
PAN-PA-460-DNS
PAN-PA-460-ADVURL
PAN-SVC-BKLN-460
PAN-PA-460-SDWAN</t>
  </si>
  <si>
    <t>PA-440
PAN-PA-440-TP
PAN-PA-440-DNS
PAN-PA-440-ADVURL
PAN-SVC-BKLN-440
PAN-PA-440-SDWAN</t>
  </si>
  <si>
    <t>VM series
PAN-VM-FLEX-TP
PAN-SVC-BKLN-FLEX</t>
  </si>
  <si>
    <t xml:space="preserve">Cisco C6807-XL
C6807-XL
WS-C6K-VTT-E
WS-C6K-VTT-E
WS-C6K-VTT-E
CLK-7600
CLK-7600          
C6800-XL-PS-CONV  
C6800-XL-PS-CONV  
C6800-32P10G      
C6800-DFC
C6800-DFC
C6800-48P-TX          
WS-F6K-DFC4-A
C6800-SUP6T
C6800-PFC
C6807-XL-FAN      
C6800-XL-3KW-AC   
C6800-XL-3KW-AC   </t>
  </si>
  <si>
    <t>Cisco C9500-40X
C9500-40X
PWR-C4-950WAC-R
PWR-C4-950WAC-R</t>
  </si>
  <si>
    <t>C9500-16X-A
PWR-C4-950WAC-R/2
PWR-C4-950WAC-R</t>
  </si>
  <si>
    <t>C9300-24UX-A
C9300-DNA-A
C9300-NM-8X</t>
  </si>
  <si>
    <t>C9300X-12Y-A
C9300-DNA-L-A</t>
  </si>
  <si>
    <t>C9300-24UX-A
C9300-DNA-L-A
C9300-NM-8X</t>
  </si>
  <si>
    <t xml:space="preserve">C8300-2N2S-4T2X
NIM-ES2-8-P
PWR-CC1-1000WAC-P
PWR-CC1-1000WAC-P
DNA-P-T3-A </t>
  </si>
  <si>
    <t>C9500-24Y4C-A
C9500-DNA-L-A</t>
  </si>
  <si>
    <t>N9K-C93360YC-FX2
NXK-MEM-8GB
NXOS-AD-XF</t>
  </si>
  <si>
    <t>N9K-C93180YC-FX3
NXK-MEM-16GB
NXA-FAN-35CFM-PI
NXA-PAC-650W-PI
NXOS-AD-XF</t>
  </si>
  <si>
    <t>N9K-C93240YC-FX2
NXK-MEM-8GB</t>
  </si>
  <si>
    <t>ASR1001-HX
ASR1KX-AC-750W-R
ASR1KX-AC-750W-R
SLASR1-AES
ASR1001HX-IPSECHW
FLSA1-1HXIPS8G</t>
  </si>
  <si>
    <t>UCSC-C220-M5SX
UCS-MR-X64G2RT-H
UCS-MR-X64G2RT-H
UCS-MR-X64G2RT-H
UCS-MR-X64G2RT-H
UCS-MR-X64G2RT-H
UCS-MR-X64G2RT-H
UCS-SD480GM3X-EP
UCS-SD480GM3X-EP
UCSC-PSU1-1600W
UCSC-PSU1-1600W
UCSC-RAILF-M4
UCS-CPU-I6238R
UCS-CPU-I6238R
UCSC-RAID-M5
UCSC-PCIE-QD16GF</t>
  </si>
  <si>
    <t>UCSC-C220-M5SX
UCS-SD480GM3X-EP
UCS-SD480GM3X-EP
UCSC-RAILF-M4
UCSC-PSU1-1600W
UCS-CPU-I6238R
UCSC-PSU1-1600W
UCS-CPU-I6238R
UCSC-RAID-M5
UCSC-PCIE-QD16GF
UCS-MR-X64G2RW</t>
  </si>
  <si>
    <t>PRILOGA: PREDRAČUN ENOSTAVNI  za vzdrževanje  PaloAlto strojne in programske po mesecih</t>
  </si>
  <si>
    <t>PRILOGA: PREDRAČUN ENOSTAVNI za leto 2025 za vzdrževanje Cisco strojne in programske opreme</t>
  </si>
  <si>
    <t>PRILOGA: PREDRAČUN ENOSTAVNI za leto 2026 za vzdrževanje Cisco strojne in programske opreme</t>
  </si>
  <si>
    <t xml:space="preserve">PRILOGA: PREDRAČUN ENOSTAVNI za leto 2027 za vzdrževanje Cisco strojne in programske opreme </t>
  </si>
  <si>
    <t>PRILOGA: PREDRAČUN ENOSTAVNI za leto 2028 za vzdrževanje Cisco strojne in programske opreme</t>
  </si>
  <si>
    <t>PRILOGA: PREDRAČUN ENOSTAVNI  za vzdrževanje Cisco strojne in programske opreme po mesecih</t>
  </si>
  <si>
    <t>PA-440
PAN-SVC-BKLN-440
PAN-PA-440-BND-PRO
PAN-PA-440-TP
PAN-PA-440-ATP
PAN-PA-440-DNS
PAN-PA-440-WF
PAN-PA-440-ADVURL
PAN-SVC-BKLN-440
PAN-PA-440-SDWAN</t>
  </si>
  <si>
    <t>VM series
PAN-SOFTWARE-NGFW-CR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</si>
</sst>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dd/mm/yyyy;@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112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2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/>
    <xf numFmtId="0" fontId="7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4" fillId="0" borderId="0" xfId="0" applyFont="1" applyAlignment="1">
      <alignment horizontal="left" vertical="top" wrapText="1"/>
    </xf>
    <xf numFmtId="0" fontId="2" fillId="0" borderId="1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165" fontId="12" fillId="0" borderId="1" xfId="1" applyNumberFormat="1" applyFont="1" applyBorder="1" applyAlignment="1">
      <alignment horizontal="center"/>
    </xf>
    <xf numFmtId="1" fontId="12" fillId="0" borderId="1" xfId="1" applyNumberFormat="1" applyFont="1" applyFill="1" applyBorder="1" applyAlignment="1">
      <alignment horizontal="center"/>
    </xf>
    <xf numFmtId="165" fontId="12" fillId="0" borderId="1" xfId="1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4" fontId="6" fillId="3" borderId="5" xfId="0" applyNumberFormat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/>
    </xf>
    <xf numFmtId="14" fontId="1" fillId="0" borderId="1" xfId="0" applyNumberFormat="1" applyFont="1" applyBorder="1" applyAlignment="1"/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indent="1"/>
    </xf>
    <xf numFmtId="0" fontId="6" fillId="0" borderId="17" xfId="0" applyFont="1" applyBorder="1" applyAlignment="1">
      <alignment vertical="center"/>
    </xf>
    <xf numFmtId="0" fontId="11" fillId="0" borderId="23" xfId="0" applyFont="1" applyBorder="1" applyAlignment="1">
      <alignment vertical="center"/>
    </xf>
    <xf numFmtId="14" fontId="13" fillId="0" borderId="24" xfId="0" applyNumberFormat="1" applyFont="1" applyBorder="1" applyAlignment="1">
      <alignment horizontal="center"/>
    </xf>
    <xf numFmtId="1" fontId="13" fillId="0" borderId="24" xfId="0" applyNumberFormat="1" applyFont="1" applyBorder="1" applyAlignment="1">
      <alignment horizontal="center"/>
    </xf>
    <xf numFmtId="14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14" fontId="13" fillId="0" borderId="25" xfId="0" applyNumberFormat="1" applyFont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14" fontId="13" fillId="0" borderId="24" xfId="0" applyNumberFormat="1" applyFont="1" applyBorder="1"/>
    <xf numFmtId="14" fontId="13" fillId="0" borderId="26" xfId="0" applyNumberFormat="1" applyFont="1" applyBorder="1" applyAlignment="1">
      <alignment horizontal="center"/>
    </xf>
    <xf numFmtId="14" fontId="13" fillId="0" borderId="26" xfId="0" applyNumberFormat="1" applyFont="1" applyBorder="1"/>
    <xf numFmtId="1" fontId="13" fillId="0" borderId="26" xfId="0" applyNumberFormat="1" applyFont="1" applyBorder="1" applyAlignment="1">
      <alignment horizontal="center"/>
    </xf>
    <xf numFmtId="1" fontId="12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/>
    <xf numFmtId="4" fontId="13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wrapText="1"/>
    </xf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14" fontId="7" fillId="0" borderId="5" xfId="0" applyNumberFormat="1" applyFont="1" applyBorder="1" applyAlignment="1">
      <alignment horizontal="center" vertical="center"/>
    </xf>
    <xf numFmtId="4" fontId="7" fillId="0" borderId="5" xfId="0" applyNumberFormat="1" applyFont="1" applyBorder="1"/>
    <xf numFmtId="0" fontId="7" fillId="0" borderId="1" xfId="0" applyFont="1" applyBorder="1" applyAlignment="1">
      <alignment horizontal="center"/>
    </xf>
    <xf numFmtId="14" fontId="13" fillId="0" borderId="27" xfId="0" applyNumberFormat="1" applyFont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right" vertical="center" wrapText="1"/>
    </xf>
    <xf numFmtId="0" fontId="2" fillId="0" borderId="21" xfId="0" applyFont="1" applyFill="1" applyBorder="1" applyAlignment="1">
      <alignment horizontal="right" vertical="center" wrapText="1"/>
    </xf>
  </cellXfs>
  <cellStyles count="2">
    <cellStyle name="Navadno" xfId="0" builtinId="0"/>
    <cellStyle name="Normal 3" xfId="1"/>
  </cellStyles>
  <dxfs count="2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0"/>
  <sheetViews>
    <sheetView tabSelected="1" topLeftCell="A313" zoomScaleNormal="100" zoomScaleSheetLayoutView="100" workbookViewId="0">
      <selection activeCell="D314" sqref="D314"/>
    </sheetView>
  </sheetViews>
  <sheetFormatPr defaultColWidth="9.140625" defaultRowHeight="12.75" x14ac:dyDescent="0.2"/>
  <cols>
    <col min="1" max="1" width="11" style="26" customWidth="1"/>
    <col min="2" max="2" width="44.42578125" style="26" customWidth="1"/>
    <col min="3" max="3" width="14.28515625" style="26" customWidth="1"/>
    <col min="4" max="4" width="13.140625" style="26" customWidth="1"/>
    <col min="5" max="5" width="16.28515625" style="26" customWidth="1"/>
    <col min="6" max="7" width="16" style="26" customWidth="1"/>
    <col min="8" max="8" width="16.7109375" style="26" customWidth="1"/>
    <col min="9" max="9" width="19" style="26" customWidth="1"/>
    <col min="10" max="10" width="38.85546875" style="26" customWidth="1"/>
    <col min="11" max="16384" width="9.140625" style="26"/>
  </cols>
  <sheetData>
    <row r="1" spans="1:9" x14ac:dyDescent="0.2">
      <c r="A1" s="4" t="s">
        <v>22</v>
      </c>
      <c r="B1" s="1"/>
    </row>
    <row r="2" spans="1:9" x14ac:dyDescent="0.2">
      <c r="A2" s="4"/>
      <c r="B2" s="1"/>
    </row>
    <row r="3" spans="1:9" x14ac:dyDescent="0.2">
      <c r="A3" s="4" t="s">
        <v>18</v>
      </c>
      <c r="B3" s="92"/>
      <c r="C3" s="93"/>
    </row>
    <row r="4" spans="1:9" x14ac:dyDescent="0.2">
      <c r="A4" s="4"/>
      <c r="B4" s="1"/>
    </row>
    <row r="5" spans="1:9" x14ac:dyDescent="0.2">
      <c r="A5" s="4"/>
      <c r="B5" s="12" t="s">
        <v>20</v>
      </c>
      <c r="C5" s="10"/>
      <c r="D5" s="13" t="s">
        <v>19</v>
      </c>
      <c r="E5" s="10"/>
    </row>
    <row r="6" spans="1:9" x14ac:dyDescent="0.2">
      <c r="A6" s="4"/>
      <c r="B6" s="1"/>
      <c r="C6" s="12"/>
    </row>
    <row r="7" spans="1:9" x14ac:dyDescent="0.2">
      <c r="A7" s="30" t="s">
        <v>27</v>
      </c>
      <c r="B7" s="1"/>
    </row>
    <row r="8" spans="1:9" x14ac:dyDescent="0.2">
      <c r="A8" s="4"/>
      <c r="B8" s="1"/>
      <c r="C8" s="2"/>
    </row>
    <row r="9" spans="1:9" ht="25.5" customHeight="1" x14ac:dyDescent="0.2">
      <c r="A9" s="7" t="s">
        <v>9</v>
      </c>
      <c r="B9" s="7" t="s">
        <v>10</v>
      </c>
      <c r="C9" s="8" t="s">
        <v>11</v>
      </c>
      <c r="D9" s="5" t="s">
        <v>5</v>
      </c>
      <c r="E9" s="6" t="s">
        <v>6</v>
      </c>
      <c r="F9" s="5" t="s">
        <v>7</v>
      </c>
      <c r="G9" s="5" t="s">
        <v>8</v>
      </c>
      <c r="H9" s="5" t="s">
        <v>15</v>
      </c>
      <c r="I9" s="5" t="s">
        <v>12</v>
      </c>
    </row>
    <row r="10" spans="1:9" ht="12.75" customHeight="1" x14ac:dyDescent="0.2">
      <c r="A10" s="106">
        <v>1</v>
      </c>
      <c r="B10" s="107">
        <v>2</v>
      </c>
      <c r="C10" s="94">
        <v>3</v>
      </c>
      <c r="D10" s="94">
        <v>4</v>
      </c>
      <c r="E10" s="94">
        <v>5</v>
      </c>
      <c r="F10" s="14">
        <v>6</v>
      </c>
      <c r="G10" s="14">
        <v>7</v>
      </c>
      <c r="H10" s="94">
        <v>8</v>
      </c>
      <c r="I10" s="29">
        <v>9</v>
      </c>
    </row>
    <row r="11" spans="1:9" ht="12.75" customHeight="1" x14ac:dyDescent="0.2">
      <c r="A11" s="106"/>
      <c r="B11" s="108"/>
      <c r="C11" s="95"/>
      <c r="D11" s="95"/>
      <c r="E11" s="95"/>
      <c r="F11" s="15" t="s">
        <v>24</v>
      </c>
      <c r="G11" s="15" t="s">
        <v>25</v>
      </c>
      <c r="H11" s="95"/>
      <c r="I11" s="29" t="s">
        <v>26</v>
      </c>
    </row>
    <row r="12" spans="1:9" ht="12.75" customHeight="1" thickBot="1" x14ac:dyDescent="0.25">
      <c r="A12" s="96" t="s">
        <v>23</v>
      </c>
      <c r="B12" s="97"/>
      <c r="C12" s="97"/>
      <c r="D12" s="97"/>
      <c r="E12" s="97"/>
      <c r="F12" s="97"/>
      <c r="G12" s="97"/>
      <c r="H12" s="97"/>
      <c r="I12" s="97"/>
    </row>
    <row r="13" spans="1:9" ht="26.25" customHeight="1" thickBot="1" x14ac:dyDescent="0.25">
      <c r="A13" s="20">
        <v>1</v>
      </c>
      <c r="B13" s="32" t="s">
        <v>30</v>
      </c>
      <c r="C13" s="9" t="s">
        <v>4</v>
      </c>
      <c r="D13" s="24"/>
      <c r="E13" s="23"/>
      <c r="F13" s="24">
        <f>D13*E13</f>
        <v>0</v>
      </c>
      <c r="G13" s="25">
        <f>D13+F13</f>
        <v>0</v>
      </c>
      <c r="H13" s="11">
        <v>1</v>
      </c>
      <c r="I13" s="24">
        <f>H13*G13</f>
        <v>0</v>
      </c>
    </row>
    <row r="14" spans="1:9" ht="26.25" customHeight="1" thickBot="1" x14ac:dyDescent="0.25">
      <c r="A14" s="20">
        <v>2</v>
      </c>
      <c r="B14" s="33" t="s">
        <v>31</v>
      </c>
      <c r="C14" s="9" t="s">
        <v>4</v>
      </c>
      <c r="D14" s="24"/>
      <c r="E14" s="23"/>
      <c r="F14" s="24">
        <f t="shared" ref="F14" si="0">D14*E14</f>
        <v>0</v>
      </c>
      <c r="G14" s="25">
        <f t="shared" ref="G14" si="1">D14+F14</f>
        <v>0</v>
      </c>
      <c r="H14" s="11">
        <v>1</v>
      </c>
      <c r="I14" s="24">
        <f t="shared" ref="I14" si="2">H14*G14</f>
        <v>0</v>
      </c>
    </row>
    <row r="15" spans="1:9" s="17" customFormat="1" ht="19.5" customHeight="1" thickTop="1" x14ac:dyDescent="0.2">
      <c r="A15" s="100" t="s">
        <v>13</v>
      </c>
      <c r="B15" s="101"/>
      <c r="C15" s="101"/>
      <c r="D15" s="101"/>
      <c r="E15" s="101"/>
      <c r="F15" s="101"/>
      <c r="G15" s="101"/>
      <c r="H15" s="101"/>
      <c r="I15" s="16">
        <f>SUM(I13:I14)</f>
        <v>0</v>
      </c>
    </row>
    <row r="16" spans="1:9" s="17" customFormat="1" ht="19.5" customHeight="1" x14ac:dyDescent="0.2">
      <c r="A16" s="102" t="s">
        <v>21</v>
      </c>
      <c r="B16" s="103"/>
      <c r="C16" s="103"/>
      <c r="D16" s="103"/>
      <c r="E16" s="103"/>
      <c r="F16" s="103"/>
      <c r="G16" s="103"/>
      <c r="H16" s="103"/>
      <c r="I16" s="18">
        <f>I15-I17</f>
        <v>0</v>
      </c>
    </row>
    <row r="17" spans="1:9" s="17" customFormat="1" ht="19.5" customHeight="1" thickBot="1" x14ac:dyDescent="0.25">
      <c r="A17" s="104" t="s">
        <v>14</v>
      </c>
      <c r="B17" s="105"/>
      <c r="C17" s="105"/>
      <c r="D17" s="105"/>
      <c r="E17" s="105"/>
      <c r="F17" s="105"/>
      <c r="G17" s="105"/>
      <c r="H17" s="105"/>
      <c r="I17" s="19">
        <f>SUMPRODUCT(D13:D14,H13:H14)</f>
        <v>0</v>
      </c>
    </row>
    <row r="18" spans="1:9" ht="13.5" thickTop="1" x14ac:dyDescent="0.2"/>
    <row r="19" spans="1:9" ht="25.5" customHeight="1" x14ac:dyDescent="0.2">
      <c r="A19" s="7" t="s">
        <v>9</v>
      </c>
      <c r="B19" s="7" t="s">
        <v>10</v>
      </c>
      <c r="C19" s="8" t="s">
        <v>11</v>
      </c>
      <c r="D19" s="5" t="s">
        <v>5</v>
      </c>
      <c r="E19" s="6" t="s">
        <v>6</v>
      </c>
      <c r="F19" s="5" t="s">
        <v>7</v>
      </c>
      <c r="G19" s="5" t="s">
        <v>8</v>
      </c>
      <c r="H19" s="5" t="s">
        <v>15</v>
      </c>
      <c r="I19" s="5" t="s">
        <v>12</v>
      </c>
    </row>
    <row r="20" spans="1:9" ht="12.75" customHeight="1" x14ac:dyDescent="0.2">
      <c r="A20" s="94">
        <v>1</v>
      </c>
      <c r="B20" s="94">
        <v>2</v>
      </c>
      <c r="C20" s="94">
        <v>3</v>
      </c>
      <c r="D20" s="94">
        <v>4</v>
      </c>
      <c r="E20" s="94">
        <v>5</v>
      </c>
      <c r="F20" s="14">
        <v>6</v>
      </c>
      <c r="G20" s="14">
        <v>7</v>
      </c>
      <c r="H20" s="94">
        <v>8</v>
      </c>
      <c r="I20" s="29">
        <v>9</v>
      </c>
    </row>
    <row r="21" spans="1:9" ht="12.75" customHeight="1" x14ac:dyDescent="0.2">
      <c r="A21" s="95"/>
      <c r="B21" s="95"/>
      <c r="C21" s="95"/>
      <c r="D21" s="95"/>
      <c r="E21" s="95"/>
      <c r="F21" s="15" t="s">
        <v>24</v>
      </c>
      <c r="G21" s="15" t="s">
        <v>25</v>
      </c>
      <c r="H21" s="95"/>
      <c r="I21" s="29" t="s">
        <v>26</v>
      </c>
    </row>
    <row r="22" spans="1:9" ht="12.75" customHeight="1" thickBot="1" x14ac:dyDescent="0.25">
      <c r="A22" s="98" t="s">
        <v>23</v>
      </c>
      <c r="B22" s="99"/>
      <c r="C22" s="99"/>
      <c r="D22" s="99"/>
      <c r="E22" s="99"/>
      <c r="F22" s="99"/>
      <c r="G22" s="99"/>
      <c r="H22" s="99"/>
      <c r="I22" s="99"/>
    </row>
    <row r="23" spans="1:9" ht="26.25" customHeight="1" thickBot="1" x14ac:dyDescent="0.25">
      <c r="A23" s="20">
        <v>1</v>
      </c>
      <c r="B23" s="32" t="s">
        <v>32</v>
      </c>
      <c r="C23" s="9" t="s">
        <v>4</v>
      </c>
      <c r="D23" s="24"/>
      <c r="E23" s="23"/>
      <c r="F23" s="24">
        <f>D23*E23</f>
        <v>0</v>
      </c>
      <c r="G23" s="25">
        <f>D23+F23</f>
        <v>0</v>
      </c>
      <c r="H23" s="11">
        <v>1</v>
      </c>
      <c r="I23" s="24">
        <f>H23*G23</f>
        <v>0</v>
      </c>
    </row>
    <row r="24" spans="1:9" ht="26.25" customHeight="1" thickBot="1" x14ac:dyDescent="0.25">
      <c r="A24" s="20">
        <v>2</v>
      </c>
      <c r="B24" s="33" t="s">
        <v>33</v>
      </c>
      <c r="C24" s="9" t="s">
        <v>4</v>
      </c>
      <c r="D24" s="24"/>
      <c r="E24" s="23"/>
      <c r="F24" s="24">
        <f t="shared" ref="F24" si="3">D24*E24</f>
        <v>0</v>
      </c>
      <c r="G24" s="25">
        <f t="shared" ref="G24" si="4">D24+F24</f>
        <v>0</v>
      </c>
      <c r="H24" s="11">
        <v>1</v>
      </c>
      <c r="I24" s="24">
        <f t="shared" ref="I24" si="5">H24*G24</f>
        <v>0</v>
      </c>
    </row>
    <row r="25" spans="1:9" s="17" customFormat="1" ht="19.5" customHeight="1" thickTop="1" x14ac:dyDescent="0.2">
      <c r="A25" s="100" t="s">
        <v>13</v>
      </c>
      <c r="B25" s="101"/>
      <c r="C25" s="101"/>
      <c r="D25" s="101"/>
      <c r="E25" s="101"/>
      <c r="F25" s="101"/>
      <c r="G25" s="101"/>
      <c r="H25" s="109"/>
      <c r="I25" s="16">
        <f>SUM(I23:I24)</f>
        <v>0</v>
      </c>
    </row>
    <row r="26" spans="1:9" s="17" customFormat="1" ht="19.5" customHeight="1" x14ac:dyDescent="0.2">
      <c r="A26" s="102" t="s">
        <v>21</v>
      </c>
      <c r="B26" s="103"/>
      <c r="C26" s="103"/>
      <c r="D26" s="103"/>
      <c r="E26" s="103"/>
      <c r="F26" s="103"/>
      <c r="G26" s="103"/>
      <c r="H26" s="110"/>
      <c r="I26" s="18">
        <f>I25-I27</f>
        <v>0</v>
      </c>
    </row>
    <row r="27" spans="1:9" s="17" customFormat="1" ht="19.5" customHeight="1" thickBot="1" x14ac:dyDescent="0.25">
      <c r="A27" s="104" t="s">
        <v>14</v>
      </c>
      <c r="B27" s="105"/>
      <c r="C27" s="105"/>
      <c r="D27" s="105"/>
      <c r="E27" s="105"/>
      <c r="F27" s="105"/>
      <c r="G27" s="105"/>
      <c r="H27" s="111"/>
      <c r="I27" s="19">
        <f>SUMPRODUCT(D23:D24,H23:H24)</f>
        <v>0</v>
      </c>
    </row>
    <row r="28" spans="1:9" ht="12.75" customHeight="1" thickTop="1" x14ac:dyDescent="0.2"/>
    <row r="29" spans="1:9" ht="25.5" customHeight="1" x14ac:dyDescent="0.2">
      <c r="A29" s="7" t="s">
        <v>9</v>
      </c>
      <c r="B29" s="7" t="s">
        <v>10</v>
      </c>
      <c r="C29" s="8" t="s">
        <v>11</v>
      </c>
      <c r="D29" s="5" t="s">
        <v>5</v>
      </c>
      <c r="E29" s="6" t="s">
        <v>6</v>
      </c>
      <c r="F29" s="5" t="s">
        <v>7</v>
      </c>
      <c r="G29" s="5" t="s">
        <v>8</v>
      </c>
      <c r="H29" s="5" t="s">
        <v>15</v>
      </c>
      <c r="I29" s="5" t="s">
        <v>12</v>
      </c>
    </row>
    <row r="30" spans="1:9" ht="12.75" customHeight="1" x14ac:dyDescent="0.2">
      <c r="A30" s="94">
        <v>1</v>
      </c>
      <c r="B30" s="94">
        <v>2</v>
      </c>
      <c r="C30" s="94">
        <v>3</v>
      </c>
      <c r="D30" s="94">
        <v>4</v>
      </c>
      <c r="E30" s="94">
        <v>5</v>
      </c>
      <c r="F30" s="14">
        <v>6</v>
      </c>
      <c r="G30" s="14">
        <v>7</v>
      </c>
      <c r="H30" s="94">
        <v>8</v>
      </c>
      <c r="I30" s="29">
        <v>9</v>
      </c>
    </row>
    <row r="31" spans="1:9" ht="12.75" customHeight="1" x14ac:dyDescent="0.2">
      <c r="A31" s="95"/>
      <c r="B31" s="95"/>
      <c r="C31" s="95"/>
      <c r="D31" s="95"/>
      <c r="E31" s="95"/>
      <c r="F31" s="15" t="s">
        <v>24</v>
      </c>
      <c r="G31" s="15" t="s">
        <v>25</v>
      </c>
      <c r="H31" s="95"/>
      <c r="I31" s="29" t="s">
        <v>26</v>
      </c>
    </row>
    <row r="32" spans="1:9" ht="12.75" customHeight="1" thickBot="1" x14ac:dyDescent="0.25">
      <c r="A32" s="98" t="s">
        <v>23</v>
      </c>
      <c r="B32" s="99"/>
      <c r="C32" s="99"/>
      <c r="D32" s="99"/>
      <c r="E32" s="99"/>
      <c r="F32" s="99"/>
      <c r="G32" s="99"/>
      <c r="H32" s="99"/>
      <c r="I32" s="99"/>
    </row>
    <row r="33" spans="1:9" ht="26.25" customHeight="1" thickBot="1" x14ac:dyDescent="0.25">
      <c r="A33" s="20">
        <v>1</v>
      </c>
      <c r="B33" s="32" t="s">
        <v>34</v>
      </c>
      <c r="C33" s="9" t="s">
        <v>4</v>
      </c>
      <c r="D33" s="24"/>
      <c r="E33" s="23"/>
      <c r="F33" s="24">
        <f>D33*E33</f>
        <v>0</v>
      </c>
      <c r="G33" s="25">
        <f>D33+F33</f>
        <v>0</v>
      </c>
      <c r="H33" s="11">
        <v>1</v>
      </c>
      <c r="I33" s="24">
        <f>H33*G33</f>
        <v>0</v>
      </c>
    </row>
    <row r="34" spans="1:9" ht="26.25" customHeight="1" thickBot="1" x14ac:dyDescent="0.25">
      <c r="A34" s="20">
        <v>2</v>
      </c>
      <c r="B34" s="33" t="s">
        <v>35</v>
      </c>
      <c r="C34" s="9" t="s">
        <v>4</v>
      </c>
      <c r="D34" s="24"/>
      <c r="E34" s="23"/>
      <c r="F34" s="24">
        <f t="shared" ref="F34" si="6">D34*E34</f>
        <v>0</v>
      </c>
      <c r="G34" s="25">
        <f t="shared" ref="G34" si="7">D34+F34</f>
        <v>0</v>
      </c>
      <c r="H34" s="11">
        <v>1</v>
      </c>
      <c r="I34" s="24">
        <f t="shared" ref="I34" si="8">H34*G34</f>
        <v>0</v>
      </c>
    </row>
    <row r="35" spans="1:9" s="17" customFormat="1" ht="19.5" customHeight="1" thickTop="1" x14ac:dyDescent="0.2">
      <c r="A35" s="100" t="s">
        <v>13</v>
      </c>
      <c r="B35" s="101"/>
      <c r="C35" s="101"/>
      <c r="D35" s="101"/>
      <c r="E35" s="101"/>
      <c r="F35" s="101"/>
      <c r="G35" s="101"/>
      <c r="H35" s="109"/>
      <c r="I35" s="16">
        <f>SUM(I33:I34)</f>
        <v>0</v>
      </c>
    </row>
    <row r="36" spans="1:9" s="17" customFormat="1" ht="19.5" customHeight="1" x14ac:dyDescent="0.2">
      <c r="A36" s="102" t="s">
        <v>21</v>
      </c>
      <c r="B36" s="103"/>
      <c r="C36" s="103"/>
      <c r="D36" s="103"/>
      <c r="E36" s="103"/>
      <c r="F36" s="103"/>
      <c r="G36" s="103"/>
      <c r="H36" s="110"/>
      <c r="I36" s="18">
        <f>I35-I37</f>
        <v>0</v>
      </c>
    </row>
    <row r="37" spans="1:9" s="17" customFormat="1" ht="19.5" customHeight="1" thickBot="1" x14ac:dyDescent="0.25">
      <c r="A37" s="104" t="s">
        <v>14</v>
      </c>
      <c r="B37" s="105"/>
      <c r="C37" s="105"/>
      <c r="D37" s="105"/>
      <c r="E37" s="105"/>
      <c r="F37" s="105"/>
      <c r="G37" s="105"/>
      <c r="H37" s="111"/>
      <c r="I37" s="19">
        <f>SUMPRODUCT(D33:D34,H33:H34)</f>
        <v>0</v>
      </c>
    </row>
    <row r="38" spans="1:9" ht="13.5" thickTop="1" x14ac:dyDescent="0.2"/>
    <row r="39" spans="1:9" ht="25.5" customHeight="1" x14ac:dyDescent="0.2">
      <c r="A39" s="7" t="s">
        <v>9</v>
      </c>
      <c r="B39" s="7" t="s">
        <v>10</v>
      </c>
      <c r="C39" s="8" t="s">
        <v>11</v>
      </c>
      <c r="D39" s="5" t="s">
        <v>5</v>
      </c>
      <c r="E39" s="6" t="s">
        <v>6</v>
      </c>
      <c r="F39" s="5" t="s">
        <v>7</v>
      </c>
      <c r="G39" s="5" t="s">
        <v>8</v>
      </c>
      <c r="H39" s="5" t="s">
        <v>15</v>
      </c>
      <c r="I39" s="5" t="s">
        <v>12</v>
      </c>
    </row>
    <row r="40" spans="1:9" ht="12.75" customHeight="1" x14ac:dyDescent="0.2">
      <c r="A40" s="94">
        <v>1</v>
      </c>
      <c r="B40" s="94">
        <v>2</v>
      </c>
      <c r="C40" s="94">
        <v>3</v>
      </c>
      <c r="D40" s="94">
        <v>4</v>
      </c>
      <c r="E40" s="94">
        <v>5</v>
      </c>
      <c r="F40" s="14">
        <v>6</v>
      </c>
      <c r="G40" s="14">
        <v>7</v>
      </c>
      <c r="H40" s="94">
        <v>8</v>
      </c>
      <c r="I40" s="29">
        <v>9</v>
      </c>
    </row>
    <row r="41" spans="1:9" ht="12.75" customHeight="1" x14ac:dyDescent="0.2">
      <c r="A41" s="95"/>
      <c r="B41" s="95"/>
      <c r="C41" s="95"/>
      <c r="D41" s="95"/>
      <c r="E41" s="95"/>
      <c r="F41" s="15" t="s">
        <v>24</v>
      </c>
      <c r="G41" s="15" t="s">
        <v>25</v>
      </c>
      <c r="H41" s="95"/>
      <c r="I41" s="29" t="s">
        <v>26</v>
      </c>
    </row>
    <row r="42" spans="1:9" ht="12.75" customHeight="1" thickBot="1" x14ac:dyDescent="0.25">
      <c r="A42" s="98" t="s">
        <v>23</v>
      </c>
      <c r="B42" s="99"/>
      <c r="C42" s="99"/>
      <c r="D42" s="99"/>
      <c r="E42" s="99"/>
      <c r="F42" s="99"/>
      <c r="G42" s="99"/>
      <c r="H42" s="99"/>
      <c r="I42" s="99"/>
    </row>
    <row r="43" spans="1:9" ht="26.25" customHeight="1" thickBot="1" x14ac:dyDescent="0.25">
      <c r="A43" s="20">
        <v>1</v>
      </c>
      <c r="B43" s="32" t="s">
        <v>36</v>
      </c>
      <c r="C43" s="9" t="s">
        <v>4</v>
      </c>
      <c r="D43" s="24"/>
      <c r="E43" s="23"/>
      <c r="F43" s="24">
        <f>D43*E43</f>
        <v>0</v>
      </c>
      <c r="G43" s="25">
        <f>D43+F43</f>
        <v>0</v>
      </c>
      <c r="H43" s="11">
        <v>1</v>
      </c>
      <c r="I43" s="24">
        <f>H43*G43</f>
        <v>0</v>
      </c>
    </row>
    <row r="44" spans="1:9" ht="26.25" customHeight="1" thickBot="1" x14ac:dyDescent="0.25">
      <c r="A44" s="20">
        <v>2</v>
      </c>
      <c r="B44" s="33" t="s">
        <v>37</v>
      </c>
      <c r="C44" s="9" t="s">
        <v>4</v>
      </c>
      <c r="D44" s="24"/>
      <c r="E44" s="23"/>
      <c r="F44" s="24">
        <f t="shared" ref="F44" si="9">D44*E44</f>
        <v>0</v>
      </c>
      <c r="G44" s="25">
        <f t="shared" ref="G44" si="10">D44+F44</f>
        <v>0</v>
      </c>
      <c r="H44" s="11">
        <v>1</v>
      </c>
      <c r="I44" s="24">
        <f t="shared" ref="I44" si="11">H44*G44</f>
        <v>0</v>
      </c>
    </row>
    <row r="45" spans="1:9" s="17" customFormat="1" ht="19.5" customHeight="1" thickTop="1" x14ac:dyDescent="0.2">
      <c r="A45" s="100" t="s">
        <v>13</v>
      </c>
      <c r="B45" s="101"/>
      <c r="C45" s="101"/>
      <c r="D45" s="101"/>
      <c r="E45" s="101"/>
      <c r="F45" s="101"/>
      <c r="G45" s="101"/>
      <c r="H45" s="109"/>
      <c r="I45" s="16">
        <f>SUM(I43:I44)</f>
        <v>0</v>
      </c>
    </row>
    <row r="46" spans="1:9" s="17" customFormat="1" ht="19.5" customHeight="1" x14ac:dyDescent="0.2">
      <c r="A46" s="102" t="s">
        <v>21</v>
      </c>
      <c r="B46" s="103"/>
      <c r="C46" s="103"/>
      <c r="D46" s="103"/>
      <c r="E46" s="103"/>
      <c r="F46" s="103"/>
      <c r="G46" s="103"/>
      <c r="H46" s="110"/>
      <c r="I46" s="18">
        <f>I45-I47</f>
        <v>0</v>
      </c>
    </row>
    <row r="47" spans="1:9" s="17" customFormat="1" ht="19.5" customHeight="1" thickBot="1" x14ac:dyDescent="0.25">
      <c r="A47" s="104" t="s">
        <v>14</v>
      </c>
      <c r="B47" s="105"/>
      <c r="C47" s="105"/>
      <c r="D47" s="105"/>
      <c r="E47" s="105"/>
      <c r="F47" s="105"/>
      <c r="G47" s="105"/>
      <c r="H47" s="111"/>
      <c r="I47" s="19">
        <f>SUMPRODUCT(D43:D44,H43:H44)</f>
        <v>0</v>
      </c>
    </row>
    <row r="48" spans="1:9" ht="13.5" thickTop="1" x14ac:dyDescent="0.2"/>
    <row r="50" spans="1:9" x14ac:dyDescent="0.2">
      <c r="A50" s="4" t="s">
        <v>194</v>
      </c>
    </row>
    <row r="52" spans="1:9" ht="25.5" x14ac:dyDescent="0.2">
      <c r="A52" s="7" t="s">
        <v>9</v>
      </c>
      <c r="B52" s="7" t="s">
        <v>10</v>
      </c>
      <c r="C52" s="8" t="s">
        <v>11</v>
      </c>
      <c r="D52" s="5" t="s">
        <v>5</v>
      </c>
      <c r="E52" s="6" t="s">
        <v>6</v>
      </c>
      <c r="F52" s="5" t="s">
        <v>7</v>
      </c>
      <c r="G52" s="5" t="s">
        <v>8</v>
      </c>
      <c r="H52" s="5" t="s">
        <v>15</v>
      </c>
      <c r="I52" s="5" t="s">
        <v>12</v>
      </c>
    </row>
    <row r="53" spans="1:9" x14ac:dyDescent="0.2">
      <c r="A53" s="106">
        <v>1</v>
      </c>
      <c r="B53" s="107">
        <v>2</v>
      </c>
      <c r="C53" s="94">
        <v>3</v>
      </c>
      <c r="D53" s="94">
        <v>4</v>
      </c>
      <c r="E53" s="94">
        <v>5</v>
      </c>
      <c r="F53" s="14">
        <v>6</v>
      </c>
      <c r="G53" s="14">
        <v>7</v>
      </c>
      <c r="H53" s="94">
        <v>8</v>
      </c>
      <c r="I53" s="29">
        <v>9</v>
      </c>
    </row>
    <row r="54" spans="1:9" x14ac:dyDescent="0.2">
      <c r="A54" s="106"/>
      <c r="B54" s="108"/>
      <c r="C54" s="95"/>
      <c r="D54" s="95"/>
      <c r="E54" s="95"/>
      <c r="F54" s="15" t="s">
        <v>24</v>
      </c>
      <c r="G54" s="15" t="s">
        <v>25</v>
      </c>
      <c r="H54" s="95"/>
      <c r="I54" s="29" t="s">
        <v>26</v>
      </c>
    </row>
    <row r="55" spans="1:9" ht="13.5" thickBot="1" x14ac:dyDescent="0.25">
      <c r="A55" s="96" t="s">
        <v>23</v>
      </c>
      <c r="B55" s="97"/>
      <c r="C55" s="97"/>
      <c r="D55" s="97"/>
      <c r="E55" s="97"/>
      <c r="F55" s="97"/>
      <c r="G55" s="97"/>
      <c r="H55" s="97"/>
      <c r="I55" s="97"/>
    </row>
    <row r="56" spans="1:9" ht="26.25" thickBot="1" x14ac:dyDescent="0.25">
      <c r="A56" s="20">
        <v>1</v>
      </c>
      <c r="B56" s="32" t="s">
        <v>38</v>
      </c>
      <c r="C56" s="9" t="s">
        <v>4</v>
      </c>
      <c r="D56" s="24"/>
      <c r="E56" s="23"/>
      <c r="F56" s="24">
        <f>D56*E56</f>
        <v>0</v>
      </c>
      <c r="G56" s="25">
        <f>D56+F56</f>
        <v>0</v>
      </c>
      <c r="H56" s="11">
        <v>1</v>
      </c>
      <c r="I56" s="24">
        <f>H56*G56</f>
        <v>0</v>
      </c>
    </row>
    <row r="57" spans="1:9" ht="26.25" thickBot="1" x14ac:dyDescent="0.25">
      <c r="A57" s="20">
        <v>2</v>
      </c>
      <c r="B57" s="33" t="s">
        <v>39</v>
      </c>
      <c r="C57" s="9" t="s">
        <v>4</v>
      </c>
      <c r="D57" s="24"/>
      <c r="E57" s="23"/>
      <c r="F57" s="24">
        <f t="shared" ref="F57" si="12">D57*E57</f>
        <v>0</v>
      </c>
      <c r="G57" s="25">
        <f t="shared" ref="G57" si="13">D57+F57</f>
        <v>0</v>
      </c>
      <c r="H57" s="11">
        <v>1</v>
      </c>
      <c r="I57" s="24">
        <f t="shared" ref="I57" si="14">H57*G57</f>
        <v>0</v>
      </c>
    </row>
    <row r="58" spans="1:9" ht="26.25" thickBot="1" x14ac:dyDescent="0.25">
      <c r="A58" s="20">
        <v>3</v>
      </c>
      <c r="B58" s="32" t="s">
        <v>40</v>
      </c>
      <c r="C58" s="9" t="s">
        <v>4</v>
      </c>
      <c r="D58" s="24"/>
      <c r="E58" s="23"/>
      <c r="F58" s="24">
        <f>D58*E58</f>
        <v>0</v>
      </c>
      <c r="G58" s="25">
        <f>D58+F58</f>
        <v>0</v>
      </c>
      <c r="H58" s="11">
        <v>1</v>
      </c>
      <c r="I58" s="24">
        <f>H58*G58</f>
        <v>0</v>
      </c>
    </row>
    <row r="59" spans="1:9" ht="26.25" thickBot="1" x14ac:dyDescent="0.25">
      <c r="A59" s="20">
        <v>4</v>
      </c>
      <c r="B59" s="33" t="s">
        <v>41</v>
      </c>
      <c r="C59" s="9" t="s">
        <v>4</v>
      </c>
      <c r="D59" s="24"/>
      <c r="E59" s="23"/>
      <c r="F59" s="24">
        <f t="shared" ref="F59" si="15">D59*E59</f>
        <v>0</v>
      </c>
      <c r="G59" s="25">
        <f t="shared" ref="G59" si="16">D59+F59</f>
        <v>0</v>
      </c>
      <c r="H59" s="11">
        <v>1</v>
      </c>
      <c r="I59" s="24">
        <f t="shared" ref="I59" si="17">H59*G59</f>
        <v>0</v>
      </c>
    </row>
    <row r="60" spans="1:9" ht="26.25" thickBot="1" x14ac:dyDescent="0.25">
      <c r="A60" s="20">
        <v>5</v>
      </c>
      <c r="B60" s="32" t="s">
        <v>42</v>
      </c>
      <c r="C60" s="9" t="s">
        <v>4</v>
      </c>
      <c r="D60" s="24"/>
      <c r="E60" s="23"/>
      <c r="F60" s="24">
        <f>D60*E60</f>
        <v>0</v>
      </c>
      <c r="G60" s="25">
        <f>D60+F60</f>
        <v>0</v>
      </c>
      <c r="H60" s="11">
        <v>1</v>
      </c>
      <c r="I60" s="24">
        <f>H60*G60</f>
        <v>0</v>
      </c>
    </row>
    <row r="61" spans="1:9" ht="26.25" thickBot="1" x14ac:dyDescent="0.25">
      <c r="A61" s="20">
        <v>6</v>
      </c>
      <c r="B61" s="33" t="s">
        <v>43</v>
      </c>
      <c r="C61" s="9" t="s">
        <v>4</v>
      </c>
      <c r="D61" s="24"/>
      <c r="E61" s="23"/>
      <c r="F61" s="24">
        <f t="shared" ref="F61" si="18">D61*E61</f>
        <v>0</v>
      </c>
      <c r="G61" s="25">
        <f t="shared" ref="G61" si="19">D61+F61</f>
        <v>0</v>
      </c>
      <c r="H61" s="11">
        <v>1</v>
      </c>
      <c r="I61" s="24">
        <f t="shared" ref="I61" si="20">H61*G61</f>
        <v>0</v>
      </c>
    </row>
    <row r="62" spans="1:9" ht="26.25" thickBot="1" x14ac:dyDescent="0.25">
      <c r="A62" s="20">
        <v>7</v>
      </c>
      <c r="B62" s="32" t="s">
        <v>44</v>
      </c>
      <c r="C62" s="9" t="s">
        <v>4</v>
      </c>
      <c r="D62" s="24"/>
      <c r="E62" s="23"/>
      <c r="F62" s="24">
        <f>D62*E62</f>
        <v>0</v>
      </c>
      <c r="G62" s="25">
        <f>D62+F62</f>
        <v>0</v>
      </c>
      <c r="H62" s="11">
        <v>1</v>
      </c>
      <c r="I62" s="24">
        <f>H62*G62</f>
        <v>0</v>
      </c>
    </row>
    <row r="63" spans="1:9" ht="26.25" thickBot="1" x14ac:dyDescent="0.25">
      <c r="A63" s="20">
        <v>8</v>
      </c>
      <c r="B63" s="33" t="s">
        <v>45</v>
      </c>
      <c r="C63" s="9" t="s">
        <v>4</v>
      </c>
      <c r="D63" s="24"/>
      <c r="E63" s="23"/>
      <c r="F63" s="24">
        <f t="shared" ref="F63" si="21">D63*E63</f>
        <v>0</v>
      </c>
      <c r="G63" s="25">
        <f t="shared" ref="G63" si="22">D63+F63</f>
        <v>0</v>
      </c>
      <c r="H63" s="11">
        <v>1</v>
      </c>
      <c r="I63" s="24">
        <f t="shared" ref="I63" si="23">H63*G63</f>
        <v>0</v>
      </c>
    </row>
    <row r="64" spans="1:9" ht="26.25" thickBot="1" x14ac:dyDescent="0.25">
      <c r="A64" s="20">
        <v>9</v>
      </c>
      <c r="B64" s="32" t="s">
        <v>46</v>
      </c>
      <c r="C64" s="9" t="s">
        <v>4</v>
      </c>
      <c r="D64" s="24"/>
      <c r="E64" s="23"/>
      <c r="F64" s="24">
        <f>D64*E64</f>
        <v>0</v>
      </c>
      <c r="G64" s="25">
        <f>D64+F64</f>
        <v>0</v>
      </c>
      <c r="H64" s="11">
        <v>1</v>
      </c>
      <c r="I64" s="24">
        <f>H64*G64</f>
        <v>0</v>
      </c>
    </row>
    <row r="65" spans="1:9" ht="26.25" thickBot="1" x14ac:dyDescent="0.25">
      <c r="A65" s="20">
        <v>10</v>
      </c>
      <c r="B65" s="33" t="s">
        <v>47</v>
      </c>
      <c r="C65" s="9" t="s">
        <v>4</v>
      </c>
      <c r="D65" s="24"/>
      <c r="E65" s="23"/>
      <c r="F65" s="24">
        <f t="shared" ref="F65" si="24">D65*E65</f>
        <v>0</v>
      </c>
      <c r="G65" s="25">
        <f t="shared" ref="G65" si="25">D65+F65</f>
        <v>0</v>
      </c>
      <c r="H65" s="11">
        <v>1</v>
      </c>
      <c r="I65" s="24">
        <f t="shared" ref="I65" si="26">H65*G65</f>
        <v>0</v>
      </c>
    </row>
    <row r="66" spans="1:9" ht="26.25" thickBot="1" x14ac:dyDescent="0.25">
      <c r="A66" s="20">
        <v>11</v>
      </c>
      <c r="B66" s="32" t="s">
        <v>48</v>
      </c>
      <c r="C66" s="9" t="s">
        <v>4</v>
      </c>
      <c r="D66" s="24"/>
      <c r="E66" s="23"/>
      <c r="F66" s="24">
        <f>D66*E66</f>
        <v>0</v>
      </c>
      <c r="G66" s="25">
        <f>D66+F66</f>
        <v>0</v>
      </c>
      <c r="H66" s="11">
        <v>1</v>
      </c>
      <c r="I66" s="24">
        <f>H66*G66</f>
        <v>0</v>
      </c>
    </row>
    <row r="67" spans="1:9" ht="26.25" thickBot="1" x14ac:dyDescent="0.25">
      <c r="A67" s="20">
        <v>12</v>
      </c>
      <c r="B67" s="33" t="s">
        <v>49</v>
      </c>
      <c r="C67" s="9" t="s">
        <v>4</v>
      </c>
      <c r="D67" s="24"/>
      <c r="E67" s="23"/>
      <c r="F67" s="24">
        <f t="shared" ref="F67" si="27">D67*E67</f>
        <v>0</v>
      </c>
      <c r="G67" s="25">
        <f t="shared" ref="G67" si="28">D67+F67</f>
        <v>0</v>
      </c>
      <c r="H67" s="11">
        <v>1</v>
      </c>
      <c r="I67" s="24">
        <f t="shared" ref="I67" si="29">H67*G67</f>
        <v>0</v>
      </c>
    </row>
    <row r="68" spans="1:9" ht="18.75" thickTop="1" x14ac:dyDescent="0.2">
      <c r="A68" s="100" t="s">
        <v>13</v>
      </c>
      <c r="B68" s="101"/>
      <c r="C68" s="101"/>
      <c r="D68" s="101"/>
      <c r="E68" s="101"/>
      <c r="F68" s="101"/>
      <c r="G68" s="101"/>
      <c r="H68" s="101"/>
      <c r="I68" s="16">
        <f>SUM(I56:I57)</f>
        <v>0</v>
      </c>
    </row>
    <row r="69" spans="1:9" ht="18" x14ac:dyDescent="0.2">
      <c r="A69" s="102" t="s">
        <v>21</v>
      </c>
      <c r="B69" s="103"/>
      <c r="C69" s="103"/>
      <c r="D69" s="103"/>
      <c r="E69" s="103"/>
      <c r="F69" s="103"/>
      <c r="G69" s="103"/>
      <c r="H69" s="103"/>
      <c r="I69" s="18">
        <f>I68-I70</f>
        <v>0</v>
      </c>
    </row>
    <row r="70" spans="1:9" ht="18.75" thickBot="1" x14ac:dyDescent="0.25">
      <c r="A70" s="104" t="s">
        <v>14</v>
      </c>
      <c r="B70" s="105"/>
      <c r="C70" s="105"/>
      <c r="D70" s="105"/>
      <c r="E70" s="105"/>
      <c r="F70" s="105"/>
      <c r="G70" s="105"/>
      <c r="H70" s="105"/>
      <c r="I70" s="19">
        <f>SUMPRODUCT(D56:D57,H56:H57)</f>
        <v>0</v>
      </c>
    </row>
    <row r="71" spans="1:9" ht="13.5" thickTop="1" x14ac:dyDescent="0.2"/>
    <row r="73" spans="1:9" x14ac:dyDescent="0.2">
      <c r="A73" s="4" t="s">
        <v>195</v>
      </c>
    </row>
    <row r="75" spans="1:9" ht="25.5" x14ac:dyDescent="0.2">
      <c r="A75" s="7" t="s">
        <v>9</v>
      </c>
      <c r="B75" s="7" t="s">
        <v>10</v>
      </c>
      <c r="C75" s="8" t="s">
        <v>11</v>
      </c>
      <c r="D75" s="5" t="s">
        <v>5</v>
      </c>
      <c r="E75" s="6" t="s">
        <v>6</v>
      </c>
      <c r="F75" s="5" t="s">
        <v>7</v>
      </c>
      <c r="G75" s="5" t="s">
        <v>8</v>
      </c>
      <c r="H75" s="5" t="s">
        <v>15</v>
      </c>
      <c r="I75" s="5" t="s">
        <v>12</v>
      </c>
    </row>
    <row r="76" spans="1:9" x14ac:dyDescent="0.2">
      <c r="A76" s="106">
        <v>1</v>
      </c>
      <c r="B76" s="107">
        <v>2</v>
      </c>
      <c r="C76" s="94">
        <v>3</v>
      </c>
      <c r="D76" s="94">
        <v>4</v>
      </c>
      <c r="E76" s="94">
        <v>5</v>
      </c>
      <c r="F76" s="14">
        <v>6</v>
      </c>
      <c r="G76" s="14">
        <v>7</v>
      </c>
      <c r="H76" s="94">
        <v>8</v>
      </c>
      <c r="I76" s="29">
        <v>9</v>
      </c>
    </row>
    <row r="77" spans="1:9" x14ac:dyDescent="0.2">
      <c r="A77" s="106"/>
      <c r="B77" s="108"/>
      <c r="C77" s="95"/>
      <c r="D77" s="95"/>
      <c r="E77" s="95"/>
      <c r="F77" s="15" t="s">
        <v>24</v>
      </c>
      <c r="G77" s="15" t="s">
        <v>25</v>
      </c>
      <c r="H77" s="95"/>
      <c r="I77" s="29" t="s">
        <v>26</v>
      </c>
    </row>
    <row r="78" spans="1:9" ht="13.5" thickBot="1" x14ac:dyDescent="0.25">
      <c r="A78" s="96" t="s">
        <v>23</v>
      </c>
      <c r="B78" s="97"/>
      <c r="C78" s="97"/>
      <c r="D78" s="97"/>
      <c r="E78" s="97"/>
      <c r="F78" s="97"/>
      <c r="G78" s="97"/>
      <c r="H78" s="97"/>
      <c r="I78" s="97"/>
    </row>
    <row r="79" spans="1:9" ht="26.25" thickBot="1" x14ac:dyDescent="0.25">
      <c r="A79" s="20">
        <v>1</v>
      </c>
      <c r="B79" s="32" t="s">
        <v>50</v>
      </c>
      <c r="C79" s="9" t="s">
        <v>4</v>
      </c>
      <c r="D79" s="24"/>
      <c r="E79" s="23"/>
      <c r="F79" s="24">
        <f>D79*E79</f>
        <v>0</v>
      </c>
      <c r="G79" s="25">
        <f>D79+F79</f>
        <v>0</v>
      </c>
      <c r="H79" s="11">
        <v>1</v>
      </c>
      <c r="I79" s="24">
        <f>H79*G79</f>
        <v>0</v>
      </c>
    </row>
    <row r="80" spans="1:9" ht="26.25" thickBot="1" x14ac:dyDescent="0.25">
      <c r="A80" s="20">
        <v>2</v>
      </c>
      <c r="B80" s="33" t="s">
        <v>51</v>
      </c>
      <c r="C80" s="9" t="s">
        <v>4</v>
      </c>
      <c r="D80" s="24"/>
      <c r="E80" s="23"/>
      <c r="F80" s="24">
        <f t="shared" ref="F80" si="30">D80*E80</f>
        <v>0</v>
      </c>
      <c r="G80" s="25">
        <f t="shared" ref="G80" si="31">D80+F80</f>
        <v>0</v>
      </c>
      <c r="H80" s="11">
        <v>1</v>
      </c>
      <c r="I80" s="24">
        <f t="shared" ref="I80" si="32">H80*G80</f>
        <v>0</v>
      </c>
    </row>
    <row r="81" spans="1:9" ht="26.25" thickBot="1" x14ac:dyDescent="0.25">
      <c r="A81" s="20">
        <v>3</v>
      </c>
      <c r="B81" s="32" t="s">
        <v>52</v>
      </c>
      <c r="C81" s="9" t="s">
        <v>4</v>
      </c>
      <c r="D81" s="24"/>
      <c r="E81" s="23"/>
      <c r="F81" s="24">
        <f>D81*E81</f>
        <v>0</v>
      </c>
      <c r="G81" s="25">
        <f>D81+F81</f>
        <v>0</v>
      </c>
      <c r="H81" s="11">
        <v>1</v>
      </c>
      <c r="I81" s="24">
        <f>H81*G81</f>
        <v>0</v>
      </c>
    </row>
    <row r="82" spans="1:9" ht="26.25" thickBot="1" x14ac:dyDescent="0.25">
      <c r="A82" s="20">
        <v>4</v>
      </c>
      <c r="B82" s="33" t="s">
        <v>53</v>
      </c>
      <c r="C82" s="9" t="s">
        <v>4</v>
      </c>
      <c r="D82" s="24"/>
      <c r="E82" s="23"/>
      <c r="F82" s="24">
        <f t="shared" ref="F82" si="33">D82*E82</f>
        <v>0</v>
      </c>
      <c r="G82" s="25">
        <f t="shared" ref="G82" si="34">D82+F82</f>
        <v>0</v>
      </c>
      <c r="H82" s="11">
        <v>1</v>
      </c>
      <c r="I82" s="24">
        <f t="shared" ref="I82" si="35">H82*G82</f>
        <v>0</v>
      </c>
    </row>
    <row r="83" spans="1:9" ht="26.25" thickBot="1" x14ac:dyDescent="0.25">
      <c r="A83" s="20">
        <v>5</v>
      </c>
      <c r="B83" s="32" t="s">
        <v>54</v>
      </c>
      <c r="C83" s="9" t="s">
        <v>4</v>
      </c>
      <c r="D83" s="24"/>
      <c r="E83" s="23"/>
      <c r="F83" s="24">
        <f>D83*E83</f>
        <v>0</v>
      </c>
      <c r="G83" s="25">
        <f>D83+F83</f>
        <v>0</v>
      </c>
      <c r="H83" s="11">
        <v>1</v>
      </c>
      <c r="I83" s="24">
        <f>H83*G83</f>
        <v>0</v>
      </c>
    </row>
    <row r="84" spans="1:9" ht="26.25" thickBot="1" x14ac:dyDescent="0.25">
      <c r="A84" s="20">
        <v>6</v>
      </c>
      <c r="B84" s="33" t="s">
        <v>55</v>
      </c>
      <c r="C84" s="9" t="s">
        <v>4</v>
      </c>
      <c r="D84" s="24"/>
      <c r="E84" s="23"/>
      <c r="F84" s="24">
        <f t="shared" ref="F84" si="36">D84*E84</f>
        <v>0</v>
      </c>
      <c r="G84" s="25">
        <f t="shared" ref="G84" si="37">D84+F84</f>
        <v>0</v>
      </c>
      <c r="H84" s="11">
        <v>1</v>
      </c>
      <c r="I84" s="24">
        <f t="shared" ref="I84" si="38">H84*G84</f>
        <v>0</v>
      </c>
    </row>
    <row r="85" spans="1:9" ht="26.25" thickBot="1" x14ac:dyDescent="0.25">
      <c r="A85" s="20">
        <v>7</v>
      </c>
      <c r="B85" s="32" t="s">
        <v>56</v>
      </c>
      <c r="C85" s="9" t="s">
        <v>4</v>
      </c>
      <c r="D85" s="24"/>
      <c r="E85" s="23"/>
      <c r="F85" s="24">
        <f>D85*E85</f>
        <v>0</v>
      </c>
      <c r="G85" s="25">
        <f>D85+F85</f>
        <v>0</v>
      </c>
      <c r="H85" s="11">
        <v>1</v>
      </c>
      <c r="I85" s="24">
        <f>H85*G85</f>
        <v>0</v>
      </c>
    </row>
    <row r="86" spans="1:9" ht="26.25" thickBot="1" x14ac:dyDescent="0.25">
      <c r="A86" s="20">
        <v>8</v>
      </c>
      <c r="B86" s="33" t="s">
        <v>57</v>
      </c>
      <c r="C86" s="9" t="s">
        <v>4</v>
      </c>
      <c r="D86" s="24"/>
      <c r="E86" s="23"/>
      <c r="F86" s="24">
        <f t="shared" ref="F86" si="39">D86*E86</f>
        <v>0</v>
      </c>
      <c r="G86" s="25">
        <f t="shared" ref="G86" si="40">D86+F86</f>
        <v>0</v>
      </c>
      <c r="H86" s="11">
        <v>1</v>
      </c>
      <c r="I86" s="24">
        <f t="shared" ref="I86" si="41">H86*G86</f>
        <v>0</v>
      </c>
    </row>
    <row r="87" spans="1:9" ht="26.25" thickBot="1" x14ac:dyDescent="0.25">
      <c r="A87" s="20">
        <v>9</v>
      </c>
      <c r="B87" s="32" t="s">
        <v>58</v>
      </c>
      <c r="C87" s="9" t="s">
        <v>4</v>
      </c>
      <c r="D87" s="24"/>
      <c r="E87" s="23"/>
      <c r="F87" s="24">
        <f>D87*E87</f>
        <v>0</v>
      </c>
      <c r="G87" s="25">
        <f>D87+F87</f>
        <v>0</v>
      </c>
      <c r="H87" s="11">
        <v>1</v>
      </c>
      <c r="I87" s="24">
        <f>H87*G87</f>
        <v>0</v>
      </c>
    </row>
    <row r="88" spans="1:9" ht="26.25" thickBot="1" x14ac:dyDescent="0.25">
      <c r="A88" s="20">
        <v>10</v>
      </c>
      <c r="B88" s="33" t="s">
        <v>59</v>
      </c>
      <c r="C88" s="9" t="s">
        <v>4</v>
      </c>
      <c r="D88" s="24"/>
      <c r="E88" s="23"/>
      <c r="F88" s="24">
        <f t="shared" ref="F88" si="42">D88*E88</f>
        <v>0</v>
      </c>
      <c r="G88" s="25">
        <f t="shared" ref="G88" si="43">D88+F88</f>
        <v>0</v>
      </c>
      <c r="H88" s="11">
        <v>1</v>
      </c>
      <c r="I88" s="24">
        <f t="shared" ref="I88" si="44">H88*G88</f>
        <v>0</v>
      </c>
    </row>
    <row r="89" spans="1:9" ht="26.25" thickBot="1" x14ac:dyDescent="0.25">
      <c r="A89" s="20">
        <v>11</v>
      </c>
      <c r="B89" s="32" t="s">
        <v>60</v>
      </c>
      <c r="C89" s="9" t="s">
        <v>4</v>
      </c>
      <c r="D89" s="24"/>
      <c r="E89" s="23"/>
      <c r="F89" s="24">
        <f>D89*E89</f>
        <v>0</v>
      </c>
      <c r="G89" s="25">
        <f>D89+F89</f>
        <v>0</v>
      </c>
      <c r="H89" s="11">
        <v>1</v>
      </c>
      <c r="I89" s="24">
        <f>H89*G89</f>
        <v>0</v>
      </c>
    </row>
    <row r="90" spans="1:9" ht="26.25" thickBot="1" x14ac:dyDescent="0.25">
      <c r="A90" s="20">
        <v>12</v>
      </c>
      <c r="B90" s="33" t="s">
        <v>61</v>
      </c>
      <c r="C90" s="9" t="s">
        <v>4</v>
      </c>
      <c r="D90" s="24"/>
      <c r="E90" s="23"/>
      <c r="F90" s="24">
        <f t="shared" ref="F90" si="45">D90*E90</f>
        <v>0</v>
      </c>
      <c r="G90" s="25">
        <f t="shared" ref="G90" si="46">D90+F90</f>
        <v>0</v>
      </c>
      <c r="H90" s="11">
        <v>1</v>
      </c>
      <c r="I90" s="24">
        <f t="shared" ref="I90" si="47">H90*G90</f>
        <v>0</v>
      </c>
    </row>
    <row r="91" spans="1:9" ht="18.75" thickTop="1" x14ac:dyDescent="0.2">
      <c r="A91" s="100" t="s">
        <v>13</v>
      </c>
      <c r="B91" s="101"/>
      <c r="C91" s="101"/>
      <c r="D91" s="101"/>
      <c r="E91" s="101"/>
      <c r="F91" s="101"/>
      <c r="G91" s="101"/>
      <c r="H91" s="101"/>
      <c r="I91" s="16">
        <f>SUM(I79:I80)</f>
        <v>0</v>
      </c>
    </row>
    <row r="92" spans="1:9" ht="18" x14ac:dyDescent="0.2">
      <c r="A92" s="102" t="s">
        <v>21</v>
      </c>
      <c r="B92" s="103"/>
      <c r="C92" s="103"/>
      <c r="D92" s="103"/>
      <c r="E92" s="103"/>
      <c r="F92" s="103"/>
      <c r="G92" s="103"/>
      <c r="H92" s="103"/>
      <c r="I92" s="18">
        <f>I91-I93</f>
        <v>0</v>
      </c>
    </row>
    <row r="93" spans="1:9" ht="18.75" thickBot="1" x14ac:dyDescent="0.25">
      <c r="A93" s="104" t="s">
        <v>14</v>
      </c>
      <c r="B93" s="105"/>
      <c r="C93" s="105"/>
      <c r="D93" s="105"/>
      <c r="E93" s="105"/>
      <c r="F93" s="105"/>
      <c r="G93" s="105"/>
      <c r="H93" s="105"/>
      <c r="I93" s="19">
        <f>SUMPRODUCT(D79:D80,H79:H80)</f>
        <v>0</v>
      </c>
    </row>
    <row r="94" spans="1:9" ht="13.5" thickTop="1" x14ac:dyDescent="0.2"/>
    <row r="96" spans="1:9" x14ac:dyDescent="0.2">
      <c r="A96" s="4" t="s">
        <v>196</v>
      </c>
    </row>
    <row r="98" spans="1:9" ht="25.5" x14ac:dyDescent="0.2">
      <c r="A98" s="7" t="s">
        <v>9</v>
      </c>
      <c r="B98" s="7" t="s">
        <v>10</v>
      </c>
      <c r="C98" s="8" t="s">
        <v>11</v>
      </c>
      <c r="D98" s="5" t="s">
        <v>5</v>
      </c>
      <c r="E98" s="6" t="s">
        <v>6</v>
      </c>
      <c r="F98" s="5" t="s">
        <v>7</v>
      </c>
      <c r="G98" s="5" t="s">
        <v>8</v>
      </c>
      <c r="H98" s="5" t="s">
        <v>15</v>
      </c>
      <c r="I98" s="5" t="s">
        <v>12</v>
      </c>
    </row>
    <row r="99" spans="1:9" x14ac:dyDescent="0.2">
      <c r="A99" s="106">
        <v>1</v>
      </c>
      <c r="B99" s="107">
        <v>2</v>
      </c>
      <c r="C99" s="94">
        <v>3</v>
      </c>
      <c r="D99" s="94">
        <v>4</v>
      </c>
      <c r="E99" s="94">
        <v>5</v>
      </c>
      <c r="F99" s="14">
        <v>6</v>
      </c>
      <c r="G99" s="14">
        <v>7</v>
      </c>
      <c r="H99" s="94">
        <v>8</v>
      </c>
      <c r="I99" s="29">
        <v>9</v>
      </c>
    </row>
    <row r="100" spans="1:9" x14ac:dyDescent="0.2">
      <c r="A100" s="106"/>
      <c r="B100" s="108"/>
      <c r="C100" s="95"/>
      <c r="D100" s="95"/>
      <c r="E100" s="95"/>
      <c r="F100" s="15" t="s">
        <v>24</v>
      </c>
      <c r="G100" s="15" t="s">
        <v>25</v>
      </c>
      <c r="H100" s="95"/>
      <c r="I100" s="29" t="s">
        <v>26</v>
      </c>
    </row>
    <row r="101" spans="1:9" ht="13.5" thickBot="1" x14ac:dyDescent="0.25">
      <c r="A101" s="96" t="s">
        <v>23</v>
      </c>
      <c r="B101" s="97"/>
      <c r="C101" s="97"/>
      <c r="D101" s="97"/>
      <c r="E101" s="97"/>
      <c r="F101" s="97"/>
      <c r="G101" s="97"/>
      <c r="H101" s="97"/>
      <c r="I101" s="97"/>
    </row>
    <row r="102" spans="1:9" ht="26.25" thickBot="1" x14ac:dyDescent="0.25">
      <c r="A102" s="20">
        <v>1</v>
      </c>
      <c r="B102" s="32" t="s">
        <v>62</v>
      </c>
      <c r="C102" s="9" t="s">
        <v>4</v>
      </c>
      <c r="D102" s="24"/>
      <c r="E102" s="23"/>
      <c r="F102" s="24">
        <f>D102*E102</f>
        <v>0</v>
      </c>
      <c r="G102" s="25">
        <f>D102+F102</f>
        <v>0</v>
      </c>
      <c r="H102" s="11">
        <v>1</v>
      </c>
      <c r="I102" s="24">
        <f>H102*G102</f>
        <v>0</v>
      </c>
    </row>
    <row r="103" spans="1:9" ht="26.25" thickBot="1" x14ac:dyDescent="0.25">
      <c r="A103" s="20">
        <v>2</v>
      </c>
      <c r="B103" s="33" t="s">
        <v>63</v>
      </c>
      <c r="C103" s="9" t="s">
        <v>4</v>
      </c>
      <c r="D103" s="24"/>
      <c r="E103" s="23"/>
      <c r="F103" s="24">
        <f t="shared" ref="F103" si="48">D103*E103</f>
        <v>0</v>
      </c>
      <c r="G103" s="25">
        <f t="shared" ref="G103" si="49">D103+F103</f>
        <v>0</v>
      </c>
      <c r="H103" s="11">
        <v>1</v>
      </c>
      <c r="I103" s="24">
        <f t="shared" ref="I103" si="50">H103*G103</f>
        <v>0</v>
      </c>
    </row>
    <row r="104" spans="1:9" ht="26.25" thickBot="1" x14ac:dyDescent="0.25">
      <c r="A104" s="20">
        <v>3</v>
      </c>
      <c r="B104" s="32" t="s">
        <v>64</v>
      </c>
      <c r="C104" s="9" t="s">
        <v>4</v>
      </c>
      <c r="D104" s="24"/>
      <c r="E104" s="23"/>
      <c r="F104" s="24">
        <f>D104*E104</f>
        <v>0</v>
      </c>
      <c r="G104" s="25">
        <f>D104+F104</f>
        <v>0</v>
      </c>
      <c r="H104" s="11">
        <v>1</v>
      </c>
      <c r="I104" s="24">
        <f>H104*G104</f>
        <v>0</v>
      </c>
    </row>
    <row r="105" spans="1:9" ht="26.25" thickBot="1" x14ac:dyDescent="0.25">
      <c r="A105" s="20">
        <v>4</v>
      </c>
      <c r="B105" s="33" t="s">
        <v>65</v>
      </c>
      <c r="C105" s="9" t="s">
        <v>4</v>
      </c>
      <c r="D105" s="24"/>
      <c r="E105" s="23"/>
      <c r="F105" s="24">
        <f t="shared" ref="F105" si="51">D105*E105</f>
        <v>0</v>
      </c>
      <c r="G105" s="25">
        <f t="shared" ref="G105" si="52">D105+F105</f>
        <v>0</v>
      </c>
      <c r="H105" s="11">
        <v>1</v>
      </c>
      <c r="I105" s="24">
        <f t="shared" ref="I105" si="53">H105*G105</f>
        <v>0</v>
      </c>
    </row>
    <row r="106" spans="1:9" ht="26.25" thickBot="1" x14ac:dyDescent="0.25">
      <c r="A106" s="20">
        <v>5</v>
      </c>
      <c r="B106" s="32" t="s">
        <v>66</v>
      </c>
      <c r="C106" s="9" t="s">
        <v>4</v>
      </c>
      <c r="D106" s="24"/>
      <c r="E106" s="23"/>
      <c r="F106" s="24">
        <f>D106*E106</f>
        <v>0</v>
      </c>
      <c r="G106" s="25">
        <f>D106+F106</f>
        <v>0</v>
      </c>
      <c r="H106" s="11">
        <v>1</v>
      </c>
      <c r="I106" s="24">
        <f>H106*G106</f>
        <v>0</v>
      </c>
    </row>
    <row r="107" spans="1:9" ht="26.25" thickBot="1" x14ac:dyDescent="0.25">
      <c r="A107" s="20">
        <v>6</v>
      </c>
      <c r="B107" s="33" t="s">
        <v>67</v>
      </c>
      <c r="C107" s="9" t="s">
        <v>4</v>
      </c>
      <c r="D107" s="24"/>
      <c r="E107" s="23"/>
      <c r="F107" s="24">
        <f t="shared" ref="F107" si="54">D107*E107</f>
        <v>0</v>
      </c>
      <c r="G107" s="25">
        <f t="shared" ref="G107" si="55">D107+F107</f>
        <v>0</v>
      </c>
      <c r="H107" s="11">
        <v>1</v>
      </c>
      <c r="I107" s="24">
        <f t="shared" ref="I107" si="56">H107*G107</f>
        <v>0</v>
      </c>
    </row>
    <row r="108" spans="1:9" ht="26.25" thickBot="1" x14ac:dyDescent="0.25">
      <c r="A108" s="20">
        <v>7</v>
      </c>
      <c r="B108" s="32" t="s">
        <v>68</v>
      </c>
      <c r="C108" s="9" t="s">
        <v>4</v>
      </c>
      <c r="D108" s="24"/>
      <c r="E108" s="23"/>
      <c r="F108" s="24">
        <f>D108*E108</f>
        <v>0</v>
      </c>
      <c r="G108" s="25">
        <f>D108+F108</f>
        <v>0</v>
      </c>
      <c r="H108" s="11">
        <v>1</v>
      </c>
      <c r="I108" s="24">
        <f>H108*G108</f>
        <v>0</v>
      </c>
    </row>
    <row r="109" spans="1:9" ht="26.25" thickBot="1" x14ac:dyDescent="0.25">
      <c r="A109" s="20">
        <v>8</v>
      </c>
      <c r="B109" s="33" t="s">
        <v>69</v>
      </c>
      <c r="C109" s="9" t="s">
        <v>4</v>
      </c>
      <c r="D109" s="24"/>
      <c r="E109" s="23"/>
      <c r="F109" s="24">
        <f t="shared" ref="F109" si="57">D109*E109</f>
        <v>0</v>
      </c>
      <c r="G109" s="25">
        <f t="shared" ref="G109" si="58">D109+F109</f>
        <v>0</v>
      </c>
      <c r="H109" s="11">
        <v>1</v>
      </c>
      <c r="I109" s="24">
        <f t="shared" ref="I109" si="59">H109*G109</f>
        <v>0</v>
      </c>
    </row>
    <row r="110" spans="1:9" ht="26.25" thickBot="1" x14ac:dyDescent="0.25">
      <c r="A110" s="20">
        <v>9</v>
      </c>
      <c r="B110" s="32" t="s">
        <v>70</v>
      </c>
      <c r="C110" s="9" t="s">
        <v>4</v>
      </c>
      <c r="D110" s="24"/>
      <c r="E110" s="23"/>
      <c r="F110" s="24">
        <f>D110*E110</f>
        <v>0</v>
      </c>
      <c r="G110" s="25">
        <f>D110+F110</f>
        <v>0</v>
      </c>
      <c r="H110" s="11">
        <v>1</v>
      </c>
      <c r="I110" s="24">
        <f>H110*G110</f>
        <v>0</v>
      </c>
    </row>
    <row r="111" spans="1:9" ht="26.25" thickBot="1" x14ac:dyDescent="0.25">
      <c r="A111" s="20">
        <v>10</v>
      </c>
      <c r="B111" s="33" t="s">
        <v>71</v>
      </c>
      <c r="C111" s="9" t="s">
        <v>4</v>
      </c>
      <c r="D111" s="24"/>
      <c r="E111" s="23"/>
      <c r="F111" s="24">
        <f t="shared" ref="F111" si="60">D111*E111</f>
        <v>0</v>
      </c>
      <c r="G111" s="25">
        <f t="shared" ref="G111" si="61">D111+F111</f>
        <v>0</v>
      </c>
      <c r="H111" s="11">
        <v>1</v>
      </c>
      <c r="I111" s="24">
        <f t="shared" ref="I111" si="62">H111*G111</f>
        <v>0</v>
      </c>
    </row>
    <row r="112" spans="1:9" ht="26.25" thickBot="1" x14ac:dyDescent="0.25">
      <c r="A112" s="20">
        <v>11</v>
      </c>
      <c r="B112" s="32" t="s">
        <v>72</v>
      </c>
      <c r="C112" s="9" t="s">
        <v>4</v>
      </c>
      <c r="D112" s="24"/>
      <c r="E112" s="23"/>
      <c r="F112" s="24">
        <f>D112*E112</f>
        <v>0</v>
      </c>
      <c r="G112" s="25">
        <f>D112+F112</f>
        <v>0</v>
      </c>
      <c r="H112" s="11">
        <v>1</v>
      </c>
      <c r="I112" s="24">
        <f>H112*G112</f>
        <v>0</v>
      </c>
    </row>
    <row r="113" spans="1:9" ht="26.25" thickBot="1" x14ac:dyDescent="0.25">
      <c r="A113" s="20">
        <v>12</v>
      </c>
      <c r="B113" s="33" t="s">
        <v>73</v>
      </c>
      <c r="C113" s="9" t="s">
        <v>4</v>
      </c>
      <c r="D113" s="24"/>
      <c r="E113" s="23"/>
      <c r="F113" s="24">
        <f t="shared" ref="F113" si="63">D113*E113</f>
        <v>0</v>
      </c>
      <c r="G113" s="25">
        <f t="shared" ref="G113" si="64">D113+F113</f>
        <v>0</v>
      </c>
      <c r="H113" s="11">
        <v>1</v>
      </c>
      <c r="I113" s="24">
        <f t="shared" ref="I113" si="65">H113*G113</f>
        <v>0</v>
      </c>
    </row>
    <row r="114" spans="1:9" ht="18.75" thickTop="1" x14ac:dyDescent="0.2">
      <c r="A114" s="100" t="s">
        <v>13</v>
      </c>
      <c r="B114" s="101"/>
      <c r="C114" s="101"/>
      <c r="D114" s="101"/>
      <c r="E114" s="101"/>
      <c r="F114" s="101"/>
      <c r="G114" s="101"/>
      <c r="H114" s="101"/>
      <c r="I114" s="16">
        <f>SUM(I102:I103)</f>
        <v>0</v>
      </c>
    </row>
    <row r="115" spans="1:9" ht="18" x14ac:dyDescent="0.2">
      <c r="A115" s="102" t="s">
        <v>21</v>
      </c>
      <c r="B115" s="103"/>
      <c r="C115" s="103"/>
      <c r="D115" s="103"/>
      <c r="E115" s="103"/>
      <c r="F115" s="103"/>
      <c r="G115" s="103"/>
      <c r="H115" s="103"/>
      <c r="I115" s="18">
        <f>I114-I116</f>
        <v>0</v>
      </c>
    </row>
    <row r="116" spans="1:9" ht="18.75" thickBot="1" x14ac:dyDescent="0.25">
      <c r="A116" s="104" t="s">
        <v>14</v>
      </c>
      <c r="B116" s="105"/>
      <c r="C116" s="105"/>
      <c r="D116" s="105"/>
      <c r="E116" s="105"/>
      <c r="F116" s="105"/>
      <c r="G116" s="105"/>
      <c r="H116" s="105"/>
      <c r="I116" s="19">
        <f>SUMPRODUCT(D102:D103,H102:H103)</f>
        <v>0</v>
      </c>
    </row>
    <row r="117" spans="1:9" ht="13.5" thickTop="1" x14ac:dyDescent="0.2"/>
    <row r="118" spans="1:9" x14ac:dyDescent="0.2">
      <c r="B118" s="3"/>
      <c r="C118" s="3"/>
    </row>
    <row r="119" spans="1:9" x14ac:dyDescent="0.2">
      <c r="A119" s="4" t="s">
        <v>197</v>
      </c>
    </row>
    <row r="121" spans="1:9" ht="25.5" x14ac:dyDescent="0.2">
      <c r="A121" s="7" t="s">
        <v>9</v>
      </c>
      <c r="B121" s="7" t="s">
        <v>10</v>
      </c>
      <c r="C121" s="8" t="s">
        <v>11</v>
      </c>
      <c r="D121" s="5" t="s">
        <v>5</v>
      </c>
      <c r="E121" s="6" t="s">
        <v>6</v>
      </c>
      <c r="F121" s="5" t="s">
        <v>7</v>
      </c>
      <c r="G121" s="5" t="s">
        <v>8</v>
      </c>
      <c r="H121" s="5" t="s">
        <v>15</v>
      </c>
      <c r="I121" s="5" t="s">
        <v>12</v>
      </c>
    </row>
    <row r="122" spans="1:9" x14ac:dyDescent="0.2">
      <c r="A122" s="106">
        <v>1</v>
      </c>
      <c r="B122" s="107">
        <v>2</v>
      </c>
      <c r="C122" s="94">
        <v>3</v>
      </c>
      <c r="D122" s="94">
        <v>4</v>
      </c>
      <c r="E122" s="94">
        <v>5</v>
      </c>
      <c r="F122" s="14">
        <v>6</v>
      </c>
      <c r="G122" s="14">
        <v>7</v>
      </c>
      <c r="H122" s="94">
        <v>8</v>
      </c>
      <c r="I122" s="29">
        <v>9</v>
      </c>
    </row>
    <row r="123" spans="1:9" x14ac:dyDescent="0.2">
      <c r="A123" s="106"/>
      <c r="B123" s="108"/>
      <c r="C123" s="95"/>
      <c r="D123" s="95"/>
      <c r="E123" s="95"/>
      <c r="F123" s="15" t="s">
        <v>24</v>
      </c>
      <c r="G123" s="15" t="s">
        <v>25</v>
      </c>
      <c r="H123" s="95"/>
      <c r="I123" s="29" t="s">
        <v>26</v>
      </c>
    </row>
    <row r="124" spans="1:9" ht="13.5" thickBot="1" x14ac:dyDescent="0.25">
      <c r="A124" s="96" t="s">
        <v>23</v>
      </c>
      <c r="B124" s="97"/>
      <c r="C124" s="97"/>
      <c r="D124" s="97"/>
      <c r="E124" s="97"/>
      <c r="F124" s="97"/>
      <c r="G124" s="97"/>
      <c r="H124" s="97"/>
      <c r="I124" s="97"/>
    </row>
    <row r="125" spans="1:9" ht="26.25" thickBot="1" x14ac:dyDescent="0.25">
      <c r="A125" s="20">
        <v>1</v>
      </c>
      <c r="B125" s="32" t="s">
        <v>74</v>
      </c>
      <c r="C125" s="9" t="s">
        <v>4</v>
      </c>
      <c r="D125" s="24"/>
      <c r="E125" s="23"/>
      <c r="F125" s="24">
        <f>D125*E125</f>
        <v>0</v>
      </c>
      <c r="G125" s="25">
        <f>D125+F125</f>
        <v>0</v>
      </c>
      <c r="H125" s="11">
        <v>1</v>
      </c>
      <c r="I125" s="24">
        <f>H125*G125</f>
        <v>0</v>
      </c>
    </row>
    <row r="126" spans="1:9" ht="26.25" thickBot="1" x14ac:dyDescent="0.25">
      <c r="A126" s="20">
        <v>2</v>
      </c>
      <c r="B126" s="33" t="s">
        <v>75</v>
      </c>
      <c r="C126" s="9" t="s">
        <v>4</v>
      </c>
      <c r="D126" s="24"/>
      <c r="E126" s="23"/>
      <c r="F126" s="24">
        <f t="shared" ref="F126" si="66">D126*E126</f>
        <v>0</v>
      </c>
      <c r="G126" s="25">
        <f t="shared" ref="G126" si="67">D126+F126</f>
        <v>0</v>
      </c>
      <c r="H126" s="11">
        <v>1</v>
      </c>
      <c r="I126" s="24">
        <f t="shared" ref="I126" si="68">H126*G126</f>
        <v>0</v>
      </c>
    </row>
    <row r="127" spans="1:9" ht="26.25" thickBot="1" x14ac:dyDescent="0.25">
      <c r="A127" s="20">
        <v>3</v>
      </c>
      <c r="B127" s="32" t="s">
        <v>76</v>
      </c>
      <c r="C127" s="9" t="s">
        <v>4</v>
      </c>
      <c r="D127" s="24"/>
      <c r="E127" s="23"/>
      <c r="F127" s="24">
        <f>D127*E127</f>
        <v>0</v>
      </c>
      <c r="G127" s="25">
        <f>D127+F127</f>
        <v>0</v>
      </c>
      <c r="H127" s="11">
        <v>1</v>
      </c>
      <c r="I127" s="24">
        <f>H127*G127</f>
        <v>0</v>
      </c>
    </row>
    <row r="128" spans="1:9" ht="26.25" thickBot="1" x14ac:dyDescent="0.25">
      <c r="A128" s="20">
        <v>4</v>
      </c>
      <c r="B128" s="33" t="s">
        <v>77</v>
      </c>
      <c r="C128" s="9" t="s">
        <v>4</v>
      </c>
      <c r="D128" s="24"/>
      <c r="E128" s="23"/>
      <c r="F128" s="24">
        <f t="shared" ref="F128" si="69">D128*E128</f>
        <v>0</v>
      </c>
      <c r="G128" s="25">
        <f t="shared" ref="G128" si="70">D128+F128</f>
        <v>0</v>
      </c>
      <c r="H128" s="11">
        <v>1</v>
      </c>
      <c r="I128" s="24">
        <f t="shared" ref="I128" si="71">H128*G128</f>
        <v>0</v>
      </c>
    </row>
    <row r="129" spans="1:10" ht="26.25" thickBot="1" x14ac:dyDescent="0.25">
      <c r="A129" s="20">
        <v>5</v>
      </c>
      <c r="B129" s="32" t="s">
        <v>78</v>
      </c>
      <c r="C129" s="9" t="s">
        <v>4</v>
      </c>
      <c r="D129" s="24"/>
      <c r="E129" s="23"/>
      <c r="F129" s="24">
        <f>D129*E129</f>
        <v>0</v>
      </c>
      <c r="G129" s="25">
        <f>D129+F129</f>
        <v>0</v>
      </c>
      <c r="H129" s="11">
        <v>1</v>
      </c>
      <c r="I129" s="24">
        <f>H129*G129</f>
        <v>0</v>
      </c>
    </row>
    <row r="130" spans="1:10" ht="26.25" thickBot="1" x14ac:dyDescent="0.25">
      <c r="A130" s="20">
        <v>6</v>
      </c>
      <c r="B130" s="33" t="s">
        <v>79</v>
      </c>
      <c r="C130" s="9" t="s">
        <v>4</v>
      </c>
      <c r="D130" s="24"/>
      <c r="E130" s="23"/>
      <c r="F130" s="24">
        <f t="shared" ref="F130" si="72">D130*E130</f>
        <v>0</v>
      </c>
      <c r="G130" s="25">
        <f t="shared" ref="G130" si="73">D130+F130</f>
        <v>0</v>
      </c>
      <c r="H130" s="11">
        <v>1</v>
      </c>
      <c r="I130" s="24">
        <f t="shared" ref="I130" si="74">H130*G130</f>
        <v>0</v>
      </c>
    </row>
    <row r="131" spans="1:10" ht="26.25" thickBot="1" x14ac:dyDescent="0.25">
      <c r="A131" s="20">
        <v>7</v>
      </c>
      <c r="B131" s="32" t="s">
        <v>80</v>
      </c>
      <c r="C131" s="9" t="s">
        <v>4</v>
      </c>
      <c r="D131" s="24"/>
      <c r="E131" s="23"/>
      <c r="F131" s="24">
        <f>D131*E131</f>
        <v>0</v>
      </c>
      <c r="G131" s="25">
        <f>D131+F131</f>
        <v>0</v>
      </c>
      <c r="H131" s="11">
        <v>1</v>
      </c>
      <c r="I131" s="24">
        <f>H131*G131</f>
        <v>0</v>
      </c>
    </row>
    <row r="132" spans="1:10" ht="26.25" thickBot="1" x14ac:dyDescent="0.25">
      <c r="A132" s="20">
        <v>8</v>
      </c>
      <c r="B132" s="33" t="s">
        <v>81</v>
      </c>
      <c r="C132" s="9" t="s">
        <v>4</v>
      </c>
      <c r="D132" s="24"/>
      <c r="E132" s="23"/>
      <c r="F132" s="24">
        <f t="shared" ref="F132" si="75">D132*E132</f>
        <v>0</v>
      </c>
      <c r="G132" s="25">
        <f t="shared" ref="G132" si="76">D132+F132</f>
        <v>0</v>
      </c>
      <c r="H132" s="11">
        <v>1</v>
      </c>
      <c r="I132" s="24">
        <f t="shared" ref="I132" si="77">H132*G132</f>
        <v>0</v>
      </c>
    </row>
    <row r="133" spans="1:10" ht="26.25" thickBot="1" x14ac:dyDescent="0.25">
      <c r="A133" s="20">
        <v>9</v>
      </c>
      <c r="B133" s="32" t="s">
        <v>82</v>
      </c>
      <c r="C133" s="9" t="s">
        <v>4</v>
      </c>
      <c r="D133" s="24"/>
      <c r="E133" s="23"/>
      <c r="F133" s="24">
        <f>D133*E133</f>
        <v>0</v>
      </c>
      <c r="G133" s="25">
        <f>D133+F133</f>
        <v>0</v>
      </c>
      <c r="H133" s="11">
        <v>1</v>
      </c>
      <c r="I133" s="24">
        <f>H133*G133</f>
        <v>0</v>
      </c>
    </row>
    <row r="134" spans="1:10" ht="26.25" thickBot="1" x14ac:dyDescent="0.25">
      <c r="A134" s="20">
        <v>10</v>
      </c>
      <c r="B134" s="33" t="s">
        <v>83</v>
      </c>
      <c r="C134" s="9" t="s">
        <v>4</v>
      </c>
      <c r="D134" s="24"/>
      <c r="E134" s="23"/>
      <c r="F134" s="24">
        <f t="shared" ref="F134" si="78">D134*E134</f>
        <v>0</v>
      </c>
      <c r="G134" s="25">
        <f t="shared" ref="G134" si="79">D134+F134</f>
        <v>0</v>
      </c>
      <c r="H134" s="11">
        <v>1</v>
      </c>
      <c r="I134" s="24">
        <f t="shared" ref="I134" si="80">H134*G134</f>
        <v>0</v>
      </c>
    </row>
    <row r="135" spans="1:10" ht="26.25" thickBot="1" x14ac:dyDescent="0.25">
      <c r="A135" s="20">
        <v>11</v>
      </c>
      <c r="B135" s="32" t="s">
        <v>84</v>
      </c>
      <c r="C135" s="9" t="s">
        <v>4</v>
      </c>
      <c r="D135" s="24"/>
      <c r="E135" s="23"/>
      <c r="F135" s="24">
        <f>D135*E135</f>
        <v>0</v>
      </c>
      <c r="G135" s="25">
        <f>D135+F135</f>
        <v>0</v>
      </c>
      <c r="H135" s="11">
        <v>1</v>
      </c>
      <c r="I135" s="24">
        <f>H135*G135</f>
        <v>0</v>
      </c>
    </row>
    <row r="136" spans="1:10" ht="26.25" thickBot="1" x14ac:dyDescent="0.25">
      <c r="A136" s="20">
        <v>12</v>
      </c>
      <c r="B136" s="33" t="s">
        <v>85</v>
      </c>
      <c r="C136" s="9" t="s">
        <v>4</v>
      </c>
      <c r="D136" s="24"/>
      <c r="E136" s="23"/>
      <c r="F136" s="24">
        <f t="shared" ref="F136" si="81">D136*E136</f>
        <v>0</v>
      </c>
      <c r="G136" s="25">
        <f t="shared" ref="G136" si="82">D136+F136</f>
        <v>0</v>
      </c>
      <c r="H136" s="11">
        <v>1</v>
      </c>
      <c r="I136" s="24">
        <f t="shared" ref="I136" si="83">H136*G136</f>
        <v>0</v>
      </c>
    </row>
    <row r="137" spans="1:10" ht="18.75" thickTop="1" x14ac:dyDescent="0.2">
      <c r="A137" s="100" t="s">
        <v>13</v>
      </c>
      <c r="B137" s="101"/>
      <c r="C137" s="101"/>
      <c r="D137" s="101"/>
      <c r="E137" s="101"/>
      <c r="F137" s="101"/>
      <c r="G137" s="101"/>
      <c r="H137" s="101"/>
      <c r="I137" s="16">
        <f>SUM(I125:I126)</f>
        <v>0</v>
      </c>
    </row>
    <row r="138" spans="1:10" ht="18" x14ac:dyDescent="0.2">
      <c r="A138" s="102" t="s">
        <v>21</v>
      </c>
      <c r="B138" s="103"/>
      <c r="C138" s="103"/>
      <c r="D138" s="103"/>
      <c r="E138" s="103"/>
      <c r="F138" s="103"/>
      <c r="G138" s="103"/>
      <c r="H138" s="103"/>
      <c r="I138" s="18">
        <f>I137-I139</f>
        <v>0</v>
      </c>
    </row>
    <row r="139" spans="1:10" ht="18.75" thickBot="1" x14ac:dyDescent="0.25">
      <c r="A139" s="104" t="s">
        <v>14</v>
      </c>
      <c r="B139" s="105"/>
      <c r="C139" s="105"/>
      <c r="D139" s="105"/>
      <c r="E139" s="105"/>
      <c r="F139" s="105"/>
      <c r="G139" s="105"/>
      <c r="H139" s="105"/>
      <c r="I139" s="19">
        <f>SUMPRODUCT(D125:D126,H125:H126)</f>
        <v>0</v>
      </c>
    </row>
    <row r="140" spans="1:10" ht="13.5" thickTop="1" x14ac:dyDescent="0.2"/>
    <row r="142" spans="1:10" x14ac:dyDescent="0.2">
      <c r="A142" s="4" t="s">
        <v>198</v>
      </c>
    </row>
    <row r="144" spans="1:10" ht="22.5" x14ac:dyDescent="0.2">
      <c r="A144" s="7" t="s">
        <v>9</v>
      </c>
      <c r="B144" s="7" t="s">
        <v>10</v>
      </c>
      <c r="C144" s="8" t="s">
        <v>11</v>
      </c>
      <c r="D144" s="5" t="s">
        <v>15</v>
      </c>
      <c r="E144" s="71" t="s">
        <v>86</v>
      </c>
      <c r="F144" s="71" t="s">
        <v>87</v>
      </c>
      <c r="G144" s="71" t="s">
        <v>88</v>
      </c>
      <c r="H144" s="71" t="s">
        <v>89</v>
      </c>
      <c r="I144" s="71" t="s">
        <v>90</v>
      </c>
      <c r="J144" s="71" t="s">
        <v>91</v>
      </c>
    </row>
    <row r="145" spans="1:10" ht="242.25" x14ac:dyDescent="0.2">
      <c r="A145" s="46">
        <f t="shared" ref="A145:A176" si="84">ROW(A1)</f>
        <v>1</v>
      </c>
      <c r="B145" s="47" t="s">
        <v>179</v>
      </c>
      <c r="C145" s="10"/>
      <c r="D145" s="46">
        <v>1</v>
      </c>
      <c r="E145" s="38">
        <v>45658</v>
      </c>
      <c r="F145" s="38">
        <v>47117</v>
      </c>
      <c r="G145" s="70">
        <v>48</v>
      </c>
      <c r="H145" s="72"/>
      <c r="I145" s="72">
        <f>H145*1.22</f>
        <v>0</v>
      </c>
      <c r="J145" s="72">
        <f>G145*I145</f>
        <v>0</v>
      </c>
    </row>
    <row r="146" spans="1:10" ht="51" x14ac:dyDescent="0.2">
      <c r="A146" s="46">
        <f t="shared" si="84"/>
        <v>2</v>
      </c>
      <c r="B146" s="47" t="s">
        <v>180</v>
      </c>
      <c r="C146" s="10"/>
      <c r="D146" s="46">
        <v>3</v>
      </c>
      <c r="E146" s="38">
        <v>45658</v>
      </c>
      <c r="F146" s="38">
        <v>47117</v>
      </c>
      <c r="G146" s="70">
        <v>48</v>
      </c>
      <c r="H146" s="72"/>
      <c r="I146" s="72">
        <f t="shared" ref="I146:I209" si="85">H146*1.22</f>
        <v>0</v>
      </c>
      <c r="J146" s="72">
        <f t="shared" ref="J146:J209" si="86">G146*I146</f>
        <v>0</v>
      </c>
    </row>
    <row r="147" spans="1:10" ht="38.25" x14ac:dyDescent="0.2">
      <c r="A147" s="46">
        <f t="shared" si="84"/>
        <v>3</v>
      </c>
      <c r="B147" s="47" t="s">
        <v>181</v>
      </c>
      <c r="C147" s="10"/>
      <c r="D147" s="46">
        <v>2</v>
      </c>
      <c r="E147" s="38">
        <v>45658</v>
      </c>
      <c r="F147" s="38">
        <v>47117</v>
      </c>
      <c r="G147" s="70">
        <v>48</v>
      </c>
      <c r="H147" s="72"/>
      <c r="I147" s="72">
        <f t="shared" si="85"/>
        <v>0</v>
      </c>
      <c r="J147" s="72">
        <f t="shared" si="86"/>
        <v>0</v>
      </c>
    </row>
    <row r="148" spans="1:10" ht="38.25" x14ac:dyDescent="0.2">
      <c r="A148" s="46">
        <f t="shared" si="84"/>
        <v>4</v>
      </c>
      <c r="B148" s="47" t="s">
        <v>182</v>
      </c>
      <c r="C148" s="10"/>
      <c r="D148" s="46"/>
      <c r="E148" s="38">
        <v>45658</v>
      </c>
      <c r="F148" s="38">
        <v>47117</v>
      </c>
      <c r="G148" s="70">
        <v>48</v>
      </c>
      <c r="H148" s="72"/>
      <c r="I148" s="72">
        <f t="shared" si="85"/>
        <v>0</v>
      </c>
      <c r="J148" s="72">
        <f t="shared" si="86"/>
        <v>0</v>
      </c>
    </row>
    <row r="149" spans="1:10" ht="25.5" x14ac:dyDescent="0.2">
      <c r="A149" s="46">
        <f t="shared" si="84"/>
        <v>5</v>
      </c>
      <c r="B149" s="47" t="s">
        <v>183</v>
      </c>
      <c r="C149" s="10"/>
      <c r="D149" s="46"/>
      <c r="E149" s="38">
        <v>45658</v>
      </c>
      <c r="F149" s="38">
        <v>47117</v>
      </c>
      <c r="G149" s="70">
        <v>48</v>
      </c>
      <c r="H149" s="72"/>
      <c r="I149" s="72">
        <f t="shared" si="85"/>
        <v>0</v>
      </c>
      <c r="J149" s="72">
        <f t="shared" si="86"/>
        <v>0</v>
      </c>
    </row>
    <row r="150" spans="1:10" ht="38.25" x14ac:dyDescent="0.2">
      <c r="A150" s="46">
        <f t="shared" si="84"/>
        <v>6</v>
      </c>
      <c r="B150" s="47" t="s">
        <v>184</v>
      </c>
      <c r="C150" s="10"/>
      <c r="D150" s="46"/>
      <c r="E150" s="38">
        <v>45658</v>
      </c>
      <c r="F150" s="38">
        <v>47117</v>
      </c>
      <c r="G150" s="70">
        <v>48</v>
      </c>
      <c r="H150" s="72"/>
      <c r="I150" s="72">
        <f t="shared" si="85"/>
        <v>0</v>
      </c>
      <c r="J150" s="72">
        <f t="shared" si="86"/>
        <v>0</v>
      </c>
    </row>
    <row r="151" spans="1:10" ht="63.75" x14ac:dyDescent="0.2">
      <c r="A151" s="46">
        <f t="shared" si="84"/>
        <v>7</v>
      </c>
      <c r="B151" s="47" t="s">
        <v>185</v>
      </c>
      <c r="C151" s="10"/>
      <c r="D151" s="46"/>
      <c r="E151" s="38">
        <v>45658</v>
      </c>
      <c r="F151" s="38">
        <v>47117</v>
      </c>
      <c r="G151" s="70">
        <v>48</v>
      </c>
      <c r="H151" s="72"/>
      <c r="I151" s="72">
        <f t="shared" si="85"/>
        <v>0</v>
      </c>
      <c r="J151" s="72">
        <f t="shared" si="86"/>
        <v>0</v>
      </c>
    </row>
    <row r="152" spans="1:10" ht="25.5" x14ac:dyDescent="0.2">
      <c r="A152" s="46">
        <f t="shared" si="84"/>
        <v>8</v>
      </c>
      <c r="B152" s="47" t="s">
        <v>186</v>
      </c>
      <c r="C152" s="10"/>
      <c r="D152" s="46"/>
      <c r="E152" s="38">
        <v>45992</v>
      </c>
      <c r="F152" s="38">
        <v>47117</v>
      </c>
      <c r="G152" s="70">
        <v>37</v>
      </c>
      <c r="H152" s="72"/>
      <c r="I152" s="72">
        <f t="shared" si="85"/>
        <v>0</v>
      </c>
      <c r="J152" s="72">
        <f t="shared" si="86"/>
        <v>0</v>
      </c>
    </row>
    <row r="153" spans="1:10" ht="38.25" x14ac:dyDescent="0.2">
      <c r="A153" s="46">
        <f t="shared" si="84"/>
        <v>9</v>
      </c>
      <c r="B153" s="47" t="s">
        <v>187</v>
      </c>
      <c r="C153" s="10"/>
      <c r="D153" s="46"/>
      <c r="E153" s="38">
        <v>45658</v>
      </c>
      <c r="F153" s="38">
        <v>47117</v>
      </c>
      <c r="G153" s="70">
        <v>48</v>
      </c>
      <c r="H153" s="72"/>
      <c r="I153" s="72">
        <f t="shared" si="85"/>
        <v>0</v>
      </c>
      <c r="J153" s="72">
        <f t="shared" si="86"/>
        <v>0</v>
      </c>
    </row>
    <row r="154" spans="1:10" ht="63.75" x14ac:dyDescent="0.2">
      <c r="A154" s="46">
        <f t="shared" si="84"/>
        <v>10</v>
      </c>
      <c r="B154" s="47" t="s">
        <v>188</v>
      </c>
      <c r="C154" s="10"/>
      <c r="D154" s="46"/>
      <c r="E154" s="38">
        <v>45658</v>
      </c>
      <c r="F154" s="38">
        <v>47117</v>
      </c>
      <c r="G154" s="70">
        <v>48</v>
      </c>
      <c r="H154" s="72"/>
      <c r="I154" s="72">
        <f t="shared" si="85"/>
        <v>0</v>
      </c>
      <c r="J154" s="72">
        <f t="shared" si="86"/>
        <v>0</v>
      </c>
    </row>
    <row r="155" spans="1:10" ht="25.5" x14ac:dyDescent="0.2">
      <c r="A155" s="46">
        <f t="shared" si="84"/>
        <v>11</v>
      </c>
      <c r="B155" s="47" t="s">
        <v>189</v>
      </c>
      <c r="C155" s="10"/>
      <c r="D155" s="46"/>
      <c r="E155" s="38">
        <v>45658</v>
      </c>
      <c r="F155" s="38">
        <v>47117</v>
      </c>
      <c r="G155" s="70">
        <v>48</v>
      </c>
      <c r="H155" s="72"/>
      <c r="I155" s="72">
        <f t="shared" si="85"/>
        <v>0</v>
      </c>
      <c r="J155" s="72">
        <f t="shared" si="86"/>
        <v>0</v>
      </c>
    </row>
    <row r="156" spans="1:10" ht="76.5" x14ac:dyDescent="0.2">
      <c r="A156" s="46">
        <f t="shared" si="84"/>
        <v>12</v>
      </c>
      <c r="B156" s="47" t="s">
        <v>190</v>
      </c>
      <c r="C156" s="10"/>
      <c r="D156" s="46"/>
      <c r="E156" s="38">
        <v>45992</v>
      </c>
      <c r="F156" s="38">
        <v>47117</v>
      </c>
      <c r="G156" s="70">
        <v>37</v>
      </c>
      <c r="H156" s="72"/>
      <c r="I156" s="72">
        <f t="shared" si="85"/>
        <v>0</v>
      </c>
      <c r="J156" s="72">
        <f t="shared" si="86"/>
        <v>0</v>
      </c>
    </row>
    <row r="157" spans="1:10" ht="204" x14ac:dyDescent="0.2">
      <c r="A157" s="46">
        <f t="shared" si="84"/>
        <v>13</v>
      </c>
      <c r="B157" s="47" t="s">
        <v>191</v>
      </c>
      <c r="C157" s="10"/>
      <c r="D157" s="46"/>
      <c r="E157" s="38">
        <v>45658</v>
      </c>
      <c r="F157" s="38">
        <v>47117</v>
      </c>
      <c r="G157" s="70">
        <v>48</v>
      </c>
      <c r="H157" s="72"/>
      <c r="I157" s="72">
        <f t="shared" si="85"/>
        <v>0</v>
      </c>
      <c r="J157" s="72">
        <f t="shared" si="86"/>
        <v>0</v>
      </c>
    </row>
    <row r="158" spans="1:10" ht="140.25" x14ac:dyDescent="0.2">
      <c r="A158" s="46">
        <f t="shared" si="84"/>
        <v>14</v>
      </c>
      <c r="B158" s="47" t="s">
        <v>192</v>
      </c>
      <c r="C158" s="10"/>
      <c r="D158" s="46"/>
      <c r="E158" s="38">
        <v>45658</v>
      </c>
      <c r="F158" s="38">
        <v>47117</v>
      </c>
      <c r="G158" s="70">
        <v>48</v>
      </c>
      <c r="H158" s="72"/>
      <c r="I158" s="72">
        <f t="shared" si="85"/>
        <v>0</v>
      </c>
      <c r="J158" s="72">
        <f t="shared" si="86"/>
        <v>0</v>
      </c>
    </row>
    <row r="159" spans="1:10" ht="13.5" customHeight="1" x14ac:dyDescent="0.2">
      <c r="A159" s="46">
        <f t="shared" si="84"/>
        <v>15</v>
      </c>
      <c r="B159" s="10" t="s">
        <v>93</v>
      </c>
      <c r="C159" s="10"/>
      <c r="D159" s="9">
        <v>2</v>
      </c>
      <c r="E159" s="48">
        <v>45658</v>
      </c>
      <c r="F159" s="48">
        <v>47118</v>
      </c>
      <c r="G159" s="49">
        <v>48</v>
      </c>
      <c r="H159" s="72"/>
      <c r="I159" s="72">
        <f t="shared" si="85"/>
        <v>0</v>
      </c>
      <c r="J159" s="72">
        <f t="shared" si="86"/>
        <v>0</v>
      </c>
    </row>
    <row r="160" spans="1:10" ht="204" x14ac:dyDescent="0.2">
      <c r="A160" s="46">
        <f t="shared" si="84"/>
        <v>16</v>
      </c>
      <c r="B160" s="47" t="s">
        <v>156</v>
      </c>
      <c r="C160" s="10"/>
      <c r="D160" s="9">
        <v>1</v>
      </c>
      <c r="E160" s="48">
        <v>45658</v>
      </c>
      <c r="F160" s="48">
        <v>46265</v>
      </c>
      <c r="G160" s="49">
        <v>20</v>
      </c>
      <c r="H160" s="72"/>
      <c r="I160" s="72">
        <f t="shared" si="85"/>
        <v>0</v>
      </c>
      <c r="J160" s="72">
        <f t="shared" si="86"/>
        <v>0</v>
      </c>
    </row>
    <row r="161" spans="1:10" ht="13.5" customHeight="1" x14ac:dyDescent="0.2">
      <c r="A161" s="46">
        <f t="shared" si="84"/>
        <v>17</v>
      </c>
      <c r="B161" s="10" t="s">
        <v>94</v>
      </c>
      <c r="C161" s="10"/>
      <c r="D161" s="9">
        <v>1</v>
      </c>
      <c r="E161" s="36">
        <v>45658</v>
      </c>
      <c r="F161" s="36">
        <v>47117</v>
      </c>
      <c r="G161" s="37">
        <v>48</v>
      </c>
      <c r="H161" s="72"/>
      <c r="I161" s="72">
        <f t="shared" si="85"/>
        <v>0</v>
      </c>
      <c r="J161" s="72">
        <f t="shared" si="86"/>
        <v>0</v>
      </c>
    </row>
    <row r="162" spans="1:10" ht="13.5" customHeight="1" x14ac:dyDescent="0.2">
      <c r="A162" s="46">
        <f t="shared" si="84"/>
        <v>18</v>
      </c>
      <c r="B162" s="49" t="s">
        <v>95</v>
      </c>
      <c r="C162" s="10"/>
      <c r="D162" s="9">
        <v>800</v>
      </c>
      <c r="E162" s="36">
        <v>45658</v>
      </c>
      <c r="F162" s="36">
        <v>47117</v>
      </c>
      <c r="G162" s="37">
        <v>48</v>
      </c>
      <c r="H162" s="72"/>
      <c r="I162" s="72">
        <f t="shared" si="85"/>
        <v>0</v>
      </c>
      <c r="J162" s="72">
        <f t="shared" si="86"/>
        <v>0</v>
      </c>
    </row>
    <row r="163" spans="1:10" ht="13.5" customHeight="1" x14ac:dyDescent="0.2">
      <c r="A163" s="46">
        <f t="shared" si="84"/>
        <v>19</v>
      </c>
      <c r="B163" s="49" t="s">
        <v>96</v>
      </c>
      <c r="C163" s="10"/>
      <c r="D163" s="9">
        <v>532</v>
      </c>
      <c r="E163" s="36">
        <v>45658</v>
      </c>
      <c r="F163" s="36">
        <v>47117</v>
      </c>
      <c r="G163" s="37">
        <v>48</v>
      </c>
      <c r="H163" s="72"/>
      <c r="I163" s="72">
        <f t="shared" si="85"/>
        <v>0</v>
      </c>
      <c r="J163" s="72">
        <f t="shared" si="86"/>
        <v>0</v>
      </c>
    </row>
    <row r="164" spans="1:10" ht="13.5" customHeight="1" x14ac:dyDescent="0.2">
      <c r="A164" s="46">
        <f t="shared" si="84"/>
        <v>20</v>
      </c>
      <c r="B164" s="49" t="s">
        <v>97</v>
      </c>
      <c r="C164" s="10"/>
      <c r="D164" s="9">
        <v>6</v>
      </c>
      <c r="E164" s="36">
        <v>45658</v>
      </c>
      <c r="F164" s="36">
        <v>47117</v>
      </c>
      <c r="G164" s="37">
        <v>48</v>
      </c>
      <c r="H164" s="72"/>
      <c r="I164" s="72">
        <f t="shared" si="85"/>
        <v>0</v>
      </c>
      <c r="J164" s="72">
        <f t="shared" si="86"/>
        <v>0</v>
      </c>
    </row>
    <row r="165" spans="1:10" ht="13.5" customHeight="1" x14ac:dyDescent="0.2">
      <c r="A165" s="46">
        <f t="shared" si="84"/>
        <v>21</v>
      </c>
      <c r="B165" s="49" t="s">
        <v>96</v>
      </c>
      <c r="C165" s="10"/>
      <c r="D165" s="9">
        <v>300</v>
      </c>
      <c r="E165" s="36">
        <v>45748</v>
      </c>
      <c r="F165" s="36">
        <v>47118</v>
      </c>
      <c r="G165" s="37">
        <v>45</v>
      </c>
      <c r="H165" s="72"/>
      <c r="I165" s="72">
        <f t="shared" si="85"/>
        <v>0</v>
      </c>
      <c r="J165" s="72">
        <f t="shared" si="86"/>
        <v>0</v>
      </c>
    </row>
    <row r="166" spans="1:10" ht="13.5" customHeight="1" x14ac:dyDescent="0.2">
      <c r="A166" s="46">
        <f t="shared" si="84"/>
        <v>22</v>
      </c>
      <c r="B166" s="49" t="s">
        <v>97</v>
      </c>
      <c r="C166" s="10"/>
      <c r="D166" s="9">
        <v>20</v>
      </c>
      <c r="E166" s="36">
        <v>45748</v>
      </c>
      <c r="F166" s="36">
        <v>47118</v>
      </c>
      <c r="G166" s="37">
        <v>45</v>
      </c>
      <c r="H166" s="72"/>
      <c r="I166" s="72">
        <f t="shared" si="85"/>
        <v>0</v>
      </c>
      <c r="J166" s="72">
        <f t="shared" si="86"/>
        <v>0</v>
      </c>
    </row>
    <row r="167" spans="1:10" ht="13.5" customHeight="1" x14ac:dyDescent="0.2">
      <c r="A167" s="46">
        <f t="shared" si="84"/>
        <v>23</v>
      </c>
      <c r="B167" s="49" t="s">
        <v>96</v>
      </c>
      <c r="C167" s="10"/>
      <c r="D167" s="9">
        <v>400</v>
      </c>
      <c r="E167" s="36">
        <v>45962</v>
      </c>
      <c r="F167" s="36">
        <v>47118</v>
      </c>
      <c r="G167" s="37">
        <v>38</v>
      </c>
      <c r="H167" s="72"/>
      <c r="I167" s="72">
        <f t="shared" si="85"/>
        <v>0</v>
      </c>
      <c r="J167" s="72">
        <f t="shared" si="86"/>
        <v>0</v>
      </c>
    </row>
    <row r="168" spans="1:10" ht="13.5" customHeight="1" x14ac:dyDescent="0.2">
      <c r="A168" s="46">
        <f t="shared" si="84"/>
        <v>24</v>
      </c>
      <c r="B168" s="49" t="s">
        <v>96</v>
      </c>
      <c r="C168" s="10"/>
      <c r="D168" s="9">
        <v>100</v>
      </c>
      <c r="E168" s="36">
        <v>45962</v>
      </c>
      <c r="F168" s="36">
        <v>47118</v>
      </c>
      <c r="G168" s="37">
        <v>38</v>
      </c>
      <c r="H168" s="72"/>
      <c r="I168" s="72">
        <f t="shared" si="85"/>
        <v>0</v>
      </c>
      <c r="J168" s="72">
        <f t="shared" si="86"/>
        <v>0</v>
      </c>
    </row>
    <row r="169" spans="1:10" ht="13.5" customHeight="1" x14ac:dyDescent="0.2">
      <c r="A169" s="46">
        <f t="shared" si="84"/>
        <v>25</v>
      </c>
      <c r="B169" s="49" t="s">
        <v>97</v>
      </c>
      <c r="C169" s="10"/>
      <c r="D169" s="9">
        <v>100</v>
      </c>
      <c r="E169" s="36">
        <v>45962</v>
      </c>
      <c r="F169" s="36">
        <v>47118</v>
      </c>
      <c r="G169" s="37">
        <v>38</v>
      </c>
      <c r="H169" s="72"/>
      <c r="I169" s="72">
        <f t="shared" si="85"/>
        <v>0</v>
      </c>
      <c r="J169" s="72">
        <f t="shared" si="86"/>
        <v>0</v>
      </c>
    </row>
    <row r="170" spans="1:10" ht="13.5" customHeight="1" x14ac:dyDescent="0.2">
      <c r="A170" s="46">
        <f t="shared" si="84"/>
        <v>26</v>
      </c>
      <c r="B170" s="49" t="s">
        <v>96</v>
      </c>
      <c r="C170" s="10"/>
      <c r="D170" s="9">
        <v>100</v>
      </c>
      <c r="E170" s="36">
        <v>46113</v>
      </c>
      <c r="F170" s="36">
        <v>47118</v>
      </c>
      <c r="G170" s="37">
        <v>33</v>
      </c>
      <c r="H170" s="72"/>
      <c r="I170" s="72">
        <f t="shared" si="85"/>
        <v>0</v>
      </c>
      <c r="J170" s="72">
        <f t="shared" si="86"/>
        <v>0</v>
      </c>
    </row>
    <row r="171" spans="1:10" ht="13.5" customHeight="1" x14ac:dyDescent="0.2">
      <c r="A171" s="46">
        <f t="shared" si="84"/>
        <v>27</v>
      </c>
      <c r="B171" s="49" t="s">
        <v>96</v>
      </c>
      <c r="C171" s="10"/>
      <c r="D171" s="9">
        <v>150</v>
      </c>
      <c r="E171" s="36">
        <v>46447</v>
      </c>
      <c r="F171" s="36">
        <v>47118</v>
      </c>
      <c r="G171" s="37">
        <v>22</v>
      </c>
      <c r="H171" s="72"/>
      <c r="I171" s="72">
        <f t="shared" si="85"/>
        <v>0</v>
      </c>
      <c r="J171" s="72">
        <f t="shared" si="86"/>
        <v>0</v>
      </c>
    </row>
    <row r="172" spans="1:10" ht="13.5" customHeight="1" x14ac:dyDescent="0.2">
      <c r="A172" s="46">
        <f t="shared" si="84"/>
        <v>28</v>
      </c>
      <c r="B172" s="49" t="s">
        <v>96</v>
      </c>
      <c r="C172" s="10"/>
      <c r="D172" s="9">
        <v>200</v>
      </c>
      <c r="E172" s="36">
        <v>46478</v>
      </c>
      <c r="F172" s="36">
        <v>47118</v>
      </c>
      <c r="G172" s="37">
        <v>21</v>
      </c>
      <c r="H172" s="72"/>
      <c r="I172" s="72">
        <f t="shared" si="85"/>
        <v>0</v>
      </c>
      <c r="J172" s="72">
        <f t="shared" si="86"/>
        <v>0</v>
      </c>
    </row>
    <row r="173" spans="1:10" ht="13.5" customHeight="1" x14ac:dyDescent="0.2">
      <c r="A173" s="46">
        <f t="shared" si="84"/>
        <v>29</v>
      </c>
      <c r="B173" s="49" t="s">
        <v>96</v>
      </c>
      <c r="C173" s="10"/>
      <c r="D173" s="9">
        <v>110</v>
      </c>
      <c r="E173" s="36">
        <v>46600</v>
      </c>
      <c r="F173" s="36">
        <v>47118</v>
      </c>
      <c r="G173" s="37">
        <v>17</v>
      </c>
      <c r="H173" s="72"/>
      <c r="I173" s="72">
        <f t="shared" si="85"/>
        <v>0</v>
      </c>
      <c r="J173" s="72">
        <f t="shared" si="86"/>
        <v>0</v>
      </c>
    </row>
    <row r="174" spans="1:10" ht="13.5" customHeight="1" x14ac:dyDescent="0.2">
      <c r="A174" s="46">
        <f t="shared" si="84"/>
        <v>30</v>
      </c>
      <c r="B174" s="49" t="s">
        <v>96</v>
      </c>
      <c r="C174" s="10"/>
      <c r="D174" s="9">
        <v>850</v>
      </c>
      <c r="E174" s="36">
        <v>46600</v>
      </c>
      <c r="F174" s="36">
        <v>47118</v>
      </c>
      <c r="G174" s="37">
        <v>17</v>
      </c>
      <c r="H174" s="72"/>
      <c r="I174" s="72">
        <f t="shared" si="85"/>
        <v>0</v>
      </c>
      <c r="J174" s="72">
        <f t="shared" si="86"/>
        <v>0</v>
      </c>
    </row>
    <row r="175" spans="1:10" ht="76.5" x14ac:dyDescent="0.2">
      <c r="A175" s="46">
        <f t="shared" si="84"/>
        <v>31</v>
      </c>
      <c r="B175" s="47" t="s">
        <v>157</v>
      </c>
      <c r="C175" s="10"/>
      <c r="D175" s="9">
        <v>1</v>
      </c>
      <c r="E175" s="51">
        <v>45717</v>
      </c>
      <c r="F175" s="51">
        <v>47118</v>
      </c>
      <c r="G175" s="46">
        <v>46</v>
      </c>
      <c r="H175" s="72"/>
      <c r="I175" s="72">
        <f t="shared" si="85"/>
        <v>0</v>
      </c>
      <c r="J175" s="72">
        <f t="shared" si="86"/>
        <v>0</v>
      </c>
    </row>
    <row r="176" spans="1:10" ht="13.5" customHeight="1" x14ac:dyDescent="0.2">
      <c r="A176" s="46">
        <f t="shared" si="84"/>
        <v>32</v>
      </c>
      <c r="B176" s="52" t="s">
        <v>98</v>
      </c>
      <c r="C176" s="10"/>
      <c r="D176" s="9">
        <v>20</v>
      </c>
      <c r="E176" s="36">
        <v>45658</v>
      </c>
      <c r="F176" s="36">
        <v>46752</v>
      </c>
      <c r="G176" s="35">
        <v>36</v>
      </c>
      <c r="H176" s="72"/>
      <c r="I176" s="72">
        <f t="shared" si="85"/>
        <v>0</v>
      </c>
      <c r="J176" s="72">
        <f t="shared" si="86"/>
        <v>0</v>
      </c>
    </row>
    <row r="177" spans="1:10" ht="13.5" customHeight="1" x14ac:dyDescent="0.2">
      <c r="A177" s="46">
        <f t="shared" ref="A177:A208" si="87">ROW(A33)</f>
        <v>33</v>
      </c>
      <c r="B177" s="53" t="s">
        <v>99</v>
      </c>
      <c r="C177" s="10"/>
      <c r="D177" s="9">
        <v>1000</v>
      </c>
      <c r="E177" s="36">
        <v>45962</v>
      </c>
      <c r="F177" s="36">
        <v>47118</v>
      </c>
      <c r="G177" s="35">
        <v>38</v>
      </c>
      <c r="H177" s="73"/>
      <c r="I177" s="72">
        <f t="shared" si="85"/>
        <v>0</v>
      </c>
      <c r="J177" s="72">
        <f t="shared" si="86"/>
        <v>0</v>
      </c>
    </row>
    <row r="178" spans="1:10" ht="13.5" customHeight="1" x14ac:dyDescent="0.2">
      <c r="A178" s="46">
        <f t="shared" si="87"/>
        <v>34</v>
      </c>
      <c r="B178" s="10" t="s">
        <v>100</v>
      </c>
      <c r="C178" s="10"/>
      <c r="D178" s="9">
        <v>1</v>
      </c>
      <c r="E178" s="36">
        <v>45992</v>
      </c>
      <c r="F178" s="36">
        <v>47118</v>
      </c>
      <c r="G178" s="35">
        <v>37</v>
      </c>
      <c r="H178" s="72"/>
      <c r="I178" s="72">
        <f t="shared" si="85"/>
        <v>0</v>
      </c>
      <c r="J178" s="72">
        <f t="shared" si="86"/>
        <v>0</v>
      </c>
    </row>
    <row r="179" spans="1:10" ht="255" x14ac:dyDescent="0.2">
      <c r="A179" s="46">
        <f t="shared" si="87"/>
        <v>35</v>
      </c>
      <c r="B179" s="47" t="s">
        <v>158</v>
      </c>
      <c r="C179" s="10"/>
      <c r="D179" s="9">
        <v>1</v>
      </c>
      <c r="E179" s="48">
        <v>45658</v>
      </c>
      <c r="F179" s="48">
        <v>47118</v>
      </c>
      <c r="G179" s="49">
        <v>48</v>
      </c>
      <c r="H179" s="72"/>
      <c r="I179" s="72">
        <f t="shared" si="85"/>
        <v>0</v>
      </c>
      <c r="J179" s="72">
        <f t="shared" si="86"/>
        <v>0</v>
      </c>
    </row>
    <row r="180" spans="1:10" ht="38.25" x14ac:dyDescent="0.2">
      <c r="A180" s="46">
        <f t="shared" si="87"/>
        <v>36</v>
      </c>
      <c r="B180" s="47" t="s">
        <v>159</v>
      </c>
      <c r="C180" s="10"/>
      <c r="D180" s="9">
        <v>1</v>
      </c>
      <c r="E180" s="51">
        <v>45658</v>
      </c>
      <c r="F180" s="51">
        <v>47118</v>
      </c>
      <c r="G180" s="46">
        <v>48</v>
      </c>
      <c r="H180" s="72"/>
      <c r="I180" s="72">
        <f t="shared" si="85"/>
        <v>0</v>
      </c>
      <c r="J180" s="72">
        <f t="shared" si="86"/>
        <v>0</v>
      </c>
    </row>
    <row r="181" spans="1:10" ht="25.5" x14ac:dyDescent="0.2">
      <c r="A181" s="46">
        <f t="shared" si="87"/>
        <v>37</v>
      </c>
      <c r="B181" s="47" t="s">
        <v>160</v>
      </c>
      <c r="C181" s="10"/>
      <c r="D181" s="9">
        <v>1</v>
      </c>
      <c r="E181" s="51">
        <v>45658</v>
      </c>
      <c r="F181" s="51">
        <v>47118</v>
      </c>
      <c r="G181" s="46">
        <v>48</v>
      </c>
      <c r="H181" s="72"/>
      <c r="I181" s="72">
        <f t="shared" si="85"/>
        <v>0</v>
      </c>
      <c r="J181" s="72">
        <f t="shared" si="86"/>
        <v>0</v>
      </c>
    </row>
    <row r="182" spans="1:10" ht="51" x14ac:dyDescent="0.2">
      <c r="A182" s="46">
        <f t="shared" si="87"/>
        <v>38</v>
      </c>
      <c r="B182" s="47" t="s">
        <v>161</v>
      </c>
      <c r="C182" s="10"/>
      <c r="D182" s="9">
        <v>1</v>
      </c>
      <c r="E182" s="51">
        <v>45658</v>
      </c>
      <c r="F182" s="51">
        <v>47118</v>
      </c>
      <c r="G182" s="46">
        <v>48</v>
      </c>
      <c r="H182" s="72"/>
      <c r="I182" s="72">
        <f t="shared" si="85"/>
        <v>0</v>
      </c>
      <c r="J182" s="72">
        <f t="shared" si="86"/>
        <v>0</v>
      </c>
    </row>
    <row r="183" spans="1:10" ht="63.75" x14ac:dyDescent="0.2">
      <c r="A183" s="46">
        <f t="shared" si="87"/>
        <v>39</v>
      </c>
      <c r="B183" s="47" t="s">
        <v>162</v>
      </c>
      <c r="C183" s="10"/>
      <c r="D183" s="9">
        <v>2</v>
      </c>
      <c r="E183" s="51">
        <v>45658</v>
      </c>
      <c r="F183" s="51">
        <v>47118</v>
      </c>
      <c r="G183" s="46">
        <v>48</v>
      </c>
      <c r="H183" s="72"/>
      <c r="I183" s="72">
        <f t="shared" si="85"/>
        <v>0</v>
      </c>
      <c r="J183" s="72">
        <f t="shared" si="86"/>
        <v>0</v>
      </c>
    </row>
    <row r="184" spans="1:10" ht="51" x14ac:dyDescent="0.2">
      <c r="A184" s="46">
        <f t="shared" si="87"/>
        <v>40</v>
      </c>
      <c r="B184" s="47" t="s">
        <v>161</v>
      </c>
      <c r="C184" s="10"/>
      <c r="D184" s="9">
        <v>1</v>
      </c>
      <c r="E184" s="51">
        <v>45717</v>
      </c>
      <c r="F184" s="51">
        <v>47118</v>
      </c>
      <c r="G184" s="46">
        <v>48</v>
      </c>
      <c r="H184" s="72"/>
      <c r="I184" s="72">
        <f t="shared" si="85"/>
        <v>0</v>
      </c>
      <c r="J184" s="72">
        <f t="shared" si="86"/>
        <v>0</v>
      </c>
    </row>
    <row r="185" spans="1:10" ht="76.5" x14ac:dyDescent="0.2">
      <c r="A185" s="46">
        <f t="shared" si="87"/>
        <v>41</v>
      </c>
      <c r="B185" s="47" t="s">
        <v>163</v>
      </c>
      <c r="C185" s="10"/>
      <c r="D185" s="9">
        <v>1</v>
      </c>
      <c r="E185" s="51">
        <v>45992</v>
      </c>
      <c r="F185" s="51">
        <v>47118</v>
      </c>
      <c r="G185" s="46">
        <v>48</v>
      </c>
      <c r="H185" s="72"/>
      <c r="I185" s="72">
        <f t="shared" si="85"/>
        <v>0</v>
      </c>
      <c r="J185" s="72">
        <f t="shared" si="86"/>
        <v>0</v>
      </c>
    </row>
    <row r="186" spans="1:10" ht="13.5" customHeight="1" x14ac:dyDescent="0.2">
      <c r="A186" s="46">
        <f t="shared" si="87"/>
        <v>42</v>
      </c>
      <c r="B186" s="53" t="s">
        <v>92</v>
      </c>
      <c r="C186" s="10"/>
      <c r="D186" s="9">
        <v>13</v>
      </c>
      <c r="E186" s="54">
        <v>45778</v>
      </c>
      <c r="F186" s="51">
        <v>47118</v>
      </c>
      <c r="G186" s="46">
        <v>48</v>
      </c>
      <c r="H186" s="72"/>
      <c r="I186" s="72">
        <f t="shared" si="85"/>
        <v>0</v>
      </c>
      <c r="J186" s="72">
        <f t="shared" si="86"/>
        <v>0</v>
      </c>
    </row>
    <row r="187" spans="1:10" ht="13.5" customHeight="1" x14ac:dyDescent="0.2">
      <c r="A187" s="46">
        <f t="shared" si="87"/>
        <v>43</v>
      </c>
      <c r="B187" s="53" t="s">
        <v>101</v>
      </c>
      <c r="C187" s="10"/>
      <c r="D187" s="9">
        <v>2</v>
      </c>
      <c r="E187" s="54">
        <v>45778</v>
      </c>
      <c r="F187" s="51">
        <v>47118</v>
      </c>
      <c r="G187" s="46">
        <v>48</v>
      </c>
      <c r="H187" s="72"/>
      <c r="I187" s="72">
        <f t="shared" si="85"/>
        <v>0</v>
      </c>
      <c r="J187" s="72">
        <f t="shared" si="86"/>
        <v>0</v>
      </c>
    </row>
    <row r="188" spans="1:10" ht="13.5" customHeight="1" x14ac:dyDescent="0.2">
      <c r="A188" s="46">
        <f t="shared" si="87"/>
        <v>44</v>
      </c>
      <c r="B188" s="53" t="s">
        <v>102</v>
      </c>
      <c r="C188" s="10"/>
      <c r="D188" s="9">
        <v>2</v>
      </c>
      <c r="E188" s="36">
        <v>45658</v>
      </c>
      <c r="F188" s="34">
        <v>47118</v>
      </c>
      <c r="G188" s="35">
        <v>48</v>
      </c>
      <c r="H188" s="72"/>
      <c r="I188" s="72">
        <f t="shared" si="85"/>
        <v>0</v>
      </c>
      <c r="J188" s="72">
        <f t="shared" si="86"/>
        <v>0</v>
      </c>
    </row>
    <row r="189" spans="1:10" ht="63.75" x14ac:dyDescent="0.2">
      <c r="A189" s="46">
        <f t="shared" si="87"/>
        <v>45</v>
      </c>
      <c r="B189" s="47" t="s">
        <v>164</v>
      </c>
      <c r="C189" s="10"/>
      <c r="D189" s="9">
        <v>5</v>
      </c>
      <c r="E189" s="38">
        <v>45658</v>
      </c>
      <c r="F189" s="34">
        <v>47118</v>
      </c>
      <c r="G189" s="35">
        <v>48</v>
      </c>
      <c r="H189" s="72"/>
      <c r="I189" s="72">
        <f t="shared" si="85"/>
        <v>0</v>
      </c>
      <c r="J189" s="72">
        <f t="shared" si="86"/>
        <v>0</v>
      </c>
    </row>
    <row r="190" spans="1:10" ht="114.75" x14ac:dyDescent="0.2">
      <c r="A190" s="46">
        <f t="shared" si="87"/>
        <v>46</v>
      </c>
      <c r="B190" s="47" t="s">
        <v>165</v>
      </c>
      <c r="C190" s="10"/>
      <c r="D190" s="9">
        <v>1</v>
      </c>
      <c r="E190" s="38">
        <v>45658</v>
      </c>
      <c r="F190" s="34">
        <v>47118</v>
      </c>
      <c r="G190" s="35">
        <v>48</v>
      </c>
      <c r="H190" s="72"/>
      <c r="I190" s="72">
        <f t="shared" si="85"/>
        <v>0</v>
      </c>
      <c r="J190" s="72">
        <f t="shared" si="86"/>
        <v>0</v>
      </c>
    </row>
    <row r="191" spans="1:10" ht="38.25" x14ac:dyDescent="0.2">
      <c r="A191" s="46">
        <f t="shared" si="87"/>
        <v>47</v>
      </c>
      <c r="B191" s="47" t="s">
        <v>155</v>
      </c>
      <c r="C191" s="10"/>
      <c r="D191" s="9">
        <v>2</v>
      </c>
      <c r="E191" s="38">
        <v>45658</v>
      </c>
      <c r="F191" s="34">
        <v>47118</v>
      </c>
      <c r="G191" s="35">
        <v>48</v>
      </c>
      <c r="H191" s="72"/>
      <c r="I191" s="72">
        <f t="shared" si="85"/>
        <v>0</v>
      </c>
      <c r="J191" s="72">
        <f t="shared" si="86"/>
        <v>0</v>
      </c>
    </row>
    <row r="192" spans="1:10" ht="13.5" customHeight="1" x14ac:dyDescent="0.2">
      <c r="A192" s="46">
        <f t="shared" si="87"/>
        <v>48</v>
      </c>
      <c r="B192" s="55" t="s">
        <v>103</v>
      </c>
      <c r="C192" s="10"/>
      <c r="D192" s="9">
        <v>2</v>
      </c>
      <c r="E192" s="39">
        <v>46266</v>
      </c>
      <c r="F192" s="39">
        <v>47118</v>
      </c>
      <c r="G192" s="40">
        <v>28</v>
      </c>
      <c r="H192" s="72"/>
      <c r="I192" s="72">
        <f t="shared" si="85"/>
        <v>0</v>
      </c>
      <c r="J192" s="72">
        <f t="shared" si="86"/>
        <v>0</v>
      </c>
    </row>
    <row r="193" spans="1:10" ht="13.5" customHeight="1" x14ac:dyDescent="0.2">
      <c r="A193" s="46">
        <f t="shared" si="87"/>
        <v>49</v>
      </c>
      <c r="B193" s="55" t="s">
        <v>104</v>
      </c>
      <c r="C193" s="10"/>
      <c r="D193" s="9">
        <v>1</v>
      </c>
      <c r="E193" s="39">
        <v>46266</v>
      </c>
      <c r="F193" s="39">
        <v>47118</v>
      </c>
      <c r="G193" s="40">
        <v>28</v>
      </c>
      <c r="H193" s="72"/>
      <c r="I193" s="72">
        <f t="shared" si="85"/>
        <v>0</v>
      </c>
      <c r="J193" s="72">
        <f t="shared" si="86"/>
        <v>0</v>
      </c>
    </row>
    <row r="194" spans="1:10" ht="13.5" customHeight="1" x14ac:dyDescent="0.2">
      <c r="A194" s="46">
        <f t="shared" si="87"/>
        <v>50</v>
      </c>
      <c r="B194" s="55" t="s">
        <v>105</v>
      </c>
      <c r="C194" s="10"/>
      <c r="D194" s="9">
        <v>1</v>
      </c>
      <c r="E194" s="39">
        <v>46266</v>
      </c>
      <c r="F194" s="39">
        <v>47118</v>
      </c>
      <c r="G194" s="40">
        <v>28</v>
      </c>
      <c r="H194" s="72"/>
      <c r="I194" s="72">
        <f t="shared" si="85"/>
        <v>0</v>
      </c>
      <c r="J194" s="72">
        <f t="shared" si="86"/>
        <v>0</v>
      </c>
    </row>
    <row r="195" spans="1:10" ht="13.5" customHeight="1" x14ac:dyDescent="0.2">
      <c r="A195" s="46">
        <f t="shared" si="87"/>
        <v>51</v>
      </c>
      <c r="B195" s="55" t="s">
        <v>106</v>
      </c>
      <c r="C195" s="10"/>
      <c r="D195" s="9">
        <v>2</v>
      </c>
      <c r="E195" s="39">
        <v>46266</v>
      </c>
      <c r="F195" s="39">
        <v>47118</v>
      </c>
      <c r="G195" s="40">
        <v>28</v>
      </c>
      <c r="H195" s="72"/>
      <c r="I195" s="72">
        <f t="shared" si="85"/>
        <v>0</v>
      </c>
      <c r="J195" s="72">
        <f t="shared" si="86"/>
        <v>0</v>
      </c>
    </row>
    <row r="196" spans="1:10" ht="13.5" customHeight="1" x14ac:dyDescent="0.2">
      <c r="A196" s="46">
        <f t="shared" si="87"/>
        <v>52</v>
      </c>
      <c r="B196" s="55" t="s">
        <v>107</v>
      </c>
      <c r="C196" s="10"/>
      <c r="D196" s="9">
        <v>1</v>
      </c>
      <c r="E196" s="39">
        <v>46266</v>
      </c>
      <c r="F196" s="39">
        <v>47118</v>
      </c>
      <c r="G196" s="40">
        <v>28</v>
      </c>
      <c r="H196" s="72"/>
      <c r="I196" s="72">
        <f t="shared" si="85"/>
        <v>0</v>
      </c>
      <c r="J196" s="72">
        <f t="shared" si="86"/>
        <v>0</v>
      </c>
    </row>
    <row r="197" spans="1:10" ht="13.5" customHeight="1" x14ac:dyDescent="0.2">
      <c r="A197" s="46">
        <f t="shared" si="87"/>
        <v>53</v>
      </c>
      <c r="B197" s="55" t="s">
        <v>108</v>
      </c>
      <c r="C197" s="10"/>
      <c r="D197" s="9">
        <v>1</v>
      </c>
      <c r="E197" s="39">
        <v>46266</v>
      </c>
      <c r="F197" s="39">
        <v>47118</v>
      </c>
      <c r="G197" s="40">
        <v>28</v>
      </c>
      <c r="H197" s="72"/>
      <c r="I197" s="72">
        <f t="shared" si="85"/>
        <v>0</v>
      </c>
      <c r="J197" s="72">
        <f t="shared" si="86"/>
        <v>0</v>
      </c>
    </row>
    <row r="198" spans="1:10" ht="13.5" customHeight="1" x14ac:dyDescent="0.2">
      <c r="A198" s="46">
        <f t="shared" si="87"/>
        <v>54</v>
      </c>
      <c r="B198" s="55" t="s">
        <v>109</v>
      </c>
      <c r="C198" s="10"/>
      <c r="D198" s="9">
        <v>1</v>
      </c>
      <c r="E198" s="39">
        <v>46266</v>
      </c>
      <c r="F198" s="39">
        <v>47118</v>
      </c>
      <c r="G198" s="40">
        <v>28</v>
      </c>
      <c r="H198" s="72"/>
      <c r="I198" s="72">
        <f t="shared" si="85"/>
        <v>0</v>
      </c>
      <c r="J198" s="72">
        <f t="shared" si="86"/>
        <v>0</v>
      </c>
    </row>
    <row r="199" spans="1:10" x14ac:dyDescent="0.2">
      <c r="A199" s="46">
        <f t="shared" si="87"/>
        <v>55</v>
      </c>
      <c r="B199" s="55" t="s">
        <v>110</v>
      </c>
      <c r="C199" s="10"/>
      <c r="D199" s="9">
        <v>2</v>
      </c>
      <c r="E199" s="39">
        <v>46266</v>
      </c>
      <c r="F199" s="39">
        <v>47118</v>
      </c>
      <c r="G199" s="40">
        <v>28</v>
      </c>
      <c r="H199" s="72"/>
      <c r="I199" s="72">
        <f t="shared" si="85"/>
        <v>0</v>
      </c>
      <c r="J199" s="72">
        <f t="shared" si="86"/>
        <v>0</v>
      </c>
    </row>
    <row r="200" spans="1:10" x14ac:dyDescent="0.2">
      <c r="A200" s="46">
        <f t="shared" si="87"/>
        <v>56</v>
      </c>
      <c r="B200" s="55" t="s">
        <v>111</v>
      </c>
      <c r="C200" s="10"/>
      <c r="D200" s="9">
        <v>3</v>
      </c>
      <c r="E200" s="39">
        <v>46266</v>
      </c>
      <c r="F200" s="39">
        <v>47118</v>
      </c>
      <c r="G200" s="40">
        <v>28</v>
      </c>
      <c r="H200" s="72"/>
      <c r="I200" s="72">
        <f t="shared" si="85"/>
        <v>0</v>
      </c>
      <c r="J200" s="72">
        <f t="shared" si="86"/>
        <v>0</v>
      </c>
    </row>
    <row r="201" spans="1:10" x14ac:dyDescent="0.2">
      <c r="A201" s="46">
        <f t="shared" si="87"/>
        <v>57</v>
      </c>
      <c r="B201" s="55" t="s">
        <v>112</v>
      </c>
      <c r="C201" s="10"/>
      <c r="D201" s="9">
        <v>4</v>
      </c>
      <c r="E201" s="39">
        <v>46266</v>
      </c>
      <c r="F201" s="39">
        <v>47118</v>
      </c>
      <c r="G201" s="40">
        <v>28</v>
      </c>
      <c r="H201" s="72"/>
      <c r="I201" s="72">
        <f t="shared" si="85"/>
        <v>0</v>
      </c>
      <c r="J201" s="72">
        <f t="shared" si="86"/>
        <v>0</v>
      </c>
    </row>
    <row r="202" spans="1:10" x14ac:dyDescent="0.2">
      <c r="A202" s="46">
        <f t="shared" si="87"/>
        <v>58</v>
      </c>
      <c r="B202" s="55" t="s">
        <v>113</v>
      </c>
      <c r="C202" s="10"/>
      <c r="D202" s="9">
        <v>2</v>
      </c>
      <c r="E202" s="39">
        <v>46266</v>
      </c>
      <c r="F202" s="39">
        <v>47118</v>
      </c>
      <c r="G202" s="40">
        <v>28</v>
      </c>
      <c r="H202" s="72"/>
      <c r="I202" s="72">
        <f t="shared" si="85"/>
        <v>0</v>
      </c>
      <c r="J202" s="72">
        <f t="shared" si="86"/>
        <v>0</v>
      </c>
    </row>
    <row r="203" spans="1:10" x14ac:dyDescent="0.2">
      <c r="A203" s="46">
        <f t="shared" si="87"/>
        <v>59</v>
      </c>
      <c r="B203" s="55" t="s">
        <v>114</v>
      </c>
      <c r="C203" s="10"/>
      <c r="D203" s="9">
        <v>2</v>
      </c>
      <c r="E203" s="39">
        <v>46266</v>
      </c>
      <c r="F203" s="39">
        <v>47118</v>
      </c>
      <c r="G203" s="40">
        <v>28</v>
      </c>
      <c r="H203" s="72"/>
      <c r="I203" s="72">
        <f t="shared" si="85"/>
        <v>0</v>
      </c>
      <c r="J203" s="72">
        <f t="shared" si="86"/>
        <v>0</v>
      </c>
    </row>
    <row r="204" spans="1:10" x14ac:dyDescent="0.2">
      <c r="A204" s="46">
        <f t="shared" si="87"/>
        <v>60</v>
      </c>
      <c r="B204" s="55" t="s">
        <v>115</v>
      </c>
      <c r="C204" s="10"/>
      <c r="D204" s="9">
        <v>2</v>
      </c>
      <c r="E204" s="39">
        <v>46266</v>
      </c>
      <c r="F204" s="39">
        <v>47118</v>
      </c>
      <c r="G204" s="40">
        <v>28</v>
      </c>
      <c r="H204" s="72"/>
      <c r="I204" s="72">
        <f t="shared" si="85"/>
        <v>0</v>
      </c>
      <c r="J204" s="72">
        <f t="shared" si="86"/>
        <v>0</v>
      </c>
    </row>
    <row r="205" spans="1:10" x14ac:dyDescent="0.2">
      <c r="A205" s="46">
        <f t="shared" si="87"/>
        <v>61</v>
      </c>
      <c r="B205" s="49" t="s">
        <v>115</v>
      </c>
      <c r="C205" s="10"/>
      <c r="D205" s="9">
        <v>2</v>
      </c>
      <c r="E205" s="39">
        <v>45992</v>
      </c>
      <c r="F205" s="39">
        <v>47118</v>
      </c>
      <c r="G205" s="40">
        <v>37</v>
      </c>
      <c r="H205" s="72"/>
      <c r="I205" s="72">
        <f t="shared" si="85"/>
        <v>0</v>
      </c>
      <c r="J205" s="72">
        <f t="shared" si="86"/>
        <v>0</v>
      </c>
    </row>
    <row r="206" spans="1:10" x14ac:dyDescent="0.2">
      <c r="A206" s="46">
        <f t="shared" si="87"/>
        <v>62</v>
      </c>
      <c r="B206" s="49" t="s">
        <v>112</v>
      </c>
      <c r="C206" s="10"/>
      <c r="D206" s="9">
        <v>5</v>
      </c>
      <c r="E206" s="39">
        <v>45992</v>
      </c>
      <c r="F206" s="39">
        <v>47118</v>
      </c>
      <c r="G206" s="40">
        <v>37</v>
      </c>
      <c r="H206" s="72"/>
      <c r="I206" s="72">
        <f t="shared" si="85"/>
        <v>0</v>
      </c>
      <c r="J206" s="72">
        <f t="shared" si="86"/>
        <v>0</v>
      </c>
    </row>
    <row r="207" spans="1:10" x14ac:dyDescent="0.2">
      <c r="A207" s="46">
        <f t="shared" si="87"/>
        <v>63</v>
      </c>
      <c r="B207" s="49" t="s">
        <v>113</v>
      </c>
      <c r="C207" s="10"/>
      <c r="D207" s="9">
        <v>1</v>
      </c>
      <c r="E207" s="39">
        <v>45992</v>
      </c>
      <c r="F207" s="39">
        <v>47118</v>
      </c>
      <c r="G207" s="40">
        <v>37</v>
      </c>
      <c r="H207" s="72"/>
      <c r="I207" s="72">
        <f t="shared" si="85"/>
        <v>0</v>
      </c>
      <c r="J207" s="72">
        <f t="shared" si="86"/>
        <v>0</v>
      </c>
    </row>
    <row r="208" spans="1:10" x14ac:dyDescent="0.2">
      <c r="A208" s="46">
        <f t="shared" si="87"/>
        <v>64</v>
      </c>
      <c r="B208" s="49" t="s">
        <v>110</v>
      </c>
      <c r="C208" s="10"/>
      <c r="D208" s="9">
        <v>3</v>
      </c>
      <c r="E208" s="39">
        <v>45992</v>
      </c>
      <c r="F208" s="39">
        <v>47118</v>
      </c>
      <c r="G208" s="40">
        <v>37</v>
      </c>
      <c r="H208" s="72"/>
      <c r="I208" s="72">
        <f t="shared" si="85"/>
        <v>0</v>
      </c>
      <c r="J208" s="72">
        <f t="shared" si="86"/>
        <v>0</v>
      </c>
    </row>
    <row r="209" spans="1:10" x14ac:dyDescent="0.2">
      <c r="A209" s="46">
        <f t="shared" ref="A209:A240" si="88">ROW(A65)</f>
        <v>65</v>
      </c>
      <c r="B209" s="49" t="s">
        <v>103</v>
      </c>
      <c r="C209" s="10"/>
      <c r="D209" s="9">
        <v>2</v>
      </c>
      <c r="E209" s="39">
        <v>45992</v>
      </c>
      <c r="F209" s="39">
        <v>47118</v>
      </c>
      <c r="G209" s="40">
        <v>37</v>
      </c>
      <c r="H209" s="72"/>
      <c r="I209" s="72">
        <f t="shared" si="85"/>
        <v>0</v>
      </c>
      <c r="J209" s="72">
        <f t="shared" si="86"/>
        <v>0</v>
      </c>
    </row>
    <row r="210" spans="1:10" x14ac:dyDescent="0.2">
      <c r="A210" s="46">
        <f t="shared" si="88"/>
        <v>66</v>
      </c>
      <c r="B210" s="49" t="s">
        <v>116</v>
      </c>
      <c r="C210" s="10"/>
      <c r="D210" s="9">
        <v>2</v>
      </c>
      <c r="E210" s="39">
        <v>45992</v>
      </c>
      <c r="F210" s="39">
        <v>47118</v>
      </c>
      <c r="G210" s="40">
        <v>37</v>
      </c>
      <c r="H210" s="72"/>
      <c r="I210" s="72">
        <f t="shared" ref="I210:I273" si="89">H210*1.22</f>
        <v>0</v>
      </c>
      <c r="J210" s="72">
        <f t="shared" ref="J210:J273" si="90">G210*I210</f>
        <v>0</v>
      </c>
    </row>
    <row r="211" spans="1:10" x14ac:dyDescent="0.2">
      <c r="A211" s="46">
        <f t="shared" si="88"/>
        <v>67</v>
      </c>
      <c r="B211" s="49" t="s">
        <v>117</v>
      </c>
      <c r="C211" s="10"/>
      <c r="D211" s="9">
        <v>2</v>
      </c>
      <c r="E211" s="39">
        <v>45992</v>
      </c>
      <c r="F211" s="39">
        <v>47118</v>
      </c>
      <c r="G211" s="40">
        <v>37</v>
      </c>
      <c r="H211" s="72"/>
      <c r="I211" s="72">
        <f t="shared" si="89"/>
        <v>0</v>
      </c>
      <c r="J211" s="72">
        <f t="shared" si="90"/>
        <v>0</v>
      </c>
    </row>
    <row r="212" spans="1:10" x14ac:dyDescent="0.2">
      <c r="A212" s="46">
        <f t="shared" si="88"/>
        <v>68</v>
      </c>
      <c r="B212" s="49" t="s">
        <v>114</v>
      </c>
      <c r="C212" s="10"/>
      <c r="D212" s="9">
        <v>2</v>
      </c>
      <c r="E212" s="39">
        <v>45992</v>
      </c>
      <c r="F212" s="39">
        <v>47118</v>
      </c>
      <c r="G212" s="40">
        <v>37</v>
      </c>
      <c r="H212" s="72"/>
      <c r="I212" s="72">
        <f t="shared" si="89"/>
        <v>0</v>
      </c>
      <c r="J212" s="72">
        <f t="shared" si="90"/>
        <v>0</v>
      </c>
    </row>
    <row r="213" spans="1:10" x14ac:dyDescent="0.2">
      <c r="A213" s="46">
        <f t="shared" si="88"/>
        <v>69</v>
      </c>
      <c r="B213" s="49" t="s">
        <v>104</v>
      </c>
      <c r="C213" s="10"/>
      <c r="D213" s="9">
        <v>1</v>
      </c>
      <c r="E213" s="39">
        <v>45992</v>
      </c>
      <c r="F213" s="39">
        <v>47118</v>
      </c>
      <c r="G213" s="40">
        <v>37</v>
      </c>
      <c r="H213" s="72"/>
      <c r="I213" s="72">
        <f t="shared" si="89"/>
        <v>0</v>
      </c>
      <c r="J213" s="72">
        <f t="shared" si="90"/>
        <v>0</v>
      </c>
    </row>
    <row r="214" spans="1:10" x14ac:dyDescent="0.2">
      <c r="A214" s="46">
        <f t="shared" si="88"/>
        <v>70</v>
      </c>
      <c r="B214" s="49" t="s">
        <v>105</v>
      </c>
      <c r="C214" s="10"/>
      <c r="D214" s="9">
        <v>1</v>
      </c>
      <c r="E214" s="39">
        <v>45992</v>
      </c>
      <c r="F214" s="39">
        <v>47118</v>
      </c>
      <c r="G214" s="40">
        <v>37</v>
      </c>
      <c r="H214" s="72"/>
      <c r="I214" s="72">
        <f t="shared" si="89"/>
        <v>0</v>
      </c>
      <c r="J214" s="72">
        <f t="shared" si="90"/>
        <v>0</v>
      </c>
    </row>
    <row r="215" spans="1:10" x14ac:dyDescent="0.2">
      <c r="A215" s="46">
        <f t="shared" si="88"/>
        <v>71</v>
      </c>
      <c r="B215" s="49" t="s">
        <v>106</v>
      </c>
      <c r="C215" s="10"/>
      <c r="D215" s="9">
        <v>2</v>
      </c>
      <c r="E215" s="39">
        <v>45992</v>
      </c>
      <c r="F215" s="39">
        <v>47118</v>
      </c>
      <c r="G215" s="40">
        <v>37</v>
      </c>
      <c r="H215" s="72"/>
      <c r="I215" s="72">
        <f t="shared" si="89"/>
        <v>0</v>
      </c>
      <c r="J215" s="72">
        <f t="shared" si="90"/>
        <v>0</v>
      </c>
    </row>
    <row r="216" spans="1:10" x14ac:dyDescent="0.2">
      <c r="A216" s="46">
        <f t="shared" si="88"/>
        <v>72</v>
      </c>
      <c r="B216" s="49" t="s">
        <v>107</v>
      </c>
      <c r="C216" s="10"/>
      <c r="D216" s="9">
        <v>1</v>
      </c>
      <c r="E216" s="39">
        <v>45992</v>
      </c>
      <c r="F216" s="39">
        <v>47118</v>
      </c>
      <c r="G216" s="40">
        <v>37</v>
      </c>
      <c r="H216" s="72"/>
      <c r="I216" s="72">
        <f t="shared" si="89"/>
        <v>0</v>
      </c>
      <c r="J216" s="72">
        <f t="shared" si="90"/>
        <v>0</v>
      </c>
    </row>
    <row r="217" spans="1:10" x14ac:dyDescent="0.2">
      <c r="A217" s="46">
        <f t="shared" si="88"/>
        <v>73</v>
      </c>
      <c r="B217" s="49" t="s">
        <v>108</v>
      </c>
      <c r="C217" s="10"/>
      <c r="D217" s="9">
        <v>1</v>
      </c>
      <c r="E217" s="39">
        <v>45992</v>
      </c>
      <c r="F217" s="39">
        <v>47118</v>
      </c>
      <c r="G217" s="40">
        <v>37</v>
      </c>
      <c r="H217" s="72"/>
      <c r="I217" s="72">
        <f t="shared" si="89"/>
        <v>0</v>
      </c>
      <c r="J217" s="72">
        <f t="shared" si="90"/>
        <v>0</v>
      </c>
    </row>
    <row r="218" spans="1:10" x14ac:dyDescent="0.2">
      <c r="A218" s="46">
        <f t="shared" si="88"/>
        <v>74</v>
      </c>
      <c r="B218" s="49" t="s">
        <v>113</v>
      </c>
      <c r="C218" s="10"/>
      <c r="D218" s="9">
        <v>2</v>
      </c>
      <c r="E218" s="39">
        <v>45992</v>
      </c>
      <c r="F218" s="39">
        <v>47118</v>
      </c>
      <c r="G218" s="40">
        <v>37</v>
      </c>
      <c r="H218" s="72"/>
      <c r="I218" s="72">
        <f t="shared" si="89"/>
        <v>0</v>
      </c>
      <c r="J218" s="72">
        <f t="shared" si="90"/>
        <v>0</v>
      </c>
    </row>
    <row r="219" spans="1:10" x14ac:dyDescent="0.2">
      <c r="A219" s="46">
        <f t="shared" si="88"/>
        <v>75</v>
      </c>
      <c r="B219" s="49" t="s">
        <v>110</v>
      </c>
      <c r="C219" s="10"/>
      <c r="D219" s="9">
        <v>2</v>
      </c>
      <c r="E219" s="39">
        <v>45992</v>
      </c>
      <c r="F219" s="39">
        <v>47118</v>
      </c>
      <c r="G219" s="40">
        <v>37</v>
      </c>
      <c r="H219" s="72"/>
      <c r="I219" s="72">
        <f t="shared" si="89"/>
        <v>0</v>
      </c>
      <c r="J219" s="72">
        <f t="shared" si="90"/>
        <v>0</v>
      </c>
    </row>
    <row r="220" spans="1:10" x14ac:dyDescent="0.2">
      <c r="A220" s="46">
        <f t="shared" si="88"/>
        <v>76</v>
      </c>
      <c r="B220" s="49" t="s">
        <v>118</v>
      </c>
      <c r="C220" s="10"/>
      <c r="D220" s="9">
        <v>1</v>
      </c>
      <c r="E220" s="39">
        <v>45992</v>
      </c>
      <c r="F220" s="39">
        <v>47118</v>
      </c>
      <c r="G220" s="40">
        <v>37</v>
      </c>
      <c r="H220" s="72"/>
      <c r="I220" s="72">
        <f t="shared" si="89"/>
        <v>0</v>
      </c>
      <c r="J220" s="72">
        <f t="shared" si="90"/>
        <v>0</v>
      </c>
    </row>
    <row r="221" spans="1:10" x14ac:dyDescent="0.2">
      <c r="A221" s="46">
        <f t="shared" si="88"/>
        <v>77</v>
      </c>
      <c r="B221" s="55" t="s">
        <v>103</v>
      </c>
      <c r="C221" s="10"/>
      <c r="D221" s="9">
        <v>6</v>
      </c>
      <c r="E221" s="39">
        <v>45658</v>
      </c>
      <c r="F221" s="39">
        <v>47118</v>
      </c>
      <c r="G221" s="40">
        <v>48</v>
      </c>
      <c r="H221" s="72"/>
      <c r="I221" s="72">
        <f t="shared" si="89"/>
        <v>0</v>
      </c>
      <c r="J221" s="72">
        <f t="shared" si="90"/>
        <v>0</v>
      </c>
    </row>
    <row r="222" spans="1:10" x14ac:dyDescent="0.2">
      <c r="A222" s="46">
        <f t="shared" si="88"/>
        <v>78</v>
      </c>
      <c r="B222" s="55" t="s">
        <v>119</v>
      </c>
      <c r="C222" s="10"/>
      <c r="D222" s="56">
        <v>7</v>
      </c>
      <c r="E222" s="39">
        <v>45658</v>
      </c>
      <c r="F222" s="39">
        <v>47118</v>
      </c>
      <c r="G222" s="40">
        <v>48</v>
      </c>
      <c r="H222" s="72"/>
      <c r="I222" s="72">
        <f t="shared" si="89"/>
        <v>0</v>
      </c>
      <c r="J222" s="72">
        <f t="shared" si="90"/>
        <v>0</v>
      </c>
    </row>
    <row r="223" spans="1:10" x14ac:dyDescent="0.2">
      <c r="A223" s="46">
        <f t="shared" si="88"/>
        <v>79</v>
      </c>
      <c r="B223" s="55" t="s">
        <v>111</v>
      </c>
      <c r="C223" s="10"/>
      <c r="D223" s="56">
        <v>2</v>
      </c>
      <c r="E223" s="39">
        <v>45658</v>
      </c>
      <c r="F223" s="39">
        <v>47118</v>
      </c>
      <c r="G223" s="40">
        <v>48</v>
      </c>
      <c r="H223" s="72"/>
      <c r="I223" s="72">
        <f t="shared" si="89"/>
        <v>0</v>
      </c>
      <c r="J223" s="72">
        <f t="shared" si="90"/>
        <v>0</v>
      </c>
    </row>
    <row r="224" spans="1:10" x14ac:dyDescent="0.2">
      <c r="A224" s="46">
        <f t="shared" si="88"/>
        <v>80</v>
      </c>
      <c r="B224" s="55" t="s">
        <v>115</v>
      </c>
      <c r="C224" s="10"/>
      <c r="D224" s="56">
        <v>2</v>
      </c>
      <c r="E224" s="39">
        <v>45658</v>
      </c>
      <c r="F224" s="39">
        <v>47118</v>
      </c>
      <c r="G224" s="40">
        <v>48</v>
      </c>
      <c r="H224" s="72"/>
      <c r="I224" s="72">
        <f t="shared" si="89"/>
        <v>0</v>
      </c>
      <c r="J224" s="72">
        <f t="shared" si="90"/>
        <v>0</v>
      </c>
    </row>
    <row r="225" spans="1:10" x14ac:dyDescent="0.2">
      <c r="A225" s="46">
        <f t="shared" si="88"/>
        <v>81</v>
      </c>
      <c r="B225" s="55" t="s">
        <v>117</v>
      </c>
      <c r="C225" s="10"/>
      <c r="D225" s="56">
        <v>2</v>
      </c>
      <c r="E225" s="39">
        <v>45658</v>
      </c>
      <c r="F225" s="39">
        <v>47118</v>
      </c>
      <c r="G225" s="40">
        <v>48</v>
      </c>
      <c r="H225" s="72"/>
      <c r="I225" s="72">
        <f t="shared" si="89"/>
        <v>0</v>
      </c>
      <c r="J225" s="72">
        <f t="shared" si="90"/>
        <v>0</v>
      </c>
    </row>
    <row r="226" spans="1:10" x14ac:dyDescent="0.2">
      <c r="A226" s="46">
        <f t="shared" si="88"/>
        <v>82</v>
      </c>
      <c r="B226" s="55" t="s">
        <v>114</v>
      </c>
      <c r="C226" s="10"/>
      <c r="D226" s="56">
        <v>5</v>
      </c>
      <c r="E226" s="39">
        <v>45658</v>
      </c>
      <c r="F226" s="39">
        <v>47118</v>
      </c>
      <c r="G226" s="40">
        <v>48</v>
      </c>
      <c r="H226" s="72"/>
      <c r="I226" s="72">
        <f t="shared" si="89"/>
        <v>0</v>
      </c>
      <c r="J226" s="72">
        <f t="shared" si="90"/>
        <v>0</v>
      </c>
    </row>
    <row r="227" spans="1:10" x14ac:dyDescent="0.2">
      <c r="A227" s="46">
        <f t="shared" si="88"/>
        <v>83</v>
      </c>
      <c r="B227" s="55" t="s">
        <v>104</v>
      </c>
      <c r="C227" s="10"/>
      <c r="D227" s="56">
        <v>3</v>
      </c>
      <c r="E227" s="39">
        <v>45658</v>
      </c>
      <c r="F227" s="39">
        <v>47118</v>
      </c>
      <c r="G227" s="40">
        <v>48</v>
      </c>
      <c r="H227" s="72"/>
      <c r="I227" s="72">
        <f t="shared" si="89"/>
        <v>0</v>
      </c>
      <c r="J227" s="72">
        <f t="shared" si="90"/>
        <v>0</v>
      </c>
    </row>
    <row r="228" spans="1:10" x14ac:dyDescent="0.2">
      <c r="A228" s="46">
        <f t="shared" si="88"/>
        <v>84</v>
      </c>
      <c r="B228" s="55" t="s">
        <v>105</v>
      </c>
      <c r="C228" s="10"/>
      <c r="D228" s="56">
        <v>3</v>
      </c>
      <c r="E228" s="39">
        <v>45658</v>
      </c>
      <c r="F228" s="39">
        <v>47118</v>
      </c>
      <c r="G228" s="40">
        <v>48</v>
      </c>
      <c r="H228" s="72"/>
      <c r="I228" s="72">
        <f t="shared" si="89"/>
        <v>0</v>
      </c>
      <c r="J228" s="72">
        <f t="shared" si="90"/>
        <v>0</v>
      </c>
    </row>
    <row r="229" spans="1:10" x14ac:dyDescent="0.2">
      <c r="A229" s="46">
        <f t="shared" si="88"/>
        <v>85</v>
      </c>
      <c r="B229" s="55" t="s">
        <v>106</v>
      </c>
      <c r="C229" s="10"/>
      <c r="D229" s="9">
        <v>6</v>
      </c>
      <c r="E229" s="39">
        <v>45658</v>
      </c>
      <c r="F229" s="39">
        <v>47118</v>
      </c>
      <c r="G229" s="40">
        <v>48</v>
      </c>
      <c r="H229" s="72"/>
      <c r="I229" s="72">
        <f t="shared" si="89"/>
        <v>0</v>
      </c>
      <c r="J229" s="72">
        <f t="shared" si="90"/>
        <v>0</v>
      </c>
    </row>
    <row r="230" spans="1:10" x14ac:dyDescent="0.2">
      <c r="A230" s="46">
        <f t="shared" si="88"/>
        <v>86</v>
      </c>
      <c r="B230" s="55" t="s">
        <v>107</v>
      </c>
      <c r="C230" s="10"/>
      <c r="D230" s="56">
        <v>3</v>
      </c>
      <c r="E230" s="39">
        <v>45658</v>
      </c>
      <c r="F230" s="39">
        <v>47118</v>
      </c>
      <c r="G230" s="40">
        <v>48</v>
      </c>
      <c r="H230" s="72"/>
      <c r="I230" s="72">
        <f t="shared" si="89"/>
        <v>0</v>
      </c>
      <c r="J230" s="72">
        <f t="shared" si="90"/>
        <v>0</v>
      </c>
    </row>
    <row r="231" spans="1:10" x14ac:dyDescent="0.2">
      <c r="A231" s="46">
        <f t="shared" si="88"/>
        <v>87</v>
      </c>
      <c r="B231" s="55" t="s">
        <v>108</v>
      </c>
      <c r="C231" s="10"/>
      <c r="D231" s="56">
        <v>3</v>
      </c>
      <c r="E231" s="39">
        <v>45658</v>
      </c>
      <c r="F231" s="39">
        <v>47118</v>
      </c>
      <c r="G231" s="40">
        <v>48</v>
      </c>
      <c r="H231" s="72"/>
      <c r="I231" s="72">
        <f t="shared" si="89"/>
        <v>0</v>
      </c>
      <c r="J231" s="72">
        <f t="shared" si="90"/>
        <v>0</v>
      </c>
    </row>
    <row r="232" spans="1:10" x14ac:dyDescent="0.2">
      <c r="A232" s="46">
        <f t="shared" si="88"/>
        <v>88</v>
      </c>
      <c r="B232" s="55" t="s">
        <v>109</v>
      </c>
      <c r="C232" s="10"/>
      <c r="D232" s="56">
        <v>3</v>
      </c>
      <c r="E232" s="39">
        <v>45658</v>
      </c>
      <c r="F232" s="39">
        <v>47118</v>
      </c>
      <c r="G232" s="40">
        <v>48</v>
      </c>
      <c r="H232" s="72"/>
      <c r="I232" s="72">
        <f t="shared" si="89"/>
        <v>0</v>
      </c>
      <c r="J232" s="72">
        <f t="shared" si="90"/>
        <v>0</v>
      </c>
    </row>
    <row r="233" spans="1:10" x14ac:dyDescent="0.2">
      <c r="A233" s="46">
        <f t="shared" si="88"/>
        <v>89</v>
      </c>
      <c r="B233" s="55" t="s">
        <v>112</v>
      </c>
      <c r="C233" s="10"/>
      <c r="D233" s="56">
        <v>3</v>
      </c>
      <c r="E233" s="39">
        <v>45658</v>
      </c>
      <c r="F233" s="39">
        <v>47118</v>
      </c>
      <c r="G233" s="40">
        <v>48</v>
      </c>
      <c r="H233" s="72"/>
      <c r="I233" s="72">
        <f t="shared" si="89"/>
        <v>0</v>
      </c>
      <c r="J233" s="72">
        <f t="shared" si="90"/>
        <v>0</v>
      </c>
    </row>
    <row r="234" spans="1:10" x14ac:dyDescent="0.2">
      <c r="A234" s="46">
        <f t="shared" si="88"/>
        <v>90</v>
      </c>
      <c r="B234" s="55" t="s">
        <v>113</v>
      </c>
      <c r="C234" s="10"/>
      <c r="D234" s="56">
        <v>3</v>
      </c>
      <c r="E234" s="39">
        <v>45658</v>
      </c>
      <c r="F234" s="39">
        <v>47118</v>
      </c>
      <c r="G234" s="40">
        <v>48</v>
      </c>
      <c r="H234" s="72"/>
      <c r="I234" s="72">
        <f t="shared" si="89"/>
        <v>0</v>
      </c>
      <c r="J234" s="72">
        <f t="shared" si="90"/>
        <v>0</v>
      </c>
    </row>
    <row r="235" spans="1:10" x14ac:dyDescent="0.2">
      <c r="A235" s="46">
        <f t="shared" si="88"/>
        <v>91</v>
      </c>
      <c r="B235" s="55" t="s">
        <v>120</v>
      </c>
      <c r="C235" s="10"/>
      <c r="D235" s="56">
        <v>3</v>
      </c>
      <c r="E235" s="39">
        <v>45658</v>
      </c>
      <c r="F235" s="39">
        <v>47118</v>
      </c>
      <c r="G235" s="40">
        <v>48</v>
      </c>
      <c r="H235" s="72"/>
      <c r="I235" s="72">
        <f t="shared" si="89"/>
        <v>0</v>
      </c>
      <c r="J235" s="72">
        <f t="shared" si="90"/>
        <v>0</v>
      </c>
    </row>
    <row r="236" spans="1:10" x14ac:dyDescent="0.2">
      <c r="A236" s="46">
        <f t="shared" si="88"/>
        <v>92</v>
      </c>
      <c r="B236" s="55" t="s">
        <v>110</v>
      </c>
      <c r="C236" s="10"/>
      <c r="D236" s="56">
        <v>3</v>
      </c>
      <c r="E236" s="39">
        <v>45658</v>
      </c>
      <c r="F236" s="39">
        <v>47118</v>
      </c>
      <c r="G236" s="40">
        <v>48</v>
      </c>
      <c r="H236" s="72"/>
      <c r="I236" s="72">
        <f t="shared" si="89"/>
        <v>0</v>
      </c>
      <c r="J236" s="72">
        <f t="shared" si="90"/>
        <v>0</v>
      </c>
    </row>
    <row r="237" spans="1:10" x14ac:dyDescent="0.2">
      <c r="A237" s="46">
        <f t="shared" si="88"/>
        <v>93</v>
      </c>
      <c r="B237" s="55" t="s">
        <v>121</v>
      </c>
      <c r="C237" s="10"/>
      <c r="D237" s="56">
        <v>3</v>
      </c>
      <c r="E237" s="39">
        <v>45658</v>
      </c>
      <c r="F237" s="39">
        <v>47118</v>
      </c>
      <c r="G237" s="40">
        <v>48</v>
      </c>
      <c r="H237" s="72"/>
      <c r="I237" s="72">
        <f t="shared" si="89"/>
        <v>0</v>
      </c>
      <c r="J237" s="72">
        <f t="shared" si="90"/>
        <v>0</v>
      </c>
    </row>
    <row r="238" spans="1:10" x14ac:dyDescent="0.2">
      <c r="A238" s="46">
        <f t="shared" si="88"/>
        <v>94</v>
      </c>
      <c r="B238" s="55" t="s">
        <v>122</v>
      </c>
      <c r="C238" s="10"/>
      <c r="D238" s="56">
        <v>3</v>
      </c>
      <c r="E238" s="39">
        <v>45658</v>
      </c>
      <c r="F238" s="39">
        <v>47118</v>
      </c>
      <c r="G238" s="40">
        <v>48</v>
      </c>
      <c r="H238" s="72"/>
      <c r="I238" s="72">
        <f t="shared" si="89"/>
        <v>0</v>
      </c>
      <c r="J238" s="72">
        <f t="shared" si="90"/>
        <v>0</v>
      </c>
    </row>
    <row r="239" spans="1:10" x14ac:dyDescent="0.2">
      <c r="A239" s="46">
        <f t="shared" si="88"/>
        <v>95</v>
      </c>
      <c r="B239" s="55" t="s">
        <v>123</v>
      </c>
      <c r="C239" s="10"/>
      <c r="D239" s="56">
        <v>3</v>
      </c>
      <c r="E239" s="39">
        <v>45658</v>
      </c>
      <c r="F239" s="39">
        <v>47118</v>
      </c>
      <c r="G239" s="40">
        <v>48</v>
      </c>
      <c r="H239" s="72"/>
      <c r="I239" s="72">
        <f t="shared" si="89"/>
        <v>0</v>
      </c>
      <c r="J239" s="72">
        <f t="shared" si="90"/>
        <v>0</v>
      </c>
    </row>
    <row r="240" spans="1:10" x14ac:dyDescent="0.2">
      <c r="A240" s="46">
        <f t="shared" si="88"/>
        <v>96</v>
      </c>
      <c r="B240" s="55" t="s">
        <v>118</v>
      </c>
      <c r="C240" s="10"/>
      <c r="D240" s="56">
        <v>3</v>
      </c>
      <c r="E240" s="39">
        <v>45658</v>
      </c>
      <c r="F240" s="39">
        <v>47118</v>
      </c>
      <c r="G240" s="40">
        <v>48</v>
      </c>
      <c r="H240" s="72"/>
      <c r="I240" s="72">
        <f t="shared" si="89"/>
        <v>0</v>
      </c>
      <c r="J240" s="72">
        <f t="shared" si="90"/>
        <v>0</v>
      </c>
    </row>
    <row r="241" spans="1:10" x14ac:dyDescent="0.2">
      <c r="A241" s="46">
        <f t="shared" ref="A241:A272" si="91">ROW(A97)</f>
        <v>97</v>
      </c>
      <c r="B241" s="55" t="s">
        <v>124</v>
      </c>
      <c r="C241" s="10"/>
      <c r="D241" s="56">
        <v>3</v>
      </c>
      <c r="E241" s="39">
        <v>45658</v>
      </c>
      <c r="F241" s="39">
        <v>47118</v>
      </c>
      <c r="G241" s="40">
        <v>48</v>
      </c>
      <c r="H241" s="72"/>
      <c r="I241" s="72">
        <f t="shared" si="89"/>
        <v>0</v>
      </c>
      <c r="J241" s="72">
        <f t="shared" si="90"/>
        <v>0</v>
      </c>
    </row>
    <row r="242" spans="1:10" x14ac:dyDescent="0.2">
      <c r="A242" s="46">
        <f t="shared" si="91"/>
        <v>98</v>
      </c>
      <c r="B242" s="55" t="s">
        <v>125</v>
      </c>
      <c r="C242" s="10"/>
      <c r="D242" s="56">
        <v>3</v>
      </c>
      <c r="E242" s="39">
        <v>45658</v>
      </c>
      <c r="F242" s="39">
        <v>47118</v>
      </c>
      <c r="G242" s="40">
        <v>48</v>
      </c>
      <c r="H242" s="72"/>
      <c r="I242" s="72">
        <f t="shared" si="89"/>
        <v>0</v>
      </c>
      <c r="J242" s="72">
        <f t="shared" si="90"/>
        <v>0</v>
      </c>
    </row>
    <row r="243" spans="1:10" x14ac:dyDescent="0.2">
      <c r="A243" s="46">
        <f t="shared" si="91"/>
        <v>99</v>
      </c>
      <c r="B243" s="55" t="s">
        <v>126</v>
      </c>
      <c r="C243" s="10"/>
      <c r="D243" s="56">
        <v>3</v>
      </c>
      <c r="E243" s="39">
        <v>45658</v>
      </c>
      <c r="F243" s="39">
        <v>47118</v>
      </c>
      <c r="G243" s="40">
        <v>48</v>
      </c>
      <c r="H243" s="72"/>
      <c r="I243" s="72">
        <f t="shared" si="89"/>
        <v>0</v>
      </c>
      <c r="J243" s="72">
        <f t="shared" si="90"/>
        <v>0</v>
      </c>
    </row>
    <row r="244" spans="1:10" x14ac:dyDescent="0.2">
      <c r="A244" s="46">
        <f t="shared" si="91"/>
        <v>100</v>
      </c>
      <c r="B244" s="55" t="s">
        <v>127</v>
      </c>
      <c r="C244" s="10"/>
      <c r="D244" s="56">
        <v>3</v>
      </c>
      <c r="E244" s="39">
        <v>45658</v>
      </c>
      <c r="F244" s="39">
        <v>47118</v>
      </c>
      <c r="G244" s="40">
        <v>48</v>
      </c>
      <c r="H244" s="72"/>
      <c r="I244" s="72">
        <f t="shared" si="89"/>
        <v>0</v>
      </c>
      <c r="J244" s="72">
        <f t="shared" si="90"/>
        <v>0</v>
      </c>
    </row>
    <row r="245" spans="1:10" x14ac:dyDescent="0.2">
      <c r="A245" s="46">
        <f t="shared" si="91"/>
        <v>101</v>
      </c>
      <c r="B245" s="55" t="s">
        <v>128</v>
      </c>
      <c r="C245" s="10"/>
      <c r="D245" s="56">
        <v>3</v>
      </c>
      <c r="E245" s="39">
        <v>45658</v>
      </c>
      <c r="F245" s="39">
        <v>47118</v>
      </c>
      <c r="G245" s="40">
        <v>48</v>
      </c>
      <c r="H245" s="72"/>
      <c r="I245" s="72">
        <f t="shared" si="89"/>
        <v>0</v>
      </c>
      <c r="J245" s="72">
        <f t="shared" si="90"/>
        <v>0</v>
      </c>
    </row>
    <row r="246" spans="1:10" x14ac:dyDescent="0.2">
      <c r="A246" s="46">
        <f t="shared" si="91"/>
        <v>102</v>
      </c>
      <c r="B246" s="49" t="s">
        <v>129</v>
      </c>
      <c r="C246" s="10"/>
      <c r="D246" s="56">
        <v>4</v>
      </c>
      <c r="E246" s="39">
        <v>45658</v>
      </c>
      <c r="F246" s="41">
        <v>46660</v>
      </c>
      <c r="G246" s="40">
        <v>33</v>
      </c>
      <c r="H246" s="72"/>
      <c r="I246" s="72">
        <f t="shared" si="89"/>
        <v>0</v>
      </c>
      <c r="J246" s="72">
        <f t="shared" si="90"/>
        <v>0</v>
      </c>
    </row>
    <row r="247" spans="1:10" x14ac:dyDescent="0.2">
      <c r="A247" s="46">
        <f t="shared" si="91"/>
        <v>103</v>
      </c>
      <c r="B247" s="49" t="s">
        <v>130</v>
      </c>
      <c r="C247" s="10"/>
      <c r="D247" s="9">
        <v>6</v>
      </c>
      <c r="E247" s="39">
        <v>45658</v>
      </c>
      <c r="F247" s="39">
        <v>47118</v>
      </c>
      <c r="G247" s="40">
        <v>48</v>
      </c>
      <c r="H247" s="72"/>
      <c r="I247" s="72">
        <f t="shared" si="89"/>
        <v>0</v>
      </c>
      <c r="J247" s="72">
        <f t="shared" si="90"/>
        <v>0</v>
      </c>
    </row>
    <row r="248" spans="1:10" x14ac:dyDescent="0.2">
      <c r="A248" s="46">
        <f t="shared" si="91"/>
        <v>104</v>
      </c>
      <c r="B248" s="49" t="s">
        <v>131</v>
      </c>
      <c r="C248" s="10"/>
      <c r="D248" s="56">
        <v>2</v>
      </c>
      <c r="E248" s="39">
        <v>45658</v>
      </c>
      <c r="F248" s="39">
        <v>47118</v>
      </c>
      <c r="G248" s="40">
        <v>48</v>
      </c>
      <c r="H248" s="72"/>
      <c r="I248" s="72">
        <f t="shared" si="89"/>
        <v>0</v>
      </c>
      <c r="J248" s="72">
        <f t="shared" si="90"/>
        <v>0</v>
      </c>
    </row>
    <row r="249" spans="1:10" x14ac:dyDescent="0.2">
      <c r="A249" s="46">
        <f t="shared" si="91"/>
        <v>105</v>
      </c>
      <c r="B249" s="49" t="s">
        <v>112</v>
      </c>
      <c r="C249" s="10"/>
      <c r="D249" s="56">
        <v>4</v>
      </c>
      <c r="E249" s="39">
        <v>45658</v>
      </c>
      <c r="F249" s="39">
        <v>47118</v>
      </c>
      <c r="G249" s="40">
        <v>48</v>
      </c>
      <c r="H249" s="72"/>
      <c r="I249" s="72">
        <f t="shared" si="89"/>
        <v>0</v>
      </c>
      <c r="J249" s="72">
        <f t="shared" si="90"/>
        <v>0</v>
      </c>
    </row>
    <row r="250" spans="1:10" x14ac:dyDescent="0.2">
      <c r="A250" s="46">
        <f t="shared" si="91"/>
        <v>106</v>
      </c>
      <c r="B250" s="49" t="s">
        <v>132</v>
      </c>
      <c r="C250" s="10"/>
      <c r="D250" s="56">
        <v>2</v>
      </c>
      <c r="E250" s="39">
        <v>45658</v>
      </c>
      <c r="F250" s="39">
        <v>47118</v>
      </c>
      <c r="G250" s="40">
        <v>48</v>
      </c>
      <c r="H250" s="72"/>
      <c r="I250" s="72">
        <f t="shared" si="89"/>
        <v>0</v>
      </c>
      <c r="J250" s="72">
        <f t="shared" si="90"/>
        <v>0</v>
      </c>
    </row>
    <row r="251" spans="1:10" x14ac:dyDescent="0.2">
      <c r="A251" s="46">
        <f t="shared" si="91"/>
        <v>107</v>
      </c>
      <c r="B251" s="49" t="s">
        <v>133</v>
      </c>
      <c r="C251" s="10"/>
      <c r="D251" s="56">
        <v>2</v>
      </c>
      <c r="E251" s="39">
        <v>45658</v>
      </c>
      <c r="F251" s="39">
        <v>47118</v>
      </c>
      <c r="G251" s="40">
        <v>48</v>
      </c>
      <c r="H251" s="72"/>
      <c r="I251" s="72">
        <f t="shared" si="89"/>
        <v>0</v>
      </c>
      <c r="J251" s="72">
        <f t="shared" si="90"/>
        <v>0</v>
      </c>
    </row>
    <row r="252" spans="1:10" x14ac:dyDescent="0.2">
      <c r="A252" s="46">
        <f t="shared" si="91"/>
        <v>108</v>
      </c>
      <c r="B252" s="49" t="s">
        <v>134</v>
      </c>
      <c r="C252" s="10"/>
      <c r="D252" s="56">
        <v>2</v>
      </c>
      <c r="E252" s="39">
        <v>45658</v>
      </c>
      <c r="F252" s="39">
        <v>47118</v>
      </c>
      <c r="G252" s="40">
        <v>48</v>
      </c>
      <c r="H252" s="72"/>
      <c r="I252" s="72">
        <f t="shared" si="89"/>
        <v>0</v>
      </c>
      <c r="J252" s="72">
        <f t="shared" si="90"/>
        <v>0</v>
      </c>
    </row>
    <row r="253" spans="1:10" x14ac:dyDescent="0.2">
      <c r="A253" s="46">
        <f t="shared" si="91"/>
        <v>109</v>
      </c>
      <c r="B253" s="49" t="s">
        <v>135</v>
      </c>
      <c r="C253" s="10"/>
      <c r="D253" s="56">
        <v>2</v>
      </c>
      <c r="E253" s="39">
        <v>45658</v>
      </c>
      <c r="F253" s="39">
        <v>47118</v>
      </c>
      <c r="G253" s="40">
        <v>48</v>
      </c>
      <c r="H253" s="72"/>
      <c r="I253" s="72">
        <f t="shared" si="89"/>
        <v>0</v>
      </c>
      <c r="J253" s="72">
        <f t="shared" si="90"/>
        <v>0</v>
      </c>
    </row>
    <row r="254" spans="1:10" x14ac:dyDescent="0.2">
      <c r="A254" s="46">
        <f t="shared" si="91"/>
        <v>110</v>
      </c>
      <c r="B254" s="49" t="s">
        <v>136</v>
      </c>
      <c r="C254" s="10"/>
      <c r="D254" s="56">
        <v>2</v>
      </c>
      <c r="E254" s="39">
        <v>45658</v>
      </c>
      <c r="F254" s="39">
        <v>47118</v>
      </c>
      <c r="G254" s="40">
        <v>48</v>
      </c>
      <c r="H254" s="72"/>
      <c r="I254" s="72">
        <f t="shared" si="89"/>
        <v>0</v>
      </c>
      <c r="J254" s="72">
        <f t="shared" si="90"/>
        <v>0</v>
      </c>
    </row>
    <row r="255" spans="1:10" x14ac:dyDescent="0.2">
      <c r="A255" s="46">
        <f t="shared" si="91"/>
        <v>111</v>
      </c>
      <c r="B255" s="49" t="s">
        <v>137</v>
      </c>
      <c r="C255" s="10"/>
      <c r="D255" s="56">
        <v>2</v>
      </c>
      <c r="E255" s="39">
        <v>45658</v>
      </c>
      <c r="F255" s="39">
        <v>47118</v>
      </c>
      <c r="G255" s="40">
        <v>48</v>
      </c>
      <c r="H255" s="72"/>
      <c r="I255" s="72">
        <f t="shared" si="89"/>
        <v>0</v>
      </c>
      <c r="J255" s="72">
        <f t="shared" si="90"/>
        <v>0</v>
      </c>
    </row>
    <row r="256" spans="1:10" x14ac:dyDescent="0.2">
      <c r="A256" s="46">
        <f t="shared" si="91"/>
        <v>112</v>
      </c>
      <c r="B256" s="49" t="s">
        <v>138</v>
      </c>
      <c r="C256" s="10"/>
      <c r="D256" s="56">
        <v>2</v>
      </c>
      <c r="E256" s="39">
        <v>45658</v>
      </c>
      <c r="F256" s="39">
        <v>47118</v>
      </c>
      <c r="G256" s="40">
        <v>48</v>
      </c>
      <c r="H256" s="72"/>
      <c r="I256" s="72">
        <f t="shared" si="89"/>
        <v>0</v>
      </c>
      <c r="J256" s="72">
        <f t="shared" si="90"/>
        <v>0</v>
      </c>
    </row>
    <row r="257" spans="1:10" x14ac:dyDescent="0.2">
      <c r="A257" s="46">
        <f t="shared" si="91"/>
        <v>113</v>
      </c>
      <c r="B257" s="49" t="s">
        <v>139</v>
      </c>
      <c r="C257" s="10"/>
      <c r="D257" s="56">
        <v>2</v>
      </c>
      <c r="E257" s="39">
        <v>45658</v>
      </c>
      <c r="F257" s="39">
        <v>47118</v>
      </c>
      <c r="G257" s="40">
        <v>48</v>
      </c>
      <c r="H257" s="72"/>
      <c r="I257" s="72">
        <f t="shared" si="89"/>
        <v>0</v>
      </c>
      <c r="J257" s="72">
        <f t="shared" si="90"/>
        <v>0</v>
      </c>
    </row>
    <row r="258" spans="1:10" x14ac:dyDescent="0.2">
      <c r="A258" s="46">
        <f t="shared" si="91"/>
        <v>114</v>
      </c>
      <c r="B258" s="49" t="s">
        <v>119</v>
      </c>
      <c r="C258" s="10"/>
      <c r="D258" s="9">
        <v>8</v>
      </c>
      <c r="E258" s="39">
        <v>45658</v>
      </c>
      <c r="F258" s="39">
        <v>47118</v>
      </c>
      <c r="G258" s="40">
        <v>48</v>
      </c>
      <c r="H258" s="72"/>
      <c r="I258" s="72">
        <f t="shared" si="89"/>
        <v>0</v>
      </c>
      <c r="J258" s="72">
        <f t="shared" si="90"/>
        <v>0</v>
      </c>
    </row>
    <row r="259" spans="1:10" x14ac:dyDescent="0.2">
      <c r="A259" s="46">
        <f t="shared" si="91"/>
        <v>115</v>
      </c>
      <c r="B259" s="49" t="s">
        <v>111</v>
      </c>
      <c r="C259" s="10"/>
      <c r="D259" s="56">
        <v>2</v>
      </c>
      <c r="E259" s="39">
        <v>45658</v>
      </c>
      <c r="F259" s="39">
        <v>47118</v>
      </c>
      <c r="G259" s="40">
        <v>48</v>
      </c>
      <c r="H259" s="72"/>
      <c r="I259" s="72">
        <f t="shared" si="89"/>
        <v>0</v>
      </c>
      <c r="J259" s="72">
        <f t="shared" si="90"/>
        <v>0</v>
      </c>
    </row>
    <row r="260" spans="1:10" x14ac:dyDescent="0.2">
      <c r="A260" s="46">
        <f t="shared" si="91"/>
        <v>116</v>
      </c>
      <c r="B260" s="49" t="s">
        <v>110</v>
      </c>
      <c r="C260" s="10"/>
      <c r="D260" s="56">
        <v>2</v>
      </c>
      <c r="E260" s="39">
        <v>45658</v>
      </c>
      <c r="F260" s="39">
        <v>47118</v>
      </c>
      <c r="G260" s="40">
        <v>48</v>
      </c>
      <c r="H260" s="72"/>
      <c r="I260" s="72">
        <f t="shared" si="89"/>
        <v>0</v>
      </c>
      <c r="J260" s="72">
        <f t="shared" si="90"/>
        <v>0</v>
      </c>
    </row>
    <row r="261" spans="1:10" x14ac:dyDescent="0.2">
      <c r="A261" s="46">
        <f t="shared" si="91"/>
        <v>117</v>
      </c>
      <c r="B261" s="49" t="s">
        <v>122</v>
      </c>
      <c r="C261" s="10"/>
      <c r="D261" s="56">
        <v>2</v>
      </c>
      <c r="E261" s="39">
        <v>45658</v>
      </c>
      <c r="F261" s="39">
        <v>47118</v>
      </c>
      <c r="G261" s="40">
        <v>48</v>
      </c>
      <c r="H261" s="72"/>
      <c r="I261" s="72">
        <f t="shared" si="89"/>
        <v>0</v>
      </c>
      <c r="J261" s="72">
        <f t="shared" si="90"/>
        <v>0</v>
      </c>
    </row>
    <row r="262" spans="1:10" x14ac:dyDescent="0.2">
      <c r="A262" s="46">
        <f t="shared" si="91"/>
        <v>118</v>
      </c>
      <c r="B262" s="49" t="s">
        <v>140</v>
      </c>
      <c r="C262" s="10"/>
      <c r="D262" s="56">
        <v>1</v>
      </c>
      <c r="E262" s="39">
        <v>45658</v>
      </c>
      <c r="F262" s="39">
        <v>47118</v>
      </c>
      <c r="G262" s="40">
        <v>48</v>
      </c>
      <c r="H262" s="72"/>
      <c r="I262" s="72">
        <f t="shared" si="89"/>
        <v>0</v>
      </c>
      <c r="J262" s="72">
        <f t="shared" si="90"/>
        <v>0</v>
      </c>
    </row>
    <row r="263" spans="1:10" x14ac:dyDescent="0.2">
      <c r="A263" s="46">
        <f t="shared" si="91"/>
        <v>119</v>
      </c>
      <c r="B263" s="49" t="s">
        <v>141</v>
      </c>
      <c r="C263" s="10"/>
      <c r="D263" s="56">
        <v>2</v>
      </c>
      <c r="E263" s="39">
        <v>45658</v>
      </c>
      <c r="F263" s="39">
        <v>47118</v>
      </c>
      <c r="G263" s="40">
        <v>48</v>
      </c>
      <c r="H263" s="72"/>
      <c r="I263" s="72">
        <f t="shared" si="89"/>
        <v>0</v>
      </c>
      <c r="J263" s="72">
        <f t="shared" si="90"/>
        <v>0</v>
      </c>
    </row>
    <row r="264" spans="1:10" x14ac:dyDescent="0.2">
      <c r="A264" s="46">
        <f t="shared" si="91"/>
        <v>120</v>
      </c>
      <c r="B264" s="49" t="s">
        <v>142</v>
      </c>
      <c r="C264" s="10"/>
      <c r="D264" s="9">
        <v>5</v>
      </c>
      <c r="E264" s="39">
        <v>45658</v>
      </c>
      <c r="F264" s="39">
        <v>47118</v>
      </c>
      <c r="G264" s="40">
        <v>48</v>
      </c>
      <c r="H264" s="72"/>
      <c r="I264" s="72">
        <f t="shared" si="89"/>
        <v>0</v>
      </c>
      <c r="J264" s="72">
        <f t="shared" si="90"/>
        <v>0</v>
      </c>
    </row>
    <row r="265" spans="1:10" x14ac:dyDescent="0.2">
      <c r="A265" s="46">
        <f t="shared" si="91"/>
        <v>121</v>
      </c>
      <c r="B265" s="49" t="s">
        <v>105</v>
      </c>
      <c r="C265" s="10"/>
      <c r="D265" s="9">
        <v>5</v>
      </c>
      <c r="E265" s="39">
        <v>45658</v>
      </c>
      <c r="F265" s="39">
        <v>47118</v>
      </c>
      <c r="G265" s="40">
        <v>48</v>
      </c>
      <c r="H265" s="72"/>
      <c r="I265" s="72">
        <f t="shared" si="89"/>
        <v>0</v>
      </c>
      <c r="J265" s="72">
        <f t="shared" si="90"/>
        <v>0</v>
      </c>
    </row>
    <row r="266" spans="1:10" x14ac:dyDescent="0.2">
      <c r="A266" s="46">
        <f t="shared" si="91"/>
        <v>122</v>
      </c>
      <c r="B266" s="49" t="s">
        <v>108</v>
      </c>
      <c r="C266" s="10"/>
      <c r="D266" s="9">
        <v>5</v>
      </c>
      <c r="E266" s="39">
        <v>45658</v>
      </c>
      <c r="F266" s="39">
        <v>47118</v>
      </c>
      <c r="G266" s="40">
        <v>48</v>
      </c>
      <c r="H266" s="72"/>
      <c r="I266" s="72">
        <f t="shared" si="89"/>
        <v>0</v>
      </c>
      <c r="J266" s="72">
        <f t="shared" si="90"/>
        <v>0</v>
      </c>
    </row>
    <row r="267" spans="1:10" x14ac:dyDescent="0.2">
      <c r="A267" s="46">
        <f t="shared" si="91"/>
        <v>123</v>
      </c>
      <c r="B267" s="49" t="s">
        <v>107</v>
      </c>
      <c r="C267" s="10"/>
      <c r="D267" s="9">
        <v>5</v>
      </c>
      <c r="E267" s="39">
        <v>45658</v>
      </c>
      <c r="F267" s="39">
        <v>47118</v>
      </c>
      <c r="G267" s="40">
        <v>48</v>
      </c>
      <c r="H267" s="72"/>
      <c r="I267" s="72">
        <f t="shared" si="89"/>
        <v>0</v>
      </c>
      <c r="J267" s="72">
        <f t="shared" si="90"/>
        <v>0</v>
      </c>
    </row>
    <row r="268" spans="1:10" x14ac:dyDescent="0.2">
      <c r="A268" s="46">
        <f t="shared" si="91"/>
        <v>124</v>
      </c>
      <c r="B268" s="49" t="s">
        <v>106</v>
      </c>
      <c r="C268" s="10"/>
      <c r="D268" s="9">
        <v>10</v>
      </c>
      <c r="E268" s="39">
        <v>45658</v>
      </c>
      <c r="F268" s="39">
        <v>47118</v>
      </c>
      <c r="G268" s="40">
        <v>48</v>
      </c>
      <c r="H268" s="72"/>
      <c r="I268" s="72">
        <f t="shared" si="89"/>
        <v>0</v>
      </c>
      <c r="J268" s="72">
        <f t="shared" si="90"/>
        <v>0</v>
      </c>
    </row>
    <row r="269" spans="1:10" x14ac:dyDescent="0.2">
      <c r="A269" s="46">
        <f t="shared" si="91"/>
        <v>125</v>
      </c>
      <c r="B269" s="49" t="s">
        <v>115</v>
      </c>
      <c r="C269" s="10"/>
      <c r="D269" s="56">
        <v>4</v>
      </c>
      <c r="E269" s="39">
        <v>45658</v>
      </c>
      <c r="F269" s="39">
        <v>47118</v>
      </c>
      <c r="G269" s="40">
        <v>48</v>
      </c>
      <c r="H269" s="72"/>
      <c r="I269" s="72">
        <f t="shared" si="89"/>
        <v>0</v>
      </c>
      <c r="J269" s="72">
        <f t="shared" si="90"/>
        <v>0</v>
      </c>
    </row>
    <row r="270" spans="1:10" x14ac:dyDescent="0.2">
      <c r="A270" s="46">
        <f t="shared" si="91"/>
        <v>126</v>
      </c>
      <c r="B270" s="49" t="s">
        <v>113</v>
      </c>
      <c r="C270" s="10"/>
      <c r="D270" s="56">
        <v>4</v>
      </c>
      <c r="E270" s="39">
        <v>45658</v>
      </c>
      <c r="F270" s="39">
        <v>47118</v>
      </c>
      <c r="G270" s="40">
        <v>48</v>
      </c>
      <c r="H270" s="72"/>
      <c r="I270" s="72">
        <f t="shared" si="89"/>
        <v>0</v>
      </c>
      <c r="J270" s="72">
        <f t="shared" si="90"/>
        <v>0</v>
      </c>
    </row>
    <row r="271" spans="1:10" x14ac:dyDescent="0.2">
      <c r="A271" s="46">
        <f t="shared" si="91"/>
        <v>127</v>
      </c>
      <c r="B271" s="57" t="s">
        <v>129</v>
      </c>
      <c r="C271" s="10"/>
      <c r="D271" s="56">
        <v>4</v>
      </c>
      <c r="E271" s="39">
        <v>45658</v>
      </c>
      <c r="F271" s="41">
        <v>46660</v>
      </c>
      <c r="G271" s="40">
        <v>33</v>
      </c>
      <c r="H271" s="72"/>
      <c r="I271" s="72">
        <f t="shared" si="89"/>
        <v>0</v>
      </c>
      <c r="J271" s="72">
        <f t="shared" si="90"/>
        <v>0</v>
      </c>
    </row>
    <row r="272" spans="1:10" x14ac:dyDescent="0.2">
      <c r="A272" s="46">
        <f t="shared" si="91"/>
        <v>128</v>
      </c>
      <c r="B272" s="55" t="s">
        <v>143</v>
      </c>
      <c r="C272" s="10"/>
      <c r="D272" s="56">
        <v>4</v>
      </c>
      <c r="E272" s="39">
        <v>45658</v>
      </c>
      <c r="F272" s="39">
        <v>47118</v>
      </c>
      <c r="G272" s="40">
        <v>48</v>
      </c>
      <c r="H272" s="72"/>
      <c r="I272" s="72">
        <f t="shared" si="89"/>
        <v>0</v>
      </c>
      <c r="J272" s="72">
        <f t="shared" si="90"/>
        <v>0</v>
      </c>
    </row>
    <row r="273" spans="1:10" x14ac:dyDescent="0.2">
      <c r="A273" s="46">
        <f t="shared" ref="A273:A297" si="92">ROW(A129)</f>
        <v>129</v>
      </c>
      <c r="B273" s="55" t="s">
        <v>144</v>
      </c>
      <c r="C273" s="10"/>
      <c r="D273" s="56">
        <v>1</v>
      </c>
      <c r="E273" s="39">
        <v>45658</v>
      </c>
      <c r="F273" s="39">
        <v>47118</v>
      </c>
      <c r="G273" s="40">
        <v>48</v>
      </c>
      <c r="H273" s="72"/>
      <c r="I273" s="72">
        <f t="shared" si="89"/>
        <v>0</v>
      </c>
      <c r="J273" s="72">
        <f t="shared" si="90"/>
        <v>0</v>
      </c>
    </row>
    <row r="274" spans="1:10" x14ac:dyDescent="0.2">
      <c r="A274" s="46">
        <f t="shared" si="92"/>
        <v>130</v>
      </c>
      <c r="B274" s="55" t="s">
        <v>119</v>
      </c>
      <c r="C274" s="10"/>
      <c r="D274" s="9"/>
      <c r="E274" s="39">
        <v>45658</v>
      </c>
      <c r="F274" s="39">
        <v>47118</v>
      </c>
      <c r="G274" s="40">
        <v>48</v>
      </c>
      <c r="H274" s="72"/>
      <c r="I274" s="72">
        <f t="shared" ref="I274:I297" si="93">H274*1.22</f>
        <v>0</v>
      </c>
      <c r="J274" s="72">
        <f t="shared" ref="J274:J297" si="94">G274*I274</f>
        <v>0</v>
      </c>
    </row>
    <row r="275" spans="1:10" x14ac:dyDescent="0.2">
      <c r="A275" s="46">
        <f t="shared" si="92"/>
        <v>131</v>
      </c>
      <c r="B275" s="55" t="s">
        <v>109</v>
      </c>
      <c r="C275" s="10"/>
      <c r="D275" s="56">
        <v>1</v>
      </c>
      <c r="E275" s="39">
        <v>45658</v>
      </c>
      <c r="F275" s="39">
        <v>47118</v>
      </c>
      <c r="G275" s="40">
        <v>48</v>
      </c>
      <c r="H275" s="72"/>
      <c r="I275" s="72">
        <f t="shared" si="93"/>
        <v>0</v>
      </c>
      <c r="J275" s="72">
        <f t="shared" si="94"/>
        <v>0</v>
      </c>
    </row>
    <row r="276" spans="1:10" x14ac:dyDescent="0.2">
      <c r="A276" s="46">
        <f t="shared" si="92"/>
        <v>132</v>
      </c>
      <c r="B276" s="55" t="s">
        <v>145</v>
      </c>
      <c r="C276" s="10"/>
      <c r="D276" s="56">
        <v>4</v>
      </c>
      <c r="E276" s="39">
        <v>45658</v>
      </c>
      <c r="F276" s="39">
        <v>47118</v>
      </c>
      <c r="G276" s="40">
        <v>48</v>
      </c>
      <c r="H276" s="72"/>
      <c r="I276" s="72">
        <f t="shared" si="93"/>
        <v>0</v>
      </c>
      <c r="J276" s="72">
        <f t="shared" si="94"/>
        <v>0</v>
      </c>
    </row>
    <row r="277" spans="1:10" x14ac:dyDescent="0.2">
      <c r="A277" s="46">
        <f t="shared" si="92"/>
        <v>133</v>
      </c>
      <c r="B277" s="55" t="s">
        <v>146</v>
      </c>
      <c r="C277" s="10"/>
      <c r="D277" s="56">
        <v>4</v>
      </c>
      <c r="E277" s="39">
        <v>45658</v>
      </c>
      <c r="F277" s="39">
        <v>47118</v>
      </c>
      <c r="G277" s="40">
        <v>48</v>
      </c>
      <c r="H277" s="72"/>
      <c r="I277" s="72">
        <f t="shared" si="93"/>
        <v>0</v>
      </c>
      <c r="J277" s="72">
        <f t="shared" si="94"/>
        <v>0</v>
      </c>
    </row>
    <row r="278" spans="1:10" x14ac:dyDescent="0.2">
      <c r="A278" s="46">
        <f t="shared" si="92"/>
        <v>134</v>
      </c>
      <c r="B278" s="55" t="s">
        <v>147</v>
      </c>
      <c r="C278" s="10"/>
      <c r="D278" s="56">
        <v>1</v>
      </c>
      <c r="E278" s="39">
        <v>45658</v>
      </c>
      <c r="F278" s="39">
        <v>47118</v>
      </c>
      <c r="G278" s="40">
        <v>48</v>
      </c>
      <c r="H278" s="72"/>
      <c r="I278" s="72">
        <f t="shared" si="93"/>
        <v>0</v>
      </c>
      <c r="J278" s="72">
        <f t="shared" si="94"/>
        <v>0</v>
      </c>
    </row>
    <row r="279" spans="1:10" x14ac:dyDescent="0.2">
      <c r="A279" s="46">
        <f t="shared" si="92"/>
        <v>135</v>
      </c>
      <c r="B279" s="55" t="s">
        <v>148</v>
      </c>
      <c r="C279" s="10"/>
      <c r="D279" s="56">
        <v>1</v>
      </c>
      <c r="E279" s="39">
        <v>45658</v>
      </c>
      <c r="F279" s="39">
        <v>47118</v>
      </c>
      <c r="G279" s="40">
        <v>48</v>
      </c>
      <c r="H279" s="72"/>
      <c r="I279" s="72">
        <f t="shared" si="93"/>
        <v>0</v>
      </c>
      <c r="J279" s="72">
        <f t="shared" si="94"/>
        <v>0</v>
      </c>
    </row>
    <row r="280" spans="1:10" x14ac:dyDescent="0.2">
      <c r="A280" s="46">
        <f t="shared" si="92"/>
        <v>136</v>
      </c>
      <c r="B280" s="55" t="s">
        <v>149</v>
      </c>
      <c r="C280" s="10"/>
      <c r="D280" s="56">
        <v>1</v>
      </c>
      <c r="E280" s="39">
        <v>45658</v>
      </c>
      <c r="F280" s="39">
        <v>47118</v>
      </c>
      <c r="G280" s="40">
        <v>48</v>
      </c>
      <c r="H280" s="72"/>
      <c r="I280" s="72">
        <f t="shared" si="93"/>
        <v>0</v>
      </c>
      <c r="J280" s="72">
        <f t="shared" si="94"/>
        <v>0</v>
      </c>
    </row>
    <row r="281" spans="1:10" x14ac:dyDescent="0.2">
      <c r="A281" s="46">
        <f t="shared" si="92"/>
        <v>137</v>
      </c>
      <c r="B281" s="55" t="s">
        <v>150</v>
      </c>
      <c r="C281" s="10"/>
      <c r="D281" s="56">
        <v>2</v>
      </c>
      <c r="E281" s="39">
        <v>45658</v>
      </c>
      <c r="F281" s="39">
        <v>47118</v>
      </c>
      <c r="G281" s="40">
        <v>48</v>
      </c>
      <c r="H281" s="72"/>
      <c r="I281" s="72">
        <f t="shared" si="93"/>
        <v>0</v>
      </c>
      <c r="J281" s="72">
        <f t="shared" si="94"/>
        <v>0</v>
      </c>
    </row>
    <row r="282" spans="1:10" x14ac:dyDescent="0.2">
      <c r="A282" s="46">
        <f t="shared" si="92"/>
        <v>138</v>
      </c>
      <c r="B282" s="55" t="s">
        <v>105</v>
      </c>
      <c r="C282" s="10"/>
      <c r="D282" s="56">
        <v>1</v>
      </c>
      <c r="E282" s="39">
        <v>45658</v>
      </c>
      <c r="F282" s="39">
        <v>47118</v>
      </c>
      <c r="G282" s="40">
        <v>48</v>
      </c>
      <c r="H282" s="72"/>
      <c r="I282" s="72">
        <f t="shared" si="93"/>
        <v>0</v>
      </c>
      <c r="J282" s="72">
        <f t="shared" si="94"/>
        <v>0</v>
      </c>
    </row>
    <row r="283" spans="1:10" x14ac:dyDescent="0.2">
      <c r="A283" s="46">
        <f t="shared" si="92"/>
        <v>139</v>
      </c>
      <c r="B283" s="55" t="s">
        <v>110</v>
      </c>
      <c r="C283" s="10"/>
      <c r="D283" s="56">
        <v>2</v>
      </c>
      <c r="E283" s="39">
        <v>45658</v>
      </c>
      <c r="F283" s="39">
        <v>47118</v>
      </c>
      <c r="G283" s="40">
        <v>48</v>
      </c>
      <c r="H283" s="72"/>
      <c r="I283" s="72">
        <f t="shared" si="93"/>
        <v>0</v>
      </c>
      <c r="J283" s="72">
        <f t="shared" si="94"/>
        <v>0</v>
      </c>
    </row>
    <row r="284" spans="1:10" x14ac:dyDescent="0.2">
      <c r="A284" s="46">
        <f t="shared" si="92"/>
        <v>140</v>
      </c>
      <c r="B284" s="55" t="s">
        <v>129</v>
      </c>
      <c r="C284" s="10"/>
      <c r="D284" s="56">
        <v>2</v>
      </c>
      <c r="E284" s="39">
        <v>45658</v>
      </c>
      <c r="F284" s="41">
        <v>46660</v>
      </c>
      <c r="G284" s="40">
        <v>33</v>
      </c>
      <c r="H284" s="72"/>
      <c r="I284" s="72">
        <f t="shared" si="93"/>
        <v>0</v>
      </c>
      <c r="J284" s="72">
        <f t="shared" si="94"/>
        <v>0</v>
      </c>
    </row>
    <row r="285" spans="1:10" x14ac:dyDescent="0.2">
      <c r="A285" s="46">
        <f t="shared" si="92"/>
        <v>141</v>
      </c>
      <c r="B285" s="55" t="s">
        <v>143</v>
      </c>
      <c r="C285" s="10"/>
      <c r="D285" s="56">
        <v>2</v>
      </c>
      <c r="E285" s="39">
        <v>45658</v>
      </c>
      <c r="F285" s="39">
        <v>47118</v>
      </c>
      <c r="G285" s="40">
        <v>48</v>
      </c>
      <c r="H285" s="72"/>
      <c r="I285" s="72">
        <f t="shared" si="93"/>
        <v>0</v>
      </c>
      <c r="J285" s="72">
        <f t="shared" si="94"/>
        <v>0</v>
      </c>
    </row>
    <row r="286" spans="1:10" x14ac:dyDescent="0.2">
      <c r="A286" s="46">
        <f t="shared" si="92"/>
        <v>142</v>
      </c>
      <c r="B286" s="55" t="s">
        <v>151</v>
      </c>
      <c r="C286" s="10"/>
      <c r="D286" s="56">
        <v>4</v>
      </c>
      <c r="E286" s="39">
        <v>45658</v>
      </c>
      <c r="F286" s="39">
        <v>47118</v>
      </c>
      <c r="G286" s="40">
        <v>48</v>
      </c>
      <c r="H286" s="72"/>
      <c r="I286" s="72">
        <f t="shared" si="93"/>
        <v>0</v>
      </c>
      <c r="J286" s="72">
        <f t="shared" si="94"/>
        <v>0</v>
      </c>
    </row>
    <row r="287" spans="1:10" x14ac:dyDescent="0.2">
      <c r="A287" s="46">
        <f t="shared" si="92"/>
        <v>143</v>
      </c>
      <c r="B287" s="55" t="s">
        <v>152</v>
      </c>
      <c r="C287" s="10"/>
      <c r="D287" s="56">
        <v>4</v>
      </c>
      <c r="E287" s="39">
        <v>45658</v>
      </c>
      <c r="F287" s="39">
        <v>47118</v>
      </c>
      <c r="G287" s="40">
        <v>48</v>
      </c>
      <c r="H287" s="72"/>
      <c r="I287" s="72">
        <f t="shared" si="93"/>
        <v>0</v>
      </c>
      <c r="J287" s="72">
        <f t="shared" si="94"/>
        <v>0</v>
      </c>
    </row>
    <row r="288" spans="1:10" x14ac:dyDescent="0.2">
      <c r="A288" s="46">
        <f t="shared" si="92"/>
        <v>144</v>
      </c>
      <c r="B288" s="55" t="s">
        <v>109</v>
      </c>
      <c r="C288" s="10"/>
      <c r="D288" s="56">
        <v>1</v>
      </c>
      <c r="E288" s="39">
        <v>45658</v>
      </c>
      <c r="F288" s="39">
        <v>47118</v>
      </c>
      <c r="G288" s="40">
        <v>48</v>
      </c>
      <c r="H288" s="72"/>
      <c r="I288" s="72">
        <f t="shared" si="93"/>
        <v>0</v>
      </c>
      <c r="J288" s="72">
        <f t="shared" si="94"/>
        <v>0</v>
      </c>
    </row>
    <row r="289" spans="1:10" x14ac:dyDescent="0.2">
      <c r="A289" s="46">
        <f t="shared" si="92"/>
        <v>145</v>
      </c>
      <c r="B289" s="55" t="s">
        <v>119</v>
      </c>
      <c r="C289" s="10"/>
      <c r="D289" s="56">
        <v>2</v>
      </c>
      <c r="E289" s="39">
        <v>45658</v>
      </c>
      <c r="F289" s="39">
        <v>47118</v>
      </c>
      <c r="G289" s="40">
        <v>48</v>
      </c>
      <c r="H289" s="72"/>
      <c r="I289" s="72">
        <f t="shared" si="93"/>
        <v>0</v>
      </c>
      <c r="J289" s="72">
        <f t="shared" si="94"/>
        <v>0</v>
      </c>
    </row>
    <row r="290" spans="1:10" x14ac:dyDescent="0.2">
      <c r="A290" s="46">
        <f t="shared" si="92"/>
        <v>146</v>
      </c>
      <c r="B290" s="55" t="s">
        <v>113</v>
      </c>
      <c r="C290" s="10"/>
      <c r="D290" s="56">
        <v>2</v>
      </c>
      <c r="E290" s="39">
        <v>45658</v>
      </c>
      <c r="F290" s="39">
        <v>47118</v>
      </c>
      <c r="G290" s="40">
        <v>48</v>
      </c>
      <c r="H290" s="72"/>
      <c r="I290" s="72">
        <f t="shared" si="93"/>
        <v>0</v>
      </c>
      <c r="J290" s="72">
        <f t="shared" si="94"/>
        <v>0</v>
      </c>
    </row>
    <row r="291" spans="1:10" x14ac:dyDescent="0.2">
      <c r="A291" s="46">
        <f t="shared" si="92"/>
        <v>147</v>
      </c>
      <c r="B291" s="55" t="s">
        <v>110</v>
      </c>
      <c r="C291" s="10"/>
      <c r="D291" s="56">
        <v>2</v>
      </c>
      <c r="E291" s="39">
        <v>45658</v>
      </c>
      <c r="F291" s="39">
        <v>47118</v>
      </c>
      <c r="G291" s="40">
        <v>48</v>
      </c>
      <c r="H291" s="72"/>
      <c r="I291" s="72">
        <f t="shared" si="93"/>
        <v>0</v>
      </c>
      <c r="J291" s="72">
        <f t="shared" si="94"/>
        <v>0</v>
      </c>
    </row>
    <row r="292" spans="1:10" x14ac:dyDescent="0.2">
      <c r="A292" s="46">
        <f t="shared" si="92"/>
        <v>148</v>
      </c>
      <c r="B292" s="55" t="s">
        <v>153</v>
      </c>
      <c r="C292" s="10"/>
      <c r="D292" s="56">
        <v>2</v>
      </c>
      <c r="E292" s="39">
        <v>45658</v>
      </c>
      <c r="F292" s="39">
        <v>47118</v>
      </c>
      <c r="G292" s="40">
        <v>48</v>
      </c>
      <c r="H292" s="72"/>
      <c r="I292" s="72">
        <f t="shared" si="93"/>
        <v>0</v>
      </c>
      <c r="J292" s="72">
        <f t="shared" si="94"/>
        <v>0</v>
      </c>
    </row>
    <row r="293" spans="1:10" x14ac:dyDescent="0.2">
      <c r="A293" s="46">
        <f t="shared" si="92"/>
        <v>149</v>
      </c>
      <c r="B293" s="55" t="s">
        <v>147</v>
      </c>
      <c r="C293" s="10"/>
      <c r="D293" s="56">
        <v>1</v>
      </c>
      <c r="E293" s="39">
        <v>45658</v>
      </c>
      <c r="F293" s="39">
        <v>47118</v>
      </c>
      <c r="G293" s="40">
        <v>48</v>
      </c>
      <c r="H293" s="72"/>
      <c r="I293" s="72">
        <f t="shared" si="93"/>
        <v>0</v>
      </c>
      <c r="J293" s="72">
        <f t="shared" si="94"/>
        <v>0</v>
      </c>
    </row>
    <row r="294" spans="1:10" x14ac:dyDescent="0.2">
      <c r="A294" s="46">
        <f t="shared" si="92"/>
        <v>150</v>
      </c>
      <c r="B294" s="55" t="s">
        <v>148</v>
      </c>
      <c r="C294" s="10"/>
      <c r="D294" s="56">
        <v>1</v>
      </c>
      <c r="E294" s="39">
        <v>45658</v>
      </c>
      <c r="F294" s="39">
        <v>47118</v>
      </c>
      <c r="G294" s="40">
        <v>48</v>
      </c>
      <c r="H294" s="72"/>
      <c r="I294" s="72">
        <f t="shared" si="93"/>
        <v>0</v>
      </c>
      <c r="J294" s="72">
        <f t="shared" si="94"/>
        <v>0</v>
      </c>
    </row>
    <row r="295" spans="1:10" x14ac:dyDescent="0.2">
      <c r="A295" s="46">
        <f t="shared" si="92"/>
        <v>151</v>
      </c>
      <c r="B295" s="55" t="s">
        <v>149</v>
      </c>
      <c r="C295" s="10"/>
      <c r="D295" s="56">
        <v>1</v>
      </c>
      <c r="E295" s="39">
        <v>45658</v>
      </c>
      <c r="F295" s="39">
        <v>47118</v>
      </c>
      <c r="G295" s="40">
        <v>48</v>
      </c>
      <c r="H295" s="72"/>
      <c r="I295" s="72">
        <f t="shared" si="93"/>
        <v>0</v>
      </c>
      <c r="J295" s="72">
        <f t="shared" si="94"/>
        <v>0</v>
      </c>
    </row>
    <row r="296" spans="1:10" x14ac:dyDescent="0.2">
      <c r="A296" s="46">
        <f t="shared" si="92"/>
        <v>152</v>
      </c>
      <c r="B296" s="55" t="s">
        <v>154</v>
      </c>
      <c r="C296" s="10"/>
      <c r="D296" s="56">
        <v>1</v>
      </c>
      <c r="E296" s="39">
        <v>45658</v>
      </c>
      <c r="F296" s="39">
        <v>47118</v>
      </c>
      <c r="G296" s="40">
        <v>48</v>
      </c>
      <c r="H296" s="72"/>
      <c r="I296" s="72">
        <f t="shared" si="93"/>
        <v>0</v>
      </c>
      <c r="J296" s="72">
        <f t="shared" si="94"/>
        <v>0</v>
      </c>
    </row>
    <row r="297" spans="1:10" x14ac:dyDescent="0.2">
      <c r="A297" s="46">
        <f t="shared" si="92"/>
        <v>153</v>
      </c>
      <c r="B297" s="55" t="s">
        <v>150</v>
      </c>
      <c r="C297" s="10"/>
      <c r="D297" s="56">
        <v>2</v>
      </c>
      <c r="E297" s="39">
        <v>45658</v>
      </c>
      <c r="F297" s="39">
        <v>47118</v>
      </c>
      <c r="G297" s="40">
        <v>48</v>
      </c>
      <c r="H297" s="72"/>
      <c r="I297" s="72">
        <f t="shared" si="93"/>
        <v>0</v>
      </c>
      <c r="J297" s="72">
        <f t="shared" si="94"/>
        <v>0</v>
      </c>
    </row>
    <row r="299" spans="1:10" x14ac:dyDescent="0.2">
      <c r="A299" s="4" t="s">
        <v>193</v>
      </c>
    </row>
    <row r="300" spans="1:10" ht="13.5" thickBot="1" x14ac:dyDescent="0.25"/>
    <row r="301" spans="1:10" ht="23.25" thickBot="1" x14ac:dyDescent="0.25">
      <c r="A301" s="42" t="s">
        <v>9</v>
      </c>
      <c r="B301" s="42" t="s">
        <v>10</v>
      </c>
      <c r="C301" s="43" t="s">
        <v>11</v>
      </c>
      <c r="D301" s="44" t="s">
        <v>15</v>
      </c>
      <c r="E301" s="45" t="s">
        <v>86</v>
      </c>
      <c r="F301" s="45" t="s">
        <v>87</v>
      </c>
      <c r="G301" s="45" t="s">
        <v>88</v>
      </c>
      <c r="H301" s="45" t="s">
        <v>89</v>
      </c>
      <c r="I301" s="45" t="s">
        <v>90</v>
      </c>
      <c r="J301" s="45" t="s">
        <v>91</v>
      </c>
    </row>
    <row r="302" spans="1:10" ht="15" thickBot="1" x14ac:dyDescent="0.25">
      <c r="A302" s="46">
        <f t="shared" ref="A302:A312" si="95">ROW(A1)</f>
        <v>1</v>
      </c>
      <c r="B302" s="58" t="s">
        <v>166</v>
      </c>
      <c r="C302" s="10"/>
      <c r="D302" s="9">
        <v>1</v>
      </c>
      <c r="E302" s="60">
        <v>45827</v>
      </c>
      <c r="F302" s="60">
        <v>46996</v>
      </c>
      <c r="G302" s="61">
        <v>39</v>
      </c>
      <c r="H302" s="72"/>
      <c r="I302" s="72">
        <f t="shared" ref="I302:J319" si="96">H302*1.22</f>
        <v>0</v>
      </c>
      <c r="J302" s="72">
        <f t="shared" ref="J302:J319" si="97">G302*I302</f>
        <v>0</v>
      </c>
    </row>
    <row r="303" spans="1:10" ht="15" thickBot="1" x14ac:dyDescent="0.25">
      <c r="A303" s="46">
        <f t="shared" si="95"/>
        <v>2</v>
      </c>
      <c r="B303" s="59" t="s">
        <v>167</v>
      </c>
      <c r="C303" s="10"/>
      <c r="D303" s="9">
        <v>1</v>
      </c>
      <c r="E303" s="62">
        <v>45864</v>
      </c>
      <c r="F303" s="62">
        <v>46996</v>
      </c>
      <c r="G303" s="63">
        <v>37</v>
      </c>
      <c r="H303" s="72"/>
      <c r="I303" s="72">
        <f t="shared" si="96"/>
        <v>0</v>
      </c>
      <c r="J303" s="72">
        <f t="shared" si="97"/>
        <v>0</v>
      </c>
    </row>
    <row r="304" spans="1:10" ht="15" thickBot="1" x14ac:dyDescent="0.25">
      <c r="A304" s="46">
        <f t="shared" si="95"/>
        <v>3</v>
      </c>
      <c r="B304" s="59" t="s">
        <v>168</v>
      </c>
      <c r="C304" s="10"/>
      <c r="D304" s="9">
        <v>1</v>
      </c>
      <c r="E304" s="62">
        <v>45864</v>
      </c>
      <c r="F304" s="62">
        <v>46996</v>
      </c>
      <c r="G304" s="63">
        <v>37</v>
      </c>
      <c r="H304" s="72"/>
      <c r="I304" s="72">
        <f t="shared" si="96"/>
        <v>0</v>
      </c>
      <c r="J304" s="72">
        <f t="shared" si="97"/>
        <v>0</v>
      </c>
    </row>
    <row r="305" spans="1:10" ht="15" thickBot="1" x14ac:dyDescent="0.25">
      <c r="A305" s="46">
        <f t="shared" si="95"/>
        <v>4</v>
      </c>
      <c r="B305" s="59" t="s">
        <v>169</v>
      </c>
      <c r="C305" s="10"/>
      <c r="D305" s="9">
        <v>1</v>
      </c>
      <c r="E305" s="62">
        <v>45864</v>
      </c>
      <c r="F305" s="62">
        <v>46996</v>
      </c>
      <c r="G305" s="63">
        <v>37</v>
      </c>
      <c r="H305" s="72"/>
      <c r="I305" s="72">
        <f t="shared" si="96"/>
        <v>0</v>
      </c>
      <c r="J305" s="72">
        <f t="shared" si="97"/>
        <v>0</v>
      </c>
    </row>
    <row r="306" spans="1:10" ht="15" thickBot="1" x14ac:dyDescent="0.25">
      <c r="A306" s="46">
        <f t="shared" si="95"/>
        <v>5</v>
      </c>
      <c r="B306" s="59" t="s">
        <v>170</v>
      </c>
      <c r="C306" s="10"/>
      <c r="D306" s="9">
        <v>1</v>
      </c>
      <c r="E306" s="64">
        <v>45903</v>
      </c>
      <c r="F306" s="64">
        <v>46996</v>
      </c>
      <c r="G306" s="65">
        <v>36</v>
      </c>
      <c r="H306" s="72"/>
      <c r="I306" s="72">
        <f t="shared" si="96"/>
        <v>0</v>
      </c>
      <c r="J306" s="72">
        <f t="shared" si="97"/>
        <v>0</v>
      </c>
    </row>
    <row r="307" spans="1:10" ht="26.25" thickBot="1" x14ac:dyDescent="0.25">
      <c r="A307" s="46">
        <f t="shared" si="95"/>
        <v>6</v>
      </c>
      <c r="B307" s="47" t="s">
        <v>172</v>
      </c>
      <c r="C307" s="10"/>
      <c r="D307" s="9">
        <v>1</v>
      </c>
      <c r="E307" s="60">
        <v>45926</v>
      </c>
      <c r="F307" s="60">
        <v>46996</v>
      </c>
      <c r="G307" s="61">
        <v>35</v>
      </c>
      <c r="H307" s="72"/>
      <c r="I307" s="72">
        <f t="shared" si="96"/>
        <v>0</v>
      </c>
      <c r="J307" s="72">
        <f t="shared" si="97"/>
        <v>0</v>
      </c>
    </row>
    <row r="308" spans="1:10" ht="64.5" thickBot="1" x14ac:dyDescent="0.25">
      <c r="A308" s="46">
        <f t="shared" si="95"/>
        <v>7</v>
      </c>
      <c r="B308" s="50" t="s">
        <v>173</v>
      </c>
      <c r="C308" s="10"/>
      <c r="D308" s="9">
        <v>1</v>
      </c>
      <c r="E308" s="60">
        <v>45632</v>
      </c>
      <c r="F308" s="60">
        <v>47118</v>
      </c>
      <c r="G308" s="61">
        <v>45</v>
      </c>
      <c r="H308" s="72"/>
      <c r="I308" s="72">
        <f t="shared" si="96"/>
        <v>0</v>
      </c>
      <c r="J308" s="72">
        <f t="shared" si="97"/>
        <v>0</v>
      </c>
    </row>
    <row r="309" spans="1:10" ht="26.25" thickBot="1" x14ac:dyDescent="0.25">
      <c r="A309" s="46">
        <f t="shared" si="95"/>
        <v>8</v>
      </c>
      <c r="B309" s="47" t="s">
        <v>174</v>
      </c>
      <c r="C309" s="10"/>
      <c r="D309" s="9">
        <v>1</v>
      </c>
      <c r="E309" s="60">
        <v>46590</v>
      </c>
      <c r="F309" s="66">
        <v>47118</v>
      </c>
      <c r="G309" s="61">
        <v>17</v>
      </c>
      <c r="H309" s="72"/>
      <c r="I309" s="72">
        <f t="shared" si="96"/>
        <v>0</v>
      </c>
      <c r="J309" s="72">
        <f t="shared" si="97"/>
        <v>0</v>
      </c>
    </row>
    <row r="310" spans="1:10" ht="15" thickBot="1" x14ac:dyDescent="0.25">
      <c r="A310" s="46">
        <f t="shared" si="95"/>
        <v>9</v>
      </c>
      <c r="B310" s="27" t="s">
        <v>171</v>
      </c>
      <c r="C310" s="10"/>
      <c r="D310" s="9">
        <v>1</v>
      </c>
      <c r="E310" s="67">
        <v>45924</v>
      </c>
      <c r="F310" s="68">
        <v>47118</v>
      </c>
      <c r="G310" s="69">
        <v>39</v>
      </c>
      <c r="H310" s="72"/>
      <c r="I310" s="72">
        <f t="shared" si="96"/>
        <v>0</v>
      </c>
      <c r="J310" s="72">
        <f t="shared" si="97"/>
        <v>0</v>
      </c>
    </row>
    <row r="311" spans="1:10" ht="76.5" x14ac:dyDescent="0.2">
      <c r="A311" s="46">
        <f t="shared" si="95"/>
        <v>10</v>
      </c>
      <c r="B311" s="47" t="s">
        <v>175</v>
      </c>
      <c r="C311" s="10"/>
      <c r="D311" s="9">
        <v>2</v>
      </c>
      <c r="E311" s="51">
        <v>46719</v>
      </c>
      <c r="F311" s="88">
        <v>47118</v>
      </c>
      <c r="G311" s="46">
        <v>14</v>
      </c>
      <c r="H311" s="72"/>
      <c r="I311" s="72">
        <f t="shared" si="96"/>
        <v>0</v>
      </c>
      <c r="J311" s="72">
        <f t="shared" si="97"/>
        <v>0</v>
      </c>
    </row>
    <row r="312" spans="1:10" ht="76.5" x14ac:dyDescent="0.2">
      <c r="A312" s="46">
        <f t="shared" si="95"/>
        <v>11</v>
      </c>
      <c r="B312" s="47" t="s">
        <v>176</v>
      </c>
      <c r="C312" s="10"/>
      <c r="D312" s="9">
        <v>2</v>
      </c>
      <c r="E312" s="51">
        <v>46719</v>
      </c>
      <c r="F312" s="90">
        <v>47118</v>
      </c>
      <c r="G312" s="46">
        <v>14</v>
      </c>
      <c r="H312" s="72"/>
      <c r="I312" s="72">
        <f t="shared" si="96"/>
        <v>0</v>
      </c>
      <c r="J312" s="72">
        <f t="shared" si="97"/>
        <v>0</v>
      </c>
    </row>
    <row r="313" spans="1:10" ht="76.5" x14ac:dyDescent="0.2">
      <c r="A313" s="74">
        <f>ROW(A12)</f>
        <v>12</v>
      </c>
      <c r="B313" s="75" t="s">
        <v>177</v>
      </c>
      <c r="C313" s="76"/>
      <c r="D313" s="77">
        <v>2</v>
      </c>
      <c r="E313" s="78">
        <v>46719</v>
      </c>
      <c r="F313" s="89">
        <v>47118</v>
      </c>
      <c r="G313" s="74">
        <v>14</v>
      </c>
      <c r="H313" s="80"/>
      <c r="I313" s="80">
        <f t="shared" si="96"/>
        <v>0</v>
      </c>
      <c r="J313" s="80">
        <f t="shared" si="97"/>
        <v>0</v>
      </c>
    </row>
    <row r="314" spans="1:10" ht="78.75" customHeight="1" x14ac:dyDescent="0.2">
      <c r="A314" s="74">
        <v>13</v>
      </c>
      <c r="B314" s="75" t="s">
        <v>177</v>
      </c>
      <c r="C314" s="76"/>
      <c r="D314" s="77">
        <v>4</v>
      </c>
      <c r="E314" s="78">
        <v>46820</v>
      </c>
      <c r="F314" s="79">
        <v>47118</v>
      </c>
      <c r="G314" s="74">
        <v>10</v>
      </c>
      <c r="H314" s="80"/>
      <c r="I314" s="80">
        <f t="shared" si="96"/>
        <v>0</v>
      </c>
      <c r="J314" s="80">
        <f t="shared" si="96"/>
        <v>0</v>
      </c>
    </row>
    <row r="315" spans="1:10" ht="127.5" x14ac:dyDescent="0.2">
      <c r="A315" s="74">
        <v>14</v>
      </c>
      <c r="B315" s="75" t="s">
        <v>199</v>
      </c>
      <c r="C315" s="76"/>
      <c r="D315" s="77">
        <v>1</v>
      </c>
      <c r="E315" s="78">
        <v>46820</v>
      </c>
      <c r="F315" s="79">
        <v>47118</v>
      </c>
      <c r="G315" s="74">
        <v>10</v>
      </c>
      <c r="H315" s="80"/>
      <c r="I315" s="80">
        <f t="shared" si="96"/>
        <v>0</v>
      </c>
      <c r="J315" s="80">
        <f t="shared" si="97"/>
        <v>0</v>
      </c>
    </row>
    <row r="316" spans="1:10" ht="129" customHeight="1" x14ac:dyDescent="0.2">
      <c r="A316" s="74">
        <v>15</v>
      </c>
      <c r="B316" s="75" t="s">
        <v>199</v>
      </c>
      <c r="C316" s="76"/>
      <c r="D316" s="77">
        <v>2</v>
      </c>
      <c r="E316" s="78">
        <v>47036</v>
      </c>
      <c r="F316" s="79">
        <v>47118</v>
      </c>
      <c r="G316" s="74">
        <v>3</v>
      </c>
      <c r="H316" s="80"/>
      <c r="I316" s="80">
        <f t="shared" si="96"/>
        <v>0</v>
      </c>
      <c r="J316" s="80">
        <f t="shared" si="96"/>
        <v>0</v>
      </c>
    </row>
    <row r="317" spans="1:10" ht="38.25" customHeight="1" x14ac:dyDescent="0.2">
      <c r="A317" s="74">
        <v>16</v>
      </c>
      <c r="B317" s="75" t="s">
        <v>178</v>
      </c>
      <c r="C317" s="76"/>
      <c r="D317" s="77">
        <v>1</v>
      </c>
      <c r="E317" s="78">
        <v>46643</v>
      </c>
      <c r="F317" s="78">
        <v>47118</v>
      </c>
      <c r="G317" s="74">
        <v>16</v>
      </c>
      <c r="H317" s="80"/>
      <c r="I317" s="80">
        <f t="shared" si="96"/>
        <v>0</v>
      </c>
      <c r="J317" s="80">
        <f t="shared" si="97"/>
        <v>0</v>
      </c>
    </row>
    <row r="318" spans="1:10" ht="39.75" customHeight="1" x14ac:dyDescent="0.2">
      <c r="A318" s="81">
        <v>17</v>
      </c>
      <c r="B318" s="82" t="s">
        <v>178</v>
      </c>
      <c r="C318" s="83"/>
      <c r="D318" s="84">
        <v>1</v>
      </c>
      <c r="E318" s="85">
        <v>46798</v>
      </c>
      <c r="F318" s="78">
        <v>47118</v>
      </c>
      <c r="G318" s="81">
        <v>8</v>
      </c>
      <c r="H318" s="86"/>
      <c r="I318" s="86">
        <f t="shared" si="96"/>
        <v>0</v>
      </c>
      <c r="J318" s="86">
        <f t="shared" si="97"/>
        <v>0</v>
      </c>
    </row>
    <row r="319" spans="1:10" ht="31.5" customHeight="1" x14ac:dyDescent="0.2">
      <c r="A319" s="74">
        <v>18</v>
      </c>
      <c r="B319" s="75" t="s">
        <v>200</v>
      </c>
      <c r="C319" s="76"/>
      <c r="D319" s="87">
        <v>1</v>
      </c>
      <c r="E319" s="78">
        <v>47071</v>
      </c>
      <c r="F319" s="78">
        <v>47118</v>
      </c>
      <c r="G319" s="74">
        <v>2</v>
      </c>
      <c r="H319" s="80"/>
      <c r="I319" s="80">
        <f t="shared" si="96"/>
        <v>0</v>
      </c>
      <c r="J319" s="80">
        <f t="shared" si="97"/>
        <v>0</v>
      </c>
    </row>
    <row r="323" spans="1:8" x14ac:dyDescent="0.2">
      <c r="A323" s="21" t="s">
        <v>28</v>
      </c>
      <c r="B323" s="21"/>
      <c r="C323" s="27" t="s">
        <v>29</v>
      </c>
      <c r="D323" s="27"/>
      <c r="E323" s="27"/>
      <c r="F323" s="27"/>
      <c r="G323" s="27"/>
      <c r="H323" s="27"/>
    </row>
    <row r="324" spans="1:8" x14ac:dyDescent="0.2">
      <c r="A324" s="21" t="s">
        <v>0</v>
      </c>
      <c r="B324" s="21"/>
      <c r="C324" s="26" t="s">
        <v>16</v>
      </c>
    </row>
    <row r="325" spans="1:8" x14ac:dyDescent="0.2">
      <c r="A325" s="22"/>
      <c r="B325" s="21"/>
      <c r="C325" s="31"/>
      <c r="D325" s="31"/>
      <c r="E325" s="31"/>
      <c r="F325" s="31"/>
      <c r="G325" s="31"/>
      <c r="H325" s="31"/>
    </row>
    <row r="326" spans="1:8" ht="12.75" customHeight="1" x14ac:dyDescent="0.2">
      <c r="A326" s="22" t="s">
        <v>2</v>
      </c>
      <c r="B326" s="21"/>
      <c r="C326" s="91" t="s">
        <v>17</v>
      </c>
      <c r="D326" s="91"/>
      <c r="E326" s="91"/>
      <c r="F326" s="91"/>
      <c r="G326" s="28"/>
      <c r="H326" s="31"/>
    </row>
    <row r="327" spans="1:8" x14ac:dyDescent="0.2">
      <c r="A327" s="22"/>
      <c r="B327" s="21"/>
      <c r="C327" s="31"/>
      <c r="D327" s="31"/>
      <c r="E327" s="31"/>
      <c r="F327" s="31"/>
      <c r="G327" s="31"/>
      <c r="H327" s="31"/>
    </row>
    <row r="328" spans="1:8" x14ac:dyDescent="0.2">
      <c r="A328" s="26" t="s">
        <v>1</v>
      </c>
    </row>
    <row r="330" spans="1:8" x14ac:dyDescent="0.2">
      <c r="A330" s="26" t="s">
        <v>3</v>
      </c>
    </row>
  </sheetData>
  <mergeCells count="82">
    <mergeCell ref="H122:H123"/>
    <mergeCell ref="A124:I124"/>
    <mergeCell ref="A137:H137"/>
    <mergeCell ref="A138:H138"/>
    <mergeCell ref="A139:H139"/>
    <mergeCell ref="A122:A123"/>
    <mergeCell ref="B122:B123"/>
    <mergeCell ref="C122:C123"/>
    <mergeCell ref="D122:D123"/>
    <mergeCell ref="E122:E123"/>
    <mergeCell ref="H99:H100"/>
    <mergeCell ref="A101:I101"/>
    <mergeCell ref="A114:H114"/>
    <mergeCell ref="A115:H115"/>
    <mergeCell ref="A116:H116"/>
    <mergeCell ref="A99:A100"/>
    <mergeCell ref="B99:B100"/>
    <mergeCell ref="C99:C100"/>
    <mergeCell ref="D99:D100"/>
    <mergeCell ref="E99:E100"/>
    <mergeCell ref="H76:H77"/>
    <mergeCell ref="A78:I78"/>
    <mergeCell ref="A91:H91"/>
    <mergeCell ref="A92:H92"/>
    <mergeCell ref="A93:H93"/>
    <mergeCell ref="A76:A77"/>
    <mergeCell ref="B76:B77"/>
    <mergeCell ref="C76:C77"/>
    <mergeCell ref="D76:D77"/>
    <mergeCell ref="E76:E77"/>
    <mergeCell ref="H53:H54"/>
    <mergeCell ref="A55:I55"/>
    <mergeCell ref="A68:H68"/>
    <mergeCell ref="A69:H69"/>
    <mergeCell ref="A70:H70"/>
    <mergeCell ref="A53:A54"/>
    <mergeCell ref="B53:B54"/>
    <mergeCell ref="C53:C54"/>
    <mergeCell ref="D53:D54"/>
    <mergeCell ref="E53:E54"/>
    <mergeCell ref="H40:H41"/>
    <mergeCell ref="A42:I42"/>
    <mergeCell ref="A45:H45"/>
    <mergeCell ref="A46:H46"/>
    <mergeCell ref="A47:H47"/>
    <mergeCell ref="A40:A41"/>
    <mergeCell ref="B40:B41"/>
    <mergeCell ref="C40:C41"/>
    <mergeCell ref="D40:D41"/>
    <mergeCell ref="E40:E41"/>
    <mergeCell ref="A37:H37"/>
    <mergeCell ref="A30:A31"/>
    <mergeCell ref="B30:B31"/>
    <mergeCell ref="C30:C31"/>
    <mergeCell ref="D30:D31"/>
    <mergeCell ref="E30:E31"/>
    <mergeCell ref="A27:H27"/>
    <mergeCell ref="H30:H31"/>
    <mergeCell ref="A32:I32"/>
    <mergeCell ref="A35:H35"/>
    <mergeCell ref="A36:H36"/>
    <mergeCell ref="C10:C11"/>
    <mergeCell ref="D10:D11"/>
    <mergeCell ref="E10:E11"/>
    <mergeCell ref="A25:H25"/>
    <mergeCell ref="A26:H26"/>
    <mergeCell ref="C326:F326"/>
    <mergeCell ref="B3:C3"/>
    <mergeCell ref="H10:H11"/>
    <mergeCell ref="A12:I12"/>
    <mergeCell ref="A22:I22"/>
    <mergeCell ref="A15:H15"/>
    <mergeCell ref="A16:H16"/>
    <mergeCell ref="A17:H17"/>
    <mergeCell ref="A20:A21"/>
    <mergeCell ref="B20:B21"/>
    <mergeCell ref="C20:C21"/>
    <mergeCell ref="D20:D21"/>
    <mergeCell ref="E20:E21"/>
    <mergeCell ref="H20:H21"/>
    <mergeCell ref="A10:A11"/>
    <mergeCell ref="B10:B11"/>
  </mergeCells>
  <conditionalFormatting sqref="C5 E5 B3:C3">
    <cfRule type="containsBlanks" dxfId="28" priority="30">
      <formula>LEN(TRIM(B3))=0</formula>
    </cfRule>
  </conditionalFormatting>
  <conditionalFormatting sqref="D13:E14">
    <cfRule type="containsBlanks" dxfId="27" priority="28">
      <formula>LEN(TRIM(D13))=0</formula>
    </cfRule>
  </conditionalFormatting>
  <conditionalFormatting sqref="D23:E24">
    <cfRule type="containsBlanks" dxfId="26" priority="27">
      <formula>LEN(TRIM(D23))=0</formula>
    </cfRule>
  </conditionalFormatting>
  <conditionalFormatting sqref="D33:E34">
    <cfRule type="containsBlanks" dxfId="25" priority="26">
      <formula>LEN(TRIM(D33))=0</formula>
    </cfRule>
  </conditionalFormatting>
  <conditionalFormatting sqref="D43:E44">
    <cfRule type="containsBlanks" dxfId="24" priority="25">
      <formula>LEN(TRIM(D43))=0</formula>
    </cfRule>
  </conditionalFormatting>
  <conditionalFormatting sqref="D56:E57">
    <cfRule type="containsBlanks" dxfId="23" priority="24">
      <formula>LEN(TRIM(D56))=0</formula>
    </cfRule>
  </conditionalFormatting>
  <conditionalFormatting sqref="D58:E59">
    <cfRule type="containsBlanks" dxfId="22" priority="23">
      <formula>LEN(TRIM(D58))=0</formula>
    </cfRule>
  </conditionalFormatting>
  <conditionalFormatting sqref="D60:E61">
    <cfRule type="containsBlanks" dxfId="21" priority="22">
      <formula>LEN(TRIM(D60))=0</formula>
    </cfRule>
  </conditionalFormatting>
  <conditionalFormatting sqref="D62:E63">
    <cfRule type="containsBlanks" dxfId="20" priority="21">
      <formula>LEN(TRIM(D62))=0</formula>
    </cfRule>
  </conditionalFormatting>
  <conditionalFormatting sqref="D64:E65">
    <cfRule type="containsBlanks" dxfId="19" priority="20">
      <formula>LEN(TRIM(D64))=0</formula>
    </cfRule>
  </conditionalFormatting>
  <conditionalFormatting sqref="D66:E67">
    <cfRule type="containsBlanks" dxfId="18" priority="19">
      <formula>LEN(TRIM(D66))=0</formula>
    </cfRule>
  </conditionalFormatting>
  <conditionalFormatting sqref="D79:E80">
    <cfRule type="containsBlanks" dxfId="17" priority="18">
      <formula>LEN(TRIM(D79))=0</formula>
    </cfRule>
  </conditionalFormatting>
  <conditionalFormatting sqref="D81:E82">
    <cfRule type="containsBlanks" dxfId="16" priority="17">
      <formula>LEN(TRIM(D81))=0</formula>
    </cfRule>
  </conditionalFormatting>
  <conditionalFormatting sqref="D83:E84">
    <cfRule type="containsBlanks" dxfId="15" priority="16">
      <formula>LEN(TRIM(D83))=0</formula>
    </cfRule>
  </conditionalFormatting>
  <conditionalFormatting sqref="D85:E86">
    <cfRule type="containsBlanks" dxfId="14" priority="15">
      <formula>LEN(TRIM(D85))=0</formula>
    </cfRule>
  </conditionalFormatting>
  <conditionalFormatting sqref="D87:E88">
    <cfRule type="containsBlanks" dxfId="13" priority="14">
      <formula>LEN(TRIM(D87))=0</formula>
    </cfRule>
  </conditionalFormatting>
  <conditionalFormatting sqref="D89:E90">
    <cfRule type="containsBlanks" dxfId="12" priority="13">
      <formula>LEN(TRIM(D89))=0</formula>
    </cfRule>
  </conditionalFormatting>
  <conditionalFormatting sqref="D102:E103">
    <cfRule type="containsBlanks" dxfId="11" priority="12">
      <formula>LEN(TRIM(D102))=0</formula>
    </cfRule>
  </conditionalFormatting>
  <conditionalFormatting sqref="D104:E105">
    <cfRule type="containsBlanks" dxfId="10" priority="11">
      <formula>LEN(TRIM(D104))=0</formula>
    </cfRule>
  </conditionalFormatting>
  <conditionalFormatting sqref="D106:E107">
    <cfRule type="containsBlanks" dxfId="9" priority="10">
      <formula>LEN(TRIM(D106))=0</formula>
    </cfRule>
  </conditionalFormatting>
  <conditionalFormatting sqref="D108:E109">
    <cfRule type="containsBlanks" dxfId="8" priority="9">
      <formula>LEN(TRIM(D108))=0</formula>
    </cfRule>
  </conditionalFormatting>
  <conditionalFormatting sqref="D110:E111">
    <cfRule type="containsBlanks" dxfId="7" priority="8">
      <formula>LEN(TRIM(D110))=0</formula>
    </cfRule>
  </conditionalFormatting>
  <conditionalFormatting sqref="D112:E113">
    <cfRule type="containsBlanks" dxfId="6" priority="7">
      <formula>LEN(TRIM(D112))=0</formula>
    </cfRule>
  </conditionalFormatting>
  <conditionalFormatting sqref="D125:E126">
    <cfRule type="containsBlanks" dxfId="5" priority="6">
      <formula>LEN(TRIM(D125))=0</formula>
    </cfRule>
  </conditionalFormatting>
  <conditionalFormatting sqref="D127:E128">
    <cfRule type="containsBlanks" dxfId="4" priority="5">
      <formula>LEN(TRIM(D127))=0</formula>
    </cfRule>
  </conditionalFormatting>
  <conditionalFormatting sqref="D129:E130">
    <cfRule type="containsBlanks" dxfId="3" priority="4">
      <formula>LEN(TRIM(D129))=0</formula>
    </cfRule>
  </conditionalFormatting>
  <conditionalFormatting sqref="D131:E132">
    <cfRule type="containsBlanks" dxfId="2" priority="3">
      <formula>LEN(TRIM(D131))=0</formula>
    </cfRule>
  </conditionalFormatting>
  <conditionalFormatting sqref="D133:E134">
    <cfRule type="containsBlanks" dxfId="1" priority="2">
      <formula>LEN(TRIM(D133))=0</formula>
    </cfRule>
  </conditionalFormatting>
  <conditionalFormatting sqref="D135:E136">
    <cfRule type="containsBlanks" dxfId="0" priority="1">
      <formula>LEN(TRIM(D135))=0</formula>
    </cfRule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BONČINA Natalija</cp:lastModifiedBy>
  <cp:lastPrinted>2024-12-06T07:50:08Z</cp:lastPrinted>
  <dcterms:created xsi:type="dcterms:W3CDTF">2016-09-16T10:35:18Z</dcterms:created>
  <dcterms:modified xsi:type="dcterms:W3CDTF">2024-12-06T07:50:39Z</dcterms:modified>
</cp:coreProperties>
</file>