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skupinahse-my.sharepoint.com/personal/joze_manfreda_dem_si/Documents/Namizje/NABAVA 2024/PORTAL JN/10. Najem storitev Ethernet in FC povezav za obdobje 2025 do 2030/ČISTOPIS 1/"/>
    </mc:Choice>
  </mc:AlternateContent>
  <xr:revisionPtr revIDLastSave="354" documentId="13_ncr:1_{FD8B717A-D83F-4A49-86C7-28E5D003D9DE}" xr6:coauthVersionLast="47" xr6:coauthVersionMax="47" xr10:uidLastSave="{2AFBC963-5F12-4838-A32B-84FAF493EEA8}"/>
  <bookViews>
    <workbookView xWindow="-108" yWindow="-108" windowWidth="23256" windowHeight="13896" xr2:uid="{00000000-000D-0000-FFFF-FFFF00000000}"/>
  </bookViews>
  <sheets>
    <sheet name="Ponudbeni predračun" sheetId="4" r:id="rId1"/>
    <sheet name="Optične relacije" sheetId="5" r:id="rId2"/>
    <sheet name="Pojasnila in primer"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5" l="1"/>
  <c r="F20" i="5"/>
  <c r="F28" i="4"/>
  <c r="F27" i="4"/>
  <c r="F26" i="4"/>
  <c r="F29" i="4" s="1"/>
  <c r="F25" i="4"/>
  <c r="F24" i="4"/>
  <c r="F20" i="4"/>
  <c r="F19" i="4"/>
  <c r="F18" i="4"/>
  <c r="F17" i="4"/>
  <c r="F16" i="4"/>
  <c r="F15" i="4"/>
  <c r="F14" i="4"/>
  <c r="F21" i="4" s="1"/>
  <c r="F13" i="4"/>
  <c r="F12" i="4"/>
  <c r="F8" i="4"/>
  <c r="F7" i="4"/>
  <c r="F6" i="4"/>
  <c r="F5" i="4"/>
  <c r="F9" i="4"/>
  <c r="F30" i="4" l="1"/>
  <c r="I62" i="6" l="1"/>
  <c r="G62" i="6"/>
  <c r="I61" i="6"/>
  <c r="G61" i="6"/>
  <c r="I60" i="6"/>
  <c r="G60" i="6"/>
  <c r="H52" i="6"/>
  <c r="F52" i="6"/>
  <c r="E53" i="6" s="1"/>
  <c r="E54" i="6" s="1"/>
  <c r="E52" i="6"/>
  <c r="H37" i="6"/>
  <c r="E20" i="5"/>
  <c r="E21" i="5" l="1"/>
  <c r="E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Dejan Kamenšek</author>
  </authors>
  <commentList>
    <comment ref="H3" authorId="0" shapeId="0" xr:uid="{CA42CF2D-14CE-4220-8CFE-AB54EE44667E}">
      <text>
        <r>
          <rPr>
            <sz val="9"/>
            <color indexed="81"/>
            <rFont val="Segoe UI"/>
            <family val="2"/>
            <charset val="238"/>
          </rPr>
          <t>skupni metri relacij so deli tras, ki ne ustrezajo definiciji geografske ločenosti</t>
        </r>
      </text>
    </comment>
    <comment ref="C4" authorId="0" shapeId="0" xr:uid="{E595ED2C-1A08-4CB5-AEC0-5AB68E408F9F}">
      <text>
        <r>
          <rPr>
            <sz val="9"/>
            <color indexed="81"/>
            <rFont val="Segoe UI"/>
            <family val="2"/>
            <charset val="238"/>
          </rPr>
          <t>* relacije 7, 8 in 10 (SP Maribor-HE Dravograd-Premogovnik Velenje-SP Šoštanj)
lahko gredo po istih trasah kot 1 (SP Maribor-SP Šoštanj) brez štetja v SkupniM</t>
        </r>
      </text>
    </comment>
    <comment ref="C5" authorId="0" shapeId="0" xr:uid="{632F0689-57DE-465A-A73B-B9CA0A99285C}">
      <text>
        <r>
          <rPr>
            <sz val="9"/>
            <color indexed="81"/>
            <rFont val="Segoe UI"/>
            <family val="2"/>
            <charset val="238"/>
          </rPr>
          <t>* relaciji 6 in 9 (SP Maribor-HE Formin-SP Šoštanj)
lahko gresta po istih trasah kot 2 (SP Maribor-SP Šoštanj) brez štetja v SkupniM</t>
        </r>
      </text>
    </comment>
    <comment ref="C9" authorId="0" shapeId="0" xr:uid="{B6FEDD42-7AF8-4EB5-B44A-6507043FD8C1}">
      <text>
        <r>
          <rPr>
            <sz val="9"/>
            <color indexed="81"/>
            <rFont val="Segoe UI"/>
            <family val="2"/>
            <charset val="238"/>
          </rPr>
          <t xml:space="preserve">* povezave na relacijah SP Maribor-HE Dravograd-Premogovnik Velenje-SP Šoštanj ter SP Maribor-HE Formin-SP Šoštanj lahko gredo po istih trasah kot ena od relacij SP Maribor-SP Šoštanj (pot 1 ali pot 2) ne da bi se to štelo v SkupniM, vendar ne povezave obeh relacij po istih.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Dejan Kamenšek</author>
  </authors>
  <commentList>
    <comment ref="H35" authorId="0" shapeId="0" xr:uid="{F740DDD0-6FD9-445E-AFC7-6C7BD63A1068}">
      <text>
        <r>
          <rPr>
            <sz val="9"/>
            <color indexed="81"/>
            <rFont val="Segoe UI"/>
            <family val="2"/>
            <charset val="238"/>
          </rPr>
          <t>skupni metri relacij so deli tras, ki ne ustrezajo definiciji geografske ločenosti</t>
        </r>
      </text>
    </comment>
    <comment ref="C36" authorId="0" shapeId="0" xr:uid="{4D2D8005-9EDE-4FE8-A787-0444989AD653}">
      <text>
        <r>
          <rPr>
            <sz val="9"/>
            <color indexed="81"/>
            <rFont val="Segoe UI"/>
            <family val="2"/>
            <charset val="238"/>
          </rPr>
          <t>* relacije 7, 8 in 10 (SP Maribor-HE Dravograd-Premogovnik Velenje-SP Šoštanj)
lahko gredo po istih trasah kot 1 (SP Maribor-SP Šoštanj) brez štetja v SkupniM</t>
        </r>
      </text>
    </comment>
    <comment ref="C37" authorId="0" shapeId="0" xr:uid="{9BFFCD9E-3FCA-4147-AE9D-7E9F35908D4B}">
      <text>
        <r>
          <rPr>
            <sz val="9"/>
            <color indexed="81"/>
            <rFont val="Segoe UI"/>
            <family val="2"/>
            <charset val="238"/>
          </rPr>
          <t>* relaciji 6 in 9 (SP Maribor-HE Formin-SP Šoštanj)
lahko gresta po istih trasah kot 2 (SP Maribor-SP Šoštanj) brez štetja v SkupniM</t>
        </r>
      </text>
    </comment>
    <comment ref="C41" authorId="0" shapeId="0" xr:uid="{B5EB563F-F0AF-4368-BD36-284CAE8F8126}">
      <text>
        <r>
          <rPr>
            <sz val="9"/>
            <color indexed="81"/>
            <rFont val="Segoe UI"/>
            <family val="2"/>
            <charset val="238"/>
          </rPr>
          <t xml:space="preserve">* povezave na relacijah SP Maribor-HE Dravograd-Premogovnik Velenje-SP Šoštanj ter SP Maribor-HE Formin-SP Šoštanj lahko gredo po istih trasah kot ena od relacij SP Maribor-SP Šoštanj (pot 1 ali pot 2) ne da bi se to štelo v SkupniM, vendar ne povezave obeh relacij po istih. </t>
        </r>
      </text>
    </comment>
  </commentList>
</comments>
</file>

<file path=xl/sharedStrings.xml><?xml version="1.0" encoding="utf-8"?>
<sst xmlns="http://schemas.openxmlformats.org/spreadsheetml/2006/main" count="188" uniqueCount="103">
  <si>
    <t>IV Ponudbeni predračun - JN najem storitev Ethernet in Fibre Channel povezav za obdobje 2025 do 2030</t>
  </si>
  <si>
    <t>SEGMENT 1 - SP Maribor - SP Šoštanj</t>
  </si>
  <si>
    <t>Predmet ponudbe</t>
  </si>
  <si>
    <t>Enota mere</t>
  </si>
  <si>
    <t>Količina</t>
  </si>
  <si>
    <t>Cena na mesec
v EUR (brez DDV)</t>
  </si>
  <si>
    <t>Cena za 5 let
v EUR (brez DDV)</t>
  </si>
  <si>
    <t>1.a</t>
  </si>
  <si>
    <t>Fizična pot 1    Fibre Channel    2x 32Gbit/s</t>
  </si>
  <si>
    <t>mesec</t>
  </si>
  <si>
    <t>2.a</t>
  </si>
  <si>
    <t>Fizična pot 2    Fibre Channel    2x 32Gbit/s</t>
  </si>
  <si>
    <t>1.b</t>
  </si>
  <si>
    <t>Fizična pot 1    Ethernet    7x 10Gbit/s</t>
  </si>
  <si>
    <t>2.b</t>
  </si>
  <si>
    <t>Fizična pot 2    Ethernet    7x 10Gbit/s</t>
  </si>
  <si>
    <t>Skupaj brez DDV:</t>
  </si>
  <si>
    <t>SEGMENT 2 - 10Gbit/s Ethernet povezave</t>
  </si>
  <si>
    <t>3.</t>
  </si>
  <si>
    <t>SP Šoštanj - HSE Ljubljana 1x 10Gbit/s</t>
  </si>
  <si>
    <t>4.</t>
  </si>
  <si>
    <t>HSE Ljubljana – HSE Nova Gorica 1x 10Gbit/s</t>
  </si>
  <si>
    <t>5.</t>
  </si>
  <si>
    <t>SP Maribor - RTP Tolmin 1x 10Gbit/s</t>
  </si>
  <si>
    <t>6.</t>
  </si>
  <si>
    <t>SP Šoštanj - HE Formin 2x 10Gbit/s</t>
  </si>
  <si>
    <t>7.</t>
  </si>
  <si>
    <t>HE Dravograd – Premogovnik Velenje 2x 10Gbit/s</t>
  </si>
  <si>
    <t>8.</t>
  </si>
  <si>
    <t>SP Šoštanj - Premogovnik Velenje 2x 10Gbit/s</t>
  </si>
  <si>
    <t>9.</t>
  </si>
  <si>
    <t>SP Maribor – HE Formin 2x 10Gbit/s</t>
  </si>
  <si>
    <t>10.</t>
  </si>
  <si>
    <t>SP Maribor - HE Dravograd 2x 10Gbit/s</t>
  </si>
  <si>
    <t>11.</t>
  </si>
  <si>
    <t>SP Šoštanj - TE Trbovlje 1x 10Gbit/s</t>
  </si>
  <si>
    <t>SEGMENT 3 - 1Gbit/s Ethernet povezave</t>
  </si>
  <si>
    <t>12.</t>
  </si>
  <si>
    <t>TE Trbovlje - HE Boštanj 1x1Gbit/s</t>
  </si>
  <si>
    <t>13.</t>
  </si>
  <si>
    <t>HE Boštanj - HE Blanca 1x1Gbit/s</t>
  </si>
  <si>
    <t>14.</t>
  </si>
  <si>
    <t>HE Blanca - HE Krško 1x1Gbit/s</t>
  </si>
  <si>
    <t>15.</t>
  </si>
  <si>
    <t>HE Krško - HE Brežice 1x1Gbit/s</t>
  </si>
  <si>
    <t>16.</t>
  </si>
  <si>
    <t>HE Brežice - SP Maribor 1x1Gbit/s</t>
  </si>
  <si>
    <t>Skupaj ponudbena cena brez DDV:</t>
  </si>
  <si>
    <t>Že vstavljene formule so ponudnikom v pomoč, vendar je ponudnik sam odgovoren za pravilnost in je dolžan preveriti ustreznost formul.</t>
  </si>
  <si>
    <t>izpolni ponudnik</t>
  </si>
  <si>
    <t>št.</t>
  </si>
  <si>
    <t>Relacija (fizična optična povezava vozlišč)</t>
  </si>
  <si>
    <t>povezave</t>
  </si>
  <si>
    <t>dolžina relacije
[km]</t>
  </si>
  <si>
    <t>najeti del optike
[km]</t>
  </si>
  <si>
    <t>relacije, s katerimi so deli trase skupni *</t>
  </si>
  <si>
    <t>skupni metri z drugimi relacijami
[m]</t>
  </si>
  <si>
    <r>
      <t>SP Maribor - SP Šoštanj Fizična pot 1
          (</t>
    </r>
    <r>
      <rPr>
        <sz val="11"/>
        <color rgb="FF00B050"/>
        <rFont val="Calibri"/>
        <family val="2"/>
        <charset val="238"/>
        <scheme val="minor"/>
      </rPr>
      <t>* dovoljena skupna trasa z 7, 8, 10)</t>
    </r>
  </si>
  <si>
    <t>2x 32Gbit/s FC
7x 10Gbit/s Eth</t>
  </si>
  <si>
    <r>
      <t xml:space="preserve">SP Maribor - SP Šoštanj Fizična pot 2
          </t>
    </r>
    <r>
      <rPr>
        <sz val="11"/>
        <color rgb="FF00B050"/>
        <rFont val="Calibri"/>
        <family val="2"/>
        <charset val="238"/>
        <scheme val="minor"/>
      </rPr>
      <t>(* dovoljena skupna trasa z 6, 9)</t>
    </r>
  </si>
  <si>
    <t>SP Šoštanj - HSE Ljubljana</t>
  </si>
  <si>
    <t>1x 10Gbit/s Eth</t>
  </si>
  <si>
    <t>HSE Ljubljana – HSE Nova Gorica</t>
  </si>
  <si>
    <t>SP Maribor - RTP Tolmin</t>
  </si>
  <si>
    <r>
      <t xml:space="preserve">SP Šoštanj - HE Formin </t>
    </r>
    <r>
      <rPr>
        <sz val="11"/>
        <color rgb="FF00B050"/>
        <rFont val="Calibri"/>
        <family val="2"/>
        <charset val="238"/>
        <scheme val="minor"/>
      </rPr>
      <t>(*2)</t>
    </r>
  </si>
  <si>
    <t>2x 10Gbit/s Eth</t>
  </si>
  <si>
    <r>
      <t xml:space="preserve">HE Dravograd – Premogovnik Velenje </t>
    </r>
    <r>
      <rPr>
        <sz val="11"/>
        <color rgb="FF00B050"/>
        <rFont val="Calibri"/>
        <family val="2"/>
        <charset val="238"/>
        <scheme val="minor"/>
      </rPr>
      <t>(*1)</t>
    </r>
  </si>
  <si>
    <r>
      <t xml:space="preserve">SP Šoštanj - Premogovnik Velenje </t>
    </r>
    <r>
      <rPr>
        <sz val="11"/>
        <color rgb="FF00B050"/>
        <rFont val="Calibri"/>
        <family val="2"/>
        <charset val="238"/>
        <scheme val="minor"/>
      </rPr>
      <t>(*1)</t>
    </r>
  </si>
  <si>
    <r>
      <t xml:space="preserve">SP Maribor – HE Formin </t>
    </r>
    <r>
      <rPr>
        <sz val="11"/>
        <color rgb="FF00B050"/>
        <rFont val="Calibri"/>
        <family val="2"/>
        <charset val="238"/>
        <scheme val="minor"/>
      </rPr>
      <t>(*2)</t>
    </r>
  </si>
  <si>
    <r>
      <t xml:space="preserve">SP Maribor - HE Dravograd </t>
    </r>
    <r>
      <rPr>
        <sz val="11"/>
        <color rgb="FF00B050"/>
        <rFont val="Calibri"/>
        <family val="2"/>
        <charset val="238"/>
        <scheme val="minor"/>
      </rPr>
      <t>(*1)</t>
    </r>
  </si>
  <si>
    <t>SP Šoštanj - TE Trbovlje</t>
  </si>
  <si>
    <t>TE Trbovlje - HE Boštanj</t>
  </si>
  <si>
    <t>1x 1Gbit/s Eth</t>
  </si>
  <si>
    <t>HE Boštanj - HE Blanca</t>
  </si>
  <si>
    <t>HE Blanca - HE Krško</t>
  </si>
  <si>
    <t>HE Krško - HE Brežice</t>
  </si>
  <si>
    <t>HE Brežice - SP Maribor</t>
  </si>
  <si>
    <r>
      <rPr>
        <b/>
        <sz val="10"/>
        <color theme="1"/>
        <rFont val="Calibri"/>
        <family val="2"/>
        <charset val="238"/>
        <scheme val="minor"/>
      </rPr>
      <t>Opomba:</t>
    </r>
    <r>
      <rPr>
        <sz val="10"/>
        <color theme="1"/>
        <rFont val="Calibri"/>
        <family val="2"/>
        <charset val="238"/>
        <scheme val="minor"/>
      </rPr>
      <t xml:space="preserve"> ponudnik izpolni polja z modrim ozadjem</t>
    </r>
  </si>
  <si>
    <t>CelotniKM:</t>
  </si>
  <si>
    <t>SkupniM:</t>
  </si>
  <si>
    <t>LastniKM:</t>
  </si>
  <si>
    <t>merilo B:</t>
  </si>
  <si>
    <t>obrazec "Optične relacije" - primer izpolnjenega obrazca</t>
  </si>
  <si>
    <t>8, 11</t>
  </si>
  <si>
    <t>4</t>
  </si>
  <si>
    <t>3</t>
  </si>
  <si>
    <t>9</t>
  </si>
  <si>
    <t>2</t>
  </si>
  <si>
    <t>5</t>
  </si>
  <si>
    <t>Primer izračuna meril B in C za tri ponudnike:</t>
  </si>
  <si>
    <t>CelotniKM</t>
  </si>
  <si>
    <t>LastniKM</t>
  </si>
  <si>
    <t>merilo B</t>
  </si>
  <si>
    <t>SkupniM</t>
  </si>
  <si>
    <t>merilo C</t>
  </si>
  <si>
    <r>
      <rPr>
        <b/>
        <sz val="10"/>
        <color theme="1"/>
        <rFont val="Calibri"/>
        <family val="2"/>
        <charset val="238"/>
        <scheme val="minor"/>
      </rPr>
      <t>Opomba:</t>
    </r>
    <r>
      <rPr>
        <sz val="10"/>
        <color theme="1"/>
        <rFont val="Calibri"/>
        <family val="2"/>
        <charset val="238"/>
        <scheme val="minor"/>
      </rPr>
      <t xml:space="preserve"> v tabeli vnesene vrednosti so zgolj kot primer za
pomoč ponudniku pri izpolnjevanju.</t>
    </r>
  </si>
  <si>
    <t>Ponudnik 1:</t>
  </si>
  <si>
    <t>Ponudnik 2:</t>
  </si>
  <si>
    <t>Ponudnik 3:</t>
  </si>
  <si>
    <t>Kraj in datum:</t>
  </si>
  <si>
    <t xml:space="preserve">Žig in podpis ponudnika: </t>
  </si>
  <si>
    <t>Obrazec "Optične relacije" - pojasnila in primeri</t>
  </si>
  <si>
    <t>Obrazec "Optične relacije"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</si>
</sst>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9" x14ac:knownFonts="1">
    <font>
      <sz val="11"/>
      <color theme="1"/>
      <name val="Calibri"/>
      <family val="2"/>
      <charset val="238"/>
      <scheme val="minor"/>
    </font>
    <font>
      <sz val="10"/>
      <name val="Arial"/>
      <family val="2"/>
    </font>
    <font>
      <sz val="10"/>
      <name val="Arial"/>
      <family val="2"/>
    </font>
    <font>
      <sz val="12"/>
      <color theme="1"/>
      <name val="Calibri"/>
      <family val="2"/>
      <charset val="238"/>
      <scheme val="minor"/>
    </font>
    <font>
      <sz val="11"/>
      <color rgb="FF000000"/>
      <name val="Calibri"/>
      <family val="2"/>
      <charset val="238"/>
      <scheme val="minor"/>
    </font>
    <font>
      <sz val="8"/>
      <name val="Calibri"/>
      <family val="2"/>
      <charset val="238"/>
      <scheme val="minor"/>
    </font>
    <font>
      <b/>
      <sz val="11"/>
      <color theme="1"/>
      <name val="Calibri"/>
      <family val="2"/>
      <charset val="238"/>
      <scheme val="minor"/>
    </font>
    <font>
      <b/>
      <sz val="12"/>
      <color theme="1"/>
      <name val="Calibri"/>
      <family val="2"/>
      <charset val="238"/>
      <scheme val="minor"/>
    </font>
    <font>
      <i/>
      <sz val="11"/>
      <color theme="4"/>
      <name val="Calibri"/>
      <family val="2"/>
      <charset val="238"/>
      <scheme val="minor"/>
    </font>
    <font>
      <sz val="10"/>
      <color theme="1"/>
      <name val="Calibri"/>
      <family val="2"/>
      <charset val="238"/>
      <scheme val="minor"/>
    </font>
    <font>
      <sz val="10"/>
      <color theme="9" tint="-0.249977111117893"/>
      <name val="Calibri"/>
      <family val="2"/>
      <charset val="238"/>
      <scheme val="minor"/>
    </font>
    <font>
      <sz val="11"/>
      <color rgb="FF00B050"/>
      <name val="Calibri"/>
      <family val="2"/>
      <charset val="238"/>
      <scheme val="minor"/>
    </font>
    <font>
      <b/>
      <sz val="12"/>
      <color rgb="FFC00000"/>
      <name val="Calibri"/>
      <family val="2"/>
      <charset val="238"/>
      <scheme val="minor"/>
    </font>
    <font>
      <b/>
      <sz val="10"/>
      <color theme="1"/>
      <name val="Calibri"/>
      <family val="2"/>
      <charset val="238"/>
      <scheme val="minor"/>
    </font>
    <font>
      <b/>
      <sz val="12"/>
      <color rgb="FF0070C0"/>
      <name val="Calibri"/>
      <family val="2"/>
      <charset val="238"/>
      <scheme val="minor"/>
    </font>
    <font>
      <b/>
      <sz val="12"/>
      <color rgb="FF7030A0"/>
      <name val="Calibri"/>
      <family val="2"/>
      <charset val="238"/>
      <scheme val="minor"/>
    </font>
    <font>
      <b/>
      <sz val="12"/>
      <color theme="9" tint="-0.249977111117893"/>
      <name val="Calibri"/>
      <family val="2"/>
      <charset val="238"/>
      <scheme val="minor"/>
    </font>
    <font>
      <b/>
      <sz val="12"/>
      <color theme="9" tint="-0.499984740745262"/>
      <name val="Calibri"/>
      <family val="2"/>
      <charset val="238"/>
      <scheme val="minor"/>
    </font>
    <font>
      <sz val="9"/>
      <color indexed="81"/>
      <name val="Segoe UI"/>
      <family val="2"/>
      <charset val="238"/>
    </font>
    <font>
      <b/>
      <sz val="12"/>
      <color rgb="FFFF0000"/>
      <name val="Calibri"/>
      <family val="2"/>
      <charset val="238"/>
      <scheme val="minor"/>
    </font>
    <font>
      <b/>
      <sz val="11"/>
      <color theme="1"/>
      <name val="Arial"/>
      <family val="2"/>
      <charset val="238"/>
    </font>
    <font>
      <sz val="11"/>
      <color rgb="FF000000"/>
      <name val="Arial"/>
      <family val="2"/>
      <charset val="238"/>
    </font>
    <font>
      <sz val="11"/>
      <color theme="1"/>
      <name val="Arial"/>
      <family val="2"/>
      <charset val="238"/>
    </font>
    <font>
      <b/>
      <sz val="11"/>
      <name val="Arial"/>
      <family val="2"/>
      <charset val="238"/>
    </font>
    <font>
      <b/>
      <sz val="10"/>
      <color theme="1"/>
      <name val="Arial"/>
      <family val="2"/>
      <charset val="238"/>
    </font>
    <font>
      <sz val="10"/>
      <color theme="1"/>
      <name val="Arial"/>
      <family val="2"/>
      <charset val="238"/>
    </font>
    <font>
      <sz val="11"/>
      <color rgb="FFFF0000"/>
      <name val="Calibri"/>
      <family val="2"/>
      <charset val="238"/>
      <scheme val="minor"/>
    </font>
    <font>
      <b/>
      <i/>
      <sz val="9"/>
      <color theme="1"/>
      <name val="Calibri"/>
      <family val="2"/>
      <charset val="238"/>
      <scheme val="minor"/>
    </font>
    <font>
      <b/>
      <i/>
      <sz val="10"/>
      <color theme="1"/>
      <name val="Calibri"/>
      <family val="2"/>
      <charset val="238"/>
      <scheme val="minor"/>
    </font>
  </fonts>
  <fills count="14">
    <fill>
      <patternFill patternType="none"/>
    </fill>
    <fill>
      <patternFill patternType="gray125"/>
    </fill>
    <fill>
      <patternFill patternType="solid">
        <fgColor rgb="FFBFBFBF"/>
        <bgColor indexed="64"/>
      </patternFill>
    </fill>
    <fill>
      <patternFill patternType="solid">
        <fgColor rgb="FFFFCC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lightGray">
        <fgColor theme="0" tint="-4.9989318521683403E-2"/>
        <bgColor theme="0" tint="-0.14993743705557422"/>
      </patternFill>
    </fill>
    <fill>
      <patternFill patternType="lightGray">
        <fgColor theme="0" tint="-4.9989318521683403E-2"/>
        <bgColor theme="0" tint="-0.14996795556505021"/>
      </patternFill>
    </fill>
    <fill>
      <patternFill patternType="lightGray">
        <fgColor theme="0" tint="-0.14996795556505021"/>
        <bgColor theme="0" tint="-0.14996795556505021"/>
      </patternFill>
    </fill>
    <fill>
      <patternFill patternType="lightGray">
        <fgColor theme="0" tint="-0.14996795556505021"/>
        <bgColor theme="0" tint="-0.14993743705557422"/>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slantDashDot">
        <color auto="1"/>
      </left>
      <right/>
      <top style="slantDashDot">
        <color auto="1"/>
      </top>
      <bottom style="slantDashDot">
        <color auto="1"/>
      </bottom>
      <diagonal/>
    </border>
    <border>
      <left/>
      <right/>
      <top style="slantDashDot">
        <color auto="1"/>
      </top>
      <bottom style="slantDashDot">
        <color auto="1"/>
      </bottom>
      <diagonal/>
    </border>
    <border>
      <left/>
      <right style="slantDashDot">
        <color auto="1"/>
      </right>
      <top style="slantDashDot">
        <color auto="1"/>
      </top>
      <bottom style="slantDashDot">
        <color auto="1"/>
      </bottom>
      <diagonal/>
    </border>
    <border>
      <left style="slantDashDot">
        <color indexed="64"/>
      </left>
      <right style="slantDashDot">
        <color indexed="64"/>
      </right>
      <top style="slantDashDot">
        <color indexed="64"/>
      </top>
      <bottom style="slantDashDot">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bottom style="slantDashDot">
        <color auto="1"/>
      </bottom>
      <diagonal/>
    </border>
  </borders>
  <cellStyleXfs count="3">
    <xf numFmtId="0" fontId="0" fillId="0" borderId="0"/>
    <xf numFmtId="0" fontId="1" fillId="0" borderId="0"/>
    <xf numFmtId="0" fontId="2" fillId="0" borderId="0"/>
  </cellStyleXfs>
  <cellXfs count="135">
    <xf numFmtId="0" fontId="0" fillId="0" borderId="0" xfId="0"/>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65" fontId="0" fillId="6" borderId="1" xfId="0" applyNumberFormat="1" applyFill="1" applyBorder="1" applyAlignment="1">
      <alignment horizontal="center" vertical="center"/>
    </xf>
    <xf numFmtId="49" fontId="0" fillId="6" borderId="1" xfId="0" applyNumberFormat="1" applyFill="1" applyBorder="1" applyAlignment="1">
      <alignment horizontal="left" vertical="center" wrapText="1"/>
    </xf>
    <xf numFmtId="0" fontId="9" fillId="6" borderId="1" xfId="0" applyFont="1" applyFill="1" applyBorder="1" applyAlignment="1">
      <alignment vertical="center" wrapText="1"/>
    </xf>
    <xf numFmtId="0" fontId="12" fillId="7" borderId="1" xfId="0" applyFont="1" applyFill="1" applyBorder="1" applyAlignment="1" applyProtection="1">
      <alignment horizontal="center" vertical="center"/>
      <protection locked="0"/>
    </xf>
    <xf numFmtId="165" fontId="0" fillId="4" borderId="1" xfId="0" applyNumberFormat="1" applyFill="1" applyBorder="1" applyAlignment="1">
      <alignment horizontal="center" vertical="center"/>
    </xf>
    <xf numFmtId="0" fontId="4" fillId="4" borderId="1" xfId="0" applyFont="1" applyFill="1" applyBorder="1" applyAlignment="1">
      <alignment horizontal="left" vertical="center"/>
    </xf>
    <xf numFmtId="0" fontId="9" fillId="4" borderId="1" xfId="0" applyFont="1" applyFill="1" applyBorder="1" applyAlignment="1">
      <alignment vertical="center"/>
    </xf>
    <xf numFmtId="0" fontId="0" fillId="4" borderId="1" xfId="0" applyFill="1" applyBorder="1" applyAlignment="1">
      <alignment horizontal="left" vertical="center"/>
    </xf>
    <xf numFmtId="165" fontId="0" fillId="8" borderId="1" xfId="0" applyNumberFormat="1" applyFill="1" applyBorder="1" applyAlignment="1">
      <alignment horizontal="center" vertical="center"/>
    </xf>
    <xf numFmtId="0" fontId="3" fillId="8" borderId="1" xfId="0" applyFont="1" applyFill="1" applyBorder="1" applyAlignment="1">
      <alignment horizontal="left" vertical="center" wrapText="1"/>
    </xf>
    <xf numFmtId="0" fontId="9" fillId="8" borderId="1" xfId="0" applyFont="1" applyFill="1" applyBorder="1" applyAlignment="1">
      <alignment vertical="center"/>
    </xf>
    <xf numFmtId="2" fontId="12" fillId="7" borderId="1" xfId="0" applyNumberFormat="1" applyFont="1" applyFill="1" applyBorder="1" applyAlignment="1" applyProtection="1">
      <alignment horizontal="center" vertical="center"/>
      <protection locked="0"/>
    </xf>
    <xf numFmtId="0" fontId="8" fillId="0" borderId="7" xfId="0" applyFont="1" applyBorder="1" applyAlignment="1">
      <alignment horizontal="center"/>
    </xf>
    <xf numFmtId="0" fontId="9" fillId="0" borderId="8" xfId="0" applyFont="1" applyBorder="1" applyAlignment="1">
      <alignment horizontal="left" vertical="top" wrapText="1"/>
    </xf>
    <xf numFmtId="0" fontId="9" fillId="0" borderId="8" xfId="0" applyFont="1" applyBorder="1" applyAlignment="1">
      <alignment horizontal="left" vertical="top"/>
    </xf>
    <xf numFmtId="0" fontId="9" fillId="0" borderId="0" xfId="0" applyFont="1" applyAlignment="1">
      <alignment horizontal="left" vertical="top"/>
    </xf>
    <xf numFmtId="0" fontId="19" fillId="13" borderId="0" xfId="0" applyFont="1" applyFill="1"/>
    <xf numFmtId="0" fontId="26" fillId="13" borderId="0" xfId="0" applyFont="1" applyFill="1"/>
    <xf numFmtId="0" fontId="22" fillId="0" borderId="28" xfId="0" applyFont="1" applyBorder="1" applyProtection="1">
      <protection locked="0"/>
    </xf>
    <xf numFmtId="0" fontId="22" fillId="0" borderId="28" xfId="0" applyFont="1" applyBorder="1" applyAlignment="1" applyProtection="1">
      <protection locked="0"/>
    </xf>
    <xf numFmtId="0" fontId="0" fillId="0" borderId="28" xfId="0" applyBorder="1" applyAlignment="1" applyProtection="1">
      <protection locked="0"/>
    </xf>
    <xf numFmtId="0" fontId="23" fillId="10" borderId="9" xfId="0" applyFont="1" applyFill="1" applyBorder="1" applyAlignment="1" applyProtection="1">
      <alignment horizontal="center"/>
    </xf>
    <xf numFmtId="0" fontId="20" fillId="10" borderId="10" xfId="0" applyFont="1" applyFill="1" applyBorder="1" applyAlignment="1" applyProtection="1">
      <alignment horizontal="center"/>
    </xf>
    <xf numFmtId="0" fontId="20" fillId="10" borderId="11" xfId="0" applyFont="1" applyFill="1" applyBorder="1" applyAlignment="1" applyProtection="1">
      <alignment horizontal="center"/>
    </xf>
    <xf numFmtId="0" fontId="22" fillId="0" borderId="0" xfId="0" applyFont="1" applyProtection="1"/>
    <xf numFmtId="0" fontId="22" fillId="2" borderId="2" xfId="0" applyFont="1" applyFill="1" applyBorder="1" applyAlignment="1" applyProtection="1">
      <alignment vertical="center" wrapText="1"/>
    </xf>
    <xf numFmtId="0" fontId="20" fillId="2" borderId="12" xfId="0" applyFont="1" applyFill="1" applyBorder="1" applyAlignment="1" applyProtection="1">
      <alignment vertical="center" wrapText="1"/>
    </xf>
    <xf numFmtId="0" fontId="20" fillId="0" borderId="12" xfId="0" applyFont="1" applyBorder="1" applyAlignment="1" applyProtection="1">
      <alignment vertical="center" wrapText="1"/>
    </xf>
    <xf numFmtId="0" fontId="20" fillId="2" borderId="12" xfId="0"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xf>
    <xf numFmtId="0" fontId="22" fillId="5" borderId="6" xfId="0" applyFont="1" applyFill="1" applyBorder="1" applyAlignment="1" applyProtection="1">
      <alignment vertical="center" wrapText="1"/>
    </xf>
    <xf numFmtId="0" fontId="22" fillId="5" borderId="6" xfId="0" applyFont="1" applyFill="1" applyBorder="1" applyAlignment="1" applyProtection="1">
      <alignment horizontal="center" vertical="center" wrapText="1"/>
    </xf>
    <xf numFmtId="4" fontId="22" fillId="5" borderId="6" xfId="0" applyNumberFormat="1" applyFont="1" applyFill="1" applyBorder="1" applyAlignment="1" applyProtection="1">
      <alignment horizontal="center" vertical="center" wrapText="1"/>
    </xf>
    <xf numFmtId="0" fontId="22" fillId="5" borderId="1" xfId="0" applyFont="1" applyFill="1" applyBorder="1" applyAlignment="1" applyProtection="1">
      <alignment vertical="center" wrapText="1"/>
    </xf>
    <xf numFmtId="4" fontId="22" fillId="5" borderId="1" xfId="0" applyNumberFormat="1" applyFont="1" applyFill="1" applyBorder="1" applyAlignment="1" applyProtection="1">
      <alignment horizontal="center" vertical="center" wrapText="1"/>
    </xf>
    <xf numFmtId="164" fontId="20" fillId="3" borderId="14" xfId="0" applyNumberFormat="1" applyFont="1" applyFill="1" applyBorder="1" applyAlignment="1" applyProtection="1">
      <alignment horizontal="right" vertical="center" wrapText="1"/>
    </xf>
    <xf numFmtId="0" fontId="20" fillId="0" borderId="8" xfId="0" applyFont="1" applyBorder="1" applyAlignment="1" applyProtection="1">
      <alignment horizontal="right" vertical="center" wrapText="1"/>
    </xf>
    <xf numFmtId="0" fontId="20" fillId="0" borderId="15" xfId="0" applyFont="1" applyBorder="1" applyAlignment="1" applyProtection="1">
      <alignment horizontal="right" vertical="center" wrapText="1"/>
    </xf>
    <xf numFmtId="4" fontId="20" fillId="3" borderId="5" xfId="0" applyNumberFormat="1" applyFont="1" applyFill="1" applyBorder="1" applyAlignment="1" applyProtection="1">
      <alignment horizontal="center" vertical="center" wrapText="1"/>
    </xf>
    <xf numFmtId="0" fontId="22" fillId="5" borderId="2" xfId="0" applyFont="1" applyFill="1" applyBorder="1" applyAlignment="1" applyProtection="1">
      <alignment horizontal="center" vertical="center" wrapText="1"/>
    </xf>
    <xf numFmtId="0" fontId="21" fillId="0" borderId="6" xfId="0" applyFont="1" applyBorder="1" applyAlignment="1" applyProtection="1">
      <alignment horizontal="left" vertical="center"/>
    </xf>
    <xf numFmtId="0" fontId="22" fillId="5" borderId="13" xfId="0" applyFont="1" applyFill="1" applyBorder="1" applyAlignment="1" applyProtection="1">
      <alignment horizontal="center" vertical="center" wrapText="1"/>
    </xf>
    <xf numFmtId="0" fontId="21" fillId="0" borderId="1" xfId="0" applyFont="1" applyBorder="1" applyAlignment="1" applyProtection="1">
      <alignment horizontal="left" vertical="center"/>
    </xf>
    <xf numFmtId="0" fontId="22" fillId="5" borderId="4" xfId="0" applyFont="1" applyFill="1" applyBorder="1" applyAlignment="1" applyProtection="1">
      <alignment horizontal="center" vertical="center" wrapText="1"/>
    </xf>
    <xf numFmtId="0" fontId="22" fillId="0" borderId="1" xfId="0" applyFont="1" applyBorder="1" applyAlignment="1" applyProtection="1">
      <alignment horizontal="left" vertical="center"/>
    </xf>
    <xf numFmtId="164" fontId="20" fillId="3" borderId="2" xfId="0" applyNumberFormat="1" applyFont="1" applyFill="1" applyBorder="1" applyAlignment="1" applyProtection="1">
      <alignment horizontal="right" vertical="center" wrapText="1"/>
    </xf>
    <xf numFmtId="0" fontId="22" fillId="5" borderId="6" xfId="0" applyFont="1" applyFill="1" applyBorder="1" applyAlignment="1" applyProtection="1">
      <alignment horizontal="left" vertical="center" wrapText="1"/>
    </xf>
    <xf numFmtId="0" fontId="22" fillId="5" borderId="1" xfId="0" applyFont="1" applyFill="1" applyBorder="1" applyAlignment="1" applyProtection="1">
      <alignment horizontal="left" vertical="center" wrapText="1"/>
    </xf>
    <xf numFmtId="0" fontId="6" fillId="0" borderId="3" xfId="0" applyFont="1" applyBorder="1" applyAlignment="1" applyProtection="1">
      <alignment horizontal="right" vertical="center" wrapText="1"/>
    </xf>
    <xf numFmtId="0" fontId="6" fillId="0" borderId="4" xfId="0" applyFont="1" applyBorder="1" applyAlignment="1" applyProtection="1">
      <alignment horizontal="right" vertical="center" wrapText="1"/>
    </xf>
    <xf numFmtId="4" fontId="20" fillId="3" borderId="1" xfId="0" applyNumberFormat="1" applyFont="1" applyFill="1" applyBorder="1" applyAlignment="1" applyProtection="1">
      <alignment horizontal="center" vertical="center" wrapText="1"/>
    </xf>
    <xf numFmtId="0" fontId="20" fillId="3" borderId="2" xfId="0" applyFont="1" applyFill="1" applyBorder="1" applyAlignment="1" applyProtection="1">
      <alignment horizontal="right" vertical="center"/>
    </xf>
    <xf numFmtId="0" fontId="20" fillId="0" borderId="3" xfId="0" applyFont="1" applyBorder="1" applyAlignment="1" applyProtection="1">
      <alignment horizontal="right" vertical="center"/>
    </xf>
    <xf numFmtId="0" fontId="20" fillId="0" borderId="4" xfId="0" applyFont="1" applyBorder="1" applyAlignment="1" applyProtection="1">
      <alignment horizontal="right" vertical="center"/>
    </xf>
    <xf numFmtId="4" fontId="20" fillId="9" borderId="4" xfId="0" applyNumberFormat="1" applyFont="1" applyFill="1" applyBorder="1" applyAlignment="1" applyProtection="1">
      <alignment horizontal="center" vertical="center" wrapText="1"/>
    </xf>
    <xf numFmtId="0" fontId="24" fillId="0" borderId="0" xfId="0" applyFont="1" applyProtection="1"/>
    <xf numFmtId="0" fontId="0" fillId="0" borderId="0" xfId="0" applyProtection="1"/>
    <xf numFmtId="0" fontId="25" fillId="0" borderId="0" xfId="0" applyFont="1" applyProtection="1"/>
    <xf numFmtId="0" fontId="20" fillId="0" borderId="0" xfId="0" applyFont="1" applyProtection="1"/>
    <xf numFmtId="0" fontId="20" fillId="0" borderId="0" xfId="0" applyFont="1" applyAlignment="1" applyProtection="1"/>
    <xf numFmtId="0" fontId="6" fillId="0" borderId="0" xfId="0" applyFont="1" applyAlignment="1" applyProtection="1"/>
    <xf numFmtId="4" fontId="22" fillId="4" borderId="6" xfId="0" applyNumberFormat="1" applyFont="1" applyFill="1" applyBorder="1" applyAlignment="1" applyProtection="1">
      <alignment horizontal="center"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3" xfId="0" applyNumberFormat="1" applyFont="1" applyFill="1" applyBorder="1" applyAlignment="1" applyProtection="1">
      <alignment horizontal="center" vertical="center" wrapText="1"/>
      <protection locked="0"/>
    </xf>
    <xf numFmtId="4" fontId="22" fillId="4" borderId="4" xfId="0" applyNumberFormat="1" applyFont="1" applyFill="1" applyBorder="1" applyAlignment="1" applyProtection="1">
      <alignment horizontal="center" vertical="center" wrapText="1"/>
      <protection locked="0"/>
    </xf>
    <xf numFmtId="0" fontId="9" fillId="8" borderId="5" xfId="0" applyFont="1" applyFill="1" applyBorder="1" applyAlignment="1">
      <alignment vertical="center"/>
    </xf>
    <xf numFmtId="2" fontId="12" fillId="7" borderId="5" xfId="0" applyNumberFormat="1" applyFont="1" applyFill="1" applyBorder="1" applyAlignment="1" applyProtection="1">
      <alignment horizontal="center" vertical="center"/>
      <protection locked="0"/>
    </xf>
    <xf numFmtId="0" fontId="14" fillId="0" borderId="12" xfId="0" applyFont="1" applyBorder="1" applyAlignment="1">
      <alignment horizontal="right"/>
    </xf>
    <xf numFmtId="2" fontId="14" fillId="3" borderId="12" xfId="0" applyNumberFormat="1" applyFont="1" applyFill="1" applyBorder="1" applyAlignment="1">
      <alignment horizontal="center"/>
    </xf>
    <xf numFmtId="0" fontId="16" fillId="0" borderId="12" xfId="0" applyFont="1" applyBorder="1" applyAlignment="1">
      <alignment horizontal="right"/>
    </xf>
    <xf numFmtId="2" fontId="17" fillId="3" borderId="12" xfId="0" applyNumberFormat="1" applyFont="1" applyFill="1" applyBorder="1" applyAlignment="1">
      <alignment horizontal="center"/>
    </xf>
    <xf numFmtId="0" fontId="7" fillId="0" borderId="12" xfId="0" applyFont="1" applyBorder="1" applyAlignment="1">
      <alignment horizontal="right"/>
    </xf>
    <xf numFmtId="2" fontId="7" fillId="0" borderId="12" xfId="0" applyNumberFormat="1" applyFont="1" applyBorder="1" applyAlignment="1">
      <alignment horizontal="center"/>
    </xf>
    <xf numFmtId="0" fontId="12" fillId="7" borderId="5" xfId="0" applyFont="1" applyFill="1" applyBorder="1" applyAlignment="1" applyProtection="1">
      <alignment horizontal="center" vertical="center"/>
      <protection locked="0"/>
    </xf>
    <xf numFmtId="2" fontId="6" fillId="0" borderId="12" xfId="0" applyNumberFormat="1" applyFont="1" applyBorder="1" applyAlignment="1">
      <alignment horizontal="center"/>
    </xf>
    <xf numFmtId="0" fontId="15" fillId="0" borderId="12" xfId="0" applyFont="1" applyBorder="1" applyAlignment="1">
      <alignment horizontal="right"/>
    </xf>
    <xf numFmtId="0" fontId="15" fillId="3" borderId="12" xfId="0" applyFont="1" applyFill="1" applyBorder="1" applyAlignment="1">
      <alignment horizontal="center"/>
    </xf>
    <xf numFmtId="0" fontId="19" fillId="12" borderId="0" xfId="0" applyFont="1" applyFill="1" applyAlignment="1" applyProtection="1"/>
    <xf numFmtId="0" fontId="0" fillId="12" borderId="0" xfId="0" applyFill="1" applyAlignment="1" applyProtection="1"/>
    <xf numFmtId="0" fontId="0" fillId="0" borderId="0" xfId="0" applyProtection="1"/>
    <xf numFmtId="0" fontId="19" fillId="0" borderId="0" xfId="0" applyFont="1" applyProtection="1"/>
    <xf numFmtId="0" fontId="8" fillId="0" borderId="7" xfId="0" applyFont="1" applyBorder="1" applyAlignment="1" applyProtection="1">
      <alignment horizontal="center"/>
    </xf>
    <xf numFmtId="0" fontId="9" fillId="0" borderId="1" xfId="0" applyFont="1" applyBorder="1" applyAlignment="1" applyProtection="1">
      <alignment horizontal="center" vertical="center"/>
    </xf>
    <xf numFmtId="0" fontId="9"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165" fontId="0" fillId="6" borderId="1" xfId="0" applyNumberFormat="1" applyFill="1" applyBorder="1" applyAlignment="1" applyProtection="1">
      <alignment horizontal="center" vertical="center"/>
    </xf>
    <xf numFmtId="49" fontId="0" fillId="6" borderId="1" xfId="0" applyNumberFormat="1" applyFill="1" applyBorder="1" applyAlignment="1" applyProtection="1">
      <alignment horizontal="left" vertical="center" wrapText="1"/>
    </xf>
    <xf numFmtId="0" fontId="9" fillId="6" borderId="1" xfId="0" applyFont="1" applyFill="1" applyBorder="1" applyAlignment="1" applyProtection="1">
      <alignment vertical="center" wrapText="1"/>
    </xf>
    <xf numFmtId="0" fontId="12" fillId="7" borderId="1" xfId="0" applyFont="1" applyFill="1" applyBorder="1" applyAlignment="1" applyProtection="1">
      <alignment horizontal="center" vertical="center"/>
    </xf>
    <xf numFmtId="165" fontId="0" fillId="4" borderId="1" xfId="0" applyNumberFormat="1" applyFill="1" applyBorder="1" applyAlignment="1" applyProtection="1">
      <alignment horizontal="center" vertical="center"/>
    </xf>
    <xf numFmtId="0" fontId="4" fillId="4" borderId="1" xfId="0" applyFont="1" applyFill="1" applyBorder="1" applyAlignment="1" applyProtection="1">
      <alignment horizontal="left" vertical="center"/>
    </xf>
    <xf numFmtId="0" fontId="9" fillId="4" borderId="1" xfId="0" applyFont="1" applyFill="1" applyBorder="1" applyAlignment="1" applyProtection="1">
      <alignment vertical="center"/>
    </xf>
    <xf numFmtId="0" fontId="0" fillId="4" borderId="1" xfId="0" applyFill="1" applyBorder="1" applyAlignment="1" applyProtection="1">
      <alignment horizontal="left" vertical="center"/>
    </xf>
    <xf numFmtId="165" fontId="0" fillId="8" borderId="1" xfId="0" applyNumberFormat="1" applyFill="1" applyBorder="1" applyAlignment="1" applyProtection="1">
      <alignment horizontal="center" vertical="center"/>
    </xf>
    <xf numFmtId="0" fontId="3" fillId="8" borderId="1" xfId="0" applyFont="1" applyFill="1" applyBorder="1" applyAlignment="1" applyProtection="1">
      <alignment horizontal="left" vertical="center" wrapText="1"/>
    </xf>
    <xf numFmtId="0" fontId="9" fillId="8" borderId="1" xfId="0" applyFont="1" applyFill="1" applyBorder="1" applyAlignment="1" applyProtection="1">
      <alignment vertical="center"/>
    </xf>
    <xf numFmtId="0" fontId="14" fillId="0" borderId="0" xfId="0" applyFont="1" applyAlignment="1" applyProtection="1">
      <alignment horizontal="right"/>
    </xf>
    <xf numFmtId="0" fontId="14" fillId="3" borderId="0" xfId="0" applyFont="1" applyFill="1" applyAlignment="1" applyProtection="1">
      <alignment horizontal="center"/>
    </xf>
    <xf numFmtId="0" fontId="6" fillId="0" borderId="0" xfId="0" applyFont="1" applyAlignment="1" applyProtection="1">
      <alignment horizontal="center"/>
    </xf>
    <xf numFmtId="0" fontId="15" fillId="0" borderId="0" xfId="0" applyFont="1" applyAlignment="1" applyProtection="1">
      <alignment horizontal="right"/>
    </xf>
    <xf numFmtId="0" fontId="15" fillId="3" borderId="0" xfId="0" applyFont="1" applyFill="1" applyAlignment="1" applyProtection="1">
      <alignment horizontal="center"/>
    </xf>
    <xf numFmtId="0" fontId="16" fillId="0" borderId="0" xfId="0" applyFont="1" applyAlignment="1" applyProtection="1">
      <alignment horizontal="right"/>
    </xf>
    <xf numFmtId="0" fontId="17" fillId="3" borderId="0" xfId="0" applyFont="1" applyFill="1" applyAlignment="1" applyProtection="1">
      <alignment horizontal="center"/>
    </xf>
    <xf numFmtId="0" fontId="7" fillId="0" borderId="0" xfId="0" applyFont="1" applyAlignment="1" applyProtection="1">
      <alignment horizontal="right"/>
    </xf>
    <xf numFmtId="2" fontId="7" fillId="0" borderId="0" xfId="0" applyNumberFormat="1" applyFont="1" applyAlignment="1" applyProtection="1">
      <alignment horizontal="center"/>
    </xf>
    <xf numFmtId="0" fontId="6" fillId="0" borderId="0" xfId="0" applyFont="1" applyProtection="1"/>
    <xf numFmtId="0" fontId="0" fillId="11" borderId="16" xfId="0" applyFill="1" applyBorder="1" applyProtection="1"/>
    <xf numFmtId="0" fontId="28" fillId="12" borderId="23" xfId="0" applyFont="1" applyFill="1" applyBorder="1" applyAlignment="1" applyProtection="1">
      <alignment horizontal="center"/>
    </xf>
    <xf numFmtId="0" fontId="28" fillId="12" borderId="21" xfId="0" applyFont="1" applyFill="1" applyBorder="1" applyAlignment="1" applyProtection="1">
      <alignment horizontal="center"/>
    </xf>
    <xf numFmtId="0" fontId="28" fillId="12" borderId="22" xfId="0" applyFont="1" applyFill="1" applyBorder="1" applyAlignment="1" applyProtection="1">
      <alignment horizontal="center"/>
    </xf>
    <xf numFmtId="0" fontId="27" fillId="11" borderId="25" xfId="0" applyFont="1" applyFill="1" applyBorder="1" applyAlignment="1" applyProtection="1">
      <alignment horizontal="right"/>
    </xf>
    <xf numFmtId="0" fontId="3" fillId="0" borderId="13" xfId="0" applyFont="1" applyBorder="1" applyProtection="1"/>
    <xf numFmtId="0" fontId="3" fillId="0" borderId="6" xfId="0" applyFont="1" applyBorder="1" applyProtection="1"/>
    <xf numFmtId="2" fontId="7" fillId="0" borderId="6" xfId="0" applyNumberFormat="1" applyFont="1" applyBorder="1" applyAlignment="1" applyProtection="1">
      <alignment horizontal="center"/>
    </xf>
    <xf numFmtId="0" fontId="3" fillId="0" borderId="6" xfId="0" applyFont="1" applyBorder="1" applyAlignment="1" applyProtection="1">
      <alignment horizontal="center"/>
    </xf>
    <xf numFmtId="2" fontId="7" fillId="0" borderId="20" xfId="0" applyNumberFormat="1" applyFont="1" applyBorder="1" applyAlignment="1" applyProtection="1">
      <alignment horizontal="center"/>
    </xf>
    <xf numFmtId="0" fontId="27" fillId="11" borderId="26" xfId="0" applyFont="1" applyFill="1" applyBorder="1" applyAlignment="1" applyProtection="1">
      <alignment horizontal="right"/>
    </xf>
    <xf numFmtId="0" fontId="3" fillId="0" borderId="4" xfId="0" applyFont="1" applyBorder="1" applyProtection="1"/>
    <xf numFmtId="0" fontId="3" fillId="0" borderId="1" xfId="0" applyFont="1" applyBorder="1" applyProtection="1"/>
    <xf numFmtId="2" fontId="7" fillId="0" borderId="1" xfId="0" applyNumberFormat="1" applyFont="1" applyBorder="1" applyAlignment="1" applyProtection="1">
      <alignment horizontal="center"/>
    </xf>
    <xf numFmtId="0" fontId="3" fillId="0" borderId="1" xfId="0" applyFont="1" applyBorder="1" applyAlignment="1" applyProtection="1">
      <alignment horizontal="center"/>
    </xf>
    <xf numFmtId="2" fontId="7" fillId="0" borderId="17" xfId="0" applyNumberFormat="1" applyFont="1" applyBorder="1" applyAlignment="1" applyProtection="1">
      <alignment horizontal="center"/>
    </xf>
    <xf numFmtId="0" fontId="27" fillId="11" borderId="27" xfId="0" applyFont="1" applyFill="1" applyBorder="1" applyAlignment="1" applyProtection="1">
      <alignment horizontal="right"/>
    </xf>
    <xf numFmtId="0" fontId="3" fillId="0" borderId="24" xfId="0" applyFont="1" applyBorder="1" applyProtection="1"/>
    <xf numFmtId="0" fontId="3" fillId="0" borderId="18" xfId="0" applyFont="1" applyBorder="1" applyProtection="1"/>
    <xf numFmtId="2" fontId="7" fillId="0" borderId="18" xfId="0" applyNumberFormat="1" applyFont="1" applyBorder="1" applyAlignment="1" applyProtection="1">
      <alignment horizontal="center"/>
    </xf>
    <xf numFmtId="0" fontId="3" fillId="0" borderId="18" xfId="0" applyFont="1" applyBorder="1" applyAlignment="1" applyProtection="1">
      <alignment horizontal="center"/>
    </xf>
    <xf numFmtId="2" fontId="7" fillId="0" borderId="19" xfId="0" applyNumberFormat="1" applyFont="1" applyBorder="1" applyAlignment="1" applyProtection="1">
      <alignment horizontal="center"/>
    </xf>
    <xf numFmtId="0" fontId="9" fillId="9" borderId="8" xfId="0" applyFont="1" applyFill="1" applyBorder="1" applyAlignment="1" applyProtection="1">
      <alignment horizontal="left" vertical="center" wrapText="1"/>
    </xf>
    <xf numFmtId="0" fontId="9" fillId="9" borderId="8" xfId="0" applyFont="1" applyFill="1" applyBorder="1" applyAlignment="1" applyProtection="1">
      <alignment horizontal="left" vertical="center"/>
    </xf>
    <xf numFmtId="0" fontId="9" fillId="9" borderId="0" xfId="0" applyFont="1" applyFill="1" applyAlignment="1" applyProtection="1">
      <alignment horizontal="left" vertical="center"/>
    </xf>
  </cellXfs>
  <cellStyles count="3">
    <cellStyle name="Navadno"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FFCCCC"/>
      <color rgb="FFED81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40832</xdr:rowOff>
    </xdr:from>
    <xdr:to>
      <xdr:col>6</xdr:col>
      <xdr:colOff>0</xdr:colOff>
      <xdr:row>26</xdr:row>
      <xdr:rowOff>46934</xdr:rowOff>
    </xdr:to>
    <xdr:pic>
      <xdr:nvPicPr>
        <xdr:cNvPr id="2" name="Slika 1" descr="Slika, ki vsebuje besede zemljevid, besedilo, atlas, diagram&#10;&#10;Opis je samodejno ustvarjen">
          <a:extLst>
            <a:ext uri="{FF2B5EF4-FFF2-40B4-BE49-F238E27FC236}">
              <a16:creationId xmlns:a16="http://schemas.microsoft.com/office/drawing/2014/main" id="{2F669801-654C-41AA-8F02-950864C9CD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383857"/>
          <a:ext cx="5486400" cy="3625602"/>
        </a:xfrm>
        <a:prstGeom prst="rect">
          <a:avLst/>
        </a:prstGeom>
        <a:noFill/>
        <a:ln>
          <a:noFill/>
        </a:ln>
      </xdr:spPr>
    </xdr:pic>
    <xdr:clientData/>
  </xdr:twoCellAnchor>
  <xdr:twoCellAnchor>
    <xdr:from>
      <xdr:col>1</xdr:col>
      <xdr:colOff>0</xdr:colOff>
      <xdr:row>2</xdr:row>
      <xdr:rowOff>0</xdr:rowOff>
    </xdr:from>
    <xdr:to>
      <xdr:col>6</xdr:col>
      <xdr:colOff>0</xdr:colOff>
      <xdr:row>7</xdr:row>
      <xdr:rowOff>0</xdr:rowOff>
    </xdr:to>
    <xdr:sp macro="" textlink="">
      <xdr:nvSpPr>
        <xdr:cNvPr id="3" name="PoljeZBesedilom 2">
          <a:extLst>
            <a:ext uri="{FF2B5EF4-FFF2-40B4-BE49-F238E27FC236}">
              <a16:creationId xmlns:a16="http://schemas.microsoft.com/office/drawing/2014/main" id="{5E427729-67AD-413F-9AC8-442DDB18F165}"/>
            </a:ext>
          </a:extLst>
        </xdr:cNvPr>
        <xdr:cNvSpPr txBox="1"/>
      </xdr:nvSpPr>
      <xdr:spPr>
        <a:xfrm>
          <a:off x="314325" y="390525"/>
          <a:ext cx="54864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1" i="0" u="sng" strike="noStrike">
              <a:solidFill>
                <a:schemeClr val="dk1"/>
              </a:solidFill>
              <a:effectLst/>
              <a:latin typeface="+mn-lt"/>
              <a:ea typeface="+mn-ea"/>
              <a:cs typeface="+mn-cs"/>
            </a:rPr>
            <a:t>Pojasnila</a:t>
          </a:r>
          <a:r>
            <a:rPr lang="sl-SI" sz="1100" b="1" i="0" u="none" strike="noStrike">
              <a:solidFill>
                <a:schemeClr val="dk1"/>
              </a:solidFill>
              <a:effectLst/>
              <a:latin typeface="+mn-lt"/>
              <a:ea typeface="+mn-ea"/>
              <a:cs typeface="+mn-cs"/>
            </a:rPr>
            <a:t>:</a:t>
          </a:r>
          <a:endParaRPr lang="sl-SI"/>
        </a:p>
        <a:p>
          <a:r>
            <a:rPr lang="sl-SI" sz="1100" b="0" i="0" u="none" strike="noStrike">
              <a:solidFill>
                <a:schemeClr val="dk1"/>
              </a:solidFill>
              <a:effectLst/>
              <a:latin typeface="+mn-lt"/>
              <a:ea typeface="+mn-ea"/>
              <a:cs typeface="+mn-cs"/>
            </a:rPr>
            <a:t>- kjer naročnik na enaki relaciji zahteva več kot eno povezavo (npr. na relaciji SP Maribor-SP Šoštanj pot 1 zahtevamo 7+2 povezav) se to ne šteje v SkupniKm. Če pa bi npr. 100m te trase bilo skupnih s traso druge relacije, npr. SP Šoštanj-TE Trbovlje, bi se 100m prištelo v SkupniM,</a:t>
          </a:r>
          <a:r>
            <a:rPr lang="sl-SI"/>
            <a:t> </a:t>
          </a:r>
        </a:p>
      </xdr:txBody>
    </xdr:sp>
    <xdr:clientData/>
  </xdr:twoCellAnchor>
  <xdr:twoCellAnchor>
    <xdr:from>
      <xdr:col>1</xdr:col>
      <xdr:colOff>0</xdr:colOff>
      <xdr:row>26</xdr:row>
      <xdr:rowOff>82606</xdr:rowOff>
    </xdr:from>
    <xdr:to>
      <xdr:col>6</xdr:col>
      <xdr:colOff>0</xdr:colOff>
      <xdr:row>31</xdr:row>
      <xdr:rowOff>108858</xdr:rowOff>
    </xdr:to>
    <xdr:sp macro="" textlink="">
      <xdr:nvSpPr>
        <xdr:cNvPr id="4" name="PoljeZBesedilom 3">
          <a:extLst>
            <a:ext uri="{FF2B5EF4-FFF2-40B4-BE49-F238E27FC236}">
              <a16:creationId xmlns:a16="http://schemas.microsoft.com/office/drawing/2014/main" id="{40335C5B-B5FF-4CBE-9DF5-9F28C06D251B}"/>
            </a:ext>
          </a:extLst>
        </xdr:cNvPr>
        <xdr:cNvSpPr txBox="1"/>
      </xdr:nvSpPr>
      <xdr:spPr>
        <a:xfrm>
          <a:off x="314325" y="5045131"/>
          <a:ext cx="5486400" cy="9787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1" i="0" u="sng" strike="noStrike">
              <a:solidFill>
                <a:schemeClr val="accent6">
                  <a:lumMod val="50000"/>
                </a:schemeClr>
              </a:solidFill>
              <a:effectLst/>
              <a:latin typeface="+mn-lt"/>
              <a:ea typeface="+mn-ea"/>
              <a:cs typeface="+mn-cs"/>
            </a:rPr>
            <a:t>Definicija:</a:t>
          </a:r>
          <a:r>
            <a:rPr lang="sl-SI" sz="1100" b="0" i="0" u="none" strike="noStrike">
              <a:solidFill>
                <a:schemeClr val="accent6">
                  <a:lumMod val="50000"/>
                </a:schemeClr>
              </a:solidFill>
              <a:effectLst/>
              <a:latin typeface="+mn-lt"/>
              <a:ea typeface="+mn-ea"/>
              <a:cs typeface="+mn-cs"/>
            </a:rPr>
            <a:t> Geografsko ločene relacije so tiste, ki fizično potekajo po različnih optičnih trasah med natančno določenimi začetnimi in končnimi točkami, brez skupnih točk, vozlišč ali infrastrukturnih elementov na celotni dolžini povezave, razen na začetni in končni lokaciji. Minimalna medsebojna razdalja med trasami mora biti vsaj 20 metrov, razen v območju do 20 metrov od začetne in končne točke, kjer je dovoljena krajša razdalja.</a:t>
          </a:r>
          <a:r>
            <a:rPr lang="sl-SI">
              <a:solidFill>
                <a:schemeClr val="accent6">
                  <a:lumMod val="50000"/>
                </a:schemeClr>
              </a:solidFill>
            </a:rPr>
            <a:t> </a:t>
          </a:r>
          <a:endParaRPr lang="sl-SI" sz="1100" kern="1200">
            <a:solidFill>
              <a:schemeClr val="accent6">
                <a:lumMod val="50000"/>
              </a:schemeClr>
            </a:solidFill>
          </a:endParaRPr>
        </a:p>
      </xdr:txBody>
    </xdr:sp>
    <xdr:clientData/>
  </xdr:twoCellAnchor>
  <xdr:twoCellAnchor>
    <xdr:from>
      <xdr:col>6</xdr:col>
      <xdr:colOff>53227</xdr:colOff>
      <xdr:row>2</xdr:row>
      <xdr:rowOff>0</xdr:rowOff>
    </xdr:from>
    <xdr:to>
      <xdr:col>13</xdr:col>
      <xdr:colOff>590550</xdr:colOff>
      <xdr:row>7</xdr:row>
      <xdr:rowOff>0</xdr:rowOff>
    </xdr:to>
    <xdr:sp macro="" textlink="">
      <xdr:nvSpPr>
        <xdr:cNvPr id="5" name="PoljeZBesedilom 4">
          <a:extLst>
            <a:ext uri="{FF2B5EF4-FFF2-40B4-BE49-F238E27FC236}">
              <a16:creationId xmlns:a16="http://schemas.microsoft.com/office/drawing/2014/main" id="{3A13274E-13C0-4359-BED8-5DC8EE6D4F14}"/>
            </a:ext>
          </a:extLst>
        </xdr:cNvPr>
        <xdr:cNvSpPr txBox="1"/>
      </xdr:nvSpPr>
      <xdr:spPr>
        <a:xfrm>
          <a:off x="5853952" y="390525"/>
          <a:ext cx="5490323"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1" i="0" u="none" strike="noStrike">
              <a:solidFill>
                <a:schemeClr val="dk1"/>
              </a:solidFill>
              <a:effectLst/>
              <a:latin typeface="+mn-lt"/>
              <a:ea typeface="+mn-ea"/>
              <a:cs typeface="+mn-cs"/>
            </a:rPr>
            <a:t>Ponudnik mora upoštevati, da so optične trase za zagotavljanje povezljivosti posamezne lokacije v največji možni meri zagotovljene po geografsko fizično ločenih poteh, tako da ob prekinitvi posamezne fizične optične povezave (relacije) ne pride do prekinitve drugih relacij, ki zagotavljajo katero od preostalih komunikacijskih povezav.</a:t>
          </a:r>
          <a:r>
            <a:rPr lang="sl-SI">
              <a:effectLst/>
            </a:rPr>
            <a:t> </a:t>
          </a:r>
        </a:p>
      </xdr:txBody>
    </xdr:sp>
    <xdr:clientData/>
  </xdr:twoCellAnchor>
  <xdr:twoCellAnchor>
    <xdr:from>
      <xdr:col>6</xdr:col>
      <xdr:colOff>47944</xdr:colOff>
      <xdr:row>7</xdr:row>
      <xdr:rowOff>54504</xdr:rowOff>
    </xdr:from>
    <xdr:to>
      <xdr:col>13</xdr:col>
      <xdr:colOff>609599</xdr:colOff>
      <xdr:row>18</xdr:row>
      <xdr:rowOff>123265</xdr:rowOff>
    </xdr:to>
    <xdr:sp macro="" textlink="">
      <xdr:nvSpPr>
        <xdr:cNvPr id="6" name="PoljeZBesedilom 5">
          <a:extLst>
            <a:ext uri="{FF2B5EF4-FFF2-40B4-BE49-F238E27FC236}">
              <a16:creationId xmlns:a16="http://schemas.microsoft.com/office/drawing/2014/main" id="{BA73EB3E-845D-4A9D-A05B-03229912197E}"/>
            </a:ext>
          </a:extLst>
        </xdr:cNvPr>
        <xdr:cNvSpPr txBox="1"/>
      </xdr:nvSpPr>
      <xdr:spPr>
        <a:xfrm>
          <a:off x="5848669" y="1397529"/>
          <a:ext cx="5514655" cy="21642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0" i="0" u="none" strike="noStrike">
              <a:solidFill>
                <a:schemeClr val="dk1"/>
              </a:solidFill>
              <a:effectLst/>
              <a:latin typeface="+mn-lt"/>
              <a:ea typeface="+mn-ea"/>
              <a:cs typeface="+mn-cs"/>
            </a:rPr>
            <a:t>Število točk pri </a:t>
          </a:r>
          <a:r>
            <a:rPr lang="sl-SI" sz="1100" b="1" i="0" u="sng" strike="noStrike">
              <a:solidFill>
                <a:schemeClr val="dk1"/>
              </a:solidFill>
              <a:effectLst/>
              <a:latin typeface="+mn-lt"/>
              <a:ea typeface="+mn-ea"/>
              <a:cs typeface="+mn-cs"/>
            </a:rPr>
            <a:t>merilu B</a:t>
          </a:r>
          <a:r>
            <a:rPr lang="sl-SI" sz="1100" b="0" i="0" u="none" strike="noStrike">
              <a:solidFill>
                <a:schemeClr val="dk1"/>
              </a:solidFill>
              <a:effectLst/>
              <a:latin typeface="+mn-lt"/>
              <a:ea typeface="+mn-ea"/>
              <a:cs typeface="+mn-cs"/>
            </a:rPr>
            <a:t> se izračuna po formuli:</a:t>
          </a:r>
        </a:p>
        <a:p>
          <a:endParaRPr lang="sl-SI" sz="1100" b="0" i="0" u="none" strike="noStrike">
            <a:solidFill>
              <a:schemeClr val="dk1"/>
            </a:solidFill>
            <a:effectLst/>
            <a:latin typeface="+mn-lt"/>
            <a:ea typeface="+mn-ea"/>
            <a:cs typeface="+mn-cs"/>
          </a:endParaRPr>
        </a:p>
        <a:p>
          <a:r>
            <a:rPr lang="sl-SI" sz="1100" b="0" i="0" u="none" strike="noStrike">
              <a:solidFill>
                <a:schemeClr val="dk1"/>
              </a:solidFill>
              <a:effectLst/>
              <a:latin typeface="+mn-lt"/>
              <a:ea typeface="+mn-ea"/>
              <a:cs typeface="+mn-cs"/>
            </a:rPr>
            <a:t>	   </a:t>
          </a:r>
          <a:r>
            <a:rPr lang="sl-SI" sz="1100" b="1" i="0" u="none" strike="noStrike">
              <a:solidFill>
                <a:schemeClr val="dk1"/>
              </a:solidFill>
              <a:effectLst/>
              <a:latin typeface="+mn-lt"/>
              <a:ea typeface="+mn-ea"/>
              <a:cs typeface="+mn-cs"/>
            </a:rPr>
            <a:t>B = 25 ∗ (</a:t>
          </a:r>
          <a:r>
            <a:rPr lang="sl-SI" sz="1100" b="1" i="0" u="none" strike="noStrike">
              <a:solidFill>
                <a:schemeClr val="accent6">
                  <a:lumMod val="75000"/>
                </a:schemeClr>
              </a:solidFill>
              <a:effectLst/>
              <a:latin typeface="+mn-lt"/>
              <a:ea typeface="+mn-ea"/>
              <a:cs typeface="+mn-cs"/>
            </a:rPr>
            <a:t>LastniKm</a:t>
          </a:r>
          <a:r>
            <a:rPr lang="sl-SI" sz="1100" b="1" i="0" u="none" strike="noStrike">
              <a:solidFill>
                <a:schemeClr val="dk1"/>
              </a:solidFill>
              <a:effectLst/>
              <a:latin typeface="+mn-lt"/>
              <a:ea typeface="+mn-ea"/>
              <a:cs typeface="+mn-cs"/>
            </a:rPr>
            <a:t> / </a:t>
          </a:r>
          <a:r>
            <a:rPr lang="sl-SI" sz="1100" b="1" i="0" u="none" strike="noStrike">
              <a:solidFill>
                <a:srgbClr val="0070C0"/>
              </a:solidFill>
              <a:effectLst/>
              <a:latin typeface="+mn-lt"/>
              <a:ea typeface="+mn-ea"/>
              <a:cs typeface="+mn-cs"/>
            </a:rPr>
            <a:t>CelotniKm</a:t>
          </a:r>
          <a:r>
            <a:rPr lang="sl-SI" sz="1100" b="1" i="0" u="none" strike="noStrike">
              <a:solidFill>
                <a:schemeClr val="dk1"/>
              </a:solidFill>
              <a:effectLst/>
              <a:latin typeface="+mn-lt"/>
              <a:ea typeface="+mn-ea"/>
              <a:cs typeface="+mn-cs"/>
            </a:rPr>
            <a:t>)</a:t>
          </a:r>
        </a:p>
        <a:p>
          <a:r>
            <a:rPr lang="sl-SI" sz="1100" b="0" i="0" u="none" strike="noStrike">
              <a:solidFill>
                <a:schemeClr val="dk1"/>
              </a:solidFill>
              <a:effectLst/>
              <a:latin typeface="+mn-lt"/>
              <a:ea typeface="+mn-ea"/>
              <a:cs typeface="+mn-cs"/>
            </a:rPr>
            <a:t>Pri čemer je:</a:t>
          </a:r>
        </a:p>
        <a:p>
          <a:r>
            <a:rPr lang="sl-SI" sz="1100" b="0" i="0" u="none" strike="noStrike">
              <a:solidFill>
                <a:schemeClr val="dk1"/>
              </a:solidFill>
              <a:effectLst/>
              <a:latin typeface="+mn-lt"/>
              <a:ea typeface="+mn-ea"/>
              <a:cs typeface="+mn-cs"/>
            </a:rPr>
            <a:t>· </a:t>
          </a:r>
          <a:r>
            <a:rPr lang="sl-SI" sz="1100" b="1" i="0" u="none" strike="noStrike">
              <a:solidFill>
                <a:schemeClr val="accent6">
                  <a:lumMod val="75000"/>
                </a:schemeClr>
              </a:solidFill>
              <a:effectLst/>
              <a:latin typeface="+mn-lt"/>
              <a:ea typeface="+mn-ea"/>
              <a:cs typeface="+mn-cs"/>
            </a:rPr>
            <a:t>LastniKm</a:t>
          </a:r>
          <a:r>
            <a:rPr lang="sl-SI" sz="1100" b="0" i="0" u="none" strike="noStrike">
              <a:solidFill>
                <a:schemeClr val="dk1"/>
              </a:solidFill>
              <a:effectLst/>
              <a:latin typeface="+mn-lt"/>
              <a:ea typeface="+mn-ea"/>
              <a:cs typeface="+mn-cs"/>
            </a:rPr>
            <a:t> skupna razdalja lastne optike, po kateri se zagotavljajo predmetne storitve,</a:t>
          </a:r>
        </a:p>
        <a:p>
          <a:r>
            <a:rPr lang="sl-SI" sz="1100" b="0" i="0" u="none" strike="noStrike">
              <a:solidFill>
                <a:schemeClr val="dk1"/>
              </a:solidFill>
              <a:effectLst/>
              <a:latin typeface="+mn-lt"/>
              <a:ea typeface="+mn-ea"/>
              <a:cs typeface="+mn-cs"/>
            </a:rPr>
            <a:t>· </a:t>
          </a:r>
          <a:r>
            <a:rPr lang="sl-SI" sz="1100" b="1" i="0" u="none" strike="noStrike">
              <a:solidFill>
                <a:srgbClr val="0070C0"/>
              </a:solidFill>
              <a:effectLst/>
              <a:latin typeface="+mn-lt"/>
              <a:ea typeface="+mn-ea"/>
              <a:cs typeface="+mn-cs"/>
            </a:rPr>
            <a:t>CelotniKm</a:t>
          </a:r>
          <a:r>
            <a:rPr lang="sl-SI" sz="1100" b="0" i="0" u="none" strike="noStrike">
              <a:solidFill>
                <a:schemeClr val="dk1"/>
              </a:solidFill>
              <a:effectLst/>
              <a:latin typeface="+mn-lt"/>
              <a:ea typeface="+mn-ea"/>
              <a:cs typeface="+mn-cs"/>
            </a:rPr>
            <a:t> skupna razdalja celotne optike, po kateri se zagotavljajo predmetne storitve</a:t>
          </a:r>
        </a:p>
        <a:p>
          <a:r>
            <a:rPr lang="sl-SI" sz="1100" b="0" i="0" u="none" strike="noStrike">
              <a:solidFill>
                <a:schemeClr val="dk1"/>
              </a:solidFill>
              <a:effectLst/>
              <a:latin typeface="+mn-lt"/>
              <a:ea typeface="+mn-ea"/>
              <a:cs typeface="+mn-cs"/>
            </a:rPr>
            <a:t>Dobljeno število točk se zaokroži na dve decimalni mesti. Ponudnik pri tem kriteriju lahko doseže maksimalno 25 točk.</a:t>
          </a:r>
          <a:r>
            <a:rPr lang="sl-SI">
              <a:effectLst/>
            </a:rPr>
            <a:t> </a:t>
          </a:r>
        </a:p>
        <a:p>
          <a:endParaRPr lang="sl-SI" sz="1100" kern="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sl-SI" sz="1100" b="1" i="0" u="sng">
              <a:solidFill>
                <a:schemeClr val="accent3">
                  <a:lumMod val="50000"/>
                </a:schemeClr>
              </a:solidFill>
              <a:effectLst/>
              <a:latin typeface="+mn-lt"/>
              <a:ea typeface="+mn-ea"/>
              <a:cs typeface="+mn-cs"/>
            </a:rPr>
            <a:t>Primer:</a:t>
          </a:r>
          <a:r>
            <a:rPr lang="sl-SI" sz="1100" b="0" i="0">
              <a:solidFill>
                <a:schemeClr val="accent3">
                  <a:lumMod val="50000"/>
                </a:schemeClr>
              </a:solidFill>
              <a:effectLst/>
              <a:latin typeface="+mn-lt"/>
              <a:ea typeface="+mn-ea"/>
              <a:cs typeface="+mn-cs"/>
            </a:rPr>
            <a:t> če ponudnik vse storitve zagotavlja na lastni optiki doseže 25 točk, če vse storitve zagotavlja na najeti optiki, doseže 0 točk, če storitve zagotavlja na 250 km optike in je od tega 200 km njegove, ostalo pa najeto, doseže 25*(200/250) = 20 točk.</a:t>
          </a:r>
          <a:endParaRPr lang="sl-SI">
            <a:solidFill>
              <a:schemeClr val="accent3">
                <a:lumMod val="50000"/>
              </a:schemeClr>
            </a:solidFill>
            <a:effectLst/>
          </a:endParaRPr>
        </a:p>
      </xdr:txBody>
    </xdr:sp>
    <xdr:clientData/>
  </xdr:twoCellAnchor>
  <xdr:twoCellAnchor>
    <xdr:from>
      <xdr:col>6</xdr:col>
      <xdr:colOff>48272</xdr:colOff>
      <xdr:row>19</xdr:row>
      <xdr:rowOff>56030</xdr:rowOff>
    </xdr:from>
    <xdr:to>
      <xdr:col>14</xdr:col>
      <xdr:colOff>0</xdr:colOff>
      <xdr:row>31</xdr:row>
      <xdr:rowOff>104775</xdr:rowOff>
    </xdr:to>
    <xdr:sp macro="" textlink="">
      <xdr:nvSpPr>
        <xdr:cNvPr id="7" name="PoljeZBesedilom 6">
          <a:extLst>
            <a:ext uri="{FF2B5EF4-FFF2-40B4-BE49-F238E27FC236}">
              <a16:creationId xmlns:a16="http://schemas.microsoft.com/office/drawing/2014/main" id="{1D72B31A-1743-4B3E-8E71-4A8D514B4C9C}"/>
            </a:ext>
          </a:extLst>
        </xdr:cNvPr>
        <xdr:cNvSpPr txBox="1"/>
      </xdr:nvSpPr>
      <xdr:spPr>
        <a:xfrm>
          <a:off x="5848997" y="3685055"/>
          <a:ext cx="5514328" cy="23347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0" i="0" u="none" strike="noStrike">
              <a:solidFill>
                <a:schemeClr val="dk1"/>
              </a:solidFill>
              <a:effectLst/>
              <a:latin typeface="+mn-lt"/>
              <a:ea typeface="+mn-ea"/>
              <a:cs typeface="+mn-cs"/>
            </a:rPr>
            <a:t>Število točk pri </a:t>
          </a:r>
          <a:r>
            <a:rPr lang="sl-SI" sz="1100" b="1" i="0" u="sng" strike="noStrike">
              <a:solidFill>
                <a:schemeClr val="dk1"/>
              </a:solidFill>
              <a:effectLst/>
              <a:latin typeface="+mn-lt"/>
              <a:ea typeface="+mn-ea"/>
              <a:cs typeface="+mn-cs"/>
            </a:rPr>
            <a:t>merilu C</a:t>
          </a:r>
          <a:r>
            <a:rPr lang="sl-SI" sz="1100" b="0" i="0" u="none" strike="noStrike">
              <a:solidFill>
                <a:schemeClr val="dk1"/>
              </a:solidFill>
              <a:effectLst/>
              <a:latin typeface="+mn-lt"/>
              <a:ea typeface="+mn-ea"/>
              <a:cs typeface="+mn-cs"/>
            </a:rPr>
            <a:t> se izračuna po formuli:</a:t>
          </a:r>
        </a:p>
        <a:p>
          <a:endParaRPr lang="sl-SI" sz="1100" b="0" i="0" u="none" strike="noStrike">
            <a:solidFill>
              <a:schemeClr val="dk1"/>
            </a:solidFill>
            <a:effectLst/>
            <a:latin typeface="+mn-lt"/>
            <a:ea typeface="+mn-ea"/>
            <a:cs typeface="+mn-cs"/>
          </a:endParaRPr>
        </a:p>
        <a:p>
          <a:r>
            <a:rPr lang="sl-SI" sz="1100" b="0" i="0" u="none" strike="noStrike">
              <a:solidFill>
                <a:schemeClr val="dk1"/>
              </a:solidFill>
              <a:effectLst/>
              <a:latin typeface="+mn-lt"/>
              <a:ea typeface="+mn-ea"/>
              <a:cs typeface="+mn-cs"/>
            </a:rPr>
            <a:t>	 </a:t>
          </a:r>
          <a:r>
            <a:rPr lang="sl-SI">
              <a:effectLst/>
            </a:rPr>
            <a:t> </a:t>
          </a:r>
          <a:r>
            <a:rPr lang="sl-SI" sz="1100" b="1" i="0" u="none" strike="noStrike">
              <a:solidFill>
                <a:schemeClr val="dk1"/>
              </a:solidFill>
              <a:effectLst/>
              <a:latin typeface="+mn-lt"/>
              <a:ea typeface="+mn-ea"/>
              <a:cs typeface="+mn-cs"/>
            </a:rPr>
            <a:t>C = 10 ∗ ((minSkupniM+20m) / (</a:t>
          </a:r>
          <a:r>
            <a:rPr lang="sl-SI" sz="1100" b="1" i="0" u="none" strike="noStrike">
              <a:solidFill>
                <a:srgbClr val="7030A0"/>
              </a:solidFill>
              <a:effectLst/>
              <a:latin typeface="+mn-lt"/>
              <a:ea typeface="+mn-ea"/>
              <a:cs typeface="+mn-cs"/>
            </a:rPr>
            <a:t>SkupniM</a:t>
          </a:r>
          <a:r>
            <a:rPr lang="sl-SI" sz="1100" b="1" i="0" u="none" strike="noStrike">
              <a:solidFill>
                <a:schemeClr val="dk1"/>
              </a:solidFill>
              <a:effectLst/>
              <a:latin typeface="+mn-lt"/>
              <a:ea typeface="+mn-ea"/>
              <a:cs typeface="+mn-cs"/>
            </a:rPr>
            <a:t>+20m))</a:t>
          </a:r>
          <a:r>
            <a:rPr lang="sl-SI">
              <a:effectLst/>
            </a:rPr>
            <a:t> </a:t>
          </a:r>
        </a:p>
        <a:p>
          <a:r>
            <a:rPr lang="sl-SI" sz="1100" b="0" i="0" u="none" strike="noStrike">
              <a:solidFill>
                <a:schemeClr val="dk1"/>
              </a:solidFill>
              <a:effectLst/>
              <a:latin typeface="+mn-lt"/>
              <a:ea typeface="+mn-ea"/>
              <a:cs typeface="+mn-cs"/>
            </a:rPr>
            <a:t>Pri čemer je:</a:t>
          </a:r>
        </a:p>
        <a:p>
          <a:r>
            <a:rPr lang="sl-SI" sz="1100" b="0" i="0" u="none" strike="noStrike">
              <a:solidFill>
                <a:schemeClr val="dk1"/>
              </a:solidFill>
              <a:effectLst/>
              <a:latin typeface="+mn-lt"/>
              <a:ea typeface="+mn-ea"/>
              <a:cs typeface="+mn-cs"/>
            </a:rPr>
            <a:t>· </a:t>
          </a:r>
          <a:r>
            <a:rPr lang="sl-SI" sz="1100" b="1" i="0" u="none" strike="noStrike">
              <a:solidFill>
                <a:schemeClr val="dk1"/>
              </a:solidFill>
              <a:effectLst/>
              <a:latin typeface="+mn-lt"/>
              <a:ea typeface="+mn-ea"/>
              <a:cs typeface="+mn-cs"/>
            </a:rPr>
            <a:t>minSkupniM</a:t>
          </a:r>
          <a:r>
            <a:rPr lang="sl-SI" sz="1100" b="0" i="0" u="none" strike="noStrike">
              <a:solidFill>
                <a:schemeClr val="dk1"/>
              </a:solidFill>
              <a:effectLst/>
              <a:latin typeface="+mn-lt"/>
              <a:ea typeface="+mn-ea"/>
              <a:cs typeface="+mn-cs"/>
            </a:rPr>
            <a:t> najmanjši SkupniM (v metrih) med dopustnimi ponudbami,</a:t>
          </a:r>
        </a:p>
        <a:p>
          <a:r>
            <a:rPr lang="sl-SI" sz="1100" b="0" i="0" u="none" strike="noStrike">
              <a:solidFill>
                <a:schemeClr val="dk1"/>
              </a:solidFill>
              <a:effectLst/>
              <a:latin typeface="+mn-lt"/>
              <a:ea typeface="+mn-ea"/>
              <a:cs typeface="+mn-cs"/>
            </a:rPr>
            <a:t>· </a:t>
          </a:r>
          <a:r>
            <a:rPr lang="sl-SI" sz="1100" b="1" i="0" u="none" strike="noStrike">
              <a:solidFill>
                <a:srgbClr val="7030A0"/>
              </a:solidFill>
              <a:effectLst/>
              <a:latin typeface="+mn-lt"/>
              <a:ea typeface="+mn-ea"/>
              <a:cs typeface="+mn-cs"/>
            </a:rPr>
            <a:t>SkupniM</a:t>
          </a:r>
          <a:r>
            <a:rPr lang="sl-SI" sz="1100" b="0" i="0" u="none" strike="noStrike">
              <a:solidFill>
                <a:schemeClr val="dk1"/>
              </a:solidFill>
              <a:effectLst/>
              <a:latin typeface="+mn-lt"/>
              <a:ea typeface="+mn-ea"/>
              <a:cs typeface="+mn-cs"/>
            </a:rPr>
            <a:t> seštevek razdalj delov optičnih tras za obravnavano ponudbo (v metrih), po katerih poteka več kot ena relacija z najetimi povezavami in s tem ne zagotavlja geografske ločenosti</a:t>
          </a:r>
        </a:p>
        <a:p>
          <a:endParaRPr lang="sl-SI" sz="1100" b="0" i="0" u="none" strike="noStrike">
            <a:solidFill>
              <a:schemeClr val="dk1"/>
            </a:solidFill>
            <a:effectLst/>
            <a:latin typeface="+mn-lt"/>
            <a:ea typeface="+mn-ea"/>
            <a:cs typeface="+mn-cs"/>
          </a:endParaRPr>
        </a:p>
        <a:p>
          <a:r>
            <a:rPr lang="sl-SI" sz="1100" b="1" i="0" u="sng" strike="noStrike">
              <a:solidFill>
                <a:schemeClr val="accent3">
                  <a:lumMod val="50000"/>
                </a:schemeClr>
              </a:solidFill>
              <a:effectLst/>
              <a:latin typeface="+mn-lt"/>
              <a:ea typeface="+mn-ea"/>
              <a:cs typeface="+mn-cs"/>
            </a:rPr>
            <a:t>Primer:</a:t>
          </a:r>
          <a:r>
            <a:rPr lang="sl-SI" sz="1100" b="0" i="0" u="none" strike="noStrike">
              <a:solidFill>
                <a:schemeClr val="accent3">
                  <a:lumMod val="50000"/>
                </a:schemeClr>
              </a:solidFill>
              <a:effectLst/>
              <a:latin typeface="+mn-lt"/>
              <a:ea typeface="+mn-ea"/>
              <a:cs typeface="+mn-cs"/>
            </a:rPr>
            <a:t> ponudnik z najmanjšim seštevkom razdalj delov optičnih tras, po katerih poteka več kot ena relacija z najetimi povezavami, ima skupaj za 1000m takih tras, zato doseže 10*((1000m+20m) / (1000m+20m) )=10 točk. Drug ponudnik ima 5000m takih tras, zato doseže 10*((1000m+20m) / (5000m+20m) )=2.03 točki.</a:t>
          </a:r>
          <a:r>
            <a:rPr lang="sl-SI">
              <a:solidFill>
                <a:schemeClr val="accent3">
                  <a:lumMod val="50000"/>
                </a:schemeClr>
              </a:solidFill>
            </a:rPr>
            <a:t> </a:t>
          </a:r>
          <a:endParaRPr lang="sl-SI" sz="1100" kern="1200">
            <a:solidFill>
              <a:schemeClr val="accent3">
                <a:lumMod val="50000"/>
              </a:schemeClr>
            </a:solidFill>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zoomScaleNormal="100" workbookViewId="0">
      <pane ySplit="1" topLeftCell="A2" activePane="bottomLeft" state="frozen"/>
      <selection pane="bottomLeft" activeCell="I11" sqref="I11"/>
    </sheetView>
  </sheetViews>
  <sheetFormatPr defaultColWidth="9.109375" defaultRowHeight="13.8" x14ac:dyDescent="0.25"/>
  <cols>
    <col min="1" max="1" width="4.33203125" style="28" customWidth="1"/>
    <col min="2" max="2" width="46" style="28" customWidth="1"/>
    <col min="3" max="3" width="12.88671875" style="28" customWidth="1"/>
    <col min="4" max="4" width="10.109375" style="28" customWidth="1"/>
    <col min="5" max="5" width="21.109375" style="28" customWidth="1"/>
    <col min="6" max="6" width="25.5546875" style="28" customWidth="1"/>
    <col min="7" max="7" width="9.109375" style="28"/>
    <col min="8" max="8" width="0" style="28" hidden="1" customWidth="1"/>
    <col min="9" max="9" width="9.109375" style="28"/>
    <col min="10" max="10" width="0" style="28" hidden="1" customWidth="1"/>
    <col min="11" max="16384" width="9.109375" style="28"/>
  </cols>
  <sheetData>
    <row r="1" spans="1:6" x14ac:dyDescent="0.25">
      <c r="A1" s="25" t="s">
        <v>0</v>
      </c>
      <c r="B1" s="26"/>
      <c r="C1" s="26"/>
      <c r="D1" s="26"/>
      <c r="E1" s="26"/>
      <c r="F1" s="27"/>
    </row>
    <row r="3" spans="1:6" x14ac:dyDescent="0.25">
      <c r="A3" s="29"/>
      <c r="B3" s="30" t="s">
        <v>1</v>
      </c>
      <c r="C3" s="31"/>
      <c r="D3" s="31"/>
      <c r="E3" s="31"/>
      <c r="F3" s="31"/>
    </row>
    <row r="4" spans="1:6" ht="28.2" thickBot="1" x14ac:dyDescent="0.3">
      <c r="A4" s="29"/>
      <c r="B4" s="32" t="s">
        <v>2</v>
      </c>
      <c r="C4" s="32" t="s">
        <v>3</v>
      </c>
      <c r="D4" s="32" t="s">
        <v>4</v>
      </c>
      <c r="E4" s="32" t="s">
        <v>5</v>
      </c>
      <c r="F4" s="32" t="s">
        <v>6</v>
      </c>
    </row>
    <row r="5" spans="1:6" ht="17.25" customHeight="1" x14ac:dyDescent="0.25">
      <c r="A5" s="33" t="s">
        <v>7</v>
      </c>
      <c r="B5" s="34" t="s">
        <v>8</v>
      </c>
      <c r="C5" s="35" t="s">
        <v>9</v>
      </c>
      <c r="D5" s="35">
        <v>60</v>
      </c>
      <c r="E5" s="65"/>
      <c r="F5" s="36">
        <f>D5*E5</f>
        <v>0</v>
      </c>
    </row>
    <row r="6" spans="1:6" ht="14.25" customHeight="1" x14ac:dyDescent="0.25">
      <c r="A6" s="33" t="s">
        <v>10</v>
      </c>
      <c r="B6" s="37" t="s">
        <v>11</v>
      </c>
      <c r="C6" s="33" t="s">
        <v>9</v>
      </c>
      <c r="D6" s="33">
        <v>60</v>
      </c>
      <c r="E6" s="66"/>
      <c r="F6" s="38">
        <f>D6*E6</f>
        <v>0</v>
      </c>
    </row>
    <row r="7" spans="1:6" ht="15.75" customHeight="1" x14ac:dyDescent="0.25">
      <c r="A7" s="33" t="s">
        <v>12</v>
      </c>
      <c r="B7" s="37" t="s">
        <v>13</v>
      </c>
      <c r="C7" s="33" t="s">
        <v>9</v>
      </c>
      <c r="D7" s="33">
        <v>60</v>
      </c>
      <c r="E7" s="66"/>
      <c r="F7" s="38">
        <f>D7*E7</f>
        <v>0</v>
      </c>
    </row>
    <row r="8" spans="1:6" ht="16.5" customHeight="1" x14ac:dyDescent="0.25">
      <c r="A8" s="33" t="s">
        <v>14</v>
      </c>
      <c r="B8" s="37" t="s">
        <v>15</v>
      </c>
      <c r="C8" s="33" t="s">
        <v>9</v>
      </c>
      <c r="D8" s="33">
        <v>60</v>
      </c>
      <c r="E8" s="66"/>
      <c r="F8" s="38">
        <f>D8*E8</f>
        <v>0</v>
      </c>
    </row>
    <row r="9" spans="1:6" ht="16.5" customHeight="1" thickBot="1" x14ac:dyDescent="0.3">
      <c r="A9" s="39" t="s">
        <v>16</v>
      </c>
      <c r="B9" s="40"/>
      <c r="C9" s="40"/>
      <c r="D9" s="40"/>
      <c r="E9" s="41"/>
      <c r="F9" s="42">
        <f>SUM(F5:F8)</f>
        <v>0</v>
      </c>
    </row>
    <row r="10" spans="1:6" ht="19.5" customHeight="1" x14ac:dyDescent="0.25">
      <c r="A10" s="29"/>
      <c r="B10" s="30" t="s">
        <v>17</v>
      </c>
      <c r="C10" s="31"/>
      <c r="D10" s="31"/>
      <c r="E10" s="31"/>
      <c r="F10" s="31"/>
    </row>
    <row r="11" spans="1:6" ht="33" customHeight="1" thickBot="1" x14ac:dyDescent="0.3">
      <c r="A11" s="29"/>
      <c r="B11" s="32" t="s">
        <v>2</v>
      </c>
      <c r="C11" s="32" t="s">
        <v>3</v>
      </c>
      <c r="D11" s="32" t="s">
        <v>4</v>
      </c>
      <c r="E11" s="32" t="s">
        <v>5</v>
      </c>
      <c r="F11" s="32" t="s">
        <v>6</v>
      </c>
    </row>
    <row r="12" spans="1:6" ht="16.5" customHeight="1" x14ac:dyDescent="0.25">
      <c r="A12" s="43" t="s">
        <v>18</v>
      </c>
      <c r="B12" s="44" t="s">
        <v>19</v>
      </c>
      <c r="C12" s="45" t="s">
        <v>9</v>
      </c>
      <c r="D12" s="35">
        <v>60</v>
      </c>
      <c r="E12" s="67"/>
      <c r="F12" s="36">
        <f>D12*E12</f>
        <v>0</v>
      </c>
    </row>
    <row r="13" spans="1:6" ht="15" customHeight="1" x14ac:dyDescent="0.25">
      <c r="A13" s="43" t="s">
        <v>20</v>
      </c>
      <c r="B13" s="46" t="s">
        <v>21</v>
      </c>
      <c r="C13" s="47" t="s">
        <v>9</v>
      </c>
      <c r="D13" s="33">
        <v>60</v>
      </c>
      <c r="E13" s="68"/>
      <c r="F13" s="38">
        <f>D13*E13</f>
        <v>0</v>
      </c>
    </row>
    <row r="14" spans="1:6" ht="15" customHeight="1" x14ac:dyDescent="0.25">
      <c r="A14" s="43" t="s">
        <v>22</v>
      </c>
      <c r="B14" s="46" t="s">
        <v>23</v>
      </c>
      <c r="C14" s="47" t="s">
        <v>9</v>
      </c>
      <c r="D14" s="33">
        <v>60</v>
      </c>
      <c r="E14" s="68"/>
      <c r="F14" s="38">
        <f>D14*E14</f>
        <v>0</v>
      </c>
    </row>
    <row r="15" spans="1:6" ht="15.75" customHeight="1" x14ac:dyDescent="0.25">
      <c r="A15" s="43" t="s">
        <v>24</v>
      </c>
      <c r="B15" s="46" t="s">
        <v>25</v>
      </c>
      <c r="C15" s="47" t="s">
        <v>9</v>
      </c>
      <c r="D15" s="33">
        <v>60</v>
      </c>
      <c r="E15" s="68"/>
      <c r="F15" s="38">
        <f>D15*E15</f>
        <v>0</v>
      </c>
    </row>
    <row r="16" spans="1:6" ht="15" customHeight="1" x14ac:dyDescent="0.25">
      <c r="A16" s="43" t="s">
        <v>26</v>
      </c>
      <c r="B16" s="46" t="s">
        <v>27</v>
      </c>
      <c r="C16" s="47" t="s">
        <v>9</v>
      </c>
      <c r="D16" s="33">
        <v>60</v>
      </c>
      <c r="E16" s="68"/>
      <c r="F16" s="38">
        <f>D16*E16</f>
        <v>0</v>
      </c>
    </row>
    <row r="17" spans="1:9" ht="16.5" customHeight="1" x14ac:dyDescent="0.25">
      <c r="A17" s="43" t="s">
        <v>28</v>
      </c>
      <c r="B17" s="48" t="s">
        <v>29</v>
      </c>
      <c r="C17" s="47" t="s">
        <v>9</v>
      </c>
      <c r="D17" s="33">
        <v>60</v>
      </c>
      <c r="E17" s="68"/>
      <c r="F17" s="38">
        <f>D17*E17</f>
        <v>0</v>
      </c>
    </row>
    <row r="18" spans="1:9" ht="15.75" customHeight="1" x14ac:dyDescent="0.25">
      <c r="A18" s="43" t="s">
        <v>30</v>
      </c>
      <c r="B18" s="48" t="s">
        <v>31</v>
      </c>
      <c r="C18" s="47" t="s">
        <v>9</v>
      </c>
      <c r="D18" s="33">
        <v>60</v>
      </c>
      <c r="E18" s="68"/>
      <c r="F18" s="38">
        <f>D18*E18</f>
        <v>0</v>
      </c>
    </row>
    <row r="19" spans="1:9" ht="15.75" customHeight="1" x14ac:dyDescent="0.25">
      <c r="A19" s="43" t="s">
        <v>32</v>
      </c>
      <c r="B19" s="48" t="s">
        <v>33</v>
      </c>
      <c r="C19" s="47" t="s">
        <v>9</v>
      </c>
      <c r="D19" s="33">
        <v>60</v>
      </c>
      <c r="E19" s="68"/>
      <c r="F19" s="38">
        <f>D19*E19</f>
        <v>0</v>
      </c>
    </row>
    <row r="20" spans="1:9" ht="16.5" customHeight="1" x14ac:dyDescent="0.25">
      <c r="A20" s="43" t="s">
        <v>34</v>
      </c>
      <c r="B20" s="48" t="s">
        <v>35</v>
      </c>
      <c r="C20" s="47" t="s">
        <v>9</v>
      </c>
      <c r="D20" s="33">
        <v>60</v>
      </c>
      <c r="E20" s="68"/>
      <c r="F20" s="38">
        <f>D20*E20</f>
        <v>0</v>
      </c>
    </row>
    <row r="21" spans="1:9" ht="16.5" customHeight="1" thickBot="1" x14ac:dyDescent="0.3">
      <c r="A21" s="49" t="s">
        <v>16</v>
      </c>
      <c r="B21" s="40"/>
      <c r="C21" s="40"/>
      <c r="D21" s="40"/>
      <c r="E21" s="41"/>
      <c r="F21" s="42">
        <f>SUM(F12:F20)</f>
        <v>0</v>
      </c>
    </row>
    <row r="22" spans="1:9" ht="18" customHeight="1" x14ac:dyDescent="0.25">
      <c r="A22" s="29"/>
      <c r="B22" s="30" t="s">
        <v>36</v>
      </c>
      <c r="C22" s="31"/>
      <c r="D22" s="31"/>
      <c r="E22" s="31"/>
      <c r="F22" s="31"/>
    </row>
    <row r="23" spans="1:9" ht="33" customHeight="1" thickBot="1" x14ac:dyDescent="0.3">
      <c r="A23" s="29"/>
      <c r="B23" s="32" t="s">
        <v>2</v>
      </c>
      <c r="C23" s="32" t="s">
        <v>3</v>
      </c>
      <c r="D23" s="32" t="s">
        <v>4</v>
      </c>
      <c r="E23" s="32" t="s">
        <v>5</v>
      </c>
      <c r="F23" s="32" t="s">
        <v>6</v>
      </c>
    </row>
    <row r="24" spans="1:9" x14ac:dyDescent="0.25">
      <c r="A24" s="33" t="s">
        <v>37</v>
      </c>
      <c r="B24" s="50" t="s">
        <v>38</v>
      </c>
      <c r="C24" s="35" t="s">
        <v>9</v>
      </c>
      <c r="D24" s="35">
        <v>60</v>
      </c>
      <c r="E24" s="65"/>
      <c r="F24" s="36">
        <f>E24*D24</f>
        <v>0</v>
      </c>
    </row>
    <row r="25" spans="1:9" x14ac:dyDescent="0.25">
      <c r="A25" s="33" t="s">
        <v>39</v>
      </c>
      <c r="B25" s="51" t="s">
        <v>40</v>
      </c>
      <c r="C25" s="33" t="s">
        <v>9</v>
      </c>
      <c r="D25" s="33">
        <v>60</v>
      </c>
      <c r="E25" s="66"/>
      <c r="F25" s="38">
        <f>E25*D25</f>
        <v>0</v>
      </c>
    </row>
    <row r="26" spans="1:9" x14ac:dyDescent="0.25">
      <c r="A26" s="33" t="s">
        <v>41</v>
      </c>
      <c r="B26" s="51" t="s">
        <v>42</v>
      </c>
      <c r="C26" s="33" t="s">
        <v>9</v>
      </c>
      <c r="D26" s="33">
        <v>60</v>
      </c>
      <c r="E26" s="66"/>
      <c r="F26" s="38">
        <f>E26*D26</f>
        <v>0</v>
      </c>
    </row>
    <row r="27" spans="1:9" x14ac:dyDescent="0.25">
      <c r="A27" s="33" t="s">
        <v>43</v>
      </c>
      <c r="B27" s="51" t="s">
        <v>44</v>
      </c>
      <c r="C27" s="33" t="s">
        <v>9</v>
      </c>
      <c r="D27" s="33">
        <v>60</v>
      </c>
      <c r="E27" s="66"/>
      <c r="F27" s="38">
        <f>E27*D27</f>
        <v>0</v>
      </c>
    </row>
    <row r="28" spans="1:9" x14ac:dyDescent="0.25">
      <c r="A28" s="33" t="s">
        <v>45</v>
      </c>
      <c r="B28" s="51" t="s">
        <v>46</v>
      </c>
      <c r="C28" s="33" t="s">
        <v>9</v>
      </c>
      <c r="D28" s="33">
        <v>60</v>
      </c>
      <c r="E28" s="66"/>
      <c r="F28" s="38">
        <f>E28*D28</f>
        <v>0</v>
      </c>
    </row>
    <row r="29" spans="1:9" ht="15" customHeight="1" x14ac:dyDescent="0.25">
      <c r="A29" s="49" t="s">
        <v>16</v>
      </c>
      <c r="B29" s="52"/>
      <c r="C29" s="52"/>
      <c r="D29" s="52"/>
      <c r="E29" s="53"/>
      <c r="F29" s="54">
        <f>SUM(F24:F28)</f>
        <v>0</v>
      </c>
    </row>
    <row r="30" spans="1:9" ht="15.75" customHeight="1" x14ac:dyDescent="0.25">
      <c r="A30" s="55" t="s">
        <v>47</v>
      </c>
      <c r="B30" s="56"/>
      <c r="C30" s="56"/>
      <c r="D30" s="56"/>
      <c r="E30" s="57"/>
      <c r="F30" s="58">
        <f>F9+F21+F29</f>
        <v>0</v>
      </c>
    </row>
    <row r="32" spans="1:9" ht="15" customHeight="1" x14ac:dyDescent="0.3">
      <c r="A32" s="59" t="s">
        <v>48</v>
      </c>
      <c r="B32" s="60"/>
      <c r="C32" s="60"/>
      <c r="D32" s="60"/>
      <c r="E32" s="60"/>
      <c r="F32" s="60"/>
      <c r="G32" s="61"/>
      <c r="H32" s="61"/>
      <c r="I32" s="61"/>
    </row>
    <row r="34" spans="2:5" ht="14.4" x14ac:dyDescent="0.3">
      <c r="B34" s="62" t="s">
        <v>99</v>
      </c>
      <c r="D34" s="63" t="s">
        <v>100</v>
      </c>
      <c r="E34" s="64"/>
    </row>
    <row r="35" spans="2:5" ht="15" thickBot="1" x14ac:dyDescent="0.35">
      <c r="B35" s="22"/>
      <c r="D35" s="23"/>
      <c r="E35" s="24"/>
    </row>
  </sheetData>
  <sheetProtection algorithmName="SHA-512" hashValue="b6FZN4r2n4FoAbkPcd3ZqLcFuFpo9pcWCFSUjl9omZf9ChymuqXswq8r6oHVRyRXgWiheFxiIvXAlEFbgKZFNw==" saltValue="iuMs8+imNpinMGmJQuzujQ==" spinCount="100000" sheet="1" objects="1" scenarios="1" formatCells="0" formatColumns="0"/>
  <mergeCells count="11">
    <mergeCell ref="D34:E34"/>
    <mergeCell ref="D35:E35"/>
    <mergeCell ref="A1:F1"/>
    <mergeCell ref="A9:E9"/>
    <mergeCell ref="A21:E21"/>
    <mergeCell ref="A29:E29"/>
    <mergeCell ref="A32:F32"/>
    <mergeCell ref="A30:E30"/>
    <mergeCell ref="B3:F3"/>
    <mergeCell ref="B10:F10"/>
    <mergeCell ref="B22:F22"/>
  </mergeCells>
  <phoneticPr fontId="5" type="noConversion"/>
  <pageMargins left="0.70866141732283472" right="0.70866141732283472" top="0.74803149606299213" bottom="0.74803149606299213" header="0.31496062992125984" footer="0.31496062992125984"/>
  <pageSetup paperSize="9" fitToHeight="0" orientation="landscape" r:id="rId1"/>
  <headerFooter>
    <oddHeader>&amp;CPriloga 1_kosovnica - ponudbeni predračun</oddHeader>
    <oddFooter>&amp;C&amp;P/&amp;N</oddFooter>
  </headerFooter>
  <rowBreaks count="1" manualBreakCount="1">
    <brk id="2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F00A-E090-4020-94CF-97C4E673413B}">
  <sheetPr>
    <tabColor theme="9" tint="0.79998168889431442"/>
  </sheetPr>
  <dimension ref="B1:H22"/>
  <sheetViews>
    <sheetView zoomScaleNormal="100" workbookViewId="0">
      <pane ySplit="3" topLeftCell="A4" activePane="bottomLeft" state="frozen"/>
      <selection pane="bottomLeft" activeCell="M18" sqref="M18"/>
    </sheetView>
  </sheetViews>
  <sheetFormatPr defaultRowHeight="14.4" x14ac:dyDescent="0.3"/>
  <cols>
    <col min="1" max="1" width="4.6640625" customWidth="1"/>
    <col min="2" max="2" width="6.33203125" customWidth="1"/>
    <col min="3" max="3" width="43.6640625" customWidth="1"/>
    <col min="4" max="4" width="14.33203125" bestFit="1" customWidth="1"/>
    <col min="5" max="5" width="8.88671875" customWidth="1"/>
    <col min="7" max="7" width="12.5546875" customWidth="1"/>
    <col min="8" max="8" width="16" customWidth="1"/>
  </cols>
  <sheetData>
    <row r="1" spans="2:8" ht="15.6" x14ac:dyDescent="0.3">
      <c r="B1" s="20" t="s">
        <v>102</v>
      </c>
      <c r="C1" s="21"/>
    </row>
    <row r="2" spans="2:8" x14ac:dyDescent="0.3">
      <c r="E2" s="16" t="s">
        <v>49</v>
      </c>
      <c r="F2" s="16"/>
      <c r="G2" s="16"/>
      <c r="H2" s="16"/>
    </row>
    <row r="3" spans="2:8" ht="55.2" x14ac:dyDescent="0.3">
      <c r="B3" s="1" t="s">
        <v>50</v>
      </c>
      <c r="C3" s="1" t="s">
        <v>51</v>
      </c>
      <c r="D3" s="1" t="s">
        <v>52</v>
      </c>
      <c r="E3" s="2" t="s">
        <v>53</v>
      </c>
      <c r="F3" s="2" t="s">
        <v>54</v>
      </c>
      <c r="G3" s="3" t="s">
        <v>55</v>
      </c>
      <c r="H3" s="3" t="s">
        <v>56</v>
      </c>
    </row>
    <row r="4" spans="2:8" ht="28.8" x14ac:dyDescent="0.3">
      <c r="B4" s="4">
        <v>1</v>
      </c>
      <c r="C4" s="5" t="s">
        <v>57</v>
      </c>
      <c r="D4" s="6" t="s">
        <v>58</v>
      </c>
      <c r="E4" s="15"/>
      <c r="F4" s="15"/>
      <c r="G4" s="7"/>
      <c r="H4" s="7"/>
    </row>
    <row r="5" spans="2:8" ht="28.8" x14ac:dyDescent="0.3">
      <c r="B5" s="4">
        <v>2</v>
      </c>
      <c r="C5" s="5" t="s">
        <v>59</v>
      </c>
      <c r="D5" s="6" t="s">
        <v>58</v>
      </c>
      <c r="E5" s="15"/>
      <c r="F5" s="15"/>
      <c r="G5" s="7"/>
      <c r="H5" s="7"/>
    </row>
    <row r="6" spans="2:8" ht="15.6" x14ac:dyDescent="0.3">
      <c r="B6" s="8">
        <v>3</v>
      </c>
      <c r="C6" s="9" t="s">
        <v>60</v>
      </c>
      <c r="D6" s="10" t="s">
        <v>61</v>
      </c>
      <c r="E6" s="15"/>
      <c r="F6" s="15"/>
      <c r="G6" s="7"/>
      <c r="H6" s="7"/>
    </row>
    <row r="7" spans="2:8" ht="15.6" x14ac:dyDescent="0.3">
      <c r="B7" s="8">
        <v>4</v>
      </c>
      <c r="C7" s="9" t="s">
        <v>62</v>
      </c>
      <c r="D7" s="10" t="s">
        <v>61</v>
      </c>
      <c r="E7" s="15"/>
      <c r="F7" s="15"/>
      <c r="G7" s="7"/>
      <c r="H7" s="7"/>
    </row>
    <row r="8" spans="2:8" ht="15.6" x14ac:dyDescent="0.3">
      <c r="B8" s="8">
        <v>5</v>
      </c>
      <c r="C8" s="9" t="s">
        <v>63</v>
      </c>
      <c r="D8" s="10" t="s">
        <v>61</v>
      </c>
      <c r="E8" s="15"/>
      <c r="F8" s="15"/>
      <c r="G8" s="7"/>
      <c r="H8" s="7"/>
    </row>
    <row r="9" spans="2:8" ht="15.6" x14ac:dyDescent="0.3">
      <c r="B9" s="8">
        <v>6</v>
      </c>
      <c r="C9" s="9" t="s">
        <v>64</v>
      </c>
      <c r="D9" s="10" t="s">
        <v>65</v>
      </c>
      <c r="E9" s="15"/>
      <c r="F9" s="15"/>
      <c r="G9" s="7"/>
      <c r="H9" s="7"/>
    </row>
    <row r="10" spans="2:8" ht="15.6" x14ac:dyDescent="0.3">
      <c r="B10" s="8">
        <v>7</v>
      </c>
      <c r="C10" s="9" t="s">
        <v>66</v>
      </c>
      <c r="D10" s="10" t="s">
        <v>65</v>
      </c>
      <c r="E10" s="15"/>
      <c r="F10" s="15"/>
      <c r="G10" s="7"/>
      <c r="H10" s="7"/>
    </row>
    <row r="11" spans="2:8" ht="15.6" x14ac:dyDescent="0.3">
      <c r="B11" s="8">
        <v>8</v>
      </c>
      <c r="C11" s="11" t="s">
        <v>67</v>
      </c>
      <c r="D11" s="10" t="s">
        <v>65</v>
      </c>
      <c r="E11" s="15"/>
      <c r="F11" s="15"/>
      <c r="G11" s="7"/>
      <c r="H11" s="7"/>
    </row>
    <row r="12" spans="2:8" ht="15.6" x14ac:dyDescent="0.3">
      <c r="B12" s="8">
        <v>9</v>
      </c>
      <c r="C12" s="11" t="s">
        <v>68</v>
      </c>
      <c r="D12" s="10" t="s">
        <v>65</v>
      </c>
      <c r="E12" s="15"/>
      <c r="F12" s="15"/>
      <c r="G12" s="7"/>
      <c r="H12" s="7"/>
    </row>
    <row r="13" spans="2:8" ht="15.6" x14ac:dyDescent="0.3">
      <c r="B13" s="8">
        <v>10</v>
      </c>
      <c r="C13" s="11" t="s">
        <v>69</v>
      </c>
      <c r="D13" s="10" t="s">
        <v>65</v>
      </c>
      <c r="E13" s="15"/>
      <c r="F13" s="15"/>
      <c r="G13" s="7"/>
      <c r="H13" s="7"/>
    </row>
    <row r="14" spans="2:8" ht="15.6" x14ac:dyDescent="0.3">
      <c r="B14" s="8">
        <v>11</v>
      </c>
      <c r="C14" s="11" t="s">
        <v>70</v>
      </c>
      <c r="D14" s="10" t="s">
        <v>61</v>
      </c>
      <c r="E14" s="15"/>
      <c r="F14" s="15"/>
      <c r="G14" s="7"/>
      <c r="H14" s="7"/>
    </row>
    <row r="15" spans="2:8" ht="15.6" x14ac:dyDescent="0.3">
      <c r="B15" s="12">
        <v>12</v>
      </c>
      <c r="C15" s="13" t="s">
        <v>71</v>
      </c>
      <c r="D15" s="14" t="s">
        <v>72</v>
      </c>
      <c r="E15" s="15"/>
      <c r="F15" s="15"/>
      <c r="G15" s="7"/>
      <c r="H15" s="7"/>
    </row>
    <row r="16" spans="2:8" ht="15.6" x14ac:dyDescent="0.3">
      <c r="B16" s="12">
        <v>13</v>
      </c>
      <c r="C16" s="13" t="s">
        <v>73</v>
      </c>
      <c r="D16" s="14" t="s">
        <v>72</v>
      </c>
      <c r="E16" s="15"/>
      <c r="F16" s="15"/>
      <c r="G16" s="7"/>
      <c r="H16" s="7"/>
    </row>
    <row r="17" spans="2:8" ht="15.6" x14ac:dyDescent="0.3">
      <c r="B17" s="12">
        <v>14</v>
      </c>
      <c r="C17" s="13" t="s">
        <v>74</v>
      </c>
      <c r="D17" s="14" t="s">
        <v>72</v>
      </c>
      <c r="E17" s="15"/>
      <c r="F17" s="15"/>
      <c r="G17" s="7"/>
      <c r="H17" s="7"/>
    </row>
    <row r="18" spans="2:8" ht="15.6" x14ac:dyDescent="0.3">
      <c r="B18" s="12">
        <v>15</v>
      </c>
      <c r="C18" s="13" t="s">
        <v>75</v>
      </c>
      <c r="D18" s="14" t="s">
        <v>72</v>
      </c>
      <c r="E18" s="15"/>
      <c r="F18" s="15"/>
      <c r="G18" s="7"/>
      <c r="H18" s="7"/>
    </row>
    <row r="19" spans="2:8" ht="16.2" thickBot="1" x14ac:dyDescent="0.35">
      <c r="B19" s="12">
        <v>16</v>
      </c>
      <c r="C19" s="13" t="s">
        <v>76</v>
      </c>
      <c r="D19" s="69" t="s">
        <v>72</v>
      </c>
      <c r="E19" s="70"/>
      <c r="F19" s="70"/>
      <c r="G19" s="77"/>
      <c r="H19" s="77"/>
    </row>
    <row r="20" spans="2:8" ht="15.75" customHeight="1" thickBot="1" x14ac:dyDescent="0.35">
      <c r="B20" s="17" t="s">
        <v>77</v>
      </c>
      <c r="C20" s="18"/>
      <c r="D20" s="71" t="s">
        <v>78</v>
      </c>
      <c r="E20" s="72">
        <f>SUM(E4:E19)</f>
        <v>0</v>
      </c>
      <c r="F20" s="78">
        <f>SUM(F4:F19)</f>
        <v>0</v>
      </c>
      <c r="G20" s="79" t="s">
        <v>79</v>
      </c>
      <c r="H20" s="80">
        <f>SUM(H4:H19)/2</f>
        <v>0</v>
      </c>
    </row>
    <row r="21" spans="2:8" ht="16.2" thickBot="1" x14ac:dyDescent="0.35">
      <c r="B21" s="19"/>
      <c r="C21" s="19"/>
      <c r="D21" s="73" t="s">
        <v>80</v>
      </c>
      <c r="E21" s="74">
        <f>E20-F20</f>
        <v>0</v>
      </c>
    </row>
    <row r="22" spans="2:8" ht="16.2" thickBot="1" x14ac:dyDescent="0.35">
      <c r="B22" s="19"/>
      <c r="C22" s="19"/>
      <c r="D22" s="75" t="s">
        <v>81</v>
      </c>
      <c r="E22" s="76" t="e">
        <f xml:space="preserve"> 25 * (E21/E20)</f>
        <v>#DIV/0!</v>
      </c>
    </row>
  </sheetData>
  <sheetProtection algorithmName="SHA-512" hashValue="yvmiBI3u/tCfttYmRBEiw7oyQaHJatm2RbLnV6mJlOYh/zZDRGgRJ0oWSghKAj4SkTb0sJwWM6/UxCmzL8wbSg==" saltValue="ctzPOulXX582LcTdu8yghA==" spinCount="100000" sheet="1" objects="1" scenarios="1" formatCells="0" formatColumns="0" formatRows="0"/>
  <mergeCells count="2">
    <mergeCell ref="E2:H2"/>
    <mergeCell ref="B20:C22"/>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5C95E-9268-4163-B5D1-1C87ABF44F56}">
  <sheetPr>
    <tabColor theme="9" tint="0.79998168889431442"/>
    <pageSetUpPr fitToPage="1"/>
  </sheetPr>
  <dimension ref="B1:I62"/>
  <sheetViews>
    <sheetView zoomScaleNormal="100" workbookViewId="0">
      <pane ySplit="1" topLeftCell="A2" activePane="bottomLeft" state="frozen"/>
      <selection pane="bottomLeft" activeCell="P19" sqref="P19"/>
    </sheetView>
  </sheetViews>
  <sheetFormatPr defaultRowHeight="14.4" x14ac:dyDescent="0.3"/>
  <cols>
    <col min="1" max="1" width="4.6640625" style="83" customWidth="1"/>
    <col min="2" max="2" width="6.33203125" style="83" customWidth="1"/>
    <col min="3" max="3" width="43.6640625" style="83" customWidth="1"/>
    <col min="4" max="4" width="14.33203125" style="83" bestFit="1" customWidth="1"/>
    <col min="5" max="5" width="8.88671875" style="83" customWidth="1"/>
    <col min="6" max="6" width="8.88671875" style="83"/>
    <col min="7" max="7" width="12.5546875" style="83" customWidth="1"/>
    <col min="8" max="8" width="16" style="83" customWidth="1"/>
    <col min="9" max="16384" width="8.88671875" style="83"/>
  </cols>
  <sheetData>
    <row r="1" spans="2:3" ht="15.6" x14ac:dyDescent="0.3">
      <c r="B1" s="81" t="s">
        <v>101</v>
      </c>
      <c r="C1" s="82"/>
    </row>
    <row r="33" spans="2:8" ht="15.6" x14ac:dyDescent="0.3">
      <c r="B33" s="84" t="s">
        <v>82</v>
      </c>
    </row>
    <row r="34" spans="2:8" x14ac:dyDescent="0.3">
      <c r="E34" s="85" t="s">
        <v>49</v>
      </c>
      <c r="F34" s="85"/>
      <c r="G34" s="85"/>
      <c r="H34" s="85"/>
    </row>
    <row r="35" spans="2:8" ht="55.2" x14ac:dyDescent="0.3">
      <c r="B35" s="86" t="s">
        <v>50</v>
      </c>
      <c r="C35" s="86" t="s">
        <v>51</v>
      </c>
      <c r="D35" s="86" t="s">
        <v>52</v>
      </c>
      <c r="E35" s="87" t="s">
        <v>53</v>
      </c>
      <c r="F35" s="87" t="s">
        <v>54</v>
      </c>
      <c r="G35" s="88" t="s">
        <v>55</v>
      </c>
      <c r="H35" s="88" t="s">
        <v>56</v>
      </c>
    </row>
    <row r="36" spans="2:8" ht="28.8" x14ac:dyDescent="0.3">
      <c r="B36" s="89">
        <v>1</v>
      </c>
      <c r="C36" s="90" t="s">
        <v>57</v>
      </c>
      <c r="D36" s="91" t="s">
        <v>58</v>
      </c>
      <c r="E36" s="92">
        <v>80</v>
      </c>
      <c r="F36" s="92">
        <v>10</v>
      </c>
      <c r="G36" s="92"/>
      <c r="H36" s="92"/>
    </row>
    <row r="37" spans="2:8" ht="28.8" x14ac:dyDescent="0.3">
      <c r="B37" s="89">
        <v>2</v>
      </c>
      <c r="C37" s="90" t="s">
        <v>59</v>
      </c>
      <c r="D37" s="91" t="s">
        <v>58</v>
      </c>
      <c r="E37" s="92">
        <v>75</v>
      </c>
      <c r="F37" s="92">
        <v>5</v>
      </c>
      <c r="G37" s="92" t="s">
        <v>83</v>
      </c>
      <c r="H37" s="92">
        <f>50+500</f>
        <v>550</v>
      </c>
    </row>
    <row r="38" spans="2:8" ht="15.6" x14ac:dyDescent="0.3">
      <c r="B38" s="93">
        <v>3</v>
      </c>
      <c r="C38" s="94" t="s">
        <v>60</v>
      </c>
      <c r="D38" s="95" t="s">
        <v>61</v>
      </c>
      <c r="E38" s="92">
        <v>70</v>
      </c>
      <c r="F38" s="92">
        <v>10</v>
      </c>
      <c r="G38" s="92" t="s">
        <v>84</v>
      </c>
      <c r="H38" s="92">
        <v>300</v>
      </c>
    </row>
    <row r="39" spans="2:8" ht="15.6" x14ac:dyDescent="0.3">
      <c r="B39" s="93">
        <v>4</v>
      </c>
      <c r="C39" s="94" t="s">
        <v>62</v>
      </c>
      <c r="D39" s="95" t="s">
        <v>61</v>
      </c>
      <c r="E39" s="92">
        <v>100</v>
      </c>
      <c r="F39" s="92">
        <v>5</v>
      </c>
      <c r="G39" s="92" t="s">
        <v>85</v>
      </c>
      <c r="H39" s="92">
        <v>300</v>
      </c>
    </row>
    <row r="40" spans="2:8" ht="15.6" x14ac:dyDescent="0.3">
      <c r="B40" s="93">
        <v>5</v>
      </c>
      <c r="C40" s="94" t="s">
        <v>63</v>
      </c>
      <c r="D40" s="95" t="s">
        <v>61</v>
      </c>
      <c r="E40" s="92">
        <v>180</v>
      </c>
      <c r="F40" s="92">
        <v>30</v>
      </c>
      <c r="G40" s="92" t="s">
        <v>86</v>
      </c>
      <c r="H40" s="92">
        <v>150</v>
      </c>
    </row>
    <row r="41" spans="2:8" ht="15.6" x14ac:dyDescent="0.3">
      <c r="B41" s="93">
        <v>6</v>
      </c>
      <c r="C41" s="94" t="s">
        <v>64</v>
      </c>
      <c r="D41" s="95" t="s">
        <v>65</v>
      </c>
      <c r="E41" s="92">
        <v>90</v>
      </c>
      <c r="F41" s="92">
        <v>10</v>
      </c>
      <c r="G41" s="92"/>
      <c r="H41" s="92"/>
    </row>
    <row r="42" spans="2:8" ht="15.6" x14ac:dyDescent="0.3">
      <c r="B42" s="93">
        <v>7</v>
      </c>
      <c r="C42" s="94" t="s">
        <v>66</v>
      </c>
      <c r="D42" s="95" t="s">
        <v>65</v>
      </c>
      <c r="E42" s="92">
        <v>30</v>
      </c>
      <c r="F42" s="92">
        <v>5</v>
      </c>
      <c r="G42" s="92"/>
      <c r="H42" s="92"/>
    </row>
    <row r="43" spans="2:8" ht="15.6" x14ac:dyDescent="0.3">
      <c r="B43" s="93">
        <v>8</v>
      </c>
      <c r="C43" s="96" t="s">
        <v>67</v>
      </c>
      <c r="D43" s="95" t="s">
        <v>65</v>
      </c>
      <c r="E43" s="92">
        <v>1.5</v>
      </c>
      <c r="F43" s="92">
        <v>0.5</v>
      </c>
      <c r="G43" s="92" t="s">
        <v>87</v>
      </c>
      <c r="H43" s="92">
        <v>50</v>
      </c>
    </row>
    <row r="44" spans="2:8" ht="15.6" x14ac:dyDescent="0.3">
      <c r="B44" s="93">
        <v>9</v>
      </c>
      <c r="C44" s="96" t="s">
        <v>68</v>
      </c>
      <c r="D44" s="95" t="s">
        <v>65</v>
      </c>
      <c r="E44" s="92">
        <v>50</v>
      </c>
      <c r="F44" s="92">
        <v>0</v>
      </c>
      <c r="G44" s="92" t="s">
        <v>88</v>
      </c>
      <c r="H44" s="92">
        <v>150</v>
      </c>
    </row>
    <row r="45" spans="2:8" ht="15.6" x14ac:dyDescent="0.3">
      <c r="B45" s="93">
        <v>10</v>
      </c>
      <c r="C45" s="96" t="s">
        <v>69</v>
      </c>
      <c r="D45" s="95" t="s">
        <v>65</v>
      </c>
      <c r="E45" s="92">
        <v>60</v>
      </c>
      <c r="F45" s="92">
        <v>10</v>
      </c>
      <c r="G45" s="92"/>
      <c r="H45" s="92"/>
    </row>
    <row r="46" spans="2:8" ht="15.6" x14ac:dyDescent="0.3">
      <c r="B46" s="93">
        <v>11</v>
      </c>
      <c r="C46" s="96" t="s">
        <v>70</v>
      </c>
      <c r="D46" s="95" t="s">
        <v>61</v>
      </c>
      <c r="E46" s="92">
        <v>35</v>
      </c>
      <c r="F46" s="92">
        <v>5</v>
      </c>
      <c r="G46" s="92">
        <v>2</v>
      </c>
      <c r="H46" s="92">
        <v>500</v>
      </c>
    </row>
    <row r="47" spans="2:8" ht="15.6" x14ac:dyDescent="0.3">
      <c r="B47" s="97">
        <v>12</v>
      </c>
      <c r="C47" s="98" t="s">
        <v>71</v>
      </c>
      <c r="D47" s="99" t="s">
        <v>72</v>
      </c>
      <c r="E47" s="92">
        <v>22</v>
      </c>
      <c r="F47" s="92">
        <v>2</v>
      </c>
      <c r="G47" s="92"/>
      <c r="H47" s="92"/>
    </row>
    <row r="48" spans="2:8" ht="15.6" x14ac:dyDescent="0.3">
      <c r="B48" s="97">
        <v>13</v>
      </c>
      <c r="C48" s="98" t="s">
        <v>73</v>
      </c>
      <c r="D48" s="99" t="s">
        <v>72</v>
      </c>
      <c r="E48" s="92">
        <v>9</v>
      </c>
      <c r="F48" s="92">
        <v>1</v>
      </c>
      <c r="G48" s="92"/>
      <c r="H48" s="92"/>
    </row>
    <row r="49" spans="2:9" ht="15.6" x14ac:dyDescent="0.3">
      <c r="B49" s="97">
        <v>14</v>
      </c>
      <c r="C49" s="98" t="s">
        <v>74</v>
      </c>
      <c r="D49" s="99" t="s">
        <v>72</v>
      </c>
      <c r="E49" s="92">
        <v>8</v>
      </c>
      <c r="F49" s="92">
        <v>1</v>
      </c>
      <c r="G49" s="92"/>
      <c r="H49" s="92"/>
    </row>
    <row r="50" spans="2:9" ht="15.6" x14ac:dyDescent="0.3">
      <c r="B50" s="97">
        <v>15</v>
      </c>
      <c r="C50" s="98" t="s">
        <v>75</v>
      </c>
      <c r="D50" s="99" t="s">
        <v>72</v>
      </c>
      <c r="E50" s="92">
        <v>12</v>
      </c>
      <c r="F50" s="92">
        <v>1</v>
      </c>
      <c r="G50" s="92"/>
      <c r="H50" s="92"/>
    </row>
    <row r="51" spans="2:9" ht="15.6" x14ac:dyDescent="0.3">
      <c r="B51" s="97">
        <v>16</v>
      </c>
      <c r="C51" s="98" t="s">
        <v>76</v>
      </c>
      <c r="D51" s="99" t="s">
        <v>72</v>
      </c>
      <c r="E51" s="92">
        <v>80</v>
      </c>
      <c r="F51" s="92">
        <v>20</v>
      </c>
      <c r="G51" s="92"/>
      <c r="H51" s="92"/>
    </row>
    <row r="52" spans="2:9" ht="15.75" customHeight="1" x14ac:dyDescent="0.3">
      <c r="B52" s="132" t="s">
        <v>95</v>
      </c>
      <c r="C52" s="133"/>
      <c r="D52" s="100" t="s">
        <v>78</v>
      </c>
      <c r="E52" s="101">
        <f>SUM(E36:E51)</f>
        <v>902.5</v>
      </c>
      <c r="F52" s="102">
        <f>SUM(F36:F51)</f>
        <v>115.5</v>
      </c>
      <c r="G52" s="103" t="s">
        <v>79</v>
      </c>
      <c r="H52" s="104">
        <f>SUM(H36:H51)/2</f>
        <v>1000</v>
      </c>
    </row>
    <row r="53" spans="2:9" ht="15.6" x14ac:dyDescent="0.3">
      <c r="B53" s="134"/>
      <c r="C53" s="134"/>
      <c r="D53" s="105" t="s">
        <v>80</v>
      </c>
      <c r="E53" s="106">
        <f>E52-F52</f>
        <v>787</v>
      </c>
    </row>
    <row r="54" spans="2:9" ht="15.6" x14ac:dyDescent="0.3">
      <c r="B54" s="134"/>
      <c r="C54" s="134"/>
      <c r="D54" s="107" t="s">
        <v>81</v>
      </c>
      <c r="E54" s="108">
        <f xml:space="preserve"> 25 * (E53/E52)</f>
        <v>21.800554016620499</v>
      </c>
    </row>
    <row r="57" spans="2:9" x14ac:dyDescent="0.3">
      <c r="D57" s="109" t="s">
        <v>89</v>
      </c>
      <c r="E57" s="109"/>
      <c r="F57" s="109"/>
      <c r="G57" s="109"/>
    </row>
    <row r="58" spans="2:9" ht="15" thickBot="1" x14ac:dyDescent="0.35"/>
    <row r="59" spans="2:9" ht="15" thickBot="1" x14ac:dyDescent="0.35">
      <c r="D59" s="110"/>
      <c r="E59" s="111" t="s">
        <v>90</v>
      </c>
      <c r="F59" s="112" t="s">
        <v>91</v>
      </c>
      <c r="G59" s="112" t="s">
        <v>92</v>
      </c>
      <c r="H59" s="112" t="s">
        <v>93</v>
      </c>
      <c r="I59" s="113" t="s">
        <v>94</v>
      </c>
    </row>
    <row r="60" spans="2:9" ht="15.6" x14ac:dyDescent="0.3">
      <c r="D60" s="114" t="s">
        <v>96</v>
      </c>
      <c r="E60" s="115">
        <v>902.5</v>
      </c>
      <c r="F60" s="116">
        <v>787</v>
      </c>
      <c r="G60" s="117">
        <f xml:space="preserve"> 25 * (F60/E60)</f>
        <v>21.800554016620499</v>
      </c>
      <c r="H60" s="118">
        <v>1000</v>
      </c>
      <c r="I60" s="119">
        <f>10*((MIN(N$53:N$55)+20)/(H60+20))</f>
        <v>0.19607843137254902</v>
      </c>
    </row>
    <row r="61" spans="2:9" ht="15.6" x14ac:dyDescent="0.3">
      <c r="D61" s="120" t="s">
        <v>97</v>
      </c>
      <c r="E61" s="121">
        <v>1050</v>
      </c>
      <c r="F61" s="122">
        <v>250</v>
      </c>
      <c r="G61" s="123">
        <f xml:space="preserve"> 25 * (F61/E61)</f>
        <v>5.9523809523809517</v>
      </c>
      <c r="H61" s="124">
        <v>1200</v>
      </c>
      <c r="I61" s="125">
        <f>10*((MIN(N$53:N$55)+20)/(H61+20))</f>
        <v>0.16393442622950821</v>
      </c>
    </row>
    <row r="62" spans="2:9" ht="16.2" thickBot="1" x14ac:dyDescent="0.35">
      <c r="D62" s="126" t="s">
        <v>98</v>
      </c>
      <c r="E62" s="127">
        <v>980</v>
      </c>
      <c r="F62" s="128">
        <v>900</v>
      </c>
      <c r="G62" s="129">
        <f xml:space="preserve"> 25 * (F62/E62)</f>
        <v>22.95918367346939</v>
      </c>
      <c r="H62" s="130">
        <v>5000</v>
      </c>
      <c r="I62" s="131">
        <f>10*((MIN(N$53:N$55)+20)/(H62+20))</f>
        <v>3.9840637450199202E-2</v>
      </c>
    </row>
  </sheetData>
  <sheetProtection algorithmName="SHA-512" hashValue="W/4h+i4aJI/LYo58erTZKDKPT9fXb7VDOZA35mhlN1GKxdqh7Hfn9pn0kJmdflBgd/4PYp3lieLiyzaBtqKP7A==" saltValue="2KT8W5DYRG9QQsHb7w58tA==" spinCount="100000" sheet="1" objects="1" scenarios="1" formatCells="0" formatColumns="0" formatRows="0"/>
  <mergeCells count="3">
    <mergeCell ref="E34:H34"/>
    <mergeCell ref="B52:C54"/>
    <mergeCell ref="B1:C1"/>
  </mergeCells>
  <pageMargins left="0.7" right="0.7" top="0.75" bottom="0.75" header="0.3" footer="0.3"/>
  <pageSetup paperSize="9" scale="73" fitToHeight="0" orientation="landscape" r:id="rId1"/>
  <rowBreaks count="1" manualBreakCount="1">
    <brk id="32" max="16383"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0CB02C82C84854B8D540DC80D8C2897" ma:contentTypeVersion="4" ma:contentTypeDescription="Ustvari nov dokument." ma:contentTypeScope="" ma:versionID="6ade40d8d4688fcee49360bc7f77ddfc">
  <xsd:schema xmlns:xsd="http://www.w3.org/2001/XMLSchema" xmlns:xs="http://www.w3.org/2001/XMLSchema" xmlns:p="http://schemas.microsoft.com/office/2006/metadata/properties" xmlns:ns2="1081b8ad-87ab-40f4-b0bd-d263ed2da231" targetNamespace="http://schemas.microsoft.com/office/2006/metadata/properties" ma:root="true" ma:fieldsID="3ac0981c0fd7b6fac7c2b7747507552f" ns2:_="">
    <xsd:import namespace="1081b8ad-87ab-40f4-b0bd-d263ed2da2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81b8ad-87ab-40f4-b0bd-d263ed2da2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97C1E6-2DED-4E6B-AAA4-4A61B2A56C6A}">
  <ds:schemaRefs>
    <ds:schemaRef ds:uri="http://schemas.microsoft.com/sharepoint/v3/contenttype/forms"/>
  </ds:schemaRefs>
</ds:datastoreItem>
</file>

<file path=customXml/itemProps2.xml><?xml version="1.0" encoding="utf-8"?>
<ds:datastoreItem xmlns:ds="http://schemas.openxmlformats.org/officeDocument/2006/customXml" ds:itemID="{EEABAAD1-C583-4ED4-98AF-CC0FDB280A68}">
  <ds:schemaRefs>
    <ds:schemaRef ds:uri="http://purl.org/dc/dcmitype/"/>
    <ds:schemaRef ds:uri="http://purl.org/dc/terms/"/>
    <ds:schemaRef ds:uri="http://schemas.microsoft.com/office/infopath/2007/PartnerControls"/>
    <ds:schemaRef ds:uri="http://www.w3.org/XML/1998/namespace"/>
    <ds:schemaRef ds:uri="1081b8ad-87ab-40f4-b0bd-d263ed2da231"/>
    <ds:schemaRef ds:uri="http://schemas.microsoft.com/office/2006/documentManagement/types"/>
    <ds:schemaRef ds:uri="http://schemas.microsoft.com/office/2006/metadata/properti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505776FE-C4FB-4A94-BD8B-3F64A8420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81b8ad-87ab-40f4-b0bd-d263ed2da2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Ponudbeni predračun</vt:lpstr>
      <vt:lpstr>Optične relacije</vt:lpstr>
      <vt:lpstr>Pojasnila in primer</vt:lpstr>
    </vt:vector>
  </TitlesOfParts>
  <Manager/>
  <Company>Dravske elektrarne Maribor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Branko Tušek</dc:creator>
  <cp:keywords/>
  <dc:description/>
  <cp:lastModifiedBy>Jože Manfreda</cp:lastModifiedBy>
  <cp:revision/>
  <dcterms:created xsi:type="dcterms:W3CDTF">2018-10-16T17:57:34Z</dcterms:created>
  <dcterms:modified xsi:type="dcterms:W3CDTF">2024-12-05T23:56:54Z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0x010100E0CB02C82C84854B8D540DC80D8C2897</vt:lpwstr>
  </property>
  <property fmtid="{D5CDD505-2E9C-101B-9397-08002B2CF9AE}" pid="3" name="MediaServiceImageTags">
    <vt:lpwstr/>
  </property>
</Properties>
</file>