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avcicR80\Documents\A - POSTOPKI V TEKU\07_OP - e-NOTARJI - ponovitev\RD - delovno\"/>
    </mc:Choice>
  </mc:AlternateContent>
  <xr:revisionPtr revIDLastSave="0" documentId="13_ncr:1_{03EF289A-EBC1-4571-AA6B-777ECDEE3EE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16" i="1"/>
  <c r="H34" i="1" l="1"/>
  <c r="H35" i="1" s="1"/>
  <c r="H36" i="1" l="1"/>
</calcChain>
</file>

<file path=xl/sharedStrings.xml><?xml version="1.0" encoding="utf-8"?>
<sst xmlns="http://schemas.openxmlformats.org/spreadsheetml/2006/main" count="68" uniqueCount="52">
  <si>
    <t>PONUDNIK:</t>
  </si>
  <si>
    <t>DATUM:</t>
  </si>
  <si>
    <t>PONUDBENI PREDRAČUN ŠT.:</t>
  </si>
  <si>
    <t>Zap. št.</t>
  </si>
  <si>
    <t>EM</t>
  </si>
  <si>
    <t>Cena brez DDV/EM</t>
  </si>
  <si>
    <t>Znesek brez DDV</t>
  </si>
  <si>
    <t>1.</t>
  </si>
  <si>
    <t>2.</t>
  </si>
  <si>
    <t>PONUDBENA CENA BREZ DDV:</t>
  </si>
  <si>
    <t>SKUPNA PONUDBENA CENA Z DDV: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</si>
  <si>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</si>
  <si>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</si>
  <si>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</si>
  <si>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</si>
  <si>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</si>
  <si>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</si>
  <si>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</si>
  <si>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</si>
  <si>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</si>
  <si>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</si>
  <si>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</si>
  <si>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</si>
  <si>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</si>
  <si>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</si>
  <si>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</si>
  <si>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</si>
  <si>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Vrsta aktivnosti</t>
  </si>
  <si>
    <t>Izdelava projekta za izvedbo (PZI)</t>
  </si>
  <si>
    <t>Modul e-Notar</t>
  </si>
  <si>
    <t>Uporabniški modul</t>
  </si>
  <si>
    <t>Nakup strežniške infrastrukture, licenčne programske opreme in druge opreme</t>
  </si>
  <si>
    <t>Modul videokonferenca</t>
  </si>
  <si>
    <t>Kripto in varnostni modul</t>
  </si>
  <si>
    <t>Modul plačila</t>
  </si>
  <si>
    <t>Modul sledljivost</t>
  </si>
  <si>
    <t>Modul koledar</t>
  </si>
  <si>
    <t>Modul registracija</t>
  </si>
  <si>
    <t>Modul za elektronska izmenjava in podpis dokumentov</t>
  </si>
  <si>
    <t>Modul za preverjanje elektronskih podpisov in žigov</t>
  </si>
  <si>
    <t>Podpisni modul</t>
  </si>
  <si>
    <t>Modul e-dokumenti</t>
  </si>
  <si>
    <t>Integracijski modul</t>
  </si>
  <si>
    <t>Modul za upravljane z identitetami</t>
  </si>
  <si>
    <t>Modul za avtentikacijo</t>
  </si>
  <si>
    <t>Nadzorni modul</t>
  </si>
  <si>
    <t>komplet</t>
  </si>
  <si>
    <t>komplet *</t>
  </si>
  <si>
    <t>Količina</t>
  </si>
  <si>
    <t>22% DDV:</t>
  </si>
  <si>
    <t>* Podrobnejša opredelitev strežniške infrastrukture, licenčne programske opreme in druge opreme je navedena v ponudbi izvajalca - v obrazcu "Oprema".</t>
  </si>
  <si>
    <t>RAZVOJ NOVEGA INFORMACIJSKEGA SISTEMA "NOTAR NA DALJAVO" V OKVIRU PROJEKTA "DIGITALIZACIJA NOTARSKIH STORITEV"
Naročnikova oznaka: 4300-13/2024-2030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</si>
</sst>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   &quot;;\-#,##0.00&quot;    &quot;;&quot; -&quot;#&quot;    &quot;;@\ "/>
    <numFmt numFmtId="165" formatCode="#,##0.00\ [$€-401]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i/>
      <sz val="10"/>
      <name val="Arial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3" fillId="0" borderId="0" applyFill="0" applyBorder="0" applyAlignment="0" applyProtection="0"/>
  </cellStyleXfs>
  <cellXfs count="43">
    <xf numFmtId="0" fontId="0" fillId="0" borderId="0" xfId="0"/>
    <xf numFmtId="165" fontId="2" fillId="0" borderId="3" xfId="2" applyNumberFormat="1" applyFont="1" applyBorder="1" applyAlignment="1" applyProtection="1">
      <alignment horizontal="center" vertical="top" wrapText="1"/>
    </xf>
    <xf numFmtId="1" fontId="2" fillId="0" borderId="3" xfId="2" applyNumberFormat="1" applyFont="1" applyBorder="1" applyAlignment="1" applyProtection="1">
      <alignment horizontal="center" wrapText="1"/>
    </xf>
    <xf numFmtId="165" fontId="2" fillId="0" borderId="3" xfId="2" applyNumberFormat="1" applyFont="1" applyBorder="1" applyAlignment="1" applyProtection="1">
      <alignment horizontal="center" wrapText="1"/>
    </xf>
    <xf numFmtId="4" fontId="1" fillId="2" borderId="3" xfId="2" applyNumberFormat="1" applyFont="1" applyFill="1" applyBorder="1" applyAlignment="1" applyProtection="1">
      <alignment horizontal="right" wrapText="1"/>
      <protection locked="0"/>
    </xf>
    <xf numFmtId="165" fontId="2" fillId="0" borderId="1" xfId="2" applyNumberFormat="1" applyFont="1" applyBorder="1" applyAlignment="1" applyProtection="1">
      <alignment horizontal="center" vertical="top" wrapText="1"/>
    </xf>
    <xf numFmtId="1" fontId="2" fillId="0" borderId="1" xfId="2" applyNumberFormat="1" applyFont="1" applyBorder="1" applyAlignment="1" applyProtection="1">
      <alignment horizontal="center" wrapText="1"/>
    </xf>
    <xf numFmtId="165" fontId="2" fillId="0" borderId="1" xfId="2" applyNumberFormat="1" applyFont="1" applyBorder="1" applyAlignment="1" applyProtection="1">
      <alignment horizontal="center" wrapText="1"/>
    </xf>
    <xf numFmtId="0" fontId="1" fillId="0" borderId="0" xfId="1" applyFont="1" applyProtection="1"/>
    <xf numFmtId="0" fontId="2" fillId="0" borderId="0" xfId="1" applyFont="1" applyAlignment="1" applyProtection="1">
      <alignment horizontal="right"/>
    </xf>
    <xf numFmtId="0" fontId="1" fillId="0" borderId="0" xfId="1" applyFont="1" applyAlignment="1" applyProtection="1">
      <alignment wrapText="1"/>
    </xf>
    <xf numFmtId="0" fontId="2" fillId="2" borderId="0" xfId="1" applyFont="1" applyFill="1" applyAlignment="1" applyProtection="1">
      <alignment horizontal="left"/>
    </xf>
    <xf numFmtId="0" fontId="2" fillId="0" borderId="0" xfId="1" applyFont="1" applyAlignment="1" applyProtection="1">
      <alignment vertical="top" wrapText="1"/>
    </xf>
    <xf numFmtId="4" fontId="1" fillId="0" borderId="3" xfId="1" applyNumberFormat="1" applyFont="1" applyBorder="1" applyProtection="1"/>
    <xf numFmtId="4" fontId="1" fillId="0" borderId="1" xfId="1" applyNumberFormat="1" applyFont="1" applyBorder="1" applyProtection="1"/>
    <xf numFmtId="4" fontId="2" fillId="0" borderId="5" xfId="1" applyNumberFormat="1" applyFont="1" applyBorder="1" applyAlignment="1" applyProtection="1"/>
    <xf numFmtId="4" fontId="2" fillId="0" borderId="3" xfId="1" applyNumberFormat="1" applyFont="1" applyBorder="1" applyAlignment="1" applyProtection="1"/>
    <xf numFmtId="0" fontId="5" fillId="0" borderId="0" xfId="1" applyFont="1" applyAlignment="1" applyProtection="1">
      <alignment vertical="top" wrapText="1"/>
    </xf>
    <xf numFmtId="165" fontId="4" fillId="3" borderId="1" xfId="2" applyNumberFormat="1" applyFont="1" applyFill="1" applyBorder="1" applyAlignment="1" applyProtection="1">
      <alignment horizontal="center" vertical="center" wrapText="1"/>
    </xf>
    <xf numFmtId="165" fontId="4" fillId="3" borderId="2" xfId="2" applyNumberFormat="1" applyFont="1" applyFill="1" applyBorder="1" applyAlignment="1" applyProtection="1">
      <alignment horizontal="center" vertical="center" wrapText="1"/>
    </xf>
    <xf numFmtId="165" fontId="2" fillId="0" borderId="6" xfId="2" applyNumberFormat="1" applyFont="1" applyBorder="1" applyAlignment="1" applyProtection="1">
      <alignment horizontal="left" vertical="top" wrapText="1"/>
    </xf>
    <xf numFmtId="165" fontId="2" fillId="0" borderId="7" xfId="2" applyNumberFormat="1" applyFont="1" applyBorder="1" applyAlignment="1" applyProtection="1">
      <alignment horizontal="left" vertical="top" wrapText="1"/>
    </xf>
    <xf numFmtId="165" fontId="2" fillId="0" borderId="8" xfId="2" applyNumberFormat="1" applyFont="1" applyBorder="1" applyAlignment="1" applyProtection="1">
      <alignment horizontal="left" vertical="top" wrapText="1"/>
    </xf>
    <xf numFmtId="165" fontId="2" fillId="0" borderId="9" xfId="2" applyNumberFormat="1" applyFont="1" applyBorder="1" applyAlignment="1" applyProtection="1">
      <alignment horizontal="left" vertical="top" wrapText="1"/>
    </xf>
    <xf numFmtId="165" fontId="2" fillId="0" borderId="10" xfId="2" applyNumberFormat="1" applyFont="1" applyBorder="1" applyAlignment="1" applyProtection="1">
      <alignment horizontal="left" vertical="top" wrapText="1"/>
    </xf>
    <xf numFmtId="165" fontId="2" fillId="0" borderId="11" xfId="2" applyNumberFormat="1" applyFont="1" applyBorder="1" applyAlignment="1" applyProtection="1">
      <alignment horizontal="left" vertical="top" wrapText="1"/>
    </xf>
    <xf numFmtId="0" fontId="2" fillId="0" borderId="0" xfId="1" applyFont="1" applyAlignment="1" applyProtection="1">
      <alignment horizontal="left" vertical="top" wrapText="1"/>
    </xf>
    <xf numFmtId="0" fontId="2" fillId="2" borderId="0" xfId="1" applyFont="1" applyFill="1" applyAlignment="1" applyProtection="1">
      <alignment horizontal="left"/>
      <protection locked="0"/>
    </xf>
    <xf numFmtId="14" fontId="2" fillId="2" borderId="0" xfId="1" applyNumberFormat="1" applyFont="1" applyFill="1" applyAlignment="1" applyProtection="1">
      <alignment horizontal="left"/>
      <protection locked="0"/>
    </xf>
    <xf numFmtId="165" fontId="4" fillId="0" borderId="3" xfId="2" applyNumberFormat="1" applyFont="1" applyBorder="1" applyAlignment="1" applyProtection="1">
      <alignment horizontal="center" vertical="center" wrapText="1"/>
    </xf>
    <xf numFmtId="165" fontId="4" fillId="0" borderId="9" xfId="2" applyNumberFormat="1" applyFont="1" applyBorder="1" applyAlignment="1" applyProtection="1">
      <alignment horizontal="center" vertical="center" wrapText="1"/>
    </xf>
    <xf numFmtId="165" fontId="4" fillId="0" borderId="10" xfId="2" applyNumberFormat="1" applyFont="1" applyBorder="1" applyAlignment="1" applyProtection="1">
      <alignment horizontal="center" vertical="center" wrapText="1"/>
    </xf>
    <xf numFmtId="165" fontId="4" fillId="0" borderId="11" xfId="2" applyNumberFormat="1" applyFont="1" applyBorder="1" applyAlignment="1" applyProtection="1">
      <alignment horizontal="center" vertical="center" wrapText="1"/>
    </xf>
    <xf numFmtId="165" fontId="4" fillId="0" borderId="12" xfId="2" applyNumberFormat="1" applyFont="1" applyBorder="1" applyAlignment="1" applyProtection="1">
      <alignment horizontal="center" vertical="center" wrapText="1"/>
    </xf>
    <xf numFmtId="165" fontId="4" fillId="0" borderId="4" xfId="2" applyNumberFormat="1" applyFont="1" applyBorder="1" applyAlignment="1" applyProtection="1">
      <alignment horizontal="center" vertical="center" wrapText="1"/>
    </xf>
    <xf numFmtId="165" fontId="4" fillId="0" borderId="13" xfId="2" applyNumberFormat="1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left" vertical="top" wrapText="1"/>
    </xf>
    <xf numFmtId="0" fontId="2" fillId="0" borderId="5" xfId="1" applyFont="1" applyBorder="1" applyAlignment="1" applyProtection="1">
      <alignment horizontal="right" wrapText="1"/>
    </xf>
    <xf numFmtId="0" fontId="2" fillId="0" borderId="3" xfId="1" applyFont="1" applyBorder="1" applyAlignment="1" applyProtection="1">
      <alignment horizontal="right" wrapText="1"/>
    </xf>
    <xf numFmtId="165" fontId="4" fillId="3" borderId="1" xfId="2" applyNumberFormat="1" applyFont="1" applyFill="1" applyBorder="1" applyAlignment="1" applyProtection="1">
      <alignment horizontal="center" vertical="center" wrapText="1"/>
    </xf>
    <xf numFmtId="165" fontId="4" fillId="3" borderId="2" xfId="2" applyNumberFormat="1" applyFont="1" applyFill="1" applyBorder="1" applyAlignment="1" applyProtection="1">
      <alignment horizontal="center" vertical="center" wrapText="1"/>
    </xf>
    <xf numFmtId="4" fontId="4" fillId="3" borderId="3" xfId="2" applyNumberFormat="1" applyFont="1" applyFill="1" applyBorder="1" applyAlignment="1" applyProtection="1">
      <alignment horizontal="center" vertical="center" wrapText="1"/>
    </xf>
    <xf numFmtId="165" fontId="2" fillId="0" borderId="3" xfId="2" applyNumberFormat="1" applyFont="1" applyBorder="1" applyAlignment="1" applyProtection="1">
      <alignment horizontal="left" vertical="top" wrapText="1"/>
    </xf>
  </cellXfs>
  <cellStyles count="3">
    <cellStyle name="Navadno" xfId="0" builtinId="0"/>
    <cellStyle name="Navadno 13" xfId="1" xr:uid="{00000000-0005-0000-0000-000001000000}"/>
    <cellStyle name="Vejica 2 7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816428</xdr:colOff>
      <xdr:row>3</xdr:row>
      <xdr:rowOff>32840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8713CE1-9D4D-53E5-CBD7-8877DB13E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585"/>
          <a:ext cx="1964531" cy="356009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3</xdr:col>
      <xdr:colOff>671853</xdr:colOff>
      <xdr:row>0</xdr:row>
      <xdr:rowOff>144576</xdr:rowOff>
    </xdr:from>
    <xdr:to>
      <xdr:col>4</xdr:col>
      <xdr:colOff>544286</xdr:colOff>
      <xdr:row>3</xdr:row>
      <xdr:rowOff>80320</xdr:rowOff>
    </xdr:to>
    <xdr:pic>
      <xdr:nvPicPr>
        <xdr:cNvPr id="3" name="Slika 2" descr="Slika, ki vsebuje besede besedilo, pisava, zelena, logotip&#10;&#10;Opis je samodejno ustvarjen">
          <a:extLst>
            <a:ext uri="{FF2B5EF4-FFF2-40B4-BE49-F238E27FC236}">
              <a16:creationId xmlns:a16="http://schemas.microsoft.com/office/drawing/2014/main" id="{A6CD4F99-4E88-FB03-160A-BDB3BC25E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3" y="144576"/>
          <a:ext cx="756897" cy="420498"/>
        </a:xfrm>
        <a:prstGeom prst="rect">
          <a:avLst/>
        </a:prstGeom>
      </xdr:spPr>
    </xdr:pic>
    <xdr:clientData/>
  </xdr:twoCellAnchor>
  <xdr:twoCellAnchor editAs="oneCell">
    <xdr:from>
      <xdr:col>5</xdr:col>
      <xdr:colOff>527277</xdr:colOff>
      <xdr:row>1</xdr:row>
      <xdr:rowOff>25514</xdr:rowOff>
    </xdr:from>
    <xdr:to>
      <xdr:col>7</xdr:col>
      <xdr:colOff>535782</xdr:colOff>
      <xdr:row>3</xdr:row>
      <xdr:rowOff>6575</xdr:rowOff>
    </xdr:to>
    <xdr:pic>
      <xdr:nvPicPr>
        <xdr:cNvPr id="4" name="Slika 3" descr="Slika, ki vsebuje besede besedilo, pisava, električno modra, logotip&#10;&#10;Opis je samodejno ustvarjen">
          <a:extLst>
            <a:ext uri="{FF2B5EF4-FFF2-40B4-BE49-F238E27FC236}">
              <a16:creationId xmlns:a16="http://schemas.microsoft.com/office/drawing/2014/main" id="{D01795D8-9AF5-25A4-1A8A-53EA939B7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9799" y="187099"/>
          <a:ext cx="1454264" cy="304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M38"/>
  <sheetViews>
    <sheetView tabSelected="1" view="pageBreakPreview" zoomScale="112" zoomScaleNormal="130" zoomScaleSheetLayoutView="112" workbookViewId="0">
      <selection activeCell="C6" sqref="C6:H6"/>
    </sheetView>
  </sheetViews>
  <sheetFormatPr defaultRowHeight="12.75" x14ac:dyDescent="0.2"/>
  <cols>
    <col min="1" max="1" width="5" style="8" customWidth="1"/>
    <col min="2" max="2" width="12.28515625" style="8" customWidth="1"/>
    <col min="3" max="3" width="17.28515625" style="8" customWidth="1"/>
    <col min="4" max="4" width="13.28515625" style="8" customWidth="1"/>
    <col min="5" max="5" width="10" style="8" customWidth="1"/>
    <col min="6" max="6" width="9.28515625" style="8" customWidth="1"/>
    <col min="7" max="7" width="12.42578125" style="8" customWidth="1"/>
    <col min="8" max="8" width="13.5703125" style="8" customWidth="1"/>
    <col min="9" max="9" width="10" style="8" customWidth="1"/>
    <col min="10" max="10" width="6.140625" style="8" customWidth="1"/>
    <col min="11" max="12" width="5.85546875" style="8" customWidth="1"/>
    <col min="13" max="13" width="46" style="10" customWidth="1"/>
    <col min="14" max="14" width="11.7109375" style="8" customWidth="1"/>
    <col min="15" max="16384" width="9.140625" style="8"/>
  </cols>
  <sheetData>
    <row r="6" spans="1:9" ht="18.75" customHeight="1" x14ac:dyDescent="0.2">
      <c r="B6" s="9" t="s">
        <v>0</v>
      </c>
      <c r="C6" s="27"/>
      <c r="D6" s="27"/>
      <c r="E6" s="27"/>
      <c r="F6" s="27"/>
      <c r="G6" s="27"/>
      <c r="H6" s="27"/>
    </row>
    <row r="8" spans="1:9" x14ac:dyDescent="0.2">
      <c r="B8" s="9" t="s">
        <v>1</v>
      </c>
      <c r="C8" s="28"/>
      <c r="D8" s="27"/>
      <c r="E8" s="11"/>
      <c r="F8" s="11"/>
      <c r="G8" s="11"/>
    </row>
    <row r="10" spans="1:9" x14ac:dyDescent="0.2">
      <c r="C10" s="9" t="s">
        <v>2</v>
      </c>
      <c r="D10" s="27"/>
      <c r="E10" s="27"/>
      <c r="F10" s="27"/>
      <c r="G10" s="27"/>
      <c r="H10" s="27"/>
    </row>
    <row r="12" spans="1:9" ht="50.25" customHeight="1" x14ac:dyDescent="0.2">
      <c r="A12" s="26" t="s">
        <v>51</v>
      </c>
      <c r="B12" s="26"/>
      <c r="C12" s="26"/>
      <c r="D12" s="26"/>
      <c r="E12" s="26"/>
      <c r="F12" s="26"/>
      <c r="G12" s="26"/>
      <c r="H12" s="26"/>
      <c r="I12" s="12"/>
    </row>
    <row r="13" spans="1:9" x14ac:dyDescent="0.2">
      <c r="A13" s="26"/>
      <c r="B13" s="26"/>
      <c r="C13" s="26"/>
      <c r="D13" s="26"/>
      <c r="E13" s="26"/>
      <c r="F13" s="26"/>
      <c r="G13" s="26"/>
      <c r="H13" s="26"/>
      <c r="I13" s="12"/>
    </row>
    <row r="14" spans="1:9" ht="21.75" customHeight="1" x14ac:dyDescent="0.2">
      <c r="A14" s="29" t="s">
        <v>3</v>
      </c>
      <c r="B14" s="30" t="s">
        <v>27</v>
      </c>
      <c r="C14" s="31"/>
      <c r="D14" s="32"/>
      <c r="E14" s="39" t="s">
        <v>48</v>
      </c>
      <c r="F14" s="39" t="s">
        <v>4</v>
      </c>
      <c r="G14" s="18" t="s">
        <v>5</v>
      </c>
      <c r="H14" s="41" t="s">
        <v>6</v>
      </c>
    </row>
    <row r="15" spans="1:9" ht="9.75" customHeight="1" x14ac:dyDescent="0.2">
      <c r="A15" s="29"/>
      <c r="B15" s="33"/>
      <c r="C15" s="34"/>
      <c r="D15" s="35"/>
      <c r="E15" s="40"/>
      <c r="F15" s="40"/>
      <c r="G15" s="19"/>
      <c r="H15" s="41"/>
    </row>
    <row r="16" spans="1:9" ht="27.75" customHeight="1" x14ac:dyDescent="0.2">
      <c r="A16" s="1" t="s">
        <v>7</v>
      </c>
      <c r="B16" s="42" t="s">
        <v>28</v>
      </c>
      <c r="C16" s="42"/>
      <c r="D16" s="42"/>
      <c r="E16" s="2">
        <v>1</v>
      </c>
      <c r="F16" s="3" t="s">
        <v>46</v>
      </c>
      <c r="G16" s="4">
        <v>0</v>
      </c>
      <c r="H16" s="13">
        <f t="shared" ref="H16:H33" si="0">E16*G16</f>
        <v>0</v>
      </c>
    </row>
    <row r="17" spans="1:13" ht="26.25" customHeight="1" x14ac:dyDescent="0.2">
      <c r="A17" s="1" t="s">
        <v>8</v>
      </c>
      <c r="B17" s="42" t="s">
        <v>29</v>
      </c>
      <c r="C17" s="42"/>
      <c r="D17" s="42"/>
      <c r="E17" s="2">
        <v>1</v>
      </c>
      <c r="F17" s="3" t="s">
        <v>46</v>
      </c>
      <c r="G17" s="4">
        <v>0</v>
      </c>
      <c r="H17" s="13">
        <f t="shared" si="0"/>
        <v>0</v>
      </c>
    </row>
    <row r="18" spans="1:13" ht="27.75" customHeight="1" x14ac:dyDescent="0.2">
      <c r="A18" s="1" t="s">
        <v>11</v>
      </c>
      <c r="B18" s="20" t="s">
        <v>30</v>
      </c>
      <c r="C18" s="21"/>
      <c r="D18" s="22"/>
      <c r="E18" s="2">
        <v>1</v>
      </c>
      <c r="F18" s="3" t="s">
        <v>46</v>
      </c>
      <c r="G18" s="4">
        <v>0</v>
      </c>
      <c r="H18" s="13">
        <f t="shared" si="0"/>
        <v>0</v>
      </c>
    </row>
    <row r="19" spans="1:13" ht="27.75" customHeight="1" x14ac:dyDescent="0.2">
      <c r="A19" s="1" t="s">
        <v>12</v>
      </c>
      <c r="B19" s="20" t="s">
        <v>45</v>
      </c>
      <c r="C19" s="21"/>
      <c r="D19" s="22"/>
      <c r="E19" s="2">
        <v>1</v>
      </c>
      <c r="F19" s="3" t="s">
        <v>46</v>
      </c>
      <c r="G19" s="4">
        <v>0</v>
      </c>
      <c r="H19" s="13">
        <f t="shared" si="0"/>
        <v>0</v>
      </c>
    </row>
    <row r="20" spans="1:13" ht="27.75" customHeight="1" x14ac:dyDescent="0.2">
      <c r="A20" s="1" t="s">
        <v>13</v>
      </c>
      <c r="B20" s="20" t="s">
        <v>44</v>
      </c>
      <c r="C20" s="21"/>
      <c r="D20" s="22"/>
      <c r="E20" s="2">
        <v>1</v>
      </c>
      <c r="F20" s="3" t="s">
        <v>46</v>
      </c>
      <c r="G20" s="4">
        <v>0</v>
      </c>
      <c r="H20" s="13">
        <f t="shared" si="0"/>
        <v>0</v>
      </c>
    </row>
    <row r="21" spans="1:13" ht="27.75" customHeight="1" x14ac:dyDescent="0.2">
      <c r="A21" s="1" t="s">
        <v>14</v>
      </c>
      <c r="B21" s="20" t="s">
        <v>43</v>
      </c>
      <c r="C21" s="21"/>
      <c r="D21" s="22"/>
      <c r="E21" s="2">
        <v>1</v>
      </c>
      <c r="F21" s="3" t="s">
        <v>46</v>
      </c>
      <c r="G21" s="4">
        <v>0</v>
      </c>
      <c r="H21" s="13">
        <f t="shared" si="0"/>
        <v>0</v>
      </c>
    </row>
    <row r="22" spans="1:13" ht="27.75" customHeight="1" x14ac:dyDescent="0.2">
      <c r="A22" s="1" t="s">
        <v>15</v>
      </c>
      <c r="B22" s="20" t="s">
        <v>42</v>
      </c>
      <c r="C22" s="21"/>
      <c r="D22" s="22"/>
      <c r="E22" s="2">
        <v>1</v>
      </c>
      <c r="F22" s="3" t="s">
        <v>46</v>
      </c>
      <c r="G22" s="4">
        <v>0</v>
      </c>
      <c r="H22" s="13">
        <f t="shared" si="0"/>
        <v>0</v>
      </c>
    </row>
    <row r="23" spans="1:13" ht="27.75" customHeight="1" x14ac:dyDescent="0.2">
      <c r="A23" s="1" t="s">
        <v>16</v>
      </c>
      <c r="B23" s="20" t="s">
        <v>41</v>
      </c>
      <c r="C23" s="21"/>
      <c r="D23" s="22"/>
      <c r="E23" s="2">
        <v>1</v>
      </c>
      <c r="F23" s="3" t="s">
        <v>46</v>
      </c>
      <c r="G23" s="4">
        <v>0</v>
      </c>
      <c r="H23" s="13">
        <f t="shared" si="0"/>
        <v>0</v>
      </c>
    </row>
    <row r="24" spans="1:13" ht="27.75" customHeight="1" x14ac:dyDescent="0.2">
      <c r="A24" s="1" t="s">
        <v>17</v>
      </c>
      <c r="B24" s="20" t="s">
        <v>40</v>
      </c>
      <c r="C24" s="21"/>
      <c r="D24" s="22"/>
      <c r="E24" s="2">
        <v>1</v>
      </c>
      <c r="F24" s="3" t="s">
        <v>46</v>
      </c>
      <c r="G24" s="4">
        <v>0</v>
      </c>
      <c r="H24" s="13">
        <f t="shared" si="0"/>
        <v>0</v>
      </c>
    </row>
    <row r="25" spans="1:13" ht="27.75" customHeight="1" x14ac:dyDescent="0.2">
      <c r="A25" s="1" t="s">
        <v>18</v>
      </c>
      <c r="B25" s="20" t="s">
        <v>39</v>
      </c>
      <c r="C25" s="21"/>
      <c r="D25" s="22"/>
      <c r="E25" s="2">
        <v>1</v>
      </c>
      <c r="F25" s="3" t="s">
        <v>46</v>
      </c>
      <c r="G25" s="4">
        <v>0</v>
      </c>
      <c r="H25" s="13">
        <f t="shared" si="0"/>
        <v>0</v>
      </c>
    </row>
    <row r="26" spans="1:13" ht="27.75" customHeight="1" x14ac:dyDescent="0.2">
      <c r="A26" s="1" t="s">
        <v>19</v>
      </c>
      <c r="B26" s="20" t="s">
        <v>38</v>
      </c>
      <c r="C26" s="21"/>
      <c r="D26" s="22"/>
      <c r="E26" s="2">
        <v>1</v>
      </c>
      <c r="F26" s="3" t="s">
        <v>46</v>
      </c>
      <c r="G26" s="4">
        <v>0</v>
      </c>
      <c r="H26" s="13">
        <f t="shared" si="0"/>
        <v>0</v>
      </c>
    </row>
    <row r="27" spans="1:13" ht="27.75" customHeight="1" x14ac:dyDescent="0.2">
      <c r="A27" s="1" t="s">
        <v>20</v>
      </c>
      <c r="B27" s="20" t="s">
        <v>37</v>
      </c>
      <c r="C27" s="21"/>
      <c r="D27" s="22"/>
      <c r="E27" s="2">
        <v>1</v>
      </c>
      <c r="F27" s="3" t="s">
        <v>46</v>
      </c>
      <c r="G27" s="4">
        <v>0</v>
      </c>
      <c r="H27" s="13">
        <f t="shared" si="0"/>
        <v>0</v>
      </c>
    </row>
    <row r="28" spans="1:13" ht="27.75" customHeight="1" x14ac:dyDescent="0.2">
      <c r="A28" s="1" t="s">
        <v>21</v>
      </c>
      <c r="B28" s="20" t="s">
        <v>36</v>
      </c>
      <c r="C28" s="21"/>
      <c r="D28" s="22"/>
      <c r="E28" s="2">
        <v>1</v>
      </c>
      <c r="F28" s="3" t="s">
        <v>46</v>
      </c>
      <c r="G28" s="4">
        <v>0</v>
      </c>
      <c r="H28" s="13">
        <f t="shared" si="0"/>
        <v>0</v>
      </c>
    </row>
    <row r="29" spans="1:13" ht="27.75" customHeight="1" x14ac:dyDescent="0.2">
      <c r="A29" s="1" t="s">
        <v>22</v>
      </c>
      <c r="B29" s="20" t="s">
        <v>35</v>
      </c>
      <c r="C29" s="21"/>
      <c r="D29" s="22"/>
      <c r="E29" s="2">
        <v>1</v>
      </c>
      <c r="F29" s="3" t="s">
        <v>46</v>
      </c>
      <c r="G29" s="4">
        <v>0</v>
      </c>
      <c r="H29" s="13">
        <f t="shared" si="0"/>
        <v>0</v>
      </c>
    </row>
    <row r="30" spans="1:13" ht="27.75" customHeight="1" x14ac:dyDescent="0.2">
      <c r="A30" s="1" t="s">
        <v>23</v>
      </c>
      <c r="B30" s="20" t="s">
        <v>34</v>
      </c>
      <c r="C30" s="21"/>
      <c r="D30" s="22"/>
      <c r="E30" s="2">
        <v>1</v>
      </c>
      <c r="F30" s="3" t="s">
        <v>46</v>
      </c>
      <c r="G30" s="4">
        <v>0</v>
      </c>
      <c r="H30" s="13">
        <f t="shared" si="0"/>
        <v>0</v>
      </c>
    </row>
    <row r="31" spans="1:13" ht="27.75" customHeight="1" x14ac:dyDescent="0.2">
      <c r="A31" s="1" t="s">
        <v>24</v>
      </c>
      <c r="B31" s="20" t="s">
        <v>33</v>
      </c>
      <c r="C31" s="21"/>
      <c r="D31" s="22"/>
      <c r="E31" s="2">
        <v>1</v>
      </c>
      <c r="F31" s="3" t="s">
        <v>46</v>
      </c>
      <c r="G31" s="4">
        <v>0</v>
      </c>
      <c r="H31" s="13">
        <f t="shared" si="0"/>
        <v>0</v>
      </c>
      <c r="M31" s="8"/>
    </row>
    <row r="32" spans="1:13" ht="27.75" customHeight="1" x14ac:dyDescent="0.2">
      <c r="A32" s="1" t="s">
        <v>25</v>
      </c>
      <c r="B32" s="20" t="s">
        <v>32</v>
      </c>
      <c r="C32" s="21"/>
      <c r="D32" s="22"/>
      <c r="E32" s="2">
        <v>1</v>
      </c>
      <c r="F32" s="3" t="s">
        <v>46</v>
      </c>
      <c r="G32" s="4">
        <v>0</v>
      </c>
      <c r="H32" s="13">
        <f t="shared" si="0"/>
        <v>0</v>
      </c>
      <c r="M32" s="8"/>
    </row>
    <row r="33" spans="1:13" ht="27.75" customHeight="1" thickBot="1" x14ac:dyDescent="0.25">
      <c r="A33" s="5" t="s">
        <v>26</v>
      </c>
      <c r="B33" s="23" t="s">
        <v>31</v>
      </c>
      <c r="C33" s="24"/>
      <c r="D33" s="25"/>
      <c r="E33" s="6">
        <v>1</v>
      </c>
      <c r="F33" s="7" t="s">
        <v>47</v>
      </c>
      <c r="G33" s="4">
        <v>0</v>
      </c>
      <c r="H33" s="14">
        <f t="shared" si="0"/>
        <v>0</v>
      </c>
      <c r="M33" s="8"/>
    </row>
    <row r="34" spans="1:13" ht="14.25" customHeight="1" thickTop="1" x14ac:dyDescent="0.2">
      <c r="A34" s="37" t="s">
        <v>9</v>
      </c>
      <c r="B34" s="37"/>
      <c r="C34" s="37"/>
      <c r="D34" s="37"/>
      <c r="E34" s="37"/>
      <c r="F34" s="37"/>
      <c r="G34" s="37"/>
      <c r="H34" s="15">
        <f>SUM(H16:H33)</f>
        <v>0</v>
      </c>
    </row>
    <row r="35" spans="1:13" ht="14.25" customHeight="1" x14ac:dyDescent="0.2">
      <c r="A35" s="38" t="s">
        <v>49</v>
      </c>
      <c r="B35" s="38"/>
      <c r="C35" s="38"/>
      <c r="D35" s="38"/>
      <c r="E35" s="38"/>
      <c r="F35" s="38"/>
      <c r="G35" s="38"/>
      <c r="H35" s="16">
        <f>0.22*H34</f>
        <v>0</v>
      </c>
    </row>
    <row r="36" spans="1:13" ht="13.5" customHeight="1" x14ac:dyDescent="0.2">
      <c r="A36" s="38" t="s">
        <v>10</v>
      </c>
      <c r="B36" s="38"/>
      <c r="C36" s="38"/>
      <c r="D36" s="38"/>
      <c r="E36" s="38"/>
      <c r="F36" s="38"/>
      <c r="G36" s="38"/>
      <c r="H36" s="16">
        <f>H34+H35</f>
        <v>0</v>
      </c>
    </row>
    <row r="38" spans="1:13" ht="35.25" customHeight="1" x14ac:dyDescent="0.2">
      <c r="A38" s="36" t="s">
        <v>50</v>
      </c>
      <c r="B38" s="36"/>
      <c r="C38" s="36"/>
      <c r="D38" s="36"/>
      <c r="E38" s="36"/>
      <c r="F38" s="36"/>
      <c r="G38" s="36"/>
      <c r="H38" s="36"/>
      <c r="I38" s="17"/>
    </row>
  </sheetData>
  <sheetProtection algorithmName="SHA-512" hashValue="PP3Pw9ayATdAMO11Ol89iHDxKV50+8zRcB22S2xCgQf1dmj+vkYgEVAhepusYu2tRRhWNqUiZvWez2X0AKf8tw==" saltValue="kVusfSRhGx+mZ9IwMJwb0w==" spinCount="100000" sheet="1" objects="1" scenarios="1" formatColumns="0" formatRows="0" selectLockedCells="1"/>
  <mergeCells count="31">
    <mergeCell ref="A38:H38"/>
    <mergeCell ref="A34:G34"/>
    <mergeCell ref="A35:G35"/>
    <mergeCell ref="A36:G36"/>
    <mergeCell ref="E14:E15"/>
    <mergeCell ref="F14:F15"/>
    <mergeCell ref="H14:H15"/>
    <mergeCell ref="B32:D32"/>
    <mergeCell ref="B31:D31"/>
    <mergeCell ref="B16:D16"/>
    <mergeCell ref="B17:D17"/>
    <mergeCell ref="B18:D18"/>
    <mergeCell ref="B19:D19"/>
    <mergeCell ref="B20:D20"/>
    <mergeCell ref="B21:D21"/>
    <mergeCell ref="B22:D22"/>
    <mergeCell ref="A12:H13"/>
    <mergeCell ref="C6:H6"/>
    <mergeCell ref="C8:D8"/>
    <mergeCell ref="D10:H10"/>
    <mergeCell ref="A14:A15"/>
    <mergeCell ref="B14:D15"/>
    <mergeCell ref="B25:D25"/>
    <mergeCell ref="B24:D24"/>
    <mergeCell ref="B23:D23"/>
    <mergeCell ref="B33:D33"/>
    <mergeCell ref="B30:D30"/>
    <mergeCell ref="B29:D29"/>
    <mergeCell ref="B28:D28"/>
    <mergeCell ref="B27:D27"/>
    <mergeCell ref="B26:D2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&amp;RObrazec "Ponudbeni predračun"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Pelc</dc:creator>
  <cp:lastModifiedBy>Rino Kavčič</cp:lastModifiedBy>
  <cp:lastPrinted>2024-12-02T11:35:19Z</cp:lastPrinted>
  <dcterms:created xsi:type="dcterms:W3CDTF">2023-06-27T09:46:07Z</dcterms:created>
  <dcterms:modified xsi:type="dcterms:W3CDTF">2024-12-02T11:40:47Z</dcterms:modified>
</cp:coreProperties>
</file>