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12537\Documents\RSP_UKC_2022_2023_2024\JN_RSP_UKC MB 2025\2. Nabava razne endoskopske opreme – ginek-torak-pljučni\03 - Osnutek razpisne dokumentacije\5_RD-osnutek 5_za objavo\"/>
    </mc:Choice>
  </mc:AlternateContent>
  <xr:revisionPtr revIDLastSave="0" documentId="13_ncr:1_{3503F1E0-A84D-4F6F-8160-7C969BB8E09E}" xr6:coauthVersionLast="47" xr6:coauthVersionMax="47" xr10:uidLastSave="{00000000-0000-0000-0000-000000000000}"/>
  <bookViews>
    <workbookView xWindow="28680" yWindow="-120" windowWidth="29040" windowHeight="15840" xr2:uid="{C3C9D5CE-2F20-48CA-87A7-A084FC052E71}"/>
  </bookViews>
  <sheets>
    <sheet name="OBR-2.1-Tabela1-opr in potr.mat" sheetId="7" r:id="rId1"/>
    <sheet name="OBR-2.1. -Tabela2-oprema" sheetId="6" r:id="rId2"/>
    <sheet name="OBR-2.1.-Tabela3-pot. mat." sheetId="8" r:id="rId3"/>
  </sheets>
  <definedNames>
    <definedName name="_xlnm.Print_Area" localSheetId="1">'OBR-2.1. -Tabela2-oprema'!$A$1:$K$19</definedName>
    <definedName name="_xlnm.Print_Area" localSheetId="2">'OBR-2.1.-Tabela3-pot. mat.'!$A$1:$M$18</definedName>
    <definedName name="_xlnm.Print_Area" localSheetId="0">'OBR-2.1-Tabela1-opr in potr.mat'!$A$1:$J$28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8" l="1"/>
  <c r="I9" i="8" s="1"/>
  <c r="I9" i="6"/>
  <c r="I10" i="6" s="1"/>
  <c r="H16" i="7" s="1"/>
  <c r="J8" i="8" l="1"/>
  <c r="J9" i="8" s="1"/>
  <c r="J9" i="6"/>
  <c r="J10" i="6" s="1"/>
  <c r="K10" i="6" s="1"/>
  <c r="H17" i="7" l="1"/>
  <c r="H18" i="7" s="1"/>
  <c r="K8" i="8"/>
  <c r="K9" i="8" s="1"/>
  <c r="K9" i="6"/>
</calcChain>
</file>

<file path=xl/sharedStrings.xml><?xml version="1.0" encoding="utf-8"?>
<sst xmlns="http://schemas.openxmlformats.org/spreadsheetml/2006/main" count="86" uniqueCount="55">
  <si>
    <t xml:space="preserve">Številka ponudbe: </t>
  </si>
  <si>
    <t>Datum:</t>
  </si>
  <si>
    <t>ZŠ</t>
  </si>
  <si>
    <t>Vrednost v EUR brez DDV:</t>
  </si>
  <si>
    <t>PONUDNIK:</t>
  </si>
  <si>
    <t>Naziv:</t>
  </si>
  <si>
    <t>Naslov:</t>
  </si>
  <si>
    <t>Poštna številka in kraj:</t>
  </si>
  <si>
    <t>1.</t>
  </si>
  <si>
    <t>2.</t>
  </si>
  <si>
    <t>-</t>
  </si>
  <si>
    <t>Ime in priimek odgovorne osebe ponudnika:</t>
  </si>
  <si>
    <t>Žigi in podpis odgovorne osebe ponudnika:</t>
  </si>
  <si>
    <t>Cena na EM v EUR brez DDV</t>
  </si>
  <si>
    <t>Količina</t>
  </si>
  <si>
    <t>EM</t>
  </si>
  <si>
    <t>Opis</t>
  </si>
  <si>
    <t>Opombe:</t>
  </si>
  <si>
    <t>Proizvajalec</t>
  </si>
  <si>
    <t>kos</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</si>
  <si>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</si>
  <si>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</si>
  <si>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</si>
  <si>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</si>
  <si>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</si>
  <si>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</si>
  <si>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</si>
  <si>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Okvirna
količina
za 4 leta</t>
  </si>
  <si>
    <t>SKUPNA VREDNOST za obdobje 4 let:</t>
  </si>
  <si>
    <t>Tip blaga oz. 
kataloška številka</t>
  </si>
  <si>
    <t xml:space="preserve">V obrazcu predračuna za potrošni material je navedena predvidena količina potrošnega materiala za obdobje 4 (štirih) let. </t>
  </si>
  <si>
    <t>kpl</t>
  </si>
  <si>
    <t>OBR-2.1</t>
  </si>
  <si>
    <t>Ponudnik mora v tabeli za ponujen potrošni material navesti tip oziroma kataloško številko, proizvajalca ponujenega blaga ter velikost pakiranja (število kosov v paketu - za potrebe naročanja).</t>
  </si>
  <si>
    <t>Ponudnik mora za ponujen potrošni material predložiti tudi tehnično dokumentacijo (prospektni material, katalogi, tehnični opisi, …) v slovenskem ali angleškem jeziku, iz katere bo razvidno, da ponujeno blago izpolnjuje zahtevo iz specifikacije zahtev naročnika.</t>
  </si>
  <si>
    <t>TABELA 2
PREDRAČUN ZA OPREMO</t>
  </si>
  <si>
    <t>TABELA 3 
PREDRAČUN ZA POTROŠNI MATERIAL</t>
  </si>
  <si>
    <t>SKUPAJ vrednost v EUR brez DDV (1+2):</t>
  </si>
  <si>
    <t>V polje vrednost EUR brez DDV pod zaporedno št. 1 se samodejno prepiše skupna vrednost opreme v EUR brez DDV iz TABELE 2.</t>
  </si>
  <si>
    <t>V polje vrednost EUR brez DDV pod zaporedno št. 2 se samodejno prepiše skupna vrednost potrošnega materiala v EUR brez DDV iz TABELE 3 za obdobje 4 let</t>
  </si>
  <si>
    <r>
      <rPr>
        <b/>
        <sz val="10"/>
        <color theme="1"/>
        <rFont val="Arial"/>
        <family val="2"/>
        <charset val="238"/>
      </rPr>
      <t>OPREMA:</t>
    </r>
    <r>
      <rPr>
        <sz val="10"/>
        <color theme="1"/>
        <rFont val="Arial"/>
        <family val="2"/>
        <charset val="238"/>
      </rPr>
      <t xml:space="preserve">
ENDOSKOPSKI ULTRAZVOČNI PUNKCIJSKI LINEARNI  VIDEOBRONHIALNI ENDOSKOP ZA TRANSBRONHIALNO IGELNO ASPIRACIJO </t>
    </r>
  </si>
  <si>
    <r>
      <rPr>
        <b/>
        <sz val="10"/>
        <color theme="1"/>
        <rFont val="Arial"/>
        <family val="2"/>
        <charset val="238"/>
      </rPr>
      <t>POTROŠNI MATERIAL:</t>
    </r>
    <r>
      <rPr>
        <sz val="10"/>
        <color theme="1"/>
        <rFont val="Arial"/>
        <family val="2"/>
        <charset val="238"/>
      </rPr>
      <t xml:space="preserve">
Skupna vrednost potrošnega materiala za opremo za obdobje 4 (štirih) let </t>
    </r>
  </si>
  <si>
    <t>ENDOSKOPSKI  ULTRAZVOČNI  PUNKCIJSKI LINEARNI VIDEOBRONHIALNI ENDOSKOP ZA TRANSBRONHIALNO IGELNO ASPIRACIJO</t>
  </si>
  <si>
    <t>SKLOP 1: ENDOSKOPSKI ULTRAZVOČNI PUNKCIJSKI LINEARNI  VIDEOBRONHIALNI ENDOSKOP ZA TRANSBRONHIALNO IGELNO ASPIRACIJO S POTROŠNIM MATERIALOM</t>
  </si>
  <si>
    <r>
      <t xml:space="preserve">Predmet javnega naročila: </t>
    </r>
    <r>
      <rPr>
        <b/>
        <sz val="12"/>
        <color theme="1"/>
        <rFont val="Arial"/>
        <family val="2"/>
        <charset val="238"/>
      </rPr>
      <t xml:space="preserve">NABAVA RAZNE ENDOSKOPSKE OPREME </t>
    </r>
  </si>
  <si>
    <t xml:space="preserve">TABELA 1
PREDRAČUN
za opremo in potrošni material </t>
  </si>
  <si>
    <r>
      <rPr>
        <sz val="12"/>
        <color theme="1"/>
        <rFont val="Arial"/>
        <family val="2"/>
        <charset val="238"/>
      </rPr>
      <t xml:space="preserve">Predmet javnega naročila: </t>
    </r>
    <r>
      <rPr>
        <b/>
        <sz val="12"/>
        <color theme="1"/>
        <rFont val="Arial"/>
        <family val="2"/>
        <charset val="238"/>
      </rPr>
      <t xml:space="preserve">NABAVA RAZNE ENDOSKOPSKE OPREME </t>
    </r>
  </si>
  <si>
    <r>
      <rPr>
        <sz val="12"/>
        <color theme="1"/>
        <rFont val="Arial"/>
        <family val="2"/>
        <charset val="238"/>
      </rPr>
      <t>Predmet javnega naročila:</t>
    </r>
    <r>
      <rPr>
        <b/>
        <sz val="12"/>
        <color theme="1"/>
        <rFont val="Arial"/>
        <family val="2"/>
        <charset val="238"/>
      </rPr>
      <t xml:space="preserve"> NABAVA RAZNE ENDOSKOPSKE OPREME </t>
    </r>
  </si>
  <si>
    <t>V cenah morajo biti zajeti vsi stroški, ki so podrobneje opredeljeni v 3. členu vzorca pogodbe za dobavo opreme, ter vsi morebitni dodatni stroški ki so potrebni za zagotovitev funkcionalnega delovanja opreme.</t>
  </si>
  <si>
    <t xml:space="preserve">ASPIRACIJSKA IGLA ZA TRANSBRONHIALNO FINO IGELNO ASPIRACIJO
</t>
  </si>
  <si>
    <t>ASPIRACIJSKA IGLA ZA TRANSBRONHIALNO FINO IGELNO ASPIRACIJO</t>
  </si>
  <si>
    <t>Velikost pakiranja (št./paket)</t>
  </si>
  <si>
    <r>
      <t xml:space="preserve">Ponudnik vpiše v polje "Cena na EM" skupno opreme (1 kpl), ki mora biti zaokrožena na </t>
    </r>
    <r>
      <rPr>
        <b/>
        <sz val="8"/>
        <color theme="1"/>
        <rFont val="Arial"/>
        <family val="2"/>
        <charset val="238"/>
      </rPr>
      <t>dve (2) decimalni mesti.</t>
    </r>
  </si>
  <si>
    <t>Ponudnik mora izpolniti z rjavo barvo osenčena polja.</t>
  </si>
  <si>
    <t xml:space="preserve">Ker se oprema (ENDOSKOPSKI  ULTRAZVOČNI  PUNKCIJSKI LINEARNI VIDEOBRONHIALNI ENDOSKOP ZA TRANSBRONHIALNO IGELNO ASPIRACIJO) sestoji iz različnih komponent, mora ponudnik vso ponujeno opremo podrobneje specificirati na lastnem obrazcu, ki bo priloga tega obrazca.
Iz specificirane opreme na lastnem obrazcu morajo biti razvidne ponujene komponente opreme, količine in njihove cene.
Za posamezne komponente opreme morajo biti v ponudbi navedene tudi kataloške številke oz. modeli/tipi.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</si>
</sst>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sz val="12"/>
      <color theme="1"/>
      <name val="Arial"/>
      <family val="2"/>
      <charset val="238"/>
    </font>
    <font>
      <b/>
      <sz val="8"/>
      <color rgb="FFFF000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66">
    <xf numFmtId="0" fontId="0" fillId="0" borderId="0" xfId="0"/>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49" fontId="3"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3" fillId="2" borderId="0" xfId="0" applyNumberFormat="1" applyFont="1" applyFill="1" applyAlignment="1" applyProtection="1">
      <alignment horizontal="left"/>
      <protection locked="0"/>
    </xf>
    <xf numFmtId="49" fontId="3" fillId="2" borderId="1" xfId="0" applyNumberFormat="1" applyFont="1" applyFill="1" applyBorder="1" applyAlignment="1" applyProtection="1">
      <alignment horizontal="center" vertical="center"/>
      <protection locked="0"/>
    </xf>
    <xf numFmtId="0" fontId="2" fillId="0" borderId="5" xfId="0" applyFont="1" applyBorder="1" applyAlignment="1" applyProtection="1">
      <alignment horizontal="left"/>
    </xf>
    <xf numFmtId="0" fontId="4" fillId="0" borderId="0" xfId="0" applyFont="1" applyProtection="1"/>
    <xf numFmtId="0" fontId="12"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13" fillId="0" borderId="0" xfId="0" applyFont="1" applyAlignment="1" applyProtection="1">
      <alignment horizontal="left"/>
    </xf>
    <xf numFmtId="0" fontId="13" fillId="0" borderId="0" xfId="0" applyFont="1" applyAlignment="1" applyProtection="1">
      <alignment horizontal="left"/>
    </xf>
    <xf numFmtId="0" fontId="2" fillId="0" borderId="0" xfId="0"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alignment horizontal="center" wrapText="1"/>
    </xf>
    <xf numFmtId="0" fontId="2" fillId="0" borderId="0" xfId="0" applyFont="1" applyAlignment="1" applyProtection="1">
      <alignment horizontal="center"/>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3" fillId="0" borderId="0" xfId="0" applyFont="1" applyAlignment="1" applyProtection="1">
      <alignment horizontal="center" vertical="center"/>
    </xf>
    <xf numFmtId="0" fontId="0" fillId="0" borderId="0" xfId="0" applyProtection="1"/>
    <xf numFmtId="0" fontId="11" fillId="0" borderId="1" xfId="0" applyFont="1" applyBorder="1" applyAlignment="1" applyProtection="1">
      <alignment horizontal="left" vertical="center" wrapText="1"/>
    </xf>
    <xf numFmtId="4" fontId="11" fillId="4" borderId="1" xfId="0" applyNumberFormat="1" applyFont="1" applyFill="1" applyBorder="1" applyAlignment="1" applyProtection="1">
      <alignment horizontal="right" vertical="center"/>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right"/>
    </xf>
    <xf numFmtId="0" fontId="3" fillId="0" borderId="6" xfId="0" applyFont="1" applyBorder="1" applyAlignment="1" applyProtection="1">
      <alignment horizontal="center"/>
    </xf>
    <xf numFmtId="0" fontId="2" fillId="0" borderId="0" xfId="0" applyFont="1" applyAlignment="1" applyProtection="1">
      <alignment horizontal="left"/>
    </xf>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3" fillId="4" borderId="1" xfId="0" applyNumberFormat="1" applyFont="1" applyFill="1" applyBorder="1" applyAlignment="1" applyProtection="1">
      <alignment horizontal="right" vertical="center"/>
    </xf>
    <xf numFmtId="0" fontId="9" fillId="0" borderId="0" xfId="0" applyFont="1" applyAlignment="1" applyProtection="1">
      <alignment horizontal="left"/>
    </xf>
    <xf numFmtId="0" fontId="10" fillId="0" borderId="0" xfId="0" applyFont="1" applyProtection="1"/>
    <xf numFmtId="0" fontId="10" fillId="0" borderId="0" xfId="0" applyFont="1" applyAlignment="1" applyProtection="1">
      <alignment horizontal="center" vertical="top"/>
    </xf>
    <xf numFmtId="0" fontId="10" fillId="0" borderId="0" xfId="0" applyFont="1" applyAlignment="1" applyProtection="1">
      <alignment horizontal="left"/>
    </xf>
    <xf numFmtId="0" fontId="10" fillId="0" borderId="0" xfId="0" applyFont="1" applyAlignment="1" applyProtection="1">
      <alignment horizontal="left" vertical="top" wrapText="1"/>
    </xf>
    <xf numFmtId="0" fontId="9" fillId="0" borderId="0" xfId="0" applyFont="1" applyAlignment="1" applyProtection="1">
      <alignment horizontal="center" vertical="top"/>
    </xf>
    <xf numFmtId="0" fontId="14" fillId="0" borderId="0" xfId="0" applyFont="1" applyAlignment="1" applyProtection="1">
      <alignment horizontal="left" vertical="top" wrapText="1"/>
    </xf>
    <xf numFmtId="0" fontId="6" fillId="0" borderId="0" xfId="0" applyFont="1" applyProtection="1"/>
    <xf numFmtId="0" fontId="6" fillId="0" borderId="1" xfId="0" applyFont="1" applyBorder="1" applyAlignment="1" applyProtection="1">
      <alignment horizontal="left" vertical="center" wrapText="1"/>
    </xf>
    <xf numFmtId="0" fontId="8" fillId="3" borderId="1" xfId="0" applyFont="1" applyFill="1" applyBorder="1" applyAlignment="1" applyProtection="1">
      <alignment horizontal="center" vertical="center"/>
    </xf>
    <xf numFmtId="0" fontId="8" fillId="3" borderId="1" xfId="0" applyFont="1" applyFill="1" applyBorder="1" applyAlignment="1" applyProtection="1">
      <alignment horizontal="center" vertical="center" wrapText="1"/>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2"/>
  <sheetViews>
    <sheetView tabSelected="1" view="pageLayout" topLeftCell="A6" zoomScaleNormal="100" zoomScaleSheetLayoutView="130" workbookViewId="0">
      <selection activeCell="B21" sqref="B21:J21"/>
    </sheetView>
  </sheetViews>
  <sheetFormatPr defaultRowHeight="14.25" x14ac:dyDescent="0.2"/>
  <cols>
    <col min="1" max="1" width="4.85546875" style="8" customWidth="1"/>
    <col min="2" max="6" width="9.140625" style="8"/>
    <col min="7" max="7" width="6.140625" style="8" customWidth="1"/>
    <col min="8" max="9" width="9.140625" style="8"/>
    <col min="10" max="10" width="12.28515625" style="8" customWidth="1"/>
    <col min="11" max="16384" width="9.140625" style="8"/>
  </cols>
  <sheetData>
    <row r="1" spans="1:10" ht="15.75" x14ac:dyDescent="0.25">
      <c r="A1" s="7" t="s">
        <v>4</v>
      </c>
      <c r="B1" s="7"/>
      <c r="C1" s="7"/>
      <c r="J1" s="9" t="s">
        <v>32</v>
      </c>
    </row>
    <row r="2" spans="1:10" s="13" customFormat="1" ht="27" customHeight="1" x14ac:dyDescent="0.25">
      <c r="A2" s="10" t="s">
        <v>5</v>
      </c>
      <c r="B2" s="11"/>
      <c r="C2" s="12"/>
      <c r="D2" s="4"/>
      <c r="E2" s="4"/>
      <c r="F2" s="4"/>
      <c r="G2" s="4"/>
      <c r="H2" s="4"/>
    </row>
    <row r="3" spans="1:10" s="13" customFormat="1" ht="27" customHeight="1" x14ac:dyDescent="0.25">
      <c r="A3" s="14" t="s">
        <v>6</v>
      </c>
      <c r="B3" s="14"/>
      <c r="C3" s="14"/>
      <c r="D3" s="4"/>
      <c r="E3" s="4"/>
      <c r="F3" s="4"/>
      <c r="G3" s="4"/>
      <c r="H3" s="4"/>
    </row>
    <row r="4" spans="1:10" s="13" customFormat="1" ht="27" customHeight="1" x14ac:dyDescent="0.25">
      <c r="A4" s="14" t="s">
        <v>7</v>
      </c>
      <c r="B4" s="14"/>
      <c r="C4" s="14"/>
      <c r="D4" s="4"/>
      <c r="E4" s="4"/>
      <c r="F4" s="4"/>
      <c r="G4" s="4"/>
      <c r="H4" s="4"/>
    </row>
    <row r="5" spans="1:10" s="15" customFormat="1" ht="12.75" x14ac:dyDescent="0.2"/>
    <row r="6" spans="1:10" s="15" customFormat="1" ht="16.5" customHeight="1" x14ac:dyDescent="0.2">
      <c r="A6" s="14" t="s">
        <v>0</v>
      </c>
      <c r="B6" s="14"/>
      <c r="C6" s="14"/>
      <c r="D6" s="4"/>
      <c r="E6" s="4"/>
      <c r="F6" s="4"/>
    </row>
    <row r="7" spans="1:10" s="15" customFormat="1" ht="16.5" customHeight="1" x14ac:dyDescent="0.2">
      <c r="A7" s="14" t="s">
        <v>1</v>
      </c>
      <c r="B7" s="14"/>
      <c r="C7" s="14"/>
      <c r="D7" s="4"/>
      <c r="E7" s="4"/>
      <c r="F7" s="4"/>
    </row>
    <row r="8" spans="1:10" s="15" customFormat="1" ht="12.75" x14ac:dyDescent="0.2">
      <c r="A8" s="16"/>
      <c r="B8" s="16"/>
      <c r="C8" s="16"/>
      <c r="D8" s="17"/>
      <c r="E8" s="17"/>
      <c r="F8" s="17"/>
    </row>
    <row r="9" spans="1:10" s="15" customFormat="1" ht="15.75" x14ac:dyDescent="0.25">
      <c r="A9" s="18" t="s">
        <v>44</v>
      </c>
      <c r="B9" s="18"/>
      <c r="C9" s="18"/>
      <c r="D9" s="18"/>
      <c r="E9" s="18"/>
      <c r="F9" s="18"/>
      <c r="G9" s="18"/>
      <c r="H9" s="18"/>
      <c r="I9" s="18"/>
      <c r="J9" s="18"/>
    </row>
    <row r="10" spans="1:10" s="15" customFormat="1" ht="15" x14ac:dyDescent="0.2">
      <c r="A10" s="19"/>
      <c r="B10" s="19"/>
      <c r="C10" s="19"/>
      <c r="D10" s="19"/>
      <c r="E10" s="19"/>
      <c r="F10" s="19"/>
      <c r="G10" s="19"/>
      <c r="H10" s="19"/>
      <c r="I10" s="19"/>
      <c r="J10" s="19"/>
    </row>
    <row r="11" spans="1:10" s="15" customFormat="1" ht="53.25" customHeight="1" x14ac:dyDescent="0.25">
      <c r="A11" s="20" t="s">
        <v>43</v>
      </c>
      <c r="B11" s="21"/>
      <c r="C11" s="21"/>
      <c r="D11" s="21"/>
      <c r="E11" s="21"/>
      <c r="F11" s="21"/>
      <c r="G11" s="21"/>
      <c r="H11" s="21"/>
      <c r="I11" s="21"/>
      <c r="J11" s="21"/>
    </row>
    <row r="12" spans="1:10" ht="59.25" customHeight="1" x14ac:dyDescent="0.25">
      <c r="A12" s="22" t="s">
        <v>45</v>
      </c>
      <c r="B12" s="23"/>
      <c r="C12" s="23"/>
      <c r="D12" s="23"/>
      <c r="E12" s="23"/>
      <c r="F12" s="23"/>
      <c r="G12" s="23"/>
      <c r="H12" s="23"/>
      <c r="I12" s="23"/>
      <c r="J12" s="23"/>
    </row>
    <row r="13" spans="1:10" s="15" customFormat="1" ht="12.75" x14ac:dyDescent="0.2"/>
    <row r="14" spans="1:10" s="15" customFormat="1" ht="12.75" x14ac:dyDescent="0.2"/>
    <row r="15" spans="1:10" s="15" customFormat="1" ht="22.5" customHeight="1" x14ac:dyDescent="0.2">
      <c r="A15" s="24" t="s">
        <v>2</v>
      </c>
      <c r="B15" s="25" t="s">
        <v>16</v>
      </c>
      <c r="C15" s="26"/>
      <c r="D15" s="26"/>
      <c r="E15" s="26"/>
      <c r="F15" s="26"/>
      <c r="G15" s="27"/>
      <c r="H15" s="25" t="s">
        <v>3</v>
      </c>
      <c r="I15" s="26"/>
      <c r="J15" s="27"/>
    </row>
    <row r="16" spans="1:10" s="33" customFormat="1" ht="54.75" customHeight="1" x14ac:dyDescent="0.25">
      <c r="A16" s="28" t="s">
        <v>8</v>
      </c>
      <c r="B16" s="29" t="s">
        <v>40</v>
      </c>
      <c r="C16" s="29"/>
      <c r="D16" s="29"/>
      <c r="E16" s="29"/>
      <c r="F16" s="29"/>
      <c r="G16" s="29"/>
      <c r="H16" s="30">
        <f>'OBR-2.1. -Tabela2-oprema'!I10</f>
        <v>0</v>
      </c>
      <c r="I16" s="31"/>
      <c r="J16" s="32"/>
    </row>
    <row r="17" spans="1:10" s="33" customFormat="1" ht="42" customHeight="1" x14ac:dyDescent="0.25">
      <c r="A17" s="28" t="s">
        <v>9</v>
      </c>
      <c r="B17" s="29" t="s">
        <v>41</v>
      </c>
      <c r="C17" s="29"/>
      <c r="D17" s="29"/>
      <c r="E17" s="29"/>
      <c r="F17" s="29"/>
      <c r="G17" s="29"/>
      <c r="H17" s="30">
        <f>'OBR-2.1.-Tabela3-pot. mat.'!I9</f>
        <v>0</v>
      </c>
      <c r="I17" s="31"/>
      <c r="J17" s="32"/>
    </row>
    <row r="18" spans="1:10" s="34" customFormat="1" ht="42" customHeight="1" x14ac:dyDescent="0.25">
      <c r="E18" s="35" t="s">
        <v>37</v>
      </c>
      <c r="F18" s="35"/>
      <c r="G18" s="35"/>
      <c r="H18" s="36">
        <f>SUM(H16:J17)</f>
        <v>0</v>
      </c>
      <c r="I18" s="36"/>
      <c r="J18" s="36"/>
    </row>
    <row r="19" spans="1:10" s="34" customFormat="1" ht="15" x14ac:dyDescent="0.25"/>
    <row r="20" spans="1:10" s="15" customFormat="1" ht="12.75" x14ac:dyDescent="0.2">
      <c r="A20" s="37" t="s">
        <v>17</v>
      </c>
      <c r="B20" s="37"/>
    </row>
    <row r="21" spans="1:10" s="15" customFormat="1" ht="27" customHeight="1" x14ac:dyDescent="0.2">
      <c r="A21" s="38" t="s">
        <v>10</v>
      </c>
      <c r="B21" s="39" t="s">
        <v>38</v>
      </c>
      <c r="C21" s="39"/>
      <c r="D21" s="39"/>
      <c r="E21" s="39"/>
      <c r="F21" s="39"/>
      <c r="G21" s="39"/>
      <c r="H21" s="39"/>
      <c r="I21" s="39"/>
      <c r="J21" s="39"/>
    </row>
    <row r="22" spans="1:10" s="15" customFormat="1" ht="27" customHeight="1" x14ac:dyDescent="0.2">
      <c r="A22" s="38" t="s">
        <v>10</v>
      </c>
      <c r="B22" s="39" t="s">
        <v>39</v>
      </c>
      <c r="C22" s="39"/>
      <c r="D22" s="39"/>
      <c r="E22" s="39"/>
      <c r="F22" s="39"/>
      <c r="G22" s="39"/>
      <c r="H22" s="39"/>
      <c r="I22" s="39"/>
      <c r="J22" s="39"/>
    </row>
    <row r="23" spans="1:10" s="15" customFormat="1" ht="12.75" x14ac:dyDescent="0.2"/>
    <row r="24" spans="1:10" s="15" customFormat="1" ht="12.75" x14ac:dyDescent="0.2"/>
    <row r="25" spans="1:10" s="15" customFormat="1" ht="12.75" x14ac:dyDescent="0.2"/>
    <row r="26" spans="1:10" s="15" customFormat="1" ht="15" customHeight="1" x14ac:dyDescent="0.2">
      <c r="A26" s="40" t="s">
        <v>11</v>
      </c>
      <c r="B26" s="40"/>
      <c r="C26" s="40"/>
      <c r="D26" s="40"/>
      <c r="E26" s="40"/>
      <c r="F26" s="40"/>
      <c r="G26" s="40"/>
      <c r="H26" s="5"/>
      <c r="I26" s="5"/>
      <c r="J26" s="5"/>
    </row>
    <row r="27" spans="1:10" s="15" customFormat="1" ht="12.75" x14ac:dyDescent="0.2"/>
    <row r="28" spans="1:10" s="15" customFormat="1" ht="15" customHeight="1" x14ac:dyDescent="0.2">
      <c r="A28" s="40" t="s">
        <v>12</v>
      </c>
      <c r="B28" s="40"/>
      <c r="C28" s="40"/>
      <c r="D28" s="40"/>
      <c r="E28" s="40"/>
      <c r="F28" s="40"/>
      <c r="G28" s="40"/>
      <c r="H28" s="41"/>
      <c r="I28" s="41"/>
      <c r="J28" s="41"/>
    </row>
    <row r="29" spans="1:10" s="15" customFormat="1" ht="12.75" x14ac:dyDescent="0.2"/>
    <row r="30" spans="1:10" s="15" customFormat="1" ht="12.75" x14ac:dyDescent="0.2"/>
    <row r="31" spans="1:10" s="15" customFormat="1" ht="12.75" x14ac:dyDescent="0.2"/>
    <row r="32" spans="1:10" s="15" customFormat="1" ht="12.75" x14ac:dyDescent="0.2"/>
  </sheetData>
  <sheetProtection algorithmName="SHA-512" hashValue="CIbXNM2a3+j9X4fqqSYSR6nZh/lziL4xqjYSSj70GgPQ0PO6yIWjLW0fLE6YAH4Zu/Gy1/hx/nXg6l9v75Oq0w==" saltValue="f/7cjcka9+5QONGwPoe/jg==" spinCount="100000" sheet="1" objects="1" scenarios="1"/>
  <mergeCells count="29">
    <mergeCell ref="A28:G28"/>
    <mergeCell ref="H28:J28"/>
    <mergeCell ref="B16:G16"/>
    <mergeCell ref="H16:J16"/>
    <mergeCell ref="B22:J22"/>
    <mergeCell ref="A26:G26"/>
    <mergeCell ref="H26:J26"/>
    <mergeCell ref="A20:B20"/>
    <mergeCell ref="B21:J21"/>
    <mergeCell ref="H18:J18"/>
    <mergeCell ref="E18:G18"/>
    <mergeCell ref="B17:G17"/>
    <mergeCell ref="H17:J17"/>
    <mergeCell ref="B15:G15"/>
    <mergeCell ref="H15:J15"/>
    <mergeCell ref="A6:C6"/>
    <mergeCell ref="D6:F6"/>
    <mergeCell ref="A7:C7"/>
    <mergeCell ref="D7:F7"/>
    <mergeCell ref="A12:J12"/>
    <mergeCell ref="A9:J9"/>
    <mergeCell ref="A11:J11"/>
    <mergeCell ref="A4:C4"/>
    <mergeCell ref="A1:C1"/>
    <mergeCell ref="A2:C2"/>
    <mergeCell ref="A3:C3"/>
    <mergeCell ref="D2:H2"/>
    <mergeCell ref="D3:H3"/>
    <mergeCell ref="D4:H4"/>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scaleWithDoc="0">
    <oddFooter>&amp;L&amp;"Arial,Poševno"&amp;10UKC Maribor&amp;R&amp;"Arial,Poševno"&amp;10Stran &amp;P / &amp;N
Nabava razne endoskopske opreme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19"/>
  <sheetViews>
    <sheetView view="pageLayout" zoomScaleNormal="100" zoomScaleSheetLayoutView="145" workbookViewId="0">
      <selection activeCell="I9" sqref="I9"/>
    </sheetView>
  </sheetViews>
  <sheetFormatPr defaultRowHeight="14.25" x14ac:dyDescent="0.2"/>
  <cols>
    <col min="1" max="1" width="4.85546875" style="8" customWidth="1"/>
    <col min="2" max="2" width="9.140625" style="8"/>
    <col min="3" max="3" width="9.5703125" style="8" customWidth="1"/>
    <col min="4" max="4" width="29.42578125" style="8" customWidth="1"/>
    <col min="5" max="5" width="6.28515625" style="8" customWidth="1"/>
    <col min="6" max="6" width="9" style="8" customWidth="1"/>
    <col min="7" max="7" width="14" style="8" customWidth="1"/>
    <col min="8" max="8" width="6.42578125" style="8" customWidth="1"/>
    <col min="9" max="9" width="16.28515625" style="8" customWidth="1"/>
    <col min="10" max="10" width="11.140625" style="8" customWidth="1"/>
    <col min="11" max="11" width="16.5703125" style="8" customWidth="1"/>
    <col min="12" max="13" width="9.140625" style="8" customWidth="1"/>
    <col min="14" max="16384" width="9.140625" style="8"/>
  </cols>
  <sheetData>
    <row r="1" spans="1:11" ht="15.75" x14ac:dyDescent="0.25">
      <c r="A1" s="42"/>
      <c r="B1" s="42"/>
      <c r="C1" s="42"/>
      <c r="D1" s="42"/>
      <c r="E1" s="42"/>
      <c r="F1" s="42"/>
      <c r="K1" s="9" t="s">
        <v>32</v>
      </c>
    </row>
    <row r="2" spans="1:11" s="15" customFormat="1" ht="12.75" x14ac:dyDescent="0.2">
      <c r="A2" s="16"/>
      <c r="B2" s="16"/>
      <c r="C2" s="16"/>
      <c r="D2" s="16"/>
      <c r="E2" s="16"/>
      <c r="F2" s="16"/>
      <c r="G2" s="17"/>
      <c r="H2" s="17"/>
      <c r="I2" s="17"/>
      <c r="J2" s="17"/>
    </row>
    <row r="3" spans="1:11" ht="23.25" customHeight="1" x14ac:dyDescent="0.2">
      <c r="A3" s="22" t="s">
        <v>35</v>
      </c>
      <c r="B3" s="22"/>
      <c r="C3" s="22"/>
      <c r="D3" s="22"/>
      <c r="E3" s="22"/>
      <c r="F3" s="22"/>
      <c r="G3" s="22"/>
      <c r="H3" s="22"/>
      <c r="I3" s="22"/>
      <c r="J3" s="22"/>
      <c r="K3" s="22"/>
    </row>
    <row r="4" spans="1:11" ht="15" customHeight="1" x14ac:dyDescent="0.2">
      <c r="A4" s="22"/>
      <c r="B4" s="22"/>
      <c r="C4" s="22"/>
      <c r="D4" s="22"/>
      <c r="E4" s="22"/>
      <c r="F4" s="22"/>
      <c r="G4" s="22"/>
      <c r="H4" s="22"/>
      <c r="I4" s="22"/>
      <c r="J4" s="22"/>
      <c r="K4" s="22"/>
    </row>
    <row r="5" spans="1:11" ht="23.25" x14ac:dyDescent="0.35">
      <c r="A5" s="43"/>
      <c r="B5" s="43"/>
      <c r="C5" s="43"/>
      <c r="D5" s="43"/>
      <c r="E5" s="43"/>
      <c r="F5" s="43"/>
      <c r="G5" s="43"/>
      <c r="H5" s="43"/>
      <c r="I5" s="43"/>
      <c r="J5" s="43"/>
      <c r="K5" s="43"/>
    </row>
    <row r="6" spans="1:11" s="15" customFormat="1" ht="15.75" x14ac:dyDescent="0.25">
      <c r="A6" s="21" t="s">
        <v>46</v>
      </c>
      <c r="B6" s="21"/>
      <c r="C6" s="21"/>
      <c r="D6" s="21"/>
      <c r="E6" s="21"/>
      <c r="F6" s="21"/>
      <c r="G6" s="21"/>
      <c r="H6" s="21"/>
      <c r="I6" s="21"/>
      <c r="J6" s="21"/>
      <c r="K6" s="21"/>
    </row>
    <row r="8" spans="1:11" s="15" customFormat="1" ht="38.25" x14ac:dyDescent="0.2">
      <c r="A8" s="44" t="s">
        <v>2</v>
      </c>
      <c r="B8" s="45" t="s">
        <v>16</v>
      </c>
      <c r="C8" s="46"/>
      <c r="D8" s="47"/>
      <c r="E8" s="44" t="s">
        <v>15</v>
      </c>
      <c r="F8" s="44" t="s">
        <v>14</v>
      </c>
      <c r="G8" s="44" t="s">
        <v>13</v>
      </c>
      <c r="H8" s="44" t="s">
        <v>20</v>
      </c>
      <c r="I8" s="48" t="s">
        <v>23</v>
      </c>
      <c r="J8" s="44" t="s">
        <v>21</v>
      </c>
      <c r="K8" s="48" t="s">
        <v>22</v>
      </c>
    </row>
    <row r="9" spans="1:11" s="15" customFormat="1" ht="52.5" customHeight="1" x14ac:dyDescent="0.2">
      <c r="A9" s="49" t="s">
        <v>8</v>
      </c>
      <c r="B9" s="29" t="s">
        <v>42</v>
      </c>
      <c r="C9" s="29"/>
      <c r="D9" s="29"/>
      <c r="E9" s="50" t="s">
        <v>31</v>
      </c>
      <c r="F9" s="50">
        <v>1</v>
      </c>
      <c r="G9" s="1">
        <v>0</v>
      </c>
      <c r="H9" s="2">
        <v>0.22</v>
      </c>
      <c r="I9" s="51">
        <f>F9*G9</f>
        <v>0</v>
      </c>
      <c r="J9" s="52">
        <f>I9*H9</f>
        <v>0</v>
      </c>
      <c r="K9" s="52">
        <f>I9+J9</f>
        <v>0</v>
      </c>
    </row>
    <row r="10" spans="1:11" s="15" customFormat="1" ht="28.5" customHeight="1" x14ac:dyDescent="0.2">
      <c r="G10" s="53" t="s">
        <v>24</v>
      </c>
      <c r="H10" s="53"/>
      <c r="I10" s="54">
        <f>SUM(I9)</f>
        <v>0</v>
      </c>
      <c r="J10" s="52">
        <f>SUM(J9)</f>
        <v>0</v>
      </c>
      <c r="K10" s="52">
        <f>I10+J10</f>
        <v>0</v>
      </c>
    </row>
    <row r="11" spans="1:11" ht="28.5" customHeight="1" x14ac:dyDescent="0.2"/>
    <row r="12" spans="1:11" s="15" customFormat="1" ht="12.75" x14ac:dyDescent="0.2"/>
    <row r="13" spans="1:11" s="15" customFormat="1" ht="11.25" customHeight="1" x14ac:dyDescent="0.2">
      <c r="A13" s="55" t="s">
        <v>17</v>
      </c>
      <c r="B13" s="55"/>
      <c r="C13" s="56"/>
      <c r="D13" s="56"/>
      <c r="E13" s="56"/>
      <c r="F13" s="56"/>
      <c r="G13" s="56"/>
      <c r="H13" s="56"/>
      <c r="I13" s="56"/>
      <c r="J13" s="56"/>
      <c r="K13" s="56"/>
    </row>
    <row r="14" spans="1:11" s="15" customFormat="1" ht="11.25" customHeight="1" x14ac:dyDescent="0.2">
      <c r="A14" s="57" t="s">
        <v>10</v>
      </c>
      <c r="B14" s="58" t="s">
        <v>53</v>
      </c>
      <c r="C14" s="58"/>
      <c r="D14" s="58"/>
      <c r="E14" s="58"/>
      <c r="F14" s="58"/>
      <c r="G14" s="58"/>
      <c r="H14" s="58"/>
      <c r="I14" s="58"/>
      <c r="J14" s="58"/>
      <c r="K14" s="58"/>
    </row>
    <row r="15" spans="1:11" s="15" customFormat="1" ht="21" customHeight="1" x14ac:dyDescent="0.2">
      <c r="A15" s="57" t="s">
        <v>10</v>
      </c>
      <c r="B15" s="59" t="s">
        <v>52</v>
      </c>
      <c r="C15" s="59"/>
      <c r="D15" s="59"/>
      <c r="E15" s="59"/>
      <c r="F15" s="59"/>
      <c r="G15" s="59"/>
      <c r="H15" s="59"/>
      <c r="I15" s="59"/>
      <c r="J15" s="59"/>
      <c r="K15" s="59"/>
    </row>
    <row r="16" spans="1:11" s="62" customFormat="1" ht="51.75" customHeight="1" x14ac:dyDescent="0.2">
      <c r="A16" s="60" t="s">
        <v>10</v>
      </c>
      <c r="B16" s="61" t="s">
        <v>54</v>
      </c>
      <c r="C16" s="61"/>
      <c r="D16" s="61"/>
      <c r="E16" s="61"/>
      <c r="F16" s="61"/>
      <c r="G16" s="61"/>
      <c r="H16" s="61"/>
      <c r="I16" s="61"/>
      <c r="J16" s="61"/>
      <c r="K16" s="61"/>
    </row>
    <row r="17" spans="1:11" s="15" customFormat="1" ht="29.25" customHeight="1" x14ac:dyDescent="0.2">
      <c r="A17" s="57" t="s">
        <v>10</v>
      </c>
      <c r="B17" s="59" t="s">
        <v>48</v>
      </c>
      <c r="C17" s="59"/>
      <c r="D17" s="59"/>
      <c r="E17" s="59"/>
      <c r="F17" s="59"/>
      <c r="G17" s="59"/>
      <c r="H17" s="59"/>
      <c r="I17" s="59"/>
      <c r="J17" s="59"/>
      <c r="K17" s="59"/>
    </row>
    <row r="18" spans="1:11" s="15" customFormat="1" ht="30" customHeight="1" x14ac:dyDescent="0.2">
      <c r="A18" s="57" t="s">
        <v>10</v>
      </c>
      <c r="B18" s="59" t="s">
        <v>25</v>
      </c>
      <c r="C18" s="59"/>
      <c r="D18" s="59"/>
      <c r="E18" s="59"/>
      <c r="F18" s="59"/>
      <c r="G18" s="59"/>
      <c r="H18" s="59"/>
      <c r="I18" s="59"/>
      <c r="J18" s="59"/>
      <c r="K18" s="59"/>
    </row>
    <row r="19" spans="1:11" s="15" customFormat="1" ht="64.5" customHeight="1" x14ac:dyDescent="0.2">
      <c r="A19" s="57" t="s">
        <v>10</v>
      </c>
      <c r="B19" s="59" t="s">
        <v>26</v>
      </c>
      <c r="C19" s="59"/>
      <c r="D19" s="59"/>
      <c r="E19" s="59"/>
      <c r="F19" s="59"/>
      <c r="G19" s="59"/>
      <c r="H19" s="59"/>
      <c r="I19" s="59"/>
      <c r="J19" s="59"/>
      <c r="K19" s="59"/>
    </row>
  </sheetData>
  <sheetProtection algorithmName="SHA-512" hashValue="A300oWcQUkeGPu7+GexFvgqRzXRclDI3aOOGklhdRBmoA21yxxrAsLoMw1foesu0XHZugkLoQSZs1PKn6ZPUBA==" saltValue="UHiODEg/7gtSIMplspfqrw==" spinCount="100000" sheet="1" objects="1" scenarios="1"/>
  <mergeCells count="12">
    <mergeCell ref="B9:D9"/>
    <mergeCell ref="G10:H10"/>
    <mergeCell ref="B8:D8"/>
    <mergeCell ref="A3:K4"/>
    <mergeCell ref="A6:K6"/>
    <mergeCell ref="A13:B13"/>
    <mergeCell ref="B15:K15"/>
    <mergeCell ref="B17:K17"/>
    <mergeCell ref="B18:K18"/>
    <mergeCell ref="B19:K19"/>
    <mergeCell ref="B14:K14"/>
    <mergeCell ref="B16:K16"/>
  </mergeCells>
  <phoneticPr fontId="7" type="noConversion"/>
  <pageMargins left="0.70866141732283472" right="0.70866141732283472" top="0.74803149606299213" bottom="0.74803149606299213" header="0.31496062992125984" footer="0.31496062992125984"/>
  <pageSetup paperSize="9" scale="77" orientation="landscape" r:id="rId1"/>
  <headerFooter>
    <oddFooter>&amp;L&amp;"Arial,Poševno"&amp;10UKC Maribor&amp;R&amp;"Arial,Poševno"&amp;10Stran &amp;P / &amp;N
Nabava razne endoskopske opreme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M18"/>
  <sheetViews>
    <sheetView view="pageLayout" topLeftCell="A5" zoomScaleNormal="100" zoomScaleSheetLayoutView="130" workbookViewId="0">
      <selection activeCell="D22" sqref="D22"/>
    </sheetView>
  </sheetViews>
  <sheetFormatPr defaultRowHeight="14.25" x14ac:dyDescent="0.2"/>
  <cols>
    <col min="1" max="1" width="4.85546875" style="8" customWidth="1"/>
    <col min="2" max="2" width="9.140625" style="8"/>
    <col min="3" max="3" width="9.5703125" style="8" customWidth="1"/>
    <col min="4" max="4" width="29.42578125" style="8" customWidth="1"/>
    <col min="5" max="5" width="6.28515625" style="8" customWidth="1"/>
    <col min="6" max="6" width="9" style="8" customWidth="1"/>
    <col min="7" max="7" width="14" style="8" customWidth="1"/>
    <col min="8" max="8" width="6.42578125" style="8" customWidth="1"/>
    <col min="9" max="9" width="14.28515625" style="8" customWidth="1"/>
    <col min="10" max="10" width="8.85546875" style="8" customWidth="1"/>
    <col min="11" max="11" width="19.28515625" style="8" customWidth="1"/>
    <col min="12" max="12" width="0.140625" style="8" customWidth="1"/>
    <col min="13" max="13" width="8" style="8" hidden="1" customWidth="1"/>
    <col min="14" max="16384" width="9.140625" style="8"/>
  </cols>
  <sheetData>
    <row r="1" spans="1:11" ht="15.75" x14ac:dyDescent="0.25">
      <c r="A1" s="42"/>
      <c r="B1" s="42"/>
      <c r="C1" s="42"/>
      <c r="D1" s="42"/>
      <c r="E1" s="42"/>
      <c r="F1" s="42"/>
      <c r="K1" s="9" t="s">
        <v>32</v>
      </c>
    </row>
    <row r="2" spans="1:11" s="15" customFormat="1" ht="12.75" x14ac:dyDescent="0.2">
      <c r="A2" s="16"/>
      <c r="B2" s="16"/>
      <c r="C2" s="16"/>
      <c r="D2" s="16"/>
      <c r="E2" s="16"/>
      <c r="F2" s="16"/>
      <c r="G2" s="17"/>
      <c r="H2" s="17"/>
      <c r="I2" s="17"/>
      <c r="J2" s="17"/>
    </row>
    <row r="3" spans="1:11" ht="39.75" customHeight="1" x14ac:dyDescent="0.25">
      <c r="A3" s="22" t="s">
        <v>36</v>
      </c>
      <c r="B3" s="22"/>
      <c r="C3" s="22"/>
      <c r="D3" s="22"/>
      <c r="E3" s="22"/>
      <c r="F3" s="22"/>
      <c r="G3" s="22"/>
      <c r="H3" s="22"/>
      <c r="I3" s="22"/>
      <c r="J3" s="22"/>
      <c r="K3" s="22"/>
    </row>
    <row r="4" spans="1:11" ht="23.25" x14ac:dyDescent="0.35">
      <c r="A4" s="43"/>
      <c r="B4" s="43"/>
      <c r="C4" s="43"/>
      <c r="D4" s="43"/>
      <c r="E4" s="43"/>
      <c r="F4" s="43"/>
      <c r="G4" s="43"/>
      <c r="H4" s="43"/>
      <c r="I4" s="43"/>
      <c r="J4" s="43"/>
      <c r="K4" s="43"/>
    </row>
    <row r="5" spans="1:11" s="15" customFormat="1" ht="15.75" x14ac:dyDescent="0.25">
      <c r="A5" s="21" t="s">
        <v>47</v>
      </c>
      <c r="B5" s="21"/>
      <c r="C5" s="21"/>
      <c r="D5" s="21"/>
      <c r="E5" s="21"/>
      <c r="F5" s="21"/>
      <c r="G5" s="21"/>
      <c r="H5" s="21"/>
      <c r="I5" s="21"/>
      <c r="J5" s="21"/>
      <c r="K5" s="21"/>
    </row>
    <row r="7" spans="1:11" s="15" customFormat="1" ht="38.25" x14ac:dyDescent="0.2">
      <c r="A7" s="44" t="s">
        <v>2</v>
      </c>
      <c r="B7" s="45" t="s">
        <v>16</v>
      </c>
      <c r="C7" s="46"/>
      <c r="D7" s="47"/>
      <c r="E7" s="44" t="s">
        <v>15</v>
      </c>
      <c r="F7" s="44" t="s">
        <v>27</v>
      </c>
      <c r="G7" s="44" t="s">
        <v>13</v>
      </c>
      <c r="H7" s="44" t="s">
        <v>20</v>
      </c>
      <c r="I7" s="48" t="s">
        <v>23</v>
      </c>
      <c r="J7" s="44" t="s">
        <v>21</v>
      </c>
      <c r="K7" s="44" t="s">
        <v>22</v>
      </c>
    </row>
    <row r="8" spans="1:11" s="15" customFormat="1" ht="57" customHeight="1" x14ac:dyDescent="0.2">
      <c r="A8" s="49" t="s">
        <v>8</v>
      </c>
      <c r="B8" s="29" t="s">
        <v>49</v>
      </c>
      <c r="C8" s="29"/>
      <c r="D8" s="29"/>
      <c r="E8" s="50" t="s">
        <v>19</v>
      </c>
      <c r="F8" s="50">
        <v>400</v>
      </c>
      <c r="G8" s="1">
        <v>0</v>
      </c>
      <c r="H8" s="2">
        <v>0</v>
      </c>
      <c r="I8" s="52">
        <f>F8*G8</f>
        <v>0</v>
      </c>
      <c r="J8" s="52">
        <f>I8*H8</f>
        <v>0</v>
      </c>
      <c r="K8" s="52">
        <f>I8+J8</f>
        <v>0</v>
      </c>
    </row>
    <row r="9" spans="1:11" s="15" customFormat="1" ht="28.5" customHeight="1" x14ac:dyDescent="0.2">
      <c r="G9" s="63" t="s">
        <v>28</v>
      </c>
      <c r="H9" s="63"/>
      <c r="I9" s="54">
        <f>SUM(I8)</f>
        <v>0</v>
      </c>
      <c r="J9" s="52">
        <f>SUM(J8)</f>
        <v>0</v>
      </c>
      <c r="K9" s="52">
        <f>SUM(K8)</f>
        <v>0</v>
      </c>
    </row>
    <row r="10" spans="1:11" ht="28.5" customHeight="1" x14ac:dyDescent="0.2"/>
    <row r="11" spans="1:11" s="15" customFormat="1" ht="30" customHeight="1" x14ac:dyDescent="0.2">
      <c r="A11" s="44" t="s">
        <v>2</v>
      </c>
      <c r="B11" s="45" t="s">
        <v>16</v>
      </c>
      <c r="C11" s="46"/>
      <c r="D11" s="47"/>
      <c r="E11" s="64" t="s">
        <v>18</v>
      </c>
      <c r="F11" s="64"/>
      <c r="G11" s="64"/>
      <c r="H11" s="65" t="s">
        <v>29</v>
      </c>
      <c r="I11" s="64"/>
      <c r="J11" s="64"/>
      <c r="K11" s="44" t="s">
        <v>51</v>
      </c>
    </row>
    <row r="12" spans="1:11" s="15" customFormat="1" ht="34.5" customHeight="1" x14ac:dyDescent="0.2">
      <c r="A12" s="49" t="s">
        <v>8</v>
      </c>
      <c r="B12" s="29" t="s">
        <v>50</v>
      </c>
      <c r="C12" s="29"/>
      <c r="D12" s="29"/>
      <c r="E12" s="6"/>
      <c r="F12" s="6"/>
      <c r="G12" s="6"/>
      <c r="H12" s="6"/>
      <c r="I12" s="6"/>
      <c r="J12" s="6"/>
      <c r="K12" s="3"/>
    </row>
    <row r="13" spans="1:11" s="15" customFormat="1" ht="12.75" x14ac:dyDescent="0.2"/>
    <row r="14" spans="1:11" s="15" customFormat="1" ht="11.25" customHeight="1" x14ac:dyDescent="0.2">
      <c r="A14" s="37" t="s">
        <v>17</v>
      </c>
      <c r="B14" s="37"/>
    </row>
    <row r="15" spans="1:11" s="15" customFormat="1" ht="18.75" customHeight="1" x14ac:dyDescent="0.2">
      <c r="A15" s="38" t="s">
        <v>10</v>
      </c>
      <c r="B15" s="39" t="s">
        <v>53</v>
      </c>
      <c r="C15" s="39"/>
      <c r="D15" s="39"/>
      <c r="E15" s="39"/>
      <c r="F15" s="39"/>
      <c r="G15" s="39"/>
      <c r="H15" s="39"/>
      <c r="I15" s="39"/>
      <c r="J15" s="39"/>
      <c r="K15" s="39"/>
    </row>
    <row r="16" spans="1:11" s="15" customFormat="1" ht="18.75" customHeight="1" x14ac:dyDescent="0.2">
      <c r="A16" s="38" t="s">
        <v>10</v>
      </c>
      <c r="B16" s="39" t="s">
        <v>30</v>
      </c>
      <c r="C16" s="39"/>
      <c r="D16" s="39"/>
      <c r="E16" s="39"/>
      <c r="F16" s="39"/>
      <c r="G16" s="39"/>
      <c r="H16" s="39"/>
      <c r="I16" s="39"/>
      <c r="J16" s="39"/>
      <c r="K16" s="39"/>
    </row>
    <row r="17" spans="1:11" s="15" customFormat="1" ht="29.25" customHeight="1" x14ac:dyDescent="0.2">
      <c r="A17" s="38" t="s">
        <v>10</v>
      </c>
      <c r="B17" s="39" t="s">
        <v>33</v>
      </c>
      <c r="C17" s="39"/>
      <c r="D17" s="39"/>
      <c r="E17" s="39"/>
      <c r="F17" s="39"/>
      <c r="G17" s="39"/>
      <c r="H17" s="39"/>
      <c r="I17" s="39"/>
      <c r="J17" s="39"/>
      <c r="K17" s="39"/>
    </row>
    <row r="18" spans="1:11" s="15" customFormat="1" ht="30" customHeight="1" x14ac:dyDescent="0.2">
      <c r="A18" s="38" t="s">
        <v>10</v>
      </c>
      <c r="B18" s="39" t="s">
        <v>34</v>
      </c>
      <c r="C18" s="39"/>
      <c r="D18" s="39"/>
      <c r="E18" s="39"/>
      <c r="F18" s="39"/>
      <c r="G18" s="39"/>
      <c r="H18" s="39"/>
      <c r="I18" s="39"/>
      <c r="J18" s="39"/>
      <c r="K18" s="39"/>
    </row>
  </sheetData>
  <sheetProtection algorithmName="SHA-512" hashValue="JI2dJHZvju5+R79wi5CHtUW+YyDTobX5XAsSST+MG0mrHj0bzJue9RWxeUT/+2uxozN4JOOy+7fh375oRR3/gA==" saltValue="SJMe0nb9kEDpFDzHhfUKoA==" spinCount="100000" sheet="1" objects="1" scenarios="1"/>
  <mergeCells count="16">
    <mergeCell ref="B8:D8"/>
    <mergeCell ref="A3:K3"/>
    <mergeCell ref="A5:K5"/>
    <mergeCell ref="B7:D7"/>
    <mergeCell ref="B11:D11"/>
    <mergeCell ref="E11:G11"/>
    <mergeCell ref="H11:J11"/>
    <mergeCell ref="G9:H9"/>
    <mergeCell ref="B18:K18"/>
    <mergeCell ref="E12:G12"/>
    <mergeCell ref="H12:J12"/>
    <mergeCell ref="A14:B14"/>
    <mergeCell ref="B16:K16"/>
    <mergeCell ref="B17:K17"/>
    <mergeCell ref="B15:K15"/>
    <mergeCell ref="B12:D12"/>
  </mergeCells>
  <phoneticPr fontId="7" type="noConversion"/>
  <pageMargins left="0.70866141732283472" right="0.70866141732283472" top="0.74803149606299213" bottom="0.74803149606299213" header="0.31496062992125984" footer="0.31496062992125984"/>
  <pageSetup paperSize="9" scale="90" orientation="landscape" r:id="rId1"/>
  <headerFooter>
    <oddFooter>&amp;L&amp;"Arial,Poševno"&amp;10UKC Maribor&amp;R&amp;"Arial,Poševno"&amp;10Stran &amp;P / &amp;N
Nabava razne endoskopske opreme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OBR-2.1-Tabela1-opr in potr.mat</vt:lpstr>
      <vt:lpstr>OBR-2.1. -Tabela2-oprema</vt:lpstr>
      <vt:lpstr>OBR-2.1.-Tabela3-pot. mat.</vt:lpstr>
      <vt:lpstr>'OBR-2.1. -Tabela2-oprema'!Področje_tiskanja</vt:lpstr>
      <vt:lpstr>'OBR-2.1.-Tabela3-pot. mat.'!Področje_tiskanja</vt:lpstr>
      <vt:lpstr>'OBR-2.1-Tabela1-opr in potr.mat'!Področje_tiskanja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2024-05-21T09:28:21Z</cp:lastPrinted>
  <dcterms:created xsi:type="dcterms:W3CDTF">2024-02-02T09:36:16Z</dcterms:created>
  <dcterms:modified xsi:type="dcterms:W3CDTF">2025-02-05T10:12:14Z</dcterms:modified>
</cp:coreProperties>
</file>