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12537\Documents\RSP_UKC_2022_2023_2024\JN_RSP_UKC MB 2025\2. Nabava razne endoskopske opreme – ginek-torak-pljučni\03 - Osnutek razpisne dokumentacije\5_RD-osnutek 5_za objavo\"/>
    </mc:Choice>
  </mc:AlternateContent>
  <xr:revisionPtr revIDLastSave="0" documentId="13_ncr:1_{93EEFA57-154E-47F1-B385-9F552AD4A359}" xr6:coauthVersionLast="47" xr6:coauthVersionMax="47" xr10:uidLastSave="{00000000-0000-0000-0000-000000000000}"/>
  <bookViews>
    <workbookView xWindow="28680" yWindow="-120" windowWidth="29040" windowHeight="15840" activeTab="2" xr2:uid="{C3C9D5CE-2F20-48CA-87A7-A084FC052E71}"/>
  </bookViews>
  <sheets>
    <sheet name="OBR-2.2-Tabela1-opr in potr.mat" sheetId="7" r:id="rId1"/>
    <sheet name="OBR-2.2-Tabela2-oprema" sheetId="6" r:id="rId2"/>
    <sheet name="OBR-2.2-Tabela3-pot. mat." sheetId="8" r:id="rId3"/>
  </sheets>
  <definedNames>
    <definedName name="_xlnm.Print_Area" localSheetId="0">'OBR-2.2-Tabela1-opr in potr.mat'!$A$1:$J$28</definedName>
    <definedName name="_xlnm.Print_Area" localSheetId="1">'OBR-2.2-Tabela2-oprema'!$A$1:$K$19</definedName>
    <definedName name="_xlnm.Print_Area" localSheetId="2">'OBR-2.2-Tabela3-pot. mat.'!$A$1:$M$36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6" i="8" l="1"/>
  <c r="J16" i="8" s="1"/>
  <c r="K16" i="8" s="1"/>
  <c r="I12" i="8"/>
  <c r="J12" i="8" s="1"/>
  <c r="K12" i="8" s="1"/>
  <c r="I11" i="8"/>
  <c r="I10" i="8"/>
  <c r="I9" i="8"/>
  <c r="J9" i="8" s="1"/>
  <c r="K9" i="8" s="1"/>
  <c r="I14" i="8"/>
  <c r="J14" i="8" s="1"/>
  <c r="K14" i="8" s="1"/>
  <c r="I13" i="8"/>
  <c r="J13" i="8" s="1"/>
  <c r="K13" i="8" s="1"/>
  <c r="I15" i="8"/>
  <c r="J15" i="8" s="1"/>
  <c r="K15" i="8" s="1"/>
  <c r="I17" i="8"/>
  <c r="J17" i="8" s="1"/>
  <c r="K17" i="8" s="1"/>
  <c r="J11" i="8" l="1"/>
  <c r="K11" i="8" s="1"/>
  <c r="J10" i="8"/>
  <c r="K10" i="8" s="1"/>
  <c r="I8" i="8"/>
  <c r="I18" i="8" s="1"/>
  <c r="I9" i="6"/>
  <c r="H16" i="7" l="1"/>
  <c r="I10" i="6"/>
  <c r="H17" i="7"/>
  <c r="H18" i="7" s="1"/>
  <c r="J8" i="8"/>
  <c r="J18" i="8" s="1"/>
  <c r="J9" i="6"/>
  <c r="J10" i="6" s="1"/>
  <c r="K8" i="8" l="1"/>
  <c r="K18" i="8" s="1"/>
  <c r="K9" i="6"/>
  <c r="K10" i="6" s="1"/>
</calcChain>
</file>

<file path=xl/sharedStrings.xml><?xml version="1.0" encoding="utf-8"?>
<sst xmlns="http://schemas.openxmlformats.org/spreadsheetml/2006/main" count="131" uniqueCount="71">
  <si>
    <t xml:space="preserve">Številka ponudbe: </t>
  </si>
  <si>
    <t>Datum:</t>
  </si>
  <si>
    <t>ZŠ</t>
  </si>
  <si>
    <t>Vrednost v EUR brez DDV:</t>
  </si>
  <si>
    <t>PONUDNIK:</t>
  </si>
  <si>
    <t>Naziv:</t>
  </si>
  <si>
    <t>Naslov:</t>
  </si>
  <si>
    <t>Poštna številka in kraj:</t>
  </si>
  <si>
    <t>1.</t>
  </si>
  <si>
    <t>2.</t>
  </si>
  <si>
    <t>-</t>
  </si>
  <si>
    <t>Ime in priimek odgovorne osebe ponudnika:</t>
  </si>
  <si>
    <t>Žigi in podpis odgovorne osebe ponudnika:</t>
  </si>
  <si>
    <t>Cena na EM v EUR brez DDV</t>
  </si>
  <si>
    <t>Količina</t>
  </si>
  <si>
    <t>EM</t>
  </si>
  <si>
    <t>Opis</t>
  </si>
  <si>
    <t>Opombe:</t>
  </si>
  <si>
    <t>3.</t>
  </si>
  <si>
    <t>Proizvajalec</t>
  </si>
  <si>
    <t>kos</t>
  </si>
  <si>
    <t>DDV
(%)</t>
  </si>
  <si>
    <t>Znesek
DDV</t>
  </si>
  <si>
    <t>Skupaj vrednost
v EUR z DDV</t>
  </si>
  <si>
    <t>Vrednost v EUR brez DDV</t>
  </si>
  <si>
    <t>SKUPNA VREDNOST:</t>
  </si>
  <si>
    <t>Ponudnik mora za ponujeno opremo predložiti tehnično dokumentacijo (prospektni material, katalogi, tehnični opisi, …) v slovenskem ali angleškem jeziku, iz katere bo nedvoumno razvidno, da ponujena oprema izpolnjuje vse tehnične zahteve iz specifikacije zahtev naročnika.</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</si>
  <si>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t>
  </si>
  <si>
    <t>Okvirna
količina
za 4 leta</t>
  </si>
  <si>
    <t>SKUPNA VREDNOST za obdobje 4 let:</t>
  </si>
  <si>
    <t>Tip blaga oz. 
kataloška številka</t>
  </si>
  <si>
    <t xml:space="preserve">V obrazcu predračuna za potrošni material je navedena predvidena količina potrošnega materiala za obdobje 4 (štirih) let. </t>
  </si>
  <si>
    <t>kpl</t>
  </si>
  <si>
    <t>Ponudnik mora izpolniti z rjavo barvo osenčena polja</t>
  </si>
  <si>
    <t>Ponudnik mora v tabeli za ponujen potrošni material navesti tip oziroma kataloško številko, proizvajalca ponujenega blaga ter velikost pakiranja (število kosov v paketu - za potrebe naročanja).</t>
  </si>
  <si>
    <t>Ponudnik mora za ponujen potrošni material predložiti tudi tehnično dokumentacijo (prospektni material, katalogi, tehnični opisi, …) v slovenskem ali angleškem jeziku, iz katere bo razvidno, da ponujeno blago izpolnjuje zahtevo iz specifikacije zahtev naročnika.</t>
  </si>
  <si>
    <t>TABELA 2
PREDRAČUN ZA OPREMO</t>
  </si>
  <si>
    <t>TABELA 3 
PREDRAČUN ZA POTROŠNI MATERIAL</t>
  </si>
  <si>
    <t>SKUPAJ vrednost v EUR brez DDV (1+2):</t>
  </si>
  <si>
    <t>V polje vrednost EUR brez DDV pod zaporedno št. 1 se samodejno prepiše skupna vrednost opreme v EUR brez DDV iz TABELE 2.</t>
  </si>
  <si>
    <t>V polje vrednost EUR brez DDV pod zaporedno št. 2 se samodejno prepiše skupna vrednost potrošnega materiala v EUR brez DDV iz TABELE 3 za obdobje 4 let</t>
  </si>
  <si>
    <r>
      <rPr>
        <b/>
        <sz val="10"/>
        <color theme="1"/>
        <rFont val="Arial"/>
        <family val="2"/>
        <charset val="238"/>
      </rPr>
      <t>POTROŠNI MATERIAL:</t>
    </r>
    <r>
      <rPr>
        <sz val="10"/>
        <color theme="1"/>
        <rFont val="Arial"/>
        <family val="2"/>
        <charset val="238"/>
      </rPr>
      <t xml:space="preserve">
Skupna vrednost potrošnega materiala za opremo za obdobje 4 (štirih) let </t>
    </r>
  </si>
  <si>
    <r>
      <t xml:space="preserve">Predmet javnega naročila: </t>
    </r>
    <r>
      <rPr>
        <b/>
        <sz val="12"/>
        <color theme="1"/>
        <rFont val="Arial"/>
        <family val="2"/>
        <charset val="238"/>
      </rPr>
      <t xml:space="preserve">NABAVA RAZNE ENDOSKOPSKE OPREME </t>
    </r>
  </si>
  <si>
    <t xml:space="preserve">TABELA 1
PREDRAČUN
za opremo in potrošni material </t>
  </si>
  <si>
    <r>
      <rPr>
        <sz val="12"/>
        <color theme="1"/>
        <rFont val="Arial"/>
        <family val="2"/>
        <charset val="238"/>
      </rPr>
      <t xml:space="preserve">Predmet javnega naročila: </t>
    </r>
    <r>
      <rPr>
        <b/>
        <sz val="12"/>
        <color theme="1"/>
        <rFont val="Arial"/>
        <family val="2"/>
        <charset val="238"/>
      </rPr>
      <t xml:space="preserve">NABAVA RAZNE ENDOSKOPSKE OPREME </t>
    </r>
  </si>
  <si>
    <r>
      <rPr>
        <sz val="12"/>
        <color theme="1"/>
        <rFont val="Arial"/>
        <family val="2"/>
        <charset val="238"/>
      </rPr>
      <t>Predmet javnega naročila:</t>
    </r>
    <r>
      <rPr>
        <b/>
        <sz val="12"/>
        <color theme="1"/>
        <rFont val="Arial"/>
        <family val="2"/>
        <charset val="238"/>
      </rPr>
      <t xml:space="preserve"> NABAVA RAZNE ENDOSKOPSKE OPREME </t>
    </r>
  </si>
  <si>
    <r>
      <t xml:space="preserve">Ponudnik vpiše v polje "Cena na EM" skupno opreme (1 kpl), ki mora biti zaokrožena na </t>
    </r>
    <r>
      <rPr>
        <b/>
        <sz val="8"/>
        <color theme="1"/>
        <rFont val="Arial"/>
        <family val="2"/>
        <charset val="238"/>
      </rPr>
      <t xml:space="preserve">dve (2) decimalni mesti </t>
    </r>
  </si>
  <si>
    <t>V cenah morajo biti zajeti vsi stroški, ki so podrobneje opredeljeni v 3. členu vzorca pogodbe za dobavo opreme, ter vsi morebitni dodatni stroški ki so potrebni za zagotovitev funkcionalnega delovanja opreme.</t>
  </si>
  <si>
    <r>
      <rPr>
        <b/>
        <sz val="10"/>
        <color theme="1"/>
        <rFont val="Arial"/>
        <family val="2"/>
        <charset val="238"/>
      </rPr>
      <t>OPREMA:</t>
    </r>
    <r>
      <rPr>
        <sz val="10"/>
        <color theme="1"/>
        <rFont val="Arial"/>
        <family val="2"/>
        <charset val="238"/>
      </rPr>
      <t xml:space="preserve">
LAPAROSKOPSKI STOLP</t>
    </r>
  </si>
  <si>
    <t>LAPAROSKOPSKI STOLP</t>
  </si>
  <si>
    <t xml:space="preserve">Ker oprema (LAPAROSKOPSKI STOLP) sestoji iz različnih komponent, mora ponudnik vso ponujeno opremo podrobneje specificirati na lastnem obrazcu, ki bo priloga tega obrazca.
Iz specificirane opreme na lastnem obrazcu morajo biti razvidne ponujene komponente opreme, količine in njihove cene.
Za posamezne komponente opreme morajo biti v ponudbi navedene tudi kataloške številke oz. modeli/tipi.
</t>
  </si>
  <si>
    <t>4.</t>
  </si>
  <si>
    <t>5.</t>
  </si>
  <si>
    <t>6.</t>
  </si>
  <si>
    <t>7.</t>
  </si>
  <si>
    <t>8.</t>
  </si>
  <si>
    <t>9.</t>
  </si>
  <si>
    <t>10.</t>
  </si>
  <si>
    <t>Svetloben kabel</t>
  </si>
  <si>
    <t>Kabli za večkratno uporabo za laparaskopske posege (bipolarni)</t>
  </si>
  <si>
    <t>Kabli za večkratno uporabo za laparaskopske posege (monopolarni)</t>
  </si>
  <si>
    <t>Kabli za večkratno uporabo za laparatomije (bipolrne)</t>
  </si>
  <si>
    <t>Kabli za večkratno uporabo za laparatomije (monopolarne)</t>
  </si>
  <si>
    <t>Elektrode za rezanje (ukrivljene v špico)</t>
  </si>
  <si>
    <t>Elektrode za rezanje (konica v obliki polkroglice)</t>
  </si>
  <si>
    <t xml:space="preserve">Zanka za rezanje za resektoskop </t>
  </si>
  <si>
    <t>Bipolarni kabel dolžine vsaj 400 cm</t>
  </si>
  <si>
    <t>Cevi za Co2 s filtrom</t>
  </si>
  <si>
    <t xml:space="preserve">SKLOP 2: LAPAROSKOPSKI STOLP S POTROŠNIM MATERIALOM </t>
  </si>
  <si>
    <t>Velikost pakiranja (št./paket)</t>
  </si>
  <si>
    <t>OBR-2.2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</si>
</sst>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b/>
      <sz val="11"/>
      <color theme="1"/>
      <name val="Calibri"/>
      <family val="2"/>
      <charset val="238"/>
      <scheme val="minor"/>
    </font>
    <font>
      <b/>
      <sz val="11"/>
      <color theme="1"/>
      <name val="Arial"/>
      <family val="2"/>
      <charset val="238"/>
    </font>
    <font>
      <sz val="12"/>
      <color theme="1"/>
      <name val="Arial"/>
      <family val="2"/>
      <charset val="238"/>
    </font>
    <font>
      <b/>
      <sz val="8"/>
      <color rgb="FFFF0000"/>
      <name val="Arial"/>
      <family val="2"/>
      <charset val="238"/>
    </font>
  </fonts>
  <fills count="5">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s>
  <cellStyleXfs count="2">
    <xf numFmtId="0" fontId="0" fillId="0" borderId="0"/>
    <xf numFmtId="9" fontId="1" fillId="0" borderId="0" applyFont="0" applyFill="0" applyBorder="0" applyAlignment="0" applyProtection="0"/>
  </cellStyleXfs>
  <cellXfs count="86">
    <xf numFmtId="0" fontId="0" fillId="0" borderId="0" xfId="0"/>
    <xf numFmtId="0" fontId="2" fillId="0" borderId="0" xfId="0" applyFont="1" applyAlignment="1">
      <alignment horizontal="left"/>
    </xf>
    <xf numFmtId="0" fontId="4" fillId="0" borderId="0" xfId="0" applyFont="1"/>
    <xf numFmtId="0" fontId="3" fillId="0" borderId="0" xfId="0" applyFont="1"/>
    <xf numFmtId="0" fontId="3" fillId="0" borderId="0" xfId="0" applyFont="1" applyAlignment="1">
      <alignment horizontal="left"/>
    </xf>
    <xf numFmtId="0" fontId="3" fillId="0" borderId="0" xfId="0" applyFont="1" applyAlignment="1">
      <alignment horizontal="center"/>
    </xf>
    <xf numFmtId="0" fontId="5" fillId="0" borderId="0" xfId="0" applyFont="1" applyAlignment="1">
      <alignment horizontal="center"/>
    </xf>
    <xf numFmtId="0" fontId="8" fillId="3" borderId="1" xfId="0" applyFont="1" applyFill="1" applyBorder="1" applyAlignment="1">
      <alignment horizontal="center" vertical="center" wrapText="1"/>
    </xf>
    <xf numFmtId="0" fontId="3" fillId="0" borderId="1" xfId="0" applyFont="1" applyBorder="1" applyAlignment="1">
      <alignment horizontal="left" vertical="center"/>
    </xf>
    <xf numFmtId="4" fontId="3" fillId="0" borderId="1" xfId="0" applyNumberFormat="1" applyFont="1" applyBorder="1" applyAlignment="1">
      <alignment horizontal="right" vertical="center"/>
    </xf>
    <xf numFmtId="0" fontId="3" fillId="0" borderId="0" xfId="0" applyFont="1" applyAlignment="1">
      <alignment horizontal="center" vertical="top"/>
    </xf>
    <xf numFmtId="0" fontId="8" fillId="3" borderId="2" xfId="0" applyFont="1" applyFill="1" applyBorder="1" applyAlignment="1">
      <alignment horizontal="center" vertical="center" wrapText="1"/>
    </xf>
    <xf numFmtId="0" fontId="3" fillId="0" borderId="1" xfId="0" applyFont="1" applyBorder="1" applyAlignment="1">
      <alignment horizontal="center" vertical="center"/>
    </xf>
    <xf numFmtId="0" fontId="10" fillId="0" borderId="0" xfId="0" applyFont="1"/>
    <xf numFmtId="0" fontId="10" fillId="0" borderId="0" xfId="0" applyFont="1" applyAlignment="1">
      <alignment horizontal="center" vertical="top"/>
    </xf>
    <xf numFmtId="4" fontId="3" fillId="2" borderId="1" xfId="0" applyNumberFormat="1" applyFont="1" applyFill="1" applyBorder="1" applyAlignment="1" applyProtection="1">
      <alignment horizontal="right" vertical="center"/>
      <protection locked="0"/>
    </xf>
    <xf numFmtId="9" fontId="3" fillId="2" borderId="1" xfId="1" applyFont="1" applyFill="1" applyBorder="1" applyAlignment="1" applyProtection="1">
      <alignment horizontal="right" vertical="center"/>
      <protection locked="0"/>
    </xf>
    <xf numFmtId="4" fontId="3" fillId="0" borderId="1" xfId="0" applyNumberFormat="1" applyFont="1" applyBorder="1" applyAlignment="1">
      <alignment vertical="center"/>
    </xf>
    <xf numFmtId="4" fontId="3" fillId="4" borderId="1" xfId="0" applyNumberFormat="1" applyFont="1" applyFill="1" applyBorder="1" applyAlignment="1">
      <alignment horizontal="right" vertical="center"/>
    </xf>
    <xf numFmtId="0" fontId="9" fillId="0" borderId="0" xfId="0" applyFont="1" applyAlignment="1">
      <alignment horizontal="center" vertical="top"/>
    </xf>
    <xf numFmtId="0" fontId="6" fillId="0" borderId="0" xfId="0" applyFont="1"/>
    <xf numFmtId="0" fontId="12" fillId="0" borderId="0" xfId="0" applyFont="1" applyAlignment="1">
      <alignment horizontal="center"/>
    </xf>
    <xf numFmtId="49" fontId="3" fillId="2" borderId="1" xfId="0" applyNumberFormat="1" applyFont="1" applyFill="1" applyBorder="1" applyAlignment="1" applyProtection="1">
      <alignment horizontal="center" vertical="center"/>
      <protection locked="0"/>
    </xf>
    <xf numFmtId="0" fontId="2" fillId="0" borderId="0" xfId="0" applyFont="1" applyAlignment="1">
      <alignment horizontal="center" wrapText="1"/>
    </xf>
    <xf numFmtId="0" fontId="2" fillId="0" borderId="0" xfId="0" applyFont="1" applyAlignment="1">
      <alignment horizontal="left"/>
    </xf>
    <xf numFmtId="0" fontId="3" fillId="0" borderId="1" xfId="0" applyFont="1" applyBorder="1" applyAlignment="1">
      <alignment horizontal="left" vertical="center" wrapText="1"/>
    </xf>
    <xf numFmtId="0" fontId="3" fillId="0" borderId="0" xfId="0" applyFont="1" applyAlignment="1">
      <alignment horizontal="left" vertical="top" wrapText="1"/>
    </xf>
    <xf numFmtId="0" fontId="6" fillId="0" borderId="0" xfId="0" applyFont="1" applyAlignment="1">
      <alignment horizontal="left"/>
    </xf>
    <xf numFmtId="0" fontId="9" fillId="0" borderId="0" xfId="0" applyFont="1" applyAlignment="1">
      <alignment horizontal="left"/>
    </xf>
    <xf numFmtId="0" fontId="10" fillId="0" borderId="0" xfId="0" applyFont="1" applyAlignment="1">
      <alignment horizontal="left" vertical="top" wrapText="1"/>
    </xf>
    <xf numFmtId="0" fontId="10" fillId="0" borderId="0" xfId="0" applyFont="1" applyAlignment="1">
      <alignment horizontal="left"/>
    </xf>
    <xf numFmtId="0" fontId="14" fillId="0" borderId="0" xfId="0" applyFont="1" applyAlignment="1">
      <alignment horizontal="left" vertical="top" wrapText="1"/>
    </xf>
    <xf numFmtId="0" fontId="6" fillId="0" borderId="1" xfId="0" applyFont="1" applyBorder="1" applyAlignment="1">
      <alignment horizontal="left" vertical="center"/>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xf numFmtId="49" fontId="3" fillId="2" borderId="1" xfId="0" applyNumberFormat="1" applyFont="1" applyFill="1" applyBorder="1" applyAlignment="1" applyProtection="1">
      <alignment horizontal="center" vertical="center"/>
      <protection locked="0"/>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2" fillId="0" borderId="5" xfId="0" applyFont="1" applyBorder="1" applyAlignment="1" applyProtection="1">
      <alignment horizontal="left"/>
    </xf>
    <xf numFmtId="0" fontId="4" fillId="0" borderId="0" xfId="0" applyFont="1" applyProtection="1"/>
    <xf numFmtId="0" fontId="12" fillId="0" borderId="0" xfId="0" applyFont="1" applyAlignment="1" applyProtection="1">
      <alignment horizontal="center"/>
    </xf>
    <xf numFmtId="0" fontId="3" fillId="0" borderId="2" xfId="0" applyFont="1" applyBorder="1" applyAlignment="1" applyProtection="1">
      <alignment horizontal="left" vertical="center"/>
    </xf>
    <xf numFmtId="0" fontId="3" fillId="0" borderId="3" xfId="0" applyFont="1" applyBorder="1" applyAlignment="1" applyProtection="1">
      <alignment horizontal="left" vertical="center"/>
    </xf>
    <xf numFmtId="0" fontId="3" fillId="0" borderId="4" xfId="0" applyFont="1" applyBorder="1" applyAlignment="1" applyProtection="1">
      <alignment horizontal="left" vertical="center"/>
    </xf>
    <xf numFmtId="49" fontId="6" fillId="2" borderId="1" xfId="0" applyNumberFormat="1" applyFont="1" applyFill="1" applyBorder="1" applyAlignment="1" applyProtection="1">
      <alignment horizontal="left" vertical="center" wrapText="1"/>
    </xf>
    <xf numFmtId="0" fontId="3" fillId="0" borderId="0" xfId="0" applyFont="1" applyAlignment="1" applyProtection="1">
      <alignment vertical="center"/>
    </xf>
    <xf numFmtId="0" fontId="3" fillId="0" borderId="1" xfId="0" applyFont="1" applyBorder="1" applyAlignment="1" applyProtection="1">
      <alignment horizontal="left" vertical="center"/>
    </xf>
    <xf numFmtId="0" fontId="3" fillId="0" borderId="0" xfId="0" applyFont="1" applyProtection="1"/>
    <xf numFmtId="0" fontId="3" fillId="0" borderId="0" xfId="0" applyFont="1" applyAlignment="1" applyProtection="1">
      <alignment horizontal="left"/>
    </xf>
    <xf numFmtId="0" fontId="3" fillId="0" borderId="0" xfId="0" applyFont="1" applyAlignment="1" applyProtection="1">
      <alignment horizontal="center"/>
    </xf>
    <xf numFmtId="0" fontId="13" fillId="0" borderId="0" xfId="0" applyFont="1" applyAlignment="1" applyProtection="1">
      <alignment horizontal="left"/>
    </xf>
    <xf numFmtId="0" fontId="13" fillId="0" borderId="0" xfId="0" applyFont="1" applyAlignment="1" applyProtection="1">
      <alignment horizontal="left"/>
    </xf>
    <xf numFmtId="0" fontId="2" fillId="0" borderId="0" xfId="0" applyFont="1" applyAlignment="1" applyProtection="1">
      <alignment horizontal="left" wrapText="1"/>
    </xf>
    <xf numFmtId="0" fontId="2" fillId="0" borderId="0" xfId="0" applyFont="1" applyAlignment="1" applyProtection="1">
      <alignment horizontal="left"/>
    </xf>
    <xf numFmtId="0" fontId="2" fillId="0" borderId="0" xfId="0" applyFont="1" applyAlignment="1" applyProtection="1">
      <alignment horizontal="center" wrapText="1"/>
    </xf>
    <xf numFmtId="0" fontId="2" fillId="0" borderId="0" xfId="0" applyFont="1" applyAlignment="1" applyProtection="1">
      <alignment horizontal="center"/>
    </xf>
    <xf numFmtId="0" fontId="6" fillId="3" borderId="1" xfId="0" applyFont="1" applyFill="1" applyBorder="1" applyAlignment="1" applyProtection="1">
      <alignment horizontal="center" vertical="center"/>
    </xf>
    <xf numFmtId="0" fontId="6" fillId="3" borderId="2" xfId="0" applyFont="1" applyFill="1" applyBorder="1" applyAlignment="1" applyProtection="1">
      <alignment horizontal="left" vertical="center"/>
    </xf>
    <xf numFmtId="0" fontId="6" fillId="3" borderId="3" xfId="0" applyFont="1" applyFill="1" applyBorder="1" applyAlignment="1" applyProtection="1">
      <alignment horizontal="left" vertical="center"/>
    </xf>
    <xf numFmtId="0" fontId="6" fillId="3" borderId="4" xfId="0" applyFont="1" applyFill="1" applyBorder="1" applyAlignment="1" applyProtection="1">
      <alignment horizontal="left" vertical="center"/>
    </xf>
    <xf numFmtId="0" fontId="3" fillId="0" borderId="1" xfId="0" applyFont="1" applyBorder="1" applyAlignment="1" applyProtection="1">
      <alignment horizontal="right" vertical="center"/>
    </xf>
    <xf numFmtId="0" fontId="3" fillId="0" borderId="1" xfId="0" applyFont="1" applyBorder="1" applyAlignment="1" applyProtection="1">
      <alignment horizontal="left" vertical="center" wrapText="1"/>
    </xf>
    <xf numFmtId="0" fontId="3" fillId="0" borderId="0" xfId="0" applyFont="1" applyAlignment="1" applyProtection="1">
      <alignment horizontal="center" vertical="center"/>
    </xf>
    <xf numFmtId="0" fontId="0" fillId="0" borderId="0" xfId="0" applyProtection="1"/>
    <xf numFmtId="0" fontId="11" fillId="0" borderId="1" xfId="0" applyFont="1" applyBorder="1" applyAlignment="1" applyProtection="1">
      <alignment horizontal="left" vertical="center" wrapText="1"/>
    </xf>
    <xf numFmtId="4" fontId="11" fillId="4" borderId="1" xfId="0" applyNumberFormat="1" applyFont="1" applyFill="1" applyBorder="1" applyAlignment="1" applyProtection="1">
      <alignment horizontal="right" vertical="center"/>
    </xf>
    <xf numFmtId="0" fontId="6" fillId="0" borderId="0" xfId="0" applyFont="1" applyAlignment="1" applyProtection="1">
      <alignment horizontal="left"/>
    </xf>
    <xf numFmtId="0" fontId="3" fillId="0" borderId="0" xfId="0" applyFont="1" applyAlignment="1" applyProtection="1">
      <alignment horizontal="center" vertical="top"/>
    </xf>
    <xf numFmtId="0" fontId="3" fillId="0" borderId="0" xfId="0" applyFont="1" applyAlignment="1" applyProtection="1">
      <alignment horizontal="left" vertical="top" wrapText="1"/>
    </xf>
    <xf numFmtId="0" fontId="3" fillId="0" borderId="0" xfId="0" applyFont="1" applyAlignment="1" applyProtection="1">
      <alignment horizontal="right"/>
    </xf>
    <xf numFmtId="49" fontId="3" fillId="2" borderId="0" xfId="0" applyNumberFormat="1" applyFont="1" applyFill="1" applyAlignment="1" applyProtection="1">
      <alignment horizontal="left"/>
    </xf>
    <xf numFmtId="0" fontId="3" fillId="0" borderId="6" xfId="0" applyFont="1" applyBorder="1" applyAlignment="1" applyProtection="1">
      <alignment horizontal="center"/>
    </xf>
    <xf numFmtId="4" fontId="3" fillId="4" borderId="2" xfId="0" applyNumberFormat="1" applyFont="1" applyFill="1" applyBorder="1" applyAlignment="1" applyProtection="1">
      <alignment horizontal="right" vertical="center"/>
    </xf>
    <xf numFmtId="4" fontId="3" fillId="4" borderId="3" xfId="0" applyNumberFormat="1" applyFont="1" applyFill="1" applyBorder="1" applyAlignment="1" applyProtection="1">
      <alignment horizontal="right" vertical="center"/>
    </xf>
    <xf numFmtId="4" fontId="3" fillId="4" borderId="4" xfId="0" applyNumberFormat="1" applyFont="1" applyFill="1" applyBorder="1" applyAlignment="1" applyProtection="1">
      <alignment horizontal="right" vertical="center"/>
    </xf>
    <xf numFmtId="0" fontId="8" fillId="3" borderId="1" xfId="0" applyFont="1" applyFill="1" applyBorder="1" applyAlignment="1" applyProtection="1">
      <alignment horizontal="center" vertical="center" wrapText="1"/>
    </xf>
    <xf numFmtId="0" fontId="8" fillId="3" borderId="2" xfId="0" applyFont="1" applyFill="1" applyBorder="1" applyAlignment="1" applyProtection="1">
      <alignment horizontal="left" vertical="center" wrapText="1"/>
    </xf>
    <xf numFmtId="0" fontId="8" fillId="3" borderId="3" xfId="0" applyFont="1" applyFill="1" applyBorder="1" applyAlignment="1" applyProtection="1">
      <alignment horizontal="left" vertical="center" wrapText="1"/>
    </xf>
    <xf numFmtId="0" fontId="8" fillId="3" borderId="4" xfId="0" applyFont="1" applyFill="1" applyBorder="1" applyAlignment="1" applyProtection="1">
      <alignment horizontal="left" vertical="center" wrapText="1"/>
    </xf>
    <xf numFmtId="0" fontId="8" fillId="3" borderId="2" xfId="0" applyFont="1" applyFill="1" applyBorder="1" applyAlignment="1" applyProtection="1">
      <alignment horizontal="center" vertical="center" wrapText="1"/>
    </xf>
    <xf numFmtId="0" fontId="3" fillId="0" borderId="1" xfId="0" applyFont="1" applyBorder="1" applyAlignment="1" applyProtection="1">
      <alignment horizontal="left" vertical="center"/>
    </xf>
    <xf numFmtId="0" fontId="3" fillId="0" borderId="1" xfId="0" applyFont="1" applyBorder="1" applyAlignment="1" applyProtection="1">
      <alignment horizontal="center" vertical="center"/>
    </xf>
    <xf numFmtId="4" fontId="3" fillId="0" borderId="1" xfId="0" applyNumberFormat="1" applyFont="1" applyBorder="1" applyAlignment="1" applyProtection="1">
      <alignment horizontal="right" vertical="center"/>
    </xf>
    <xf numFmtId="0" fontId="6" fillId="0" borderId="1" xfId="0" applyFont="1" applyBorder="1" applyAlignment="1" applyProtection="1">
      <alignment horizontal="left" vertical="center" wrapText="1"/>
    </xf>
    <xf numFmtId="4" fontId="3" fillId="4" borderId="1" xfId="0" applyNumberFormat="1" applyFont="1" applyFill="1" applyBorder="1" applyAlignment="1" applyProtection="1">
      <alignment horizontal="right" vertical="center"/>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18307-FA64-4B97-8C31-7DAAFA2BA07A}">
  <sheetPr>
    <pageSetUpPr fitToPage="1"/>
  </sheetPr>
  <dimension ref="A1:J32"/>
  <sheetViews>
    <sheetView view="pageLayout" topLeftCell="A7" zoomScaleNormal="100" zoomScaleSheetLayoutView="130" workbookViewId="0">
      <selection activeCell="F23" sqref="F23"/>
    </sheetView>
  </sheetViews>
  <sheetFormatPr defaultRowHeight="14.25" x14ac:dyDescent="0.2"/>
  <cols>
    <col min="1" max="1" width="4.85546875" style="40" customWidth="1"/>
    <col min="2" max="6" width="9.140625" style="40"/>
    <col min="7" max="7" width="6.140625" style="40" customWidth="1"/>
    <col min="8" max="9" width="9.140625" style="40"/>
    <col min="10" max="10" width="12.28515625" style="40" customWidth="1"/>
    <col min="11" max="16384" width="9.140625" style="40"/>
  </cols>
  <sheetData>
    <row r="1" spans="1:10" ht="15.75" x14ac:dyDescent="0.25">
      <c r="A1" s="39" t="s">
        <v>4</v>
      </c>
      <c r="B1" s="39"/>
      <c r="C1" s="39"/>
      <c r="J1" s="41" t="s">
        <v>70</v>
      </c>
    </row>
    <row r="2" spans="1:10" s="46" customFormat="1" ht="27" customHeight="1" x14ac:dyDescent="0.25">
      <c r="A2" s="42" t="s">
        <v>5</v>
      </c>
      <c r="B2" s="43"/>
      <c r="C2" s="44"/>
      <c r="D2" s="45"/>
      <c r="E2" s="45"/>
      <c r="F2" s="45"/>
      <c r="G2" s="45"/>
      <c r="H2" s="45"/>
    </row>
    <row r="3" spans="1:10" s="46" customFormat="1" ht="27" customHeight="1" x14ac:dyDescent="0.25">
      <c r="A3" s="47" t="s">
        <v>6</v>
      </c>
      <c r="B3" s="47"/>
      <c r="C3" s="47"/>
      <c r="D3" s="45"/>
      <c r="E3" s="45"/>
      <c r="F3" s="45"/>
      <c r="G3" s="45"/>
      <c r="H3" s="45"/>
    </row>
    <row r="4" spans="1:10" s="46" customFormat="1" ht="27" customHeight="1" x14ac:dyDescent="0.25">
      <c r="A4" s="47" t="s">
        <v>7</v>
      </c>
      <c r="B4" s="47"/>
      <c r="C4" s="47"/>
      <c r="D4" s="45"/>
      <c r="E4" s="45"/>
      <c r="F4" s="45"/>
      <c r="G4" s="45"/>
      <c r="H4" s="45"/>
    </row>
    <row r="5" spans="1:10" s="48" customFormat="1" ht="12.75" x14ac:dyDescent="0.2"/>
    <row r="6" spans="1:10" s="48" customFormat="1" ht="16.5" customHeight="1" x14ac:dyDescent="0.2">
      <c r="A6" s="47" t="s">
        <v>0</v>
      </c>
      <c r="B6" s="47"/>
      <c r="C6" s="47"/>
      <c r="D6" s="45"/>
      <c r="E6" s="45"/>
      <c r="F6" s="45"/>
    </row>
    <row r="7" spans="1:10" s="48" customFormat="1" ht="16.5" customHeight="1" x14ac:dyDescent="0.2">
      <c r="A7" s="47" t="s">
        <v>1</v>
      </c>
      <c r="B7" s="47"/>
      <c r="C7" s="47"/>
      <c r="D7" s="45"/>
      <c r="E7" s="45"/>
      <c r="F7" s="45"/>
    </row>
    <row r="8" spans="1:10" s="48" customFormat="1" ht="12.75" x14ac:dyDescent="0.2">
      <c r="A8" s="49"/>
      <c r="B8" s="49"/>
      <c r="C8" s="49"/>
      <c r="D8" s="50"/>
      <c r="E8" s="50"/>
      <c r="F8" s="50"/>
    </row>
    <row r="9" spans="1:10" s="48" customFormat="1" ht="15.75" x14ac:dyDescent="0.25">
      <c r="A9" s="51" t="s">
        <v>42</v>
      </c>
      <c r="B9" s="51"/>
      <c r="C9" s="51"/>
      <c r="D9" s="51"/>
      <c r="E9" s="51"/>
      <c r="F9" s="51"/>
      <c r="G9" s="51"/>
      <c r="H9" s="51"/>
      <c r="I9" s="51"/>
      <c r="J9" s="51"/>
    </row>
    <row r="10" spans="1:10" s="48" customFormat="1" ht="15" x14ac:dyDescent="0.2">
      <c r="A10" s="52"/>
      <c r="B10" s="52"/>
      <c r="C10" s="52"/>
      <c r="D10" s="52"/>
      <c r="E10" s="52"/>
      <c r="F10" s="52"/>
      <c r="G10" s="52"/>
      <c r="H10" s="52"/>
      <c r="I10" s="52"/>
      <c r="J10" s="52"/>
    </row>
    <row r="11" spans="1:10" s="48" customFormat="1" ht="25.5" customHeight="1" x14ac:dyDescent="0.25">
      <c r="A11" s="53" t="s">
        <v>68</v>
      </c>
      <c r="B11" s="54"/>
      <c r="C11" s="54"/>
      <c r="D11" s="54"/>
      <c r="E11" s="54"/>
      <c r="F11" s="54"/>
      <c r="G11" s="54"/>
      <c r="H11" s="54"/>
      <c r="I11" s="54"/>
      <c r="J11" s="54"/>
    </row>
    <row r="12" spans="1:10" ht="59.25" customHeight="1" x14ac:dyDescent="0.25">
      <c r="A12" s="55" t="s">
        <v>43</v>
      </c>
      <c r="B12" s="56"/>
      <c r="C12" s="56"/>
      <c r="D12" s="56"/>
      <c r="E12" s="56"/>
      <c r="F12" s="56"/>
      <c r="G12" s="56"/>
      <c r="H12" s="56"/>
      <c r="I12" s="56"/>
      <c r="J12" s="56"/>
    </row>
    <row r="13" spans="1:10" s="48" customFormat="1" ht="12.75" x14ac:dyDescent="0.2"/>
    <row r="14" spans="1:10" s="48" customFormat="1" ht="12.75" x14ac:dyDescent="0.2"/>
    <row r="15" spans="1:10" s="48" customFormat="1" ht="22.5" customHeight="1" x14ac:dyDescent="0.2">
      <c r="A15" s="57" t="s">
        <v>2</v>
      </c>
      <c r="B15" s="58" t="s">
        <v>16</v>
      </c>
      <c r="C15" s="59"/>
      <c r="D15" s="59"/>
      <c r="E15" s="59"/>
      <c r="F15" s="59"/>
      <c r="G15" s="60"/>
      <c r="H15" s="58" t="s">
        <v>3</v>
      </c>
      <c r="I15" s="59"/>
      <c r="J15" s="60"/>
    </row>
    <row r="16" spans="1:10" s="63" customFormat="1" ht="54.75" customHeight="1" x14ac:dyDescent="0.25">
      <c r="A16" s="61" t="s">
        <v>8</v>
      </c>
      <c r="B16" s="62" t="s">
        <v>48</v>
      </c>
      <c r="C16" s="62"/>
      <c r="D16" s="62"/>
      <c r="E16" s="62"/>
      <c r="F16" s="62"/>
      <c r="G16" s="62"/>
      <c r="H16" s="73">
        <f>'OBR-2.2-Tabela2-oprema'!I10</f>
        <v>0</v>
      </c>
      <c r="I16" s="74"/>
      <c r="J16" s="75"/>
    </row>
    <row r="17" spans="1:10" s="63" customFormat="1" ht="42" customHeight="1" x14ac:dyDescent="0.25">
      <c r="A17" s="61" t="s">
        <v>9</v>
      </c>
      <c r="B17" s="62" t="s">
        <v>41</v>
      </c>
      <c r="C17" s="62"/>
      <c r="D17" s="62"/>
      <c r="E17" s="62"/>
      <c r="F17" s="62"/>
      <c r="G17" s="62"/>
      <c r="H17" s="73">
        <f>'OBR-2.2-Tabela3-pot. mat.'!I18</f>
        <v>0</v>
      </c>
      <c r="I17" s="74"/>
      <c r="J17" s="75"/>
    </row>
    <row r="18" spans="1:10" s="64" customFormat="1" ht="42" customHeight="1" x14ac:dyDescent="0.25">
      <c r="E18" s="65" t="s">
        <v>38</v>
      </c>
      <c r="F18" s="65"/>
      <c r="G18" s="65"/>
      <c r="H18" s="66">
        <f>SUM(H16:J17)</f>
        <v>0</v>
      </c>
      <c r="I18" s="66"/>
      <c r="J18" s="66"/>
    </row>
    <row r="19" spans="1:10" s="64" customFormat="1" ht="15" x14ac:dyDescent="0.25"/>
    <row r="20" spans="1:10" s="48" customFormat="1" ht="12.75" x14ac:dyDescent="0.2">
      <c r="A20" s="67" t="s">
        <v>17</v>
      </c>
      <c r="B20" s="67"/>
    </row>
    <row r="21" spans="1:10" s="48" customFormat="1" ht="27" customHeight="1" x14ac:dyDescent="0.2">
      <c r="A21" s="68" t="s">
        <v>10</v>
      </c>
      <c r="B21" s="69" t="s">
        <v>39</v>
      </c>
      <c r="C21" s="69"/>
      <c r="D21" s="69"/>
      <c r="E21" s="69"/>
      <c r="F21" s="69"/>
      <c r="G21" s="69"/>
      <c r="H21" s="69"/>
      <c r="I21" s="69"/>
      <c r="J21" s="69"/>
    </row>
    <row r="22" spans="1:10" s="48" customFormat="1" ht="27" customHeight="1" x14ac:dyDescent="0.2">
      <c r="A22" s="68" t="s">
        <v>10</v>
      </c>
      <c r="B22" s="69" t="s">
        <v>40</v>
      </c>
      <c r="C22" s="69"/>
      <c r="D22" s="69"/>
      <c r="E22" s="69"/>
      <c r="F22" s="69"/>
      <c r="G22" s="69"/>
      <c r="H22" s="69"/>
      <c r="I22" s="69"/>
      <c r="J22" s="69"/>
    </row>
    <row r="23" spans="1:10" s="48" customFormat="1" ht="12.75" x14ac:dyDescent="0.2"/>
    <row r="24" spans="1:10" s="48" customFormat="1" ht="12.75" x14ac:dyDescent="0.2"/>
    <row r="25" spans="1:10" s="48" customFormat="1" ht="12.75" x14ac:dyDescent="0.2"/>
    <row r="26" spans="1:10" s="48" customFormat="1" ht="15" customHeight="1" x14ac:dyDescent="0.2">
      <c r="A26" s="70" t="s">
        <v>11</v>
      </c>
      <c r="B26" s="70"/>
      <c r="C26" s="70"/>
      <c r="D26" s="70"/>
      <c r="E26" s="70"/>
      <c r="F26" s="70"/>
      <c r="G26" s="70"/>
      <c r="H26" s="71"/>
      <c r="I26" s="71"/>
      <c r="J26" s="71"/>
    </row>
    <row r="27" spans="1:10" s="48" customFormat="1" ht="12.75" x14ac:dyDescent="0.2"/>
    <row r="28" spans="1:10" s="48" customFormat="1" ht="15" customHeight="1" x14ac:dyDescent="0.2">
      <c r="A28" s="70" t="s">
        <v>12</v>
      </c>
      <c r="B28" s="70"/>
      <c r="C28" s="70"/>
      <c r="D28" s="70"/>
      <c r="E28" s="70"/>
      <c r="F28" s="70"/>
      <c r="G28" s="70"/>
      <c r="H28" s="72"/>
      <c r="I28" s="72"/>
      <c r="J28" s="72"/>
    </row>
    <row r="29" spans="1:10" s="48" customFormat="1" ht="12.75" x14ac:dyDescent="0.2"/>
    <row r="30" spans="1:10" s="48" customFormat="1" ht="12.75" x14ac:dyDescent="0.2"/>
    <row r="31" spans="1:10" s="48" customFormat="1" ht="12.75" x14ac:dyDescent="0.2"/>
    <row r="32" spans="1:10" s="48" customFormat="1" ht="12.75" x14ac:dyDescent="0.2"/>
  </sheetData>
  <mergeCells count="29">
    <mergeCell ref="A28:G28"/>
    <mergeCell ref="H28:J28"/>
    <mergeCell ref="B16:G16"/>
    <mergeCell ref="H16:J16"/>
    <mergeCell ref="B22:J22"/>
    <mergeCell ref="A26:G26"/>
    <mergeCell ref="H26:J26"/>
    <mergeCell ref="A20:B20"/>
    <mergeCell ref="B21:J21"/>
    <mergeCell ref="H18:J18"/>
    <mergeCell ref="E18:G18"/>
    <mergeCell ref="B17:G17"/>
    <mergeCell ref="H17:J17"/>
    <mergeCell ref="B15:G15"/>
    <mergeCell ref="H15:J15"/>
    <mergeCell ref="A6:C6"/>
    <mergeCell ref="D6:F6"/>
    <mergeCell ref="A7:C7"/>
    <mergeCell ref="D7:F7"/>
    <mergeCell ref="A12:J12"/>
    <mergeCell ref="A9:J9"/>
    <mergeCell ref="A11:J11"/>
    <mergeCell ref="A4:C4"/>
    <mergeCell ref="A1:C1"/>
    <mergeCell ref="A2:C2"/>
    <mergeCell ref="A3:C3"/>
    <mergeCell ref="D2:H2"/>
    <mergeCell ref="D3:H3"/>
    <mergeCell ref="D4:H4"/>
  </mergeCells>
  <phoneticPr fontId="7" type="noConversion"/>
  <pageMargins left="0.70866141732283472" right="0.70866141732283472" top="0.74803149606299213" bottom="0.74803149606299213" header="0.31496062992125984" footer="0.31496062992125984"/>
  <pageSetup paperSize="9" scale="99" fitToHeight="0" orientation="portrait" r:id="rId1"/>
  <headerFooter>
    <oddFooter>&amp;L&amp;"Arial,Poševno"&amp;10UKC Maribor&amp;R&amp;"Arial,Poševno"&amp;10Stran &amp;P / &amp;N
Nabava razne endoskopske opreme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K19"/>
  <sheetViews>
    <sheetView view="pageLayout" topLeftCell="A2" zoomScaleNormal="100" zoomScaleSheetLayoutView="145" workbookViewId="0">
      <selection activeCell="B19" sqref="B19:K19"/>
    </sheetView>
  </sheetViews>
  <sheetFormatPr defaultRowHeight="14.25" x14ac:dyDescent="0.2"/>
  <cols>
    <col min="1" max="1" width="4.85546875" style="2" customWidth="1"/>
    <col min="2" max="2" width="9.140625" style="2"/>
    <col min="3" max="3" width="9.5703125" style="2" customWidth="1"/>
    <col min="4" max="4" width="29.42578125" style="2" customWidth="1"/>
    <col min="5" max="5" width="6.28515625" style="2" customWidth="1"/>
    <col min="6" max="6" width="9" style="2" customWidth="1"/>
    <col min="7" max="7" width="14" style="2" customWidth="1"/>
    <col min="8" max="8" width="6.42578125" style="2" customWidth="1"/>
    <col min="9" max="9" width="16.28515625" style="2" customWidth="1"/>
    <col min="10" max="10" width="11.140625" style="2" customWidth="1"/>
    <col min="11" max="11" width="16.5703125" style="2" customWidth="1"/>
    <col min="12" max="13" width="9.140625" style="2" customWidth="1"/>
    <col min="14" max="16384" width="9.140625" style="2"/>
  </cols>
  <sheetData>
    <row r="1" spans="1:11" ht="15.75" x14ac:dyDescent="0.25">
      <c r="A1" s="1"/>
      <c r="B1" s="1"/>
      <c r="C1" s="1"/>
      <c r="D1" s="1"/>
      <c r="E1" s="1"/>
      <c r="F1" s="1"/>
      <c r="K1" s="21" t="s">
        <v>70</v>
      </c>
    </row>
    <row r="2" spans="1:11" s="3" customFormat="1" ht="12.75" x14ac:dyDescent="0.2">
      <c r="A2" s="4"/>
      <c r="B2" s="4"/>
      <c r="C2" s="4"/>
      <c r="D2" s="4"/>
      <c r="E2" s="4"/>
      <c r="F2" s="4"/>
      <c r="G2" s="5"/>
      <c r="H2" s="5"/>
      <c r="I2" s="5"/>
      <c r="J2" s="5"/>
    </row>
    <row r="3" spans="1:11" ht="23.25" customHeight="1" x14ac:dyDescent="0.2">
      <c r="A3" s="23" t="s">
        <v>36</v>
      </c>
      <c r="B3" s="23"/>
      <c r="C3" s="23"/>
      <c r="D3" s="23"/>
      <c r="E3" s="23"/>
      <c r="F3" s="23"/>
      <c r="G3" s="23"/>
      <c r="H3" s="23"/>
      <c r="I3" s="23"/>
      <c r="J3" s="23"/>
      <c r="K3" s="23"/>
    </row>
    <row r="4" spans="1:11" ht="15" customHeight="1" x14ac:dyDescent="0.2">
      <c r="A4" s="23"/>
      <c r="B4" s="23"/>
      <c r="C4" s="23"/>
      <c r="D4" s="23"/>
      <c r="E4" s="23"/>
      <c r="F4" s="23"/>
      <c r="G4" s="23"/>
      <c r="H4" s="23"/>
      <c r="I4" s="23"/>
      <c r="J4" s="23"/>
      <c r="K4" s="23"/>
    </row>
    <row r="5" spans="1:11" ht="23.25" x14ac:dyDescent="0.35">
      <c r="A5" s="6"/>
      <c r="B5" s="6"/>
      <c r="C5" s="6"/>
      <c r="D5" s="6"/>
      <c r="E5" s="6"/>
      <c r="F5" s="6"/>
      <c r="G5" s="6"/>
      <c r="H5" s="6"/>
      <c r="I5" s="6"/>
      <c r="J5" s="6"/>
      <c r="K5" s="6"/>
    </row>
    <row r="6" spans="1:11" s="3" customFormat="1" ht="15.75" x14ac:dyDescent="0.25">
      <c r="A6" s="24" t="s">
        <v>44</v>
      </c>
      <c r="B6" s="24"/>
      <c r="C6" s="24"/>
      <c r="D6" s="24"/>
      <c r="E6" s="24"/>
      <c r="F6" s="24"/>
      <c r="G6" s="24"/>
      <c r="H6" s="24"/>
      <c r="I6" s="24"/>
      <c r="J6" s="24"/>
      <c r="K6" s="24"/>
    </row>
    <row r="8" spans="1:11" s="3" customFormat="1" ht="38.25" x14ac:dyDescent="0.2">
      <c r="A8" s="7" t="s">
        <v>2</v>
      </c>
      <c r="B8" s="33" t="s">
        <v>16</v>
      </c>
      <c r="C8" s="34"/>
      <c r="D8" s="35"/>
      <c r="E8" s="7" t="s">
        <v>15</v>
      </c>
      <c r="F8" s="7" t="s">
        <v>14</v>
      </c>
      <c r="G8" s="7" t="s">
        <v>13</v>
      </c>
      <c r="H8" s="7" t="s">
        <v>21</v>
      </c>
      <c r="I8" s="11" t="s">
        <v>24</v>
      </c>
      <c r="J8" s="7" t="s">
        <v>22</v>
      </c>
      <c r="K8" s="11" t="s">
        <v>23</v>
      </c>
    </row>
    <row r="9" spans="1:11" s="3" customFormat="1" ht="52.5" customHeight="1" x14ac:dyDescent="0.2">
      <c r="A9" s="8" t="s">
        <v>8</v>
      </c>
      <c r="B9" s="25" t="s">
        <v>49</v>
      </c>
      <c r="C9" s="25"/>
      <c r="D9" s="25"/>
      <c r="E9" s="12" t="s">
        <v>32</v>
      </c>
      <c r="F9" s="12">
        <v>1</v>
      </c>
      <c r="G9" s="15">
        <v>0</v>
      </c>
      <c r="H9" s="16">
        <v>0.22</v>
      </c>
      <c r="I9" s="17">
        <f>F9*G9</f>
        <v>0</v>
      </c>
      <c r="J9" s="9">
        <f>I9*H9</f>
        <v>0</v>
      </c>
      <c r="K9" s="9">
        <f>I9+J9</f>
        <v>0</v>
      </c>
    </row>
    <row r="10" spans="1:11" s="3" customFormat="1" ht="28.5" customHeight="1" x14ac:dyDescent="0.2">
      <c r="G10" s="32" t="s">
        <v>25</v>
      </c>
      <c r="H10" s="32"/>
      <c r="I10" s="18">
        <f>SUM(I9)</f>
        <v>0</v>
      </c>
      <c r="J10" s="9">
        <f>SUM(J9)</f>
        <v>0</v>
      </c>
      <c r="K10" s="9">
        <f>SUM(K9)</f>
        <v>0</v>
      </c>
    </row>
    <row r="11" spans="1:11" ht="28.5" customHeight="1" x14ac:dyDescent="0.2"/>
    <row r="12" spans="1:11" s="3" customFormat="1" ht="12.75" x14ac:dyDescent="0.2"/>
    <row r="13" spans="1:11" s="3" customFormat="1" ht="11.25" customHeight="1" x14ac:dyDescent="0.2">
      <c r="A13" s="28" t="s">
        <v>17</v>
      </c>
      <c r="B13" s="28"/>
      <c r="C13" s="13"/>
      <c r="D13" s="13"/>
      <c r="E13" s="13"/>
      <c r="F13" s="13"/>
      <c r="G13" s="13"/>
      <c r="H13" s="13"/>
      <c r="I13" s="13"/>
      <c r="J13" s="13"/>
      <c r="K13" s="13"/>
    </row>
    <row r="14" spans="1:11" s="3" customFormat="1" ht="11.25" customHeight="1" x14ac:dyDescent="0.2">
      <c r="A14" s="14" t="s">
        <v>10</v>
      </c>
      <c r="B14" s="30" t="s">
        <v>33</v>
      </c>
      <c r="C14" s="30"/>
      <c r="D14" s="30"/>
      <c r="E14" s="30"/>
      <c r="F14" s="30"/>
      <c r="G14" s="30"/>
      <c r="H14" s="30"/>
      <c r="I14" s="30"/>
      <c r="J14" s="30"/>
      <c r="K14" s="30"/>
    </row>
    <row r="15" spans="1:11" s="3" customFormat="1" ht="21" customHeight="1" x14ac:dyDescent="0.2">
      <c r="A15" s="14" t="s">
        <v>10</v>
      </c>
      <c r="B15" s="29" t="s">
        <v>46</v>
      </c>
      <c r="C15" s="29"/>
      <c r="D15" s="29"/>
      <c r="E15" s="29"/>
      <c r="F15" s="29"/>
      <c r="G15" s="29"/>
      <c r="H15" s="29"/>
      <c r="I15" s="29"/>
      <c r="J15" s="29"/>
      <c r="K15" s="29"/>
    </row>
    <row r="16" spans="1:11" s="20" customFormat="1" ht="51.75" customHeight="1" x14ac:dyDescent="0.2">
      <c r="A16" s="19" t="s">
        <v>10</v>
      </c>
      <c r="B16" s="31" t="s">
        <v>50</v>
      </c>
      <c r="C16" s="31"/>
      <c r="D16" s="31"/>
      <c r="E16" s="31"/>
      <c r="F16" s="31"/>
      <c r="G16" s="31"/>
      <c r="H16" s="31"/>
      <c r="I16" s="31"/>
      <c r="J16" s="31"/>
      <c r="K16" s="31"/>
    </row>
    <row r="17" spans="1:11" s="3" customFormat="1" ht="29.25" customHeight="1" x14ac:dyDescent="0.2">
      <c r="A17" s="14" t="s">
        <v>10</v>
      </c>
      <c r="B17" s="29" t="s">
        <v>47</v>
      </c>
      <c r="C17" s="29"/>
      <c r="D17" s="29"/>
      <c r="E17" s="29"/>
      <c r="F17" s="29"/>
      <c r="G17" s="29"/>
      <c r="H17" s="29"/>
      <c r="I17" s="29"/>
      <c r="J17" s="29"/>
      <c r="K17" s="29"/>
    </row>
    <row r="18" spans="1:11" s="3" customFormat="1" ht="30" customHeight="1" x14ac:dyDescent="0.2">
      <c r="A18" s="14" t="s">
        <v>10</v>
      </c>
      <c r="B18" s="29" t="s">
        <v>26</v>
      </c>
      <c r="C18" s="29"/>
      <c r="D18" s="29"/>
      <c r="E18" s="29"/>
      <c r="F18" s="29"/>
      <c r="G18" s="29"/>
      <c r="H18" s="29"/>
      <c r="I18" s="29"/>
      <c r="J18" s="29"/>
      <c r="K18" s="29"/>
    </row>
    <row r="19" spans="1:11" s="3" customFormat="1" ht="64.5" customHeight="1" x14ac:dyDescent="0.2">
      <c r="A19" s="14" t="s">
        <v>10</v>
      </c>
      <c r="B19" s="29" t="s">
        <v>27</v>
      </c>
      <c r="C19" s="29"/>
      <c r="D19" s="29"/>
      <c r="E19" s="29"/>
      <c r="F19" s="29"/>
      <c r="G19" s="29"/>
      <c r="H19" s="29"/>
      <c r="I19" s="29"/>
      <c r="J19" s="29"/>
      <c r="K19" s="29"/>
    </row>
  </sheetData>
  <sheetProtection algorithmName="SHA-512" hashValue="4Ei4CuyySrXfAjunczdKzyYNbu/BfXpzNGbaCKPfHVe1gB3HOW8B0e/Ku9gWryhtCqO1VVsNkWkT1iYT99Y5OA==" saltValue="ana/TocUPOc3GMFSdUV3rg==" spinCount="100000" sheet="1" objects="1" scenarios="1"/>
  <mergeCells count="12">
    <mergeCell ref="B9:D9"/>
    <mergeCell ref="G10:H10"/>
    <mergeCell ref="B8:D8"/>
    <mergeCell ref="A3:K4"/>
    <mergeCell ref="A6:K6"/>
    <mergeCell ref="A13:B13"/>
    <mergeCell ref="B15:K15"/>
    <mergeCell ref="B17:K17"/>
    <mergeCell ref="B18:K18"/>
    <mergeCell ref="B19:K19"/>
    <mergeCell ref="B14:K14"/>
    <mergeCell ref="B16:K16"/>
  </mergeCells>
  <phoneticPr fontId="7" type="noConversion"/>
  <pageMargins left="0.70866141732283472" right="0.70866141732283472" top="0.74803149606299213" bottom="0.74803149606299213" header="0.31496062992125984" footer="0.31496062992125984"/>
  <pageSetup paperSize="9" scale="77" orientation="landscape" r:id="rId1"/>
  <headerFooter>
    <oddFooter>&amp;L&amp;"Arial,Poševno"&amp;10UKC Maribor&amp;R&amp;"Arial,Poševno"&amp;10Stran &amp;P / &amp;N
Nabava razne endoskopske opreme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EE69A-F423-4F77-98C2-F5F6CD6599DE}">
  <dimension ref="A1:M36"/>
  <sheetViews>
    <sheetView tabSelected="1" view="pageLayout" topLeftCell="A16" zoomScaleNormal="100" zoomScaleSheetLayoutView="130" workbookViewId="0">
      <selection activeCell="E11" sqref="E11"/>
    </sheetView>
  </sheetViews>
  <sheetFormatPr defaultRowHeight="14.25" x14ac:dyDescent="0.2"/>
  <cols>
    <col min="1" max="1" width="4.85546875" style="2" customWidth="1"/>
    <col min="2" max="2" width="9.140625" style="2"/>
    <col min="3" max="3" width="9.5703125" style="2" customWidth="1"/>
    <col min="4" max="4" width="29.42578125" style="2" customWidth="1"/>
    <col min="5" max="5" width="6.28515625" style="2" customWidth="1"/>
    <col min="6" max="6" width="9" style="2" customWidth="1"/>
    <col min="7" max="7" width="14" style="2" customWidth="1"/>
    <col min="8" max="8" width="6.42578125" style="2" customWidth="1"/>
    <col min="9" max="9" width="15.7109375" style="2" customWidth="1"/>
    <col min="10" max="10" width="11.5703125" style="2" customWidth="1"/>
    <col min="11" max="11" width="17.28515625" style="2" customWidth="1"/>
    <col min="12" max="12" width="0.140625" style="2" customWidth="1"/>
    <col min="13" max="13" width="7" style="2" hidden="1" customWidth="1"/>
    <col min="14" max="16384" width="9.140625" style="2"/>
  </cols>
  <sheetData>
    <row r="1" spans="1:11" ht="15.75" x14ac:dyDescent="0.25">
      <c r="A1" s="1"/>
      <c r="B1" s="1"/>
      <c r="C1" s="1"/>
      <c r="D1" s="1"/>
      <c r="E1" s="1"/>
      <c r="F1" s="1"/>
      <c r="K1" s="21" t="s">
        <v>70</v>
      </c>
    </row>
    <row r="2" spans="1:11" s="3" customFormat="1" ht="12.75" x14ac:dyDescent="0.2">
      <c r="A2" s="4"/>
      <c r="B2" s="4"/>
      <c r="C2" s="4"/>
      <c r="D2" s="4"/>
      <c r="E2" s="4"/>
      <c r="F2" s="4"/>
      <c r="G2" s="5"/>
      <c r="H2" s="5"/>
      <c r="I2" s="5"/>
      <c r="J2" s="5"/>
    </row>
    <row r="3" spans="1:11" ht="39.75" customHeight="1" x14ac:dyDescent="0.25">
      <c r="A3" s="23" t="s">
        <v>37</v>
      </c>
      <c r="B3" s="23"/>
      <c r="C3" s="23"/>
      <c r="D3" s="23"/>
      <c r="E3" s="23"/>
      <c r="F3" s="23"/>
      <c r="G3" s="23"/>
      <c r="H3" s="23"/>
      <c r="I3" s="23"/>
      <c r="J3" s="23"/>
      <c r="K3" s="23"/>
    </row>
    <row r="4" spans="1:11" ht="23.25" x14ac:dyDescent="0.35">
      <c r="A4" s="6"/>
      <c r="B4" s="6"/>
      <c r="C4" s="6"/>
      <c r="D4" s="6"/>
      <c r="E4" s="6"/>
      <c r="F4" s="6"/>
      <c r="G4" s="6"/>
      <c r="H4" s="6"/>
      <c r="I4" s="6"/>
      <c r="J4" s="6"/>
      <c r="K4" s="6"/>
    </row>
    <row r="5" spans="1:11" s="3" customFormat="1" ht="15.75" x14ac:dyDescent="0.25">
      <c r="A5" s="24" t="s">
        <v>45</v>
      </c>
      <c r="B5" s="24"/>
      <c r="C5" s="24"/>
      <c r="D5" s="24"/>
      <c r="E5" s="24"/>
      <c r="F5" s="24"/>
      <c r="G5" s="24"/>
      <c r="H5" s="24"/>
      <c r="I5" s="24"/>
      <c r="J5" s="24"/>
      <c r="K5" s="24"/>
    </row>
    <row r="7" spans="1:11" s="3" customFormat="1" ht="38.25" x14ac:dyDescent="0.2">
      <c r="A7" s="76" t="s">
        <v>2</v>
      </c>
      <c r="B7" s="77" t="s">
        <v>16</v>
      </c>
      <c r="C7" s="78"/>
      <c r="D7" s="79"/>
      <c r="E7" s="76" t="s">
        <v>15</v>
      </c>
      <c r="F7" s="76" t="s">
        <v>28</v>
      </c>
      <c r="G7" s="76" t="s">
        <v>13</v>
      </c>
      <c r="H7" s="76" t="s">
        <v>21</v>
      </c>
      <c r="I7" s="80" t="s">
        <v>24</v>
      </c>
      <c r="J7" s="76" t="s">
        <v>22</v>
      </c>
      <c r="K7" s="76" t="s">
        <v>23</v>
      </c>
    </row>
    <row r="8" spans="1:11" s="3" customFormat="1" ht="27.75" customHeight="1" x14ac:dyDescent="0.2">
      <c r="A8" s="81" t="s">
        <v>8</v>
      </c>
      <c r="B8" s="62" t="s">
        <v>67</v>
      </c>
      <c r="C8" s="62"/>
      <c r="D8" s="62"/>
      <c r="E8" s="82" t="s">
        <v>20</v>
      </c>
      <c r="F8" s="82">
        <v>2000</v>
      </c>
      <c r="G8" s="15">
        <v>0</v>
      </c>
      <c r="H8" s="16">
        <v>0</v>
      </c>
      <c r="I8" s="83">
        <f>F8*G8</f>
        <v>0</v>
      </c>
      <c r="J8" s="83">
        <f>I8*H8</f>
        <v>0</v>
      </c>
      <c r="K8" s="83">
        <f>I8+J8</f>
        <v>0</v>
      </c>
    </row>
    <row r="9" spans="1:11" s="3" customFormat="1" ht="28.5" customHeight="1" x14ac:dyDescent="0.2">
      <c r="A9" s="81" t="s">
        <v>9</v>
      </c>
      <c r="B9" s="62" t="s">
        <v>58</v>
      </c>
      <c r="C9" s="62"/>
      <c r="D9" s="62"/>
      <c r="E9" s="82" t="s">
        <v>20</v>
      </c>
      <c r="F9" s="82">
        <v>10</v>
      </c>
      <c r="G9" s="15">
        <v>0</v>
      </c>
      <c r="H9" s="16">
        <v>0</v>
      </c>
      <c r="I9" s="83">
        <f t="shared" ref="I9:I12" si="0">F9*G9</f>
        <v>0</v>
      </c>
      <c r="J9" s="83">
        <f t="shared" ref="J9:J12" si="1">I9*H9</f>
        <v>0</v>
      </c>
      <c r="K9" s="83">
        <f t="shared" ref="K9:K12" si="2">I9+J9</f>
        <v>0</v>
      </c>
    </row>
    <row r="10" spans="1:11" s="3" customFormat="1" ht="28.5" customHeight="1" x14ac:dyDescent="0.2">
      <c r="A10" s="81" t="s">
        <v>18</v>
      </c>
      <c r="B10" s="62" t="s">
        <v>59</v>
      </c>
      <c r="C10" s="62"/>
      <c r="D10" s="62"/>
      <c r="E10" s="82" t="s">
        <v>20</v>
      </c>
      <c r="F10" s="82">
        <v>15</v>
      </c>
      <c r="G10" s="15">
        <v>0</v>
      </c>
      <c r="H10" s="16">
        <v>0</v>
      </c>
      <c r="I10" s="83">
        <f t="shared" si="0"/>
        <v>0</v>
      </c>
      <c r="J10" s="83">
        <f t="shared" si="1"/>
        <v>0</v>
      </c>
      <c r="K10" s="83">
        <f t="shared" si="2"/>
        <v>0</v>
      </c>
    </row>
    <row r="11" spans="1:11" s="3" customFormat="1" ht="28.5" customHeight="1" x14ac:dyDescent="0.2">
      <c r="A11" s="81" t="s">
        <v>51</v>
      </c>
      <c r="B11" s="62" t="s">
        <v>60</v>
      </c>
      <c r="C11" s="62"/>
      <c r="D11" s="62"/>
      <c r="E11" s="82" t="s">
        <v>20</v>
      </c>
      <c r="F11" s="82">
        <v>5</v>
      </c>
      <c r="G11" s="15">
        <v>0</v>
      </c>
      <c r="H11" s="16">
        <v>0</v>
      </c>
      <c r="I11" s="83">
        <f t="shared" si="0"/>
        <v>0</v>
      </c>
      <c r="J11" s="83">
        <f t="shared" si="1"/>
        <v>0</v>
      </c>
      <c r="K11" s="83">
        <f t="shared" si="2"/>
        <v>0</v>
      </c>
    </row>
    <row r="12" spans="1:11" s="3" customFormat="1" ht="28.5" customHeight="1" x14ac:dyDescent="0.2">
      <c r="A12" s="81" t="s">
        <v>52</v>
      </c>
      <c r="B12" s="62" t="s">
        <v>61</v>
      </c>
      <c r="C12" s="62"/>
      <c r="D12" s="62"/>
      <c r="E12" s="82" t="s">
        <v>20</v>
      </c>
      <c r="F12" s="82">
        <v>15</v>
      </c>
      <c r="G12" s="15">
        <v>0</v>
      </c>
      <c r="H12" s="16">
        <v>0</v>
      </c>
      <c r="I12" s="83">
        <f t="shared" si="0"/>
        <v>0</v>
      </c>
      <c r="J12" s="83">
        <f t="shared" si="1"/>
        <v>0</v>
      </c>
      <c r="K12" s="83">
        <f t="shared" si="2"/>
        <v>0</v>
      </c>
    </row>
    <row r="13" spans="1:11" s="3" customFormat="1" ht="28.5" customHeight="1" x14ac:dyDescent="0.2">
      <c r="A13" s="81" t="s">
        <v>53</v>
      </c>
      <c r="B13" s="62" t="s">
        <v>62</v>
      </c>
      <c r="C13" s="62"/>
      <c r="D13" s="62"/>
      <c r="E13" s="82" t="s">
        <v>20</v>
      </c>
      <c r="F13" s="82">
        <v>10</v>
      </c>
      <c r="G13" s="15">
        <v>0</v>
      </c>
      <c r="H13" s="16">
        <v>0</v>
      </c>
      <c r="I13" s="83">
        <f t="shared" ref="I13:I14" si="3">F13*G13</f>
        <v>0</v>
      </c>
      <c r="J13" s="83">
        <f t="shared" ref="J13:J14" si="4">I13*H13</f>
        <v>0</v>
      </c>
      <c r="K13" s="83">
        <f t="shared" ref="K13:K14" si="5">I13+J13</f>
        <v>0</v>
      </c>
    </row>
    <row r="14" spans="1:11" s="3" customFormat="1" ht="28.5" customHeight="1" x14ac:dyDescent="0.2">
      <c r="A14" s="81" t="s">
        <v>54</v>
      </c>
      <c r="B14" s="62" t="s">
        <v>63</v>
      </c>
      <c r="C14" s="62"/>
      <c r="D14" s="62"/>
      <c r="E14" s="82" t="s">
        <v>20</v>
      </c>
      <c r="F14" s="82">
        <v>10</v>
      </c>
      <c r="G14" s="15">
        <v>0</v>
      </c>
      <c r="H14" s="16">
        <v>0</v>
      </c>
      <c r="I14" s="83">
        <f t="shared" si="3"/>
        <v>0</v>
      </c>
      <c r="J14" s="83">
        <f t="shared" si="4"/>
        <v>0</v>
      </c>
      <c r="K14" s="83">
        <f t="shared" si="5"/>
        <v>0</v>
      </c>
    </row>
    <row r="15" spans="1:11" s="3" customFormat="1" ht="28.5" customHeight="1" x14ac:dyDescent="0.2">
      <c r="A15" s="81" t="s">
        <v>55</v>
      </c>
      <c r="B15" s="62" t="s">
        <v>64</v>
      </c>
      <c r="C15" s="62"/>
      <c r="D15" s="62"/>
      <c r="E15" s="82" t="s">
        <v>20</v>
      </c>
      <c r="F15" s="82">
        <v>10</v>
      </c>
      <c r="G15" s="15">
        <v>0</v>
      </c>
      <c r="H15" s="16">
        <v>0</v>
      </c>
      <c r="I15" s="83">
        <f t="shared" ref="I15:I17" si="6">F15*G15</f>
        <v>0</v>
      </c>
      <c r="J15" s="83">
        <f t="shared" ref="J15:J17" si="7">I15*H15</f>
        <v>0</v>
      </c>
      <c r="K15" s="83">
        <f t="shared" ref="K15:K17" si="8">I15+J15</f>
        <v>0</v>
      </c>
    </row>
    <row r="16" spans="1:11" s="3" customFormat="1" ht="28.5" customHeight="1" x14ac:dyDescent="0.2">
      <c r="A16" s="81" t="s">
        <v>56</v>
      </c>
      <c r="B16" s="62" t="s">
        <v>65</v>
      </c>
      <c r="C16" s="62"/>
      <c r="D16" s="62"/>
      <c r="E16" s="82" t="s">
        <v>20</v>
      </c>
      <c r="F16" s="82">
        <v>10</v>
      </c>
      <c r="G16" s="15">
        <v>0</v>
      </c>
      <c r="H16" s="16">
        <v>0</v>
      </c>
      <c r="I16" s="83">
        <f t="shared" ref="I16" si="9">F16*G16</f>
        <v>0</v>
      </c>
      <c r="J16" s="83">
        <f t="shared" ref="J16" si="10">I16*H16</f>
        <v>0</v>
      </c>
      <c r="K16" s="83">
        <f t="shared" ref="K16" si="11">I16+J16</f>
        <v>0</v>
      </c>
    </row>
    <row r="17" spans="1:11" s="3" customFormat="1" ht="28.5" customHeight="1" x14ac:dyDescent="0.2">
      <c r="A17" s="81" t="s">
        <v>57</v>
      </c>
      <c r="B17" s="62" t="s">
        <v>66</v>
      </c>
      <c r="C17" s="62"/>
      <c r="D17" s="62"/>
      <c r="E17" s="82" t="s">
        <v>20</v>
      </c>
      <c r="F17" s="82">
        <v>1</v>
      </c>
      <c r="G17" s="15">
        <v>0</v>
      </c>
      <c r="H17" s="16">
        <v>0</v>
      </c>
      <c r="I17" s="83">
        <f t="shared" si="6"/>
        <v>0</v>
      </c>
      <c r="J17" s="83">
        <f t="shared" si="7"/>
        <v>0</v>
      </c>
      <c r="K17" s="83">
        <f t="shared" si="8"/>
        <v>0</v>
      </c>
    </row>
    <row r="18" spans="1:11" s="3" customFormat="1" ht="28.5" customHeight="1" x14ac:dyDescent="0.2">
      <c r="A18" s="48"/>
      <c r="B18" s="48"/>
      <c r="C18" s="48"/>
      <c r="D18" s="48"/>
      <c r="E18" s="48"/>
      <c r="F18" s="48"/>
      <c r="G18" s="84" t="s">
        <v>29</v>
      </c>
      <c r="H18" s="84"/>
      <c r="I18" s="85">
        <f>SUM(I8:I17)</f>
        <v>0</v>
      </c>
      <c r="J18" s="83">
        <f>SUM(J8:J17)</f>
        <v>0</v>
      </c>
      <c r="K18" s="83">
        <f>SUM(K8:K17)</f>
        <v>0</v>
      </c>
    </row>
    <row r="19" spans="1:11" ht="28.5" customHeight="1" x14ac:dyDescent="0.2"/>
    <row r="20" spans="1:11" s="3" customFormat="1" ht="30" customHeight="1" x14ac:dyDescent="0.2">
      <c r="A20" s="7" t="s">
        <v>2</v>
      </c>
      <c r="B20" s="33" t="s">
        <v>16</v>
      </c>
      <c r="C20" s="34"/>
      <c r="D20" s="35"/>
      <c r="E20" s="37" t="s">
        <v>19</v>
      </c>
      <c r="F20" s="37"/>
      <c r="G20" s="37"/>
      <c r="H20" s="38" t="s">
        <v>30</v>
      </c>
      <c r="I20" s="37"/>
      <c r="J20" s="37"/>
      <c r="K20" s="7" t="s">
        <v>69</v>
      </c>
    </row>
    <row r="21" spans="1:11" s="3" customFormat="1" ht="28.5" customHeight="1" x14ac:dyDescent="0.2">
      <c r="A21" s="8" t="s">
        <v>8</v>
      </c>
      <c r="B21" s="25" t="s">
        <v>67</v>
      </c>
      <c r="C21" s="25"/>
      <c r="D21" s="25"/>
      <c r="E21" s="36"/>
      <c r="F21" s="36"/>
      <c r="G21" s="36"/>
      <c r="H21" s="36"/>
      <c r="I21" s="36"/>
      <c r="J21" s="36"/>
      <c r="K21" s="22"/>
    </row>
    <row r="22" spans="1:11" s="3" customFormat="1" ht="28.5" customHeight="1" x14ac:dyDescent="0.2">
      <c r="A22" s="8" t="s">
        <v>9</v>
      </c>
      <c r="B22" s="25" t="s">
        <v>58</v>
      </c>
      <c r="C22" s="25"/>
      <c r="D22" s="25"/>
      <c r="E22" s="36"/>
      <c r="F22" s="36"/>
      <c r="G22" s="36"/>
      <c r="H22" s="36"/>
      <c r="I22" s="36"/>
      <c r="J22" s="36"/>
      <c r="K22" s="22"/>
    </row>
    <row r="23" spans="1:11" s="3" customFormat="1" ht="28.5" customHeight="1" x14ac:dyDescent="0.2">
      <c r="A23" s="8" t="s">
        <v>18</v>
      </c>
      <c r="B23" s="25" t="s">
        <v>59</v>
      </c>
      <c r="C23" s="25"/>
      <c r="D23" s="25"/>
      <c r="E23" s="36"/>
      <c r="F23" s="36"/>
      <c r="G23" s="36"/>
      <c r="H23" s="36"/>
      <c r="I23" s="36"/>
      <c r="J23" s="36"/>
      <c r="K23" s="22"/>
    </row>
    <row r="24" spans="1:11" s="3" customFormat="1" ht="28.5" customHeight="1" x14ac:dyDescent="0.2">
      <c r="A24" s="8" t="s">
        <v>51</v>
      </c>
      <c r="B24" s="25" t="s">
        <v>60</v>
      </c>
      <c r="C24" s="25"/>
      <c r="D24" s="25"/>
      <c r="E24" s="36"/>
      <c r="F24" s="36"/>
      <c r="G24" s="36"/>
      <c r="H24" s="36"/>
      <c r="I24" s="36"/>
      <c r="J24" s="36"/>
      <c r="K24" s="22"/>
    </row>
    <row r="25" spans="1:11" s="3" customFormat="1" ht="28.5" customHeight="1" x14ac:dyDescent="0.2">
      <c r="A25" s="8" t="s">
        <v>52</v>
      </c>
      <c r="B25" s="25" t="s">
        <v>61</v>
      </c>
      <c r="C25" s="25"/>
      <c r="D25" s="25"/>
      <c r="E25" s="36"/>
      <c r="F25" s="36"/>
      <c r="G25" s="36"/>
      <c r="H25" s="36"/>
      <c r="I25" s="36"/>
      <c r="J25" s="36"/>
      <c r="K25" s="22"/>
    </row>
    <row r="26" spans="1:11" s="3" customFormat="1" ht="28.5" customHeight="1" x14ac:dyDescent="0.2">
      <c r="A26" s="8" t="s">
        <v>53</v>
      </c>
      <c r="B26" s="25" t="s">
        <v>62</v>
      </c>
      <c r="C26" s="25"/>
      <c r="D26" s="25"/>
      <c r="E26" s="36"/>
      <c r="F26" s="36"/>
      <c r="G26" s="36"/>
      <c r="H26" s="36"/>
      <c r="I26" s="36"/>
      <c r="J26" s="36"/>
      <c r="K26" s="22"/>
    </row>
    <row r="27" spans="1:11" s="3" customFormat="1" ht="28.5" customHeight="1" x14ac:dyDescent="0.2">
      <c r="A27" s="8" t="s">
        <v>54</v>
      </c>
      <c r="B27" s="25" t="s">
        <v>63</v>
      </c>
      <c r="C27" s="25"/>
      <c r="D27" s="25"/>
      <c r="E27" s="36"/>
      <c r="F27" s="36"/>
      <c r="G27" s="36"/>
      <c r="H27" s="36"/>
      <c r="I27" s="36"/>
      <c r="J27" s="36"/>
      <c r="K27" s="22"/>
    </row>
    <row r="28" spans="1:11" s="3" customFormat="1" ht="28.5" customHeight="1" x14ac:dyDescent="0.2">
      <c r="A28" s="8" t="s">
        <v>55</v>
      </c>
      <c r="B28" s="25" t="s">
        <v>64</v>
      </c>
      <c r="C28" s="25"/>
      <c r="D28" s="25"/>
      <c r="E28" s="36"/>
      <c r="F28" s="36"/>
      <c r="G28" s="36"/>
      <c r="H28" s="36"/>
      <c r="I28" s="36"/>
      <c r="J28" s="36"/>
      <c r="K28" s="22"/>
    </row>
    <row r="29" spans="1:11" s="3" customFormat="1" ht="28.5" customHeight="1" x14ac:dyDescent="0.2">
      <c r="A29" s="8" t="s">
        <v>56</v>
      </c>
      <c r="B29" s="25" t="s">
        <v>65</v>
      </c>
      <c r="C29" s="25"/>
      <c r="D29" s="25"/>
      <c r="E29" s="36"/>
      <c r="F29" s="36"/>
      <c r="G29" s="36"/>
      <c r="H29" s="36"/>
      <c r="I29" s="36"/>
      <c r="J29" s="36"/>
      <c r="K29" s="22"/>
    </row>
    <row r="30" spans="1:11" s="3" customFormat="1" ht="28.5" customHeight="1" x14ac:dyDescent="0.2">
      <c r="A30" s="8" t="s">
        <v>57</v>
      </c>
      <c r="B30" s="25" t="s">
        <v>66</v>
      </c>
      <c r="C30" s="25"/>
      <c r="D30" s="25"/>
      <c r="E30" s="36"/>
      <c r="F30" s="36"/>
      <c r="G30" s="36"/>
      <c r="H30" s="36"/>
      <c r="I30" s="36"/>
      <c r="J30" s="36"/>
      <c r="K30" s="22"/>
    </row>
    <row r="31" spans="1:11" s="3" customFormat="1" ht="12.75" x14ac:dyDescent="0.2"/>
    <row r="32" spans="1:11" s="3" customFormat="1" ht="11.25" customHeight="1" x14ac:dyDescent="0.2">
      <c r="A32" s="27" t="s">
        <v>17</v>
      </c>
      <c r="B32" s="27"/>
    </row>
    <row r="33" spans="1:11" s="3" customFormat="1" ht="18.75" customHeight="1" x14ac:dyDescent="0.2">
      <c r="A33" s="10" t="s">
        <v>10</v>
      </c>
      <c r="B33" s="26" t="s">
        <v>33</v>
      </c>
      <c r="C33" s="26"/>
      <c r="D33" s="26"/>
      <c r="E33" s="26"/>
      <c r="F33" s="26"/>
      <c r="G33" s="26"/>
      <c r="H33" s="26"/>
      <c r="I33" s="26"/>
      <c r="J33" s="26"/>
      <c r="K33" s="26"/>
    </row>
    <row r="34" spans="1:11" s="3" customFormat="1" ht="18.75" customHeight="1" x14ac:dyDescent="0.2">
      <c r="A34" s="10" t="s">
        <v>10</v>
      </c>
      <c r="B34" s="26" t="s">
        <v>31</v>
      </c>
      <c r="C34" s="26"/>
      <c r="D34" s="26"/>
      <c r="E34" s="26"/>
      <c r="F34" s="26"/>
      <c r="G34" s="26"/>
      <c r="H34" s="26"/>
      <c r="I34" s="26"/>
      <c r="J34" s="26"/>
      <c r="K34" s="26"/>
    </row>
    <row r="35" spans="1:11" s="3" customFormat="1" ht="29.25" customHeight="1" x14ac:dyDescent="0.2">
      <c r="A35" s="10" t="s">
        <v>10</v>
      </c>
      <c r="B35" s="26" t="s">
        <v>34</v>
      </c>
      <c r="C35" s="26"/>
      <c r="D35" s="26"/>
      <c r="E35" s="26"/>
      <c r="F35" s="26"/>
      <c r="G35" s="26"/>
      <c r="H35" s="26"/>
      <c r="I35" s="26"/>
      <c r="J35" s="26"/>
      <c r="K35" s="26"/>
    </row>
    <row r="36" spans="1:11" s="3" customFormat="1" ht="30" customHeight="1" x14ac:dyDescent="0.2">
      <c r="A36" s="10" t="s">
        <v>10</v>
      </c>
      <c r="B36" s="26" t="s">
        <v>35</v>
      </c>
      <c r="C36" s="26"/>
      <c r="D36" s="26"/>
      <c r="E36" s="26"/>
      <c r="F36" s="26"/>
      <c r="G36" s="26"/>
      <c r="H36" s="26"/>
      <c r="I36" s="26"/>
      <c r="J36" s="26"/>
      <c r="K36" s="26"/>
    </row>
  </sheetData>
  <sheetProtection algorithmName="SHA-512" hashValue="JogFT9h057IpBGX7UxAlSxxTy1NadM+xyl+/gSK4m+aDkRhxDKkeqqNvLsIh/ff1yMd2nlZ0rUBVrlk08tqx0A==" saltValue="CbQwJkpkLIFK9gl7AKQ93g==" spinCount="100000" sheet="1" objects="1" scenarios="1"/>
  <mergeCells count="52">
    <mergeCell ref="B27:D27"/>
    <mergeCell ref="E27:G27"/>
    <mergeCell ref="H27:J27"/>
    <mergeCell ref="B13:D13"/>
    <mergeCell ref="E20:G20"/>
    <mergeCell ref="H20:J20"/>
    <mergeCell ref="G18:H18"/>
    <mergeCell ref="B20:D20"/>
    <mergeCell ref="B29:D29"/>
    <mergeCell ref="E29:G29"/>
    <mergeCell ref="H29:J29"/>
    <mergeCell ref="H28:J28"/>
    <mergeCell ref="B22:D22"/>
    <mergeCell ref="E22:G22"/>
    <mergeCell ref="H22:J22"/>
    <mergeCell ref="B23:D23"/>
    <mergeCell ref="E23:G23"/>
    <mergeCell ref="H23:J23"/>
    <mergeCell ref="B24:D24"/>
    <mergeCell ref="E24:G24"/>
    <mergeCell ref="H24:J24"/>
    <mergeCell ref="B25:D25"/>
    <mergeCell ref="E25:G25"/>
    <mergeCell ref="H26:J26"/>
    <mergeCell ref="B36:K36"/>
    <mergeCell ref="E21:G21"/>
    <mergeCell ref="H21:J21"/>
    <mergeCell ref="A32:B32"/>
    <mergeCell ref="B34:K34"/>
    <mergeCell ref="B35:K35"/>
    <mergeCell ref="B33:K33"/>
    <mergeCell ref="B21:D21"/>
    <mergeCell ref="B30:D30"/>
    <mergeCell ref="E30:G30"/>
    <mergeCell ref="H30:J30"/>
    <mergeCell ref="B28:D28"/>
    <mergeCell ref="E28:G28"/>
    <mergeCell ref="H25:J25"/>
    <mergeCell ref="B26:D26"/>
    <mergeCell ref="E26:G26"/>
    <mergeCell ref="B8:D8"/>
    <mergeCell ref="A3:K3"/>
    <mergeCell ref="A5:K5"/>
    <mergeCell ref="B7:D7"/>
    <mergeCell ref="B17:D17"/>
    <mergeCell ref="B15:D15"/>
    <mergeCell ref="B16:D16"/>
    <mergeCell ref="B14:D14"/>
    <mergeCell ref="B11:D11"/>
    <mergeCell ref="B12:D12"/>
    <mergeCell ref="B9:D9"/>
    <mergeCell ref="B10:D10"/>
  </mergeCells>
  <phoneticPr fontId="7" type="noConversion"/>
  <pageMargins left="0.70866141732283472" right="0.70866141732283472" top="0.74803149606299213" bottom="0.74803149606299213" header="0.31496062992125984" footer="0.31496062992125984"/>
  <pageSetup paperSize="9" scale="90" orientation="landscape" r:id="rId1"/>
  <headerFooter>
    <oddFooter>&amp;L&amp;"Arial,Poševno"&amp;10UKC Maribor&amp;R&amp;"Arial,Poševno"&amp;10Stran &amp;P / &amp;N
Nabava razne endoskopske opreme</oddFooter>
  </headerFooter>
  <rowBreaks count="1" manualBreakCount="1">
    <brk id="19"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OBR-2.2-Tabela1-opr in potr.mat</vt:lpstr>
      <vt:lpstr>OBR-2.2-Tabela2-oprema</vt:lpstr>
      <vt:lpstr>OBR-2.2-Tabela3-pot. mat.</vt:lpstr>
      <vt:lpstr>'OBR-2.2-Tabela1-opr in potr.mat'!Področje_tiskanja</vt:lpstr>
      <vt:lpstr>'OBR-2.2-Tabela2-oprema'!Področje_tiskanja</vt:lpstr>
      <vt:lpstr>'OBR-2.2-Tabela3-pot. mat.'!Področje_tiskanja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Regina STAJNKO POLUTNIK</cp:lastModifiedBy>
  <cp:lastPrinted>2024-05-21T09:28:21Z</cp:lastPrinted>
  <dcterms:created xsi:type="dcterms:W3CDTF">2024-02-02T09:36:16Z</dcterms:created>
  <dcterms:modified xsi:type="dcterms:W3CDTF">2025-02-05T09:49:16Z</dcterms:modified>
</cp:coreProperties>
</file>