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TOLMIN\RAZPISNA DOKUMENTACIJA\"/>
    </mc:Choice>
  </mc:AlternateContent>
  <xr:revisionPtr revIDLastSave="0" documentId="13_ncr:1_{099C7519-F8DB-46BF-B94C-9255D891CF0F}" xr6:coauthVersionLast="47" xr6:coauthVersionMax="47" xr10:uidLastSave="{00000000-0000-0000-0000-000000000000}"/>
  <bookViews>
    <workbookView xWindow="-75" yWindow="90" windowWidth="15795" windowHeight="13620" tabRatio="819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_pekovsko" sheetId="29" r:id="rId4"/>
    <sheet name="2_Sladko pecivo" sheetId="31" r:id="rId5"/>
    <sheet name="3_Sladoled" sheetId="32" r:id="rId6"/>
    <sheet name="4_Mleko" sheetId="33" r:id="rId7"/>
    <sheet name="5_Nehom.mleko" sheetId="34" r:id="rId8"/>
    <sheet name="6_Kefir" sheetId="35" r:id="rId9"/>
    <sheet name="7_Meso" sheetId="36" r:id="rId10"/>
    <sheet name="8_Perutnina" sheetId="37" r:id="rId11"/>
    <sheet name="9_Ribe" sheetId="39" r:id="rId12"/>
    <sheet name="10_Zamrznjeno sadje, zelenjava" sheetId="40" r:id="rId13"/>
    <sheet name="11_Bio zamrz.sadje, ostalo" sheetId="41" r:id="rId14"/>
    <sheet name="12_Konz.sadje_zel." sheetId="47" r:id="rId15"/>
    <sheet name="13_Testenine_mlevski" sheetId="42" r:id="rId16"/>
    <sheet name="14_Zamrz.izd.iz testa" sheetId="44" r:id="rId17"/>
    <sheet name="15_Sveže sadje_zelenj." sheetId="46" r:id="rId18"/>
    <sheet name="16_ŠS_sveže sadje_zel." sheetId="48" r:id="rId19"/>
    <sheet name="17_Sokovi" sheetId="65" r:id="rId20"/>
    <sheet name="18_Sirupi" sheetId="43" r:id="rId21"/>
    <sheet name="19_Spl.prehrambeno" sheetId="45" r:id="rId22"/>
    <sheet name="20_Eko meso" sheetId="49" r:id="rId23"/>
    <sheet name="21_Eko mleko" sheetId="50" r:id="rId24"/>
    <sheet name="22_Eko sadje, zelenjava" sheetId="51" r:id="rId25"/>
    <sheet name="23_Eko kruh" sheetId="52" r:id="rId26"/>
  </sheets>
  <definedNames>
    <definedName name="_Hlk15366980" localSheetId="1">'Navodila za izpolnjevanje'!#REF!</definedName>
    <definedName name="_xlnm.Print_Area" localSheetId="3">'1_Kruh_pekovsko'!$A$1:$U$136</definedName>
    <definedName name="_xlnm.Print_Area" localSheetId="12">'10_Zamrznjeno sadje, zelenjava'!$A$1:$U$57</definedName>
    <definedName name="_xlnm.Print_Area" localSheetId="13">'11_Bio zamrz.sadje, ostalo'!$A$1:$U$29</definedName>
    <definedName name="_xlnm.Print_Area" localSheetId="14">'12_Konz.sadje_zel.'!$A$1:$U$83</definedName>
    <definedName name="_xlnm.Print_Area" localSheetId="15">'13_Testenine_mlevski'!$A$1:$U$74</definedName>
    <definedName name="_xlnm.Print_Area" localSheetId="16">'14_Zamrz.izd.iz testa'!$A$1:$U$48</definedName>
    <definedName name="_xlnm.Print_Area" localSheetId="17">'15_Sveže sadje_zelenj.'!$A$1:$U$119</definedName>
    <definedName name="_xlnm.Print_Area" localSheetId="18">'16_ŠS_sveže sadje_zel.'!$A$1:$U$57</definedName>
    <definedName name="_xlnm.Print_Area" localSheetId="19">'17_Sokovi'!$A$1:$U$67</definedName>
    <definedName name="_xlnm.Print_Area" localSheetId="20">'18_Sirupi'!$A$1:$U$31</definedName>
    <definedName name="_xlnm.Print_Area" localSheetId="21">'19_Spl.prehrambeno'!$A$1:$U$180</definedName>
    <definedName name="_xlnm.Print_Area" localSheetId="4">'2_Sladko pecivo'!$A$1:$U$54</definedName>
    <definedName name="_xlnm.Print_Area" localSheetId="22">'20_Eko meso'!$A$1:$U$29</definedName>
    <definedName name="_xlnm.Print_Area" localSheetId="23">'21_Eko mleko'!$A$1:$U$34</definedName>
    <definedName name="_xlnm.Print_Area" localSheetId="24">'22_Eko sadje, zelenjava'!$A$1:$U$41</definedName>
    <definedName name="_xlnm.Print_Area" localSheetId="25">'23_Eko kruh'!$A$1:$U$39</definedName>
    <definedName name="_xlnm.Print_Area" localSheetId="5">'3_Sladoled'!$A$1:$U$32</definedName>
    <definedName name="_xlnm.Print_Area" localSheetId="6">'4_Mleko'!$A$1:$U$78</definedName>
    <definedName name="_xlnm.Print_Area" localSheetId="7">'5_Nehom.mleko'!$A$1:$U$47</definedName>
    <definedName name="_xlnm.Print_Area" localSheetId="8">'6_Kefir'!$A$1:$U$36</definedName>
    <definedName name="_xlnm.Print_Area" localSheetId="9">'7_Meso'!$A$1:$U$62</definedName>
    <definedName name="_xlnm.Print_Area" localSheetId="10">'8_Perutnina'!$A$1:$U$44</definedName>
    <definedName name="_xlnm.Print_Area" localSheetId="11">'9_Ribe'!$A$1:$U$39</definedName>
    <definedName name="_xlnm.Print_Area" localSheetId="1">'Navodila za izpolnjevanje'!$A$1:$C$30</definedName>
    <definedName name="_xlnm.Print_Area" localSheetId="2">'Ponudbeni pred_rekapitulacija'!$A$1:$F$48</definedName>
    <definedName name="_xlnm.Print_Titles" localSheetId="3">'1_Kruh_pekovsko'!$15:$15</definedName>
    <definedName name="_xlnm.Print_Titles" localSheetId="12">'10_Zamrznjeno sadje, zelenjava'!$15:$15</definedName>
    <definedName name="_xlnm.Print_Titles" localSheetId="13">'11_Bio zamrz.sadje, ostalo'!$15:$15</definedName>
    <definedName name="_xlnm.Print_Titles" localSheetId="14">'12_Konz.sadje_zel.'!$15:$15</definedName>
    <definedName name="_xlnm.Print_Titles" localSheetId="15">'13_Testenine_mlevski'!$15:$15</definedName>
    <definedName name="_xlnm.Print_Titles" localSheetId="16">'14_Zamrz.izd.iz testa'!$15:$15</definedName>
    <definedName name="_xlnm.Print_Titles" localSheetId="17">'15_Sveže sadje_zelenj.'!$15:$15</definedName>
    <definedName name="_xlnm.Print_Titles" localSheetId="18">'16_ŠS_sveže sadje_zel.'!$15:$15</definedName>
    <definedName name="_xlnm.Print_Titles" localSheetId="19">'17_Sokovi'!$15:$15</definedName>
    <definedName name="_xlnm.Print_Titles" localSheetId="20">'18_Sirupi'!$15:$15</definedName>
    <definedName name="_xlnm.Print_Titles" localSheetId="21">'19_Spl.prehrambeno'!$15:$15</definedName>
    <definedName name="_xlnm.Print_Titles" localSheetId="4">'2_Sladko pecivo'!$15:$15</definedName>
    <definedName name="_xlnm.Print_Titles" localSheetId="22">'20_Eko meso'!$15:$15</definedName>
    <definedName name="_xlnm.Print_Titles" localSheetId="23">'21_Eko mleko'!$15:$15</definedName>
    <definedName name="_xlnm.Print_Titles" localSheetId="24">'22_Eko sadje, zelenjava'!$15:$15</definedName>
    <definedName name="_xlnm.Print_Titles" localSheetId="25">'23_Eko kruh'!$15:$15</definedName>
    <definedName name="_xlnm.Print_Titles" localSheetId="5">'3_Sladoled'!$15:$15</definedName>
    <definedName name="_xlnm.Print_Titles" localSheetId="6">'4_Mleko'!$15:$15</definedName>
    <definedName name="_xlnm.Print_Titles" localSheetId="7">'5_Nehom.mleko'!$15:$15</definedName>
    <definedName name="_xlnm.Print_Titles" localSheetId="8">'6_Kefir'!$15:$15</definedName>
    <definedName name="_xlnm.Print_Titles" localSheetId="9">'7_Meso'!$15:$15</definedName>
    <definedName name="_xlnm.Print_Titles" localSheetId="10">'8_Perutnina'!$15:$15</definedName>
    <definedName name="_xlnm.Print_Titles" localSheetId="11">'9_Ribe'!$15:$15</definedName>
  </definedNames>
  <calcPr calcId="191029"/>
</workbook>
</file>

<file path=xl/calcChain.xml><?xml version="1.0" encoding="utf-8"?>
<calcChain xmlns="http://schemas.openxmlformats.org/spreadsheetml/2006/main">
  <c r="E37" i="28" l="1"/>
  <c r="D37" i="28"/>
  <c r="C37" i="28"/>
  <c r="H27" i="51" l="1"/>
  <c r="H28" i="51"/>
  <c r="H29" i="51"/>
  <c r="H30" i="51"/>
  <c r="H31" i="51"/>
  <c r="I27" i="51"/>
  <c r="I28" i="51"/>
  <c r="I29" i="51"/>
  <c r="I30" i="51"/>
  <c r="I31" i="51"/>
  <c r="Q27" i="51"/>
  <c r="R27" i="51" s="1"/>
  <c r="T27" i="51" s="1"/>
  <c r="Q28" i="51"/>
  <c r="R28" i="51" s="1"/>
  <c r="T28" i="51" s="1"/>
  <c r="Q29" i="51"/>
  <c r="R29" i="51" s="1"/>
  <c r="T29" i="51" s="1"/>
  <c r="Q30" i="51"/>
  <c r="R30" i="51" s="1"/>
  <c r="T30" i="51" s="1"/>
  <c r="Q31" i="51"/>
  <c r="R31" i="51" s="1"/>
  <c r="T31" i="51" s="1"/>
  <c r="S27" i="51"/>
  <c r="S28" i="51"/>
  <c r="S29" i="51"/>
  <c r="S30" i="51"/>
  <c r="S31" i="51"/>
  <c r="B13" i="43"/>
  <c r="B12" i="43"/>
  <c r="H155" i="45"/>
  <c r="H156" i="45"/>
  <c r="H157" i="45"/>
  <c r="H158" i="45"/>
  <c r="H159" i="45"/>
  <c r="H160" i="45"/>
  <c r="H161" i="45"/>
  <c r="H162" i="45"/>
  <c r="H163" i="45"/>
  <c r="H164" i="45"/>
  <c r="I164" i="45" s="1"/>
  <c r="H165" i="45"/>
  <c r="H166" i="45"/>
  <c r="H167" i="45"/>
  <c r="H168" i="45"/>
  <c r="H169" i="45"/>
  <c r="H170" i="45"/>
  <c r="H171" i="45"/>
  <c r="I155" i="45"/>
  <c r="I156" i="45"/>
  <c r="I157" i="45"/>
  <c r="I158" i="45"/>
  <c r="I159" i="45"/>
  <c r="I160" i="45"/>
  <c r="I161" i="45"/>
  <c r="I162" i="45"/>
  <c r="I163" i="45"/>
  <c r="I165" i="45"/>
  <c r="I166" i="45"/>
  <c r="I167" i="45"/>
  <c r="I168" i="45"/>
  <c r="I169" i="45"/>
  <c r="I170" i="45"/>
  <c r="I171" i="45"/>
  <c r="Q155" i="45"/>
  <c r="R155" i="45" s="1"/>
  <c r="T155" i="45" s="1"/>
  <c r="Q156" i="45"/>
  <c r="R156" i="45" s="1"/>
  <c r="T156" i="45" s="1"/>
  <c r="Q157" i="45"/>
  <c r="R157" i="45" s="1"/>
  <c r="T157" i="45" s="1"/>
  <c r="Q158" i="45"/>
  <c r="R158" i="45" s="1"/>
  <c r="T158" i="45" s="1"/>
  <c r="Q159" i="45"/>
  <c r="R159" i="45" s="1"/>
  <c r="T159" i="45" s="1"/>
  <c r="Q160" i="45"/>
  <c r="R160" i="45" s="1"/>
  <c r="T160" i="45" s="1"/>
  <c r="Q161" i="45"/>
  <c r="R161" i="45" s="1"/>
  <c r="T161" i="45" s="1"/>
  <c r="Q162" i="45"/>
  <c r="R162" i="45" s="1"/>
  <c r="T162" i="45" s="1"/>
  <c r="Q163" i="45"/>
  <c r="R163" i="45" s="1"/>
  <c r="T163" i="45" s="1"/>
  <c r="Q164" i="45"/>
  <c r="R164" i="45" s="1"/>
  <c r="T164" i="45" s="1"/>
  <c r="Q165" i="45"/>
  <c r="R165" i="45" s="1"/>
  <c r="T165" i="45" s="1"/>
  <c r="Q166" i="45"/>
  <c r="R166" i="45" s="1"/>
  <c r="T166" i="45" s="1"/>
  <c r="Q167" i="45"/>
  <c r="R167" i="45" s="1"/>
  <c r="T167" i="45" s="1"/>
  <c r="Q168" i="45"/>
  <c r="R168" i="45" s="1"/>
  <c r="T168" i="45" s="1"/>
  <c r="Q169" i="45"/>
  <c r="R169" i="45" s="1"/>
  <c r="T169" i="45" s="1"/>
  <c r="Q170" i="45"/>
  <c r="R170" i="45" s="1"/>
  <c r="T170" i="45" s="1"/>
  <c r="Q171" i="45"/>
  <c r="R171" i="45" s="1"/>
  <c r="T171" i="45" s="1"/>
  <c r="S155" i="45"/>
  <c r="S156" i="45"/>
  <c r="S157" i="45"/>
  <c r="S158" i="45"/>
  <c r="S159" i="45"/>
  <c r="S160" i="45"/>
  <c r="S161" i="45"/>
  <c r="S162" i="45"/>
  <c r="S163" i="45"/>
  <c r="S164" i="45"/>
  <c r="S165" i="45"/>
  <c r="S166" i="45"/>
  <c r="S167" i="45"/>
  <c r="S168" i="45"/>
  <c r="S169" i="45"/>
  <c r="S170" i="45"/>
  <c r="S171" i="45"/>
  <c r="H26" i="40"/>
  <c r="I26" i="40"/>
  <c r="Q26" i="40"/>
  <c r="R26" i="40"/>
  <c r="S26" i="40"/>
  <c r="T26" i="40"/>
  <c r="H25" i="40"/>
  <c r="I25" i="40"/>
  <c r="Q25" i="40"/>
  <c r="R25" i="40"/>
  <c r="S25" i="40"/>
  <c r="T25" i="40"/>
  <c r="H16" i="41"/>
  <c r="H17" i="41"/>
  <c r="H18" i="41"/>
  <c r="H19" i="41"/>
  <c r="I16" i="41"/>
  <c r="I17" i="41"/>
  <c r="I18" i="41"/>
  <c r="I19" i="41"/>
  <c r="Q16" i="41"/>
  <c r="R16" i="41" s="1"/>
  <c r="T16" i="41" s="1"/>
  <c r="Q17" i="41"/>
  <c r="R17" i="41" s="1"/>
  <c r="T17" i="41" s="1"/>
  <c r="Q18" i="41"/>
  <c r="R18" i="41" s="1"/>
  <c r="T18" i="41" s="1"/>
  <c r="Q19" i="41"/>
  <c r="R19" i="41" s="1"/>
  <c r="T19" i="41" s="1"/>
  <c r="S16" i="41"/>
  <c r="S17" i="41"/>
  <c r="S18" i="41"/>
  <c r="S19" i="41"/>
  <c r="H37" i="44"/>
  <c r="H38" i="44"/>
  <c r="H39" i="44"/>
  <c r="I37" i="44"/>
  <c r="I38" i="44"/>
  <c r="I39" i="44"/>
  <c r="Q37" i="44"/>
  <c r="Q38" i="44"/>
  <c r="Q39" i="44"/>
  <c r="R37" i="44"/>
  <c r="T37" i="44" s="1"/>
  <c r="R38" i="44"/>
  <c r="T38" i="44" s="1"/>
  <c r="R39" i="44"/>
  <c r="T39" i="44" s="1"/>
  <c r="S37" i="44"/>
  <c r="S38" i="44"/>
  <c r="S39" i="44"/>
  <c r="H24" i="44"/>
  <c r="H25" i="44"/>
  <c r="I24" i="44"/>
  <c r="I25" i="44"/>
  <c r="Q24" i="44"/>
  <c r="R24" i="44" s="1"/>
  <c r="T24" i="44" s="1"/>
  <c r="Q25" i="44"/>
  <c r="R25" i="44" s="1"/>
  <c r="T25" i="44" s="1"/>
  <c r="S24" i="44"/>
  <c r="S25" i="44"/>
  <c r="H16" i="44"/>
  <c r="H17" i="44"/>
  <c r="H18" i="44"/>
  <c r="H19" i="44"/>
  <c r="H20" i="44"/>
  <c r="H21" i="44"/>
  <c r="H22" i="44"/>
  <c r="H23" i="44"/>
  <c r="H26" i="44"/>
  <c r="H27" i="44"/>
  <c r="H28" i="44"/>
  <c r="H29" i="44"/>
  <c r="H30" i="44"/>
  <c r="H31" i="44"/>
  <c r="H32" i="44"/>
  <c r="H33" i="44"/>
  <c r="H34" i="44"/>
  <c r="H35" i="44"/>
  <c r="H36" i="44"/>
  <c r="H40" i="44"/>
  <c r="I35" i="40"/>
  <c r="I33" i="40"/>
  <c r="I20" i="40"/>
  <c r="Q35" i="40"/>
  <c r="R35" i="40" s="1"/>
  <c r="T35" i="40" s="1"/>
  <c r="Q33" i="40"/>
  <c r="R33" i="40" s="1"/>
  <c r="T33" i="40" s="1"/>
  <c r="Q20" i="40"/>
  <c r="R20" i="40" s="1"/>
  <c r="T20" i="40" s="1"/>
  <c r="S35" i="40"/>
  <c r="S33" i="40"/>
  <c r="S20" i="40"/>
  <c r="I27" i="44"/>
  <c r="I28" i="44"/>
  <c r="I29" i="44"/>
  <c r="I30" i="44"/>
  <c r="I31" i="44"/>
  <c r="I32" i="44"/>
  <c r="I33" i="44"/>
  <c r="I34" i="44"/>
  <c r="I35" i="44"/>
  <c r="I36" i="44"/>
  <c r="I40" i="44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40" i="44"/>
  <c r="R40" i="44" s="1"/>
  <c r="T40" i="44" s="1"/>
  <c r="S27" i="44"/>
  <c r="S28" i="44"/>
  <c r="S29" i="44"/>
  <c r="S30" i="44"/>
  <c r="S31" i="44"/>
  <c r="S32" i="44"/>
  <c r="S33" i="44"/>
  <c r="S34" i="44"/>
  <c r="S35" i="44"/>
  <c r="S36" i="44"/>
  <c r="S40" i="44"/>
  <c r="H20" i="51" l="1"/>
  <c r="I20" i="51" s="1"/>
  <c r="H21" i="51"/>
  <c r="I21" i="51" s="1"/>
  <c r="Q20" i="51"/>
  <c r="R20" i="51" s="1"/>
  <c r="T20" i="51" s="1"/>
  <c r="Q21" i="51"/>
  <c r="R21" i="51" s="1"/>
  <c r="T21" i="51" s="1"/>
  <c r="S20" i="51"/>
  <c r="S21" i="51"/>
  <c r="H22" i="51"/>
  <c r="I22" i="51" s="1"/>
  <c r="H23" i="51"/>
  <c r="I23" i="51" s="1"/>
  <c r="H24" i="51"/>
  <c r="I24" i="51" s="1"/>
  <c r="Q22" i="51"/>
  <c r="R22" i="51" s="1"/>
  <c r="T22" i="51" s="1"/>
  <c r="Q23" i="51"/>
  <c r="R23" i="51" s="1"/>
  <c r="T23" i="51" s="1"/>
  <c r="Q24" i="51"/>
  <c r="R24" i="51" s="1"/>
  <c r="T24" i="51" s="1"/>
  <c r="S22" i="51"/>
  <c r="S23" i="51"/>
  <c r="S24" i="51"/>
  <c r="H25" i="51"/>
  <c r="I25" i="51" s="1"/>
  <c r="H26" i="51"/>
  <c r="I26" i="51" s="1"/>
  <c r="Q25" i="51"/>
  <c r="R25" i="51" s="1"/>
  <c r="T25" i="51" s="1"/>
  <c r="Q26" i="51"/>
  <c r="R26" i="51" s="1"/>
  <c r="T26" i="51" s="1"/>
  <c r="S25" i="51"/>
  <c r="S26" i="51"/>
  <c r="U36" i="37" l="1"/>
  <c r="H17" i="52"/>
  <c r="H18" i="52"/>
  <c r="H19" i="52"/>
  <c r="H20" i="52"/>
  <c r="H21" i="52"/>
  <c r="H22" i="52"/>
  <c r="H23" i="52"/>
  <c r="H24" i="52"/>
  <c r="I17" i="52"/>
  <c r="I18" i="52"/>
  <c r="I19" i="52"/>
  <c r="I20" i="52"/>
  <c r="I21" i="52"/>
  <c r="I22" i="52"/>
  <c r="I23" i="52"/>
  <c r="I24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S17" i="52"/>
  <c r="S18" i="52"/>
  <c r="S19" i="52"/>
  <c r="S20" i="52"/>
  <c r="S21" i="52"/>
  <c r="S22" i="52"/>
  <c r="S23" i="52"/>
  <c r="S24" i="52"/>
  <c r="H16" i="50"/>
  <c r="I16" i="50"/>
  <c r="Q16" i="50"/>
  <c r="R16" i="50" s="1"/>
  <c r="T16" i="50" s="1"/>
  <c r="S16" i="50"/>
  <c r="H25" i="50"/>
  <c r="I25" i="50"/>
  <c r="Q25" i="50"/>
  <c r="R25" i="50" s="1"/>
  <c r="T25" i="50" s="1"/>
  <c r="S25" i="50"/>
  <c r="H19" i="50"/>
  <c r="I19" i="50" s="1"/>
  <c r="H20" i="50"/>
  <c r="I20" i="50"/>
  <c r="Q19" i="50"/>
  <c r="R19" i="50" s="1"/>
  <c r="T19" i="50" s="1"/>
  <c r="Q20" i="50"/>
  <c r="R20" i="50" s="1"/>
  <c r="T20" i="50" s="1"/>
  <c r="S19" i="50"/>
  <c r="S20" i="50"/>
  <c r="H21" i="50"/>
  <c r="I21" i="50" s="1"/>
  <c r="H22" i="50"/>
  <c r="I22" i="50" s="1"/>
  <c r="Q21" i="50"/>
  <c r="R21" i="50" s="1"/>
  <c r="T21" i="50" s="1"/>
  <c r="Q22" i="50"/>
  <c r="R22" i="50" s="1"/>
  <c r="T22" i="50" s="1"/>
  <c r="S21" i="50"/>
  <c r="S22" i="50"/>
  <c r="H24" i="50"/>
  <c r="I24" i="50" s="1"/>
  <c r="Q24" i="50"/>
  <c r="R24" i="50" s="1"/>
  <c r="T24" i="50" s="1"/>
  <c r="S24" i="50"/>
  <c r="H23" i="50"/>
  <c r="I23" i="50" s="1"/>
  <c r="Q23" i="50"/>
  <c r="R23" i="50" s="1"/>
  <c r="T23" i="50" s="1"/>
  <c r="S23" i="50"/>
  <c r="H17" i="48" l="1"/>
  <c r="H18" i="48"/>
  <c r="H19" i="48"/>
  <c r="H20" i="48"/>
  <c r="H21" i="48"/>
  <c r="H22" i="48"/>
  <c r="H23" i="48"/>
  <c r="H24" i="48"/>
  <c r="H25" i="48"/>
  <c r="I17" i="48"/>
  <c r="I18" i="48"/>
  <c r="I19" i="48"/>
  <c r="I20" i="48"/>
  <c r="I21" i="48"/>
  <c r="I22" i="48"/>
  <c r="I23" i="48"/>
  <c r="I24" i="48"/>
  <c r="I25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Q23" i="48"/>
  <c r="Q24" i="48"/>
  <c r="R24" i="48" s="1"/>
  <c r="T24" i="48" s="1"/>
  <c r="Q25" i="48"/>
  <c r="R23" i="48"/>
  <c r="T23" i="48" s="1"/>
  <c r="R25" i="48"/>
  <c r="T25" i="48" s="1"/>
  <c r="S17" i="48"/>
  <c r="S18" i="48"/>
  <c r="S19" i="48"/>
  <c r="S20" i="48"/>
  <c r="S21" i="48"/>
  <c r="S22" i="48"/>
  <c r="S23" i="48"/>
  <c r="S24" i="48"/>
  <c r="S25" i="48"/>
  <c r="H26" i="48"/>
  <c r="H27" i="48"/>
  <c r="H28" i="48"/>
  <c r="H29" i="48"/>
  <c r="H30" i="48"/>
  <c r="H31" i="48"/>
  <c r="H32" i="48"/>
  <c r="H33" i="48"/>
  <c r="H34" i="48"/>
  <c r="I26" i="48"/>
  <c r="I27" i="48"/>
  <c r="I28" i="48"/>
  <c r="I29" i="48"/>
  <c r="I30" i="48"/>
  <c r="I31" i="48"/>
  <c r="I32" i="48"/>
  <c r="I33" i="48"/>
  <c r="I34" i="48"/>
  <c r="Q26" i="48"/>
  <c r="R26" i="48" s="1"/>
  <c r="T26" i="48" s="1"/>
  <c r="Q27" i="48"/>
  <c r="R27" i="48" s="1"/>
  <c r="T27" i="48" s="1"/>
  <c r="Q28" i="48"/>
  <c r="R28" i="48" s="1"/>
  <c r="T28" i="48" s="1"/>
  <c r="Q29" i="48"/>
  <c r="R29" i="48" s="1"/>
  <c r="T29" i="48" s="1"/>
  <c r="Q30" i="48"/>
  <c r="R30" i="48" s="1"/>
  <c r="T30" i="48" s="1"/>
  <c r="Q31" i="48"/>
  <c r="R31" i="48" s="1"/>
  <c r="T31" i="48" s="1"/>
  <c r="Q32" i="48"/>
  <c r="Q33" i="48"/>
  <c r="R33" i="48" s="1"/>
  <c r="T33" i="48" s="1"/>
  <c r="Q34" i="48"/>
  <c r="R34" i="48" s="1"/>
  <c r="T34" i="48" s="1"/>
  <c r="R32" i="48"/>
  <c r="T32" i="48" s="1"/>
  <c r="S26" i="48"/>
  <c r="S27" i="48"/>
  <c r="S28" i="48"/>
  <c r="S29" i="48"/>
  <c r="S30" i="48"/>
  <c r="S31" i="48"/>
  <c r="S32" i="48"/>
  <c r="S33" i="48"/>
  <c r="S34" i="48"/>
  <c r="H35" i="48"/>
  <c r="H36" i="48"/>
  <c r="H37" i="48"/>
  <c r="H38" i="48"/>
  <c r="H39" i="48"/>
  <c r="H40" i="48"/>
  <c r="H41" i="48"/>
  <c r="H42" i="48"/>
  <c r="H43" i="48"/>
  <c r="I35" i="48"/>
  <c r="I36" i="48"/>
  <c r="I37" i="48"/>
  <c r="I38" i="48"/>
  <c r="I39" i="48"/>
  <c r="I40" i="48"/>
  <c r="I41" i="48"/>
  <c r="I42" i="48"/>
  <c r="I43" i="48"/>
  <c r="Q35" i="48"/>
  <c r="R35" i="48" s="1"/>
  <c r="T35" i="48" s="1"/>
  <c r="Q36" i="48"/>
  <c r="R36" i="48" s="1"/>
  <c r="T36" i="48" s="1"/>
  <c r="Q37" i="48"/>
  <c r="R37" i="48" s="1"/>
  <c r="T37" i="48" s="1"/>
  <c r="Q38" i="48"/>
  <c r="R38" i="48" s="1"/>
  <c r="T38" i="48" s="1"/>
  <c r="Q39" i="48"/>
  <c r="R39" i="48" s="1"/>
  <c r="T39" i="48" s="1"/>
  <c r="Q40" i="48"/>
  <c r="R40" i="48" s="1"/>
  <c r="T40" i="48" s="1"/>
  <c r="Q41" i="48"/>
  <c r="R41" i="48" s="1"/>
  <c r="T41" i="48" s="1"/>
  <c r="Q42" i="48"/>
  <c r="R42" i="48" s="1"/>
  <c r="T42" i="48" s="1"/>
  <c r="Q43" i="48"/>
  <c r="R43" i="48" s="1"/>
  <c r="T43" i="48" s="1"/>
  <c r="S35" i="48"/>
  <c r="S36" i="48"/>
  <c r="S37" i="48"/>
  <c r="S38" i="48"/>
  <c r="S39" i="48"/>
  <c r="S40" i="48"/>
  <c r="S41" i="48"/>
  <c r="S42" i="48"/>
  <c r="S43" i="48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Q42" i="47"/>
  <c r="R42" i="47" s="1"/>
  <c r="T42" i="47" s="1"/>
  <c r="Q43" i="47"/>
  <c r="R43" i="47" s="1"/>
  <c r="T43" i="47" s="1"/>
  <c r="Q44" i="47"/>
  <c r="Q45" i="47"/>
  <c r="R45" i="47" s="1"/>
  <c r="T45" i="47" s="1"/>
  <c r="Q46" i="47"/>
  <c r="R46" i="47" s="1"/>
  <c r="T46" i="47" s="1"/>
  <c r="Q47" i="47"/>
  <c r="R47" i="47" s="1"/>
  <c r="T47" i="47" s="1"/>
  <c r="Q48" i="47"/>
  <c r="R48" i="47" s="1"/>
  <c r="T48" i="47" s="1"/>
  <c r="Q49" i="47"/>
  <c r="R49" i="47" s="1"/>
  <c r="T49" i="47" s="1"/>
  <c r="Q50" i="47"/>
  <c r="Q51" i="47"/>
  <c r="Q52" i="47"/>
  <c r="R52" i="47" s="1"/>
  <c r="T52" i="47" s="1"/>
  <c r="Q53" i="47"/>
  <c r="Q54" i="47"/>
  <c r="Q55" i="47"/>
  <c r="Q56" i="47"/>
  <c r="Q57" i="47"/>
  <c r="Q58" i="47"/>
  <c r="R58" i="47" s="1"/>
  <c r="T58" i="47" s="1"/>
  <c r="Q59" i="47"/>
  <c r="R59" i="47" s="1"/>
  <c r="T59" i="47" s="1"/>
  <c r="Q60" i="47"/>
  <c r="R60" i="47" s="1"/>
  <c r="T60" i="47" s="1"/>
  <c r="Q61" i="47"/>
  <c r="R61" i="47" s="1"/>
  <c r="T61" i="47" s="1"/>
  <c r="R44" i="47"/>
  <c r="T44" i="47" s="1"/>
  <c r="R50" i="47"/>
  <c r="T50" i="47" s="1"/>
  <c r="R51" i="47"/>
  <c r="T51" i="47" s="1"/>
  <c r="R53" i="47"/>
  <c r="T53" i="47" s="1"/>
  <c r="R54" i="47"/>
  <c r="R55" i="47"/>
  <c r="T55" i="47" s="1"/>
  <c r="R56" i="47"/>
  <c r="T56" i="47" s="1"/>
  <c r="R57" i="47"/>
  <c r="T57" i="47" s="1"/>
  <c r="S42" i="47"/>
  <c r="S43" i="47"/>
  <c r="S44" i="47"/>
  <c r="S45" i="47"/>
  <c r="S46" i="47"/>
  <c r="S47" i="47"/>
  <c r="S48" i="47"/>
  <c r="S49" i="47"/>
  <c r="S50" i="47"/>
  <c r="S51" i="47"/>
  <c r="S52" i="47"/>
  <c r="S53" i="47"/>
  <c r="S54" i="47"/>
  <c r="S55" i="47"/>
  <c r="S56" i="47"/>
  <c r="S57" i="47"/>
  <c r="S58" i="47"/>
  <c r="S59" i="47"/>
  <c r="S60" i="47"/>
  <c r="S61" i="47"/>
  <c r="T54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Q17" i="47"/>
  <c r="Q18" i="47"/>
  <c r="R18" i="47" s="1"/>
  <c r="T18" i="47" s="1"/>
  <c r="Q19" i="47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Q29" i="47"/>
  <c r="Q30" i="47"/>
  <c r="R30" i="47" s="1"/>
  <c r="T30" i="47" s="1"/>
  <c r="Q31" i="47"/>
  <c r="R31" i="47" s="1"/>
  <c r="T31" i="47" s="1"/>
  <c r="R17" i="47"/>
  <c r="T17" i="47" s="1"/>
  <c r="R19" i="47"/>
  <c r="T19" i="47" s="1"/>
  <c r="R28" i="47"/>
  <c r="T28" i="47" s="1"/>
  <c r="R29" i="47"/>
  <c r="T29" i="47" s="1"/>
  <c r="S17" i="47"/>
  <c r="S18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H32" i="47"/>
  <c r="H33" i="47"/>
  <c r="H34" i="47"/>
  <c r="H35" i="47"/>
  <c r="H36" i="47"/>
  <c r="H37" i="47"/>
  <c r="H38" i="47"/>
  <c r="H39" i="47"/>
  <c r="H40" i="47"/>
  <c r="H41" i="47"/>
  <c r="H62" i="47"/>
  <c r="H63" i="47"/>
  <c r="H64" i="47"/>
  <c r="H65" i="47"/>
  <c r="H66" i="47"/>
  <c r="I32" i="47"/>
  <c r="I33" i="47"/>
  <c r="I34" i="47"/>
  <c r="I35" i="47"/>
  <c r="I36" i="47"/>
  <c r="I37" i="47"/>
  <c r="I38" i="47"/>
  <c r="I39" i="47"/>
  <c r="I40" i="47"/>
  <c r="I41" i="47"/>
  <c r="I62" i="47"/>
  <c r="I63" i="47"/>
  <c r="I64" i="47"/>
  <c r="I65" i="47"/>
  <c r="I66" i="47"/>
  <c r="Q32" i="47"/>
  <c r="R32" i="47" s="1"/>
  <c r="T32" i="47" s="1"/>
  <c r="Q33" i="47"/>
  <c r="Q34" i="47"/>
  <c r="R34" i="47" s="1"/>
  <c r="T34" i="47" s="1"/>
  <c r="Q35" i="47"/>
  <c r="R35" i="47" s="1"/>
  <c r="T35" i="47" s="1"/>
  <c r="Q36" i="47"/>
  <c r="R36" i="47" s="1"/>
  <c r="T36" i="47" s="1"/>
  <c r="Q37" i="47"/>
  <c r="R37" i="47" s="1"/>
  <c r="T37" i="47" s="1"/>
  <c r="Q38" i="47"/>
  <c r="R38" i="47" s="1"/>
  <c r="T38" i="47" s="1"/>
  <c r="Q39" i="47"/>
  <c r="R39" i="47" s="1"/>
  <c r="T39" i="47" s="1"/>
  <c r="Q40" i="47"/>
  <c r="R40" i="47" s="1"/>
  <c r="T40" i="47" s="1"/>
  <c r="Q41" i="47"/>
  <c r="R41" i="47" s="1"/>
  <c r="T41" i="47" s="1"/>
  <c r="Q62" i="47"/>
  <c r="R62" i="47" s="1"/>
  <c r="T62" i="47" s="1"/>
  <c r="Q63" i="47"/>
  <c r="R63" i="47" s="1"/>
  <c r="T63" i="47" s="1"/>
  <c r="Q64" i="47"/>
  <c r="R64" i="47" s="1"/>
  <c r="T64" i="47" s="1"/>
  <c r="Q65" i="47"/>
  <c r="R65" i="47" s="1"/>
  <c r="T65" i="47" s="1"/>
  <c r="Q66" i="47"/>
  <c r="R66" i="47" s="1"/>
  <c r="T66" i="47" s="1"/>
  <c r="R33" i="47"/>
  <c r="T33" i="47" s="1"/>
  <c r="S32" i="47"/>
  <c r="S33" i="47"/>
  <c r="S34" i="47"/>
  <c r="S35" i="47"/>
  <c r="S36" i="47"/>
  <c r="S37" i="47"/>
  <c r="S38" i="47"/>
  <c r="S39" i="47"/>
  <c r="S40" i="47"/>
  <c r="S41" i="47"/>
  <c r="S62" i="47"/>
  <c r="S63" i="47"/>
  <c r="S64" i="47"/>
  <c r="S65" i="47"/>
  <c r="S66" i="47"/>
  <c r="H94" i="45"/>
  <c r="H95" i="45"/>
  <c r="H96" i="45"/>
  <c r="H97" i="45"/>
  <c r="H98" i="45"/>
  <c r="H99" i="45"/>
  <c r="H100" i="45"/>
  <c r="H101" i="45"/>
  <c r="H102" i="45"/>
  <c r="I102" i="45" s="1"/>
  <c r="H103" i="45"/>
  <c r="I103" i="45" s="1"/>
  <c r="H104" i="45"/>
  <c r="H105" i="45"/>
  <c r="H106" i="45"/>
  <c r="H107" i="45"/>
  <c r="H108" i="45"/>
  <c r="I94" i="45"/>
  <c r="I95" i="45"/>
  <c r="I96" i="45"/>
  <c r="I97" i="45"/>
  <c r="I98" i="45"/>
  <c r="I99" i="45"/>
  <c r="I100" i="45"/>
  <c r="I101" i="45"/>
  <c r="I104" i="45"/>
  <c r="I105" i="45"/>
  <c r="I106" i="45"/>
  <c r="I107" i="45"/>
  <c r="I108" i="45"/>
  <c r="Q94" i="45"/>
  <c r="R94" i="45" s="1"/>
  <c r="T94" i="45" s="1"/>
  <c r="Q95" i="45"/>
  <c r="R95" i="45" s="1"/>
  <c r="T95" i="45" s="1"/>
  <c r="Q96" i="45"/>
  <c r="R96" i="45" s="1"/>
  <c r="T96" i="45" s="1"/>
  <c r="Q97" i="45"/>
  <c r="R97" i="45" s="1"/>
  <c r="T97" i="45" s="1"/>
  <c r="Q98" i="45"/>
  <c r="R98" i="45" s="1"/>
  <c r="T98" i="45" s="1"/>
  <c r="Q99" i="45"/>
  <c r="R99" i="45" s="1"/>
  <c r="T99" i="45" s="1"/>
  <c r="Q100" i="45"/>
  <c r="R100" i="45" s="1"/>
  <c r="T100" i="45" s="1"/>
  <c r="Q101" i="45"/>
  <c r="R101" i="45" s="1"/>
  <c r="T101" i="45" s="1"/>
  <c r="Q102" i="45"/>
  <c r="Q103" i="45"/>
  <c r="R103" i="45" s="1"/>
  <c r="T103" i="45" s="1"/>
  <c r="Q104" i="45"/>
  <c r="R104" i="45" s="1"/>
  <c r="T104" i="45" s="1"/>
  <c r="Q105" i="45"/>
  <c r="R105" i="45" s="1"/>
  <c r="T105" i="45" s="1"/>
  <c r="Q106" i="45"/>
  <c r="R106" i="45" s="1"/>
  <c r="T106" i="45" s="1"/>
  <c r="Q107" i="45"/>
  <c r="R107" i="45" s="1"/>
  <c r="T107" i="45" s="1"/>
  <c r="Q108" i="45"/>
  <c r="R108" i="45" s="1"/>
  <c r="T108" i="45" s="1"/>
  <c r="R102" i="45"/>
  <c r="T102" i="45" s="1"/>
  <c r="S94" i="45"/>
  <c r="S95" i="45"/>
  <c r="S96" i="45"/>
  <c r="S97" i="45"/>
  <c r="S98" i="45"/>
  <c r="S99" i="45"/>
  <c r="S100" i="45"/>
  <c r="S101" i="45"/>
  <c r="S102" i="45"/>
  <c r="S103" i="45"/>
  <c r="S104" i="45"/>
  <c r="S105" i="45"/>
  <c r="S106" i="45"/>
  <c r="S107" i="45"/>
  <c r="S108" i="45"/>
  <c r="H109" i="45"/>
  <c r="H110" i="45"/>
  <c r="I110" i="45" s="1"/>
  <c r="H111" i="45"/>
  <c r="I111" i="45" s="1"/>
  <c r="H112" i="45"/>
  <c r="I112" i="45" s="1"/>
  <c r="H113" i="45"/>
  <c r="I113" i="45" s="1"/>
  <c r="H114" i="45"/>
  <c r="I114" i="45" s="1"/>
  <c r="H115" i="45"/>
  <c r="I115" i="45" s="1"/>
  <c r="H116" i="45"/>
  <c r="I116" i="45" s="1"/>
  <c r="H117" i="45"/>
  <c r="I117" i="45" s="1"/>
  <c r="H118" i="45"/>
  <c r="H119" i="45"/>
  <c r="H120" i="45"/>
  <c r="H121" i="45"/>
  <c r="H122" i="45"/>
  <c r="H123" i="45"/>
  <c r="I123" i="45" s="1"/>
  <c r="H124" i="45"/>
  <c r="I124" i="45" s="1"/>
  <c r="I109" i="45"/>
  <c r="I118" i="45"/>
  <c r="I119" i="45"/>
  <c r="I120" i="45"/>
  <c r="I121" i="45"/>
  <c r="I122" i="45"/>
  <c r="Q109" i="45"/>
  <c r="R109" i="45" s="1"/>
  <c r="T109" i="45" s="1"/>
  <c r="Q110" i="45"/>
  <c r="R110" i="45" s="1"/>
  <c r="T110" i="45" s="1"/>
  <c r="Q111" i="45"/>
  <c r="R111" i="45" s="1"/>
  <c r="T111" i="45" s="1"/>
  <c r="Q112" i="45"/>
  <c r="R112" i="45" s="1"/>
  <c r="T112" i="45" s="1"/>
  <c r="Q113" i="45"/>
  <c r="R113" i="45" s="1"/>
  <c r="T113" i="45" s="1"/>
  <c r="Q114" i="45"/>
  <c r="R114" i="45" s="1"/>
  <c r="T114" i="45" s="1"/>
  <c r="Q115" i="45"/>
  <c r="R115" i="45" s="1"/>
  <c r="T115" i="45" s="1"/>
  <c r="Q116" i="45"/>
  <c r="R116" i="45" s="1"/>
  <c r="T116" i="45" s="1"/>
  <c r="Q117" i="45"/>
  <c r="R117" i="45" s="1"/>
  <c r="T117" i="45" s="1"/>
  <c r="Q118" i="45"/>
  <c r="R118" i="45" s="1"/>
  <c r="T118" i="45" s="1"/>
  <c r="Q119" i="45"/>
  <c r="R119" i="45" s="1"/>
  <c r="T119" i="45" s="1"/>
  <c r="Q120" i="45"/>
  <c r="R120" i="45" s="1"/>
  <c r="T120" i="45" s="1"/>
  <c r="Q121" i="45"/>
  <c r="R121" i="45" s="1"/>
  <c r="T121" i="45" s="1"/>
  <c r="Q122" i="45"/>
  <c r="R122" i="45" s="1"/>
  <c r="T122" i="45" s="1"/>
  <c r="Q123" i="45"/>
  <c r="R123" i="45" s="1"/>
  <c r="T123" i="45" s="1"/>
  <c r="Q124" i="45"/>
  <c r="R124" i="45" s="1"/>
  <c r="T124" i="45" s="1"/>
  <c r="S109" i="45"/>
  <c r="S110" i="45"/>
  <c r="S111" i="45"/>
  <c r="S112" i="45"/>
  <c r="S113" i="45"/>
  <c r="S114" i="45"/>
  <c r="S115" i="45"/>
  <c r="S116" i="45"/>
  <c r="S117" i="45"/>
  <c r="S118" i="45"/>
  <c r="S119" i="45"/>
  <c r="S120" i="45"/>
  <c r="S121" i="45"/>
  <c r="S122" i="45"/>
  <c r="S123" i="45"/>
  <c r="S124" i="45"/>
  <c r="H125" i="45"/>
  <c r="H126" i="45"/>
  <c r="H127" i="45"/>
  <c r="H128" i="45"/>
  <c r="H129" i="45"/>
  <c r="H130" i="45"/>
  <c r="H131" i="45"/>
  <c r="H132" i="45"/>
  <c r="H133" i="45"/>
  <c r="H134" i="45"/>
  <c r="H135" i="45"/>
  <c r="H136" i="45"/>
  <c r="H137" i="45"/>
  <c r="H138" i="45"/>
  <c r="I138" i="45" s="1"/>
  <c r="H139" i="45"/>
  <c r="I139" i="45" s="1"/>
  <c r="H140" i="45"/>
  <c r="I125" i="45"/>
  <c r="I126" i="45"/>
  <c r="I127" i="45"/>
  <c r="I128" i="45"/>
  <c r="I129" i="45"/>
  <c r="I130" i="45"/>
  <c r="I131" i="45"/>
  <c r="I132" i="45"/>
  <c r="I133" i="45"/>
  <c r="I134" i="45"/>
  <c r="I135" i="45"/>
  <c r="I136" i="45"/>
  <c r="I137" i="45"/>
  <c r="I140" i="45"/>
  <c r="Q125" i="45"/>
  <c r="R125" i="45" s="1"/>
  <c r="T125" i="45" s="1"/>
  <c r="Q126" i="45"/>
  <c r="R126" i="45" s="1"/>
  <c r="T126" i="45" s="1"/>
  <c r="Q127" i="45"/>
  <c r="R127" i="45" s="1"/>
  <c r="T127" i="45" s="1"/>
  <c r="Q128" i="45"/>
  <c r="R128" i="45" s="1"/>
  <c r="T128" i="45" s="1"/>
  <c r="Q129" i="45"/>
  <c r="R129" i="45" s="1"/>
  <c r="T129" i="45" s="1"/>
  <c r="Q130" i="45"/>
  <c r="R130" i="45" s="1"/>
  <c r="T130" i="45" s="1"/>
  <c r="Q131" i="45"/>
  <c r="R131" i="45" s="1"/>
  <c r="T131" i="45" s="1"/>
  <c r="Q132" i="45"/>
  <c r="R132" i="45" s="1"/>
  <c r="T132" i="45" s="1"/>
  <c r="Q133" i="45"/>
  <c r="R133" i="45" s="1"/>
  <c r="T133" i="45" s="1"/>
  <c r="Q134" i="45"/>
  <c r="R134" i="45" s="1"/>
  <c r="T134" i="45" s="1"/>
  <c r="Q135" i="45"/>
  <c r="R135" i="45" s="1"/>
  <c r="T135" i="45" s="1"/>
  <c r="Q136" i="45"/>
  <c r="R136" i="45" s="1"/>
  <c r="T136" i="45" s="1"/>
  <c r="Q137" i="45"/>
  <c r="R137" i="45" s="1"/>
  <c r="T137" i="45" s="1"/>
  <c r="Q138" i="45"/>
  <c r="R138" i="45" s="1"/>
  <c r="T138" i="45" s="1"/>
  <c r="Q139" i="45"/>
  <c r="R139" i="45" s="1"/>
  <c r="T139" i="45" s="1"/>
  <c r="Q140" i="45"/>
  <c r="R140" i="45" s="1"/>
  <c r="T140" i="45" s="1"/>
  <c r="S125" i="45"/>
  <c r="S126" i="45"/>
  <c r="S127" i="45"/>
  <c r="S128" i="45"/>
  <c r="S129" i="45"/>
  <c r="S130" i="45"/>
  <c r="S131" i="45"/>
  <c r="S132" i="45"/>
  <c r="S133" i="45"/>
  <c r="S134" i="45"/>
  <c r="S135" i="45"/>
  <c r="S136" i="45"/>
  <c r="S137" i="45"/>
  <c r="S138" i="45"/>
  <c r="S139" i="45"/>
  <c r="S140" i="45"/>
  <c r="H141" i="45"/>
  <c r="H142" i="45"/>
  <c r="H143" i="45"/>
  <c r="H144" i="45"/>
  <c r="H145" i="45"/>
  <c r="H146" i="45"/>
  <c r="H147" i="45"/>
  <c r="H148" i="45"/>
  <c r="H149" i="45"/>
  <c r="H150" i="45"/>
  <c r="H151" i="45"/>
  <c r="I151" i="45" s="1"/>
  <c r="H152" i="45"/>
  <c r="I152" i="45" s="1"/>
  <c r="H153" i="45"/>
  <c r="I153" i="45" s="1"/>
  <c r="H154" i="45"/>
  <c r="I154" i="45" s="1"/>
  <c r="I141" i="45"/>
  <c r="I142" i="45"/>
  <c r="I143" i="45"/>
  <c r="I144" i="45"/>
  <c r="I145" i="45"/>
  <c r="I146" i="45"/>
  <c r="I147" i="45"/>
  <c r="I148" i="45"/>
  <c r="I149" i="45"/>
  <c r="I150" i="45"/>
  <c r="Q141" i="45"/>
  <c r="R141" i="45" s="1"/>
  <c r="T141" i="45" s="1"/>
  <c r="Q142" i="45"/>
  <c r="R142" i="45" s="1"/>
  <c r="T142" i="45" s="1"/>
  <c r="Q143" i="45"/>
  <c r="R143" i="45" s="1"/>
  <c r="T143" i="45" s="1"/>
  <c r="Q144" i="45"/>
  <c r="R144" i="45" s="1"/>
  <c r="T144" i="45" s="1"/>
  <c r="Q145" i="45"/>
  <c r="R145" i="45" s="1"/>
  <c r="T145" i="45" s="1"/>
  <c r="Q146" i="45"/>
  <c r="R146" i="45" s="1"/>
  <c r="T146" i="45" s="1"/>
  <c r="Q147" i="45"/>
  <c r="R147" i="45" s="1"/>
  <c r="T147" i="45" s="1"/>
  <c r="Q148" i="45"/>
  <c r="R148" i="45" s="1"/>
  <c r="T148" i="45" s="1"/>
  <c r="Q149" i="45"/>
  <c r="R149" i="45" s="1"/>
  <c r="T149" i="45" s="1"/>
  <c r="Q150" i="45"/>
  <c r="R150" i="45" s="1"/>
  <c r="T150" i="45" s="1"/>
  <c r="Q151" i="45"/>
  <c r="R151" i="45" s="1"/>
  <c r="T151" i="45" s="1"/>
  <c r="Q152" i="45"/>
  <c r="R152" i="45" s="1"/>
  <c r="T152" i="45" s="1"/>
  <c r="Q153" i="45"/>
  <c r="R153" i="45" s="1"/>
  <c r="T153" i="45" s="1"/>
  <c r="Q154" i="45"/>
  <c r="R154" i="45" s="1"/>
  <c r="T154" i="45" s="1"/>
  <c r="S141" i="45"/>
  <c r="S142" i="45"/>
  <c r="S143" i="45"/>
  <c r="S144" i="45"/>
  <c r="S145" i="45"/>
  <c r="S146" i="45"/>
  <c r="S147" i="45"/>
  <c r="S148" i="45"/>
  <c r="S149" i="45"/>
  <c r="S150" i="45"/>
  <c r="S151" i="45"/>
  <c r="S152" i="45"/>
  <c r="S153" i="45"/>
  <c r="S154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H49" i="45"/>
  <c r="H50" i="45"/>
  <c r="H51" i="45"/>
  <c r="H52" i="45"/>
  <c r="H53" i="45"/>
  <c r="H54" i="45"/>
  <c r="I54" i="45" s="1"/>
  <c r="H55" i="45"/>
  <c r="I55" i="45" s="1"/>
  <c r="H56" i="45"/>
  <c r="H57" i="45"/>
  <c r="H58" i="45"/>
  <c r="H59" i="45"/>
  <c r="H60" i="45"/>
  <c r="H61" i="45"/>
  <c r="H62" i="45"/>
  <c r="H63" i="45"/>
  <c r="H64" i="45"/>
  <c r="I49" i="45"/>
  <c r="I50" i="45"/>
  <c r="I51" i="45"/>
  <c r="I52" i="45"/>
  <c r="I53" i="45"/>
  <c r="I56" i="45"/>
  <c r="I57" i="45"/>
  <c r="I58" i="45"/>
  <c r="I59" i="45"/>
  <c r="I60" i="45"/>
  <c r="I61" i="45"/>
  <c r="I62" i="45"/>
  <c r="I63" i="45"/>
  <c r="I64" i="45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Q58" i="45"/>
  <c r="R58" i="45" s="1"/>
  <c r="T58" i="45" s="1"/>
  <c r="Q59" i="45"/>
  <c r="R59" i="45" s="1"/>
  <c r="T59" i="45" s="1"/>
  <c r="Q60" i="45"/>
  <c r="R60" i="45" s="1"/>
  <c r="T60" i="45" s="1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S62" i="45"/>
  <c r="S63" i="45"/>
  <c r="S64" i="45"/>
  <c r="H65" i="45"/>
  <c r="H66" i="45"/>
  <c r="H67" i="45"/>
  <c r="H68" i="45"/>
  <c r="H69" i="45"/>
  <c r="H70" i="45"/>
  <c r="H71" i="45"/>
  <c r="H72" i="45"/>
  <c r="I72" i="45" s="1"/>
  <c r="H73" i="45"/>
  <c r="I73" i="45" s="1"/>
  <c r="H74" i="45"/>
  <c r="H75" i="45"/>
  <c r="I75" i="45" s="1"/>
  <c r="H76" i="45"/>
  <c r="I76" i="45" s="1"/>
  <c r="H77" i="45"/>
  <c r="H78" i="45"/>
  <c r="H79" i="45"/>
  <c r="H80" i="45"/>
  <c r="I65" i="45"/>
  <c r="I66" i="45"/>
  <c r="I67" i="45"/>
  <c r="I68" i="45"/>
  <c r="I69" i="45"/>
  <c r="I70" i="45"/>
  <c r="I71" i="45"/>
  <c r="I74" i="45"/>
  <c r="I77" i="45"/>
  <c r="I78" i="45"/>
  <c r="I79" i="45"/>
  <c r="I80" i="45"/>
  <c r="Q65" i="45"/>
  <c r="R65" i="45" s="1"/>
  <c r="T65" i="45" s="1"/>
  <c r="Q66" i="45"/>
  <c r="R66" i="45" s="1"/>
  <c r="T66" i="45" s="1"/>
  <c r="Q67" i="45"/>
  <c r="R67" i="45" s="1"/>
  <c r="T67" i="45" s="1"/>
  <c r="Q68" i="45"/>
  <c r="R68" i="45" s="1"/>
  <c r="T68" i="45" s="1"/>
  <c r="Q69" i="45"/>
  <c r="R69" i="45" s="1"/>
  <c r="T69" i="45" s="1"/>
  <c r="Q70" i="45"/>
  <c r="R70" i="45" s="1"/>
  <c r="T70" i="45" s="1"/>
  <c r="Q71" i="45"/>
  <c r="R71" i="45" s="1"/>
  <c r="T71" i="45" s="1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Q77" i="45"/>
  <c r="R77" i="45" s="1"/>
  <c r="T77" i="45" s="1"/>
  <c r="Q78" i="45"/>
  <c r="R78" i="45" s="1"/>
  <c r="T78" i="45" s="1"/>
  <c r="Q79" i="45"/>
  <c r="R79" i="45" s="1"/>
  <c r="T79" i="45" s="1"/>
  <c r="Q80" i="45"/>
  <c r="R80" i="45" s="1"/>
  <c r="T80" i="45" s="1"/>
  <c r="S65" i="45"/>
  <c r="S66" i="45"/>
  <c r="S67" i="45"/>
  <c r="S68" i="45"/>
  <c r="S69" i="45"/>
  <c r="S70" i="45"/>
  <c r="S71" i="45"/>
  <c r="S72" i="45"/>
  <c r="S73" i="45"/>
  <c r="S74" i="45"/>
  <c r="S75" i="45"/>
  <c r="S76" i="45"/>
  <c r="S77" i="45"/>
  <c r="S78" i="45"/>
  <c r="S79" i="45"/>
  <c r="S80" i="45"/>
  <c r="H81" i="45"/>
  <c r="H82" i="45"/>
  <c r="H83" i="45"/>
  <c r="H84" i="45"/>
  <c r="H85" i="45"/>
  <c r="H86" i="45"/>
  <c r="H87" i="45"/>
  <c r="H88" i="45"/>
  <c r="H89" i="45"/>
  <c r="H90" i="45"/>
  <c r="H91" i="45"/>
  <c r="H92" i="45"/>
  <c r="H93" i="45"/>
  <c r="I81" i="45"/>
  <c r="I82" i="45"/>
  <c r="I83" i="45"/>
  <c r="I84" i="45"/>
  <c r="I85" i="45"/>
  <c r="I86" i="45"/>
  <c r="I87" i="45"/>
  <c r="I88" i="45"/>
  <c r="I89" i="45"/>
  <c r="I90" i="45"/>
  <c r="I91" i="45"/>
  <c r="I92" i="45"/>
  <c r="I93" i="45"/>
  <c r="Q81" i="45"/>
  <c r="R81" i="45" s="1"/>
  <c r="T81" i="45" s="1"/>
  <c r="Q82" i="45"/>
  <c r="R82" i="45" s="1"/>
  <c r="T82" i="45" s="1"/>
  <c r="Q83" i="45"/>
  <c r="R83" i="45" s="1"/>
  <c r="T83" i="45" s="1"/>
  <c r="Q84" i="45"/>
  <c r="R84" i="45" s="1"/>
  <c r="T84" i="45" s="1"/>
  <c r="Q85" i="45"/>
  <c r="R85" i="45" s="1"/>
  <c r="T85" i="45" s="1"/>
  <c r="Q86" i="45"/>
  <c r="R86" i="45" s="1"/>
  <c r="T86" i="45" s="1"/>
  <c r="Q87" i="45"/>
  <c r="R87" i="45" s="1"/>
  <c r="T87" i="45" s="1"/>
  <c r="Q88" i="45"/>
  <c r="R88" i="45" s="1"/>
  <c r="T88" i="45" s="1"/>
  <c r="Q89" i="45"/>
  <c r="R89" i="45" s="1"/>
  <c r="T89" i="45" s="1"/>
  <c r="Q90" i="45"/>
  <c r="R90" i="45" s="1"/>
  <c r="T90" i="45" s="1"/>
  <c r="Q91" i="45"/>
  <c r="R91" i="45" s="1"/>
  <c r="T91" i="45" s="1"/>
  <c r="Q92" i="45"/>
  <c r="R92" i="45" s="1"/>
  <c r="T92" i="45" s="1"/>
  <c r="Q93" i="45"/>
  <c r="R93" i="45" s="1"/>
  <c r="T93" i="45" s="1"/>
  <c r="S81" i="45"/>
  <c r="S82" i="45"/>
  <c r="S83" i="45"/>
  <c r="S84" i="45"/>
  <c r="S85" i="45"/>
  <c r="S86" i="45"/>
  <c r="S87" i="45"/>
  <c r="S88" i="45"/>
  <c r="S89" i="45"/>
  <c r="S90" i="45"/>
  <c r="S91" i="45"/>
  <c r="S92" i="45"/>
  <c r="S93" i="45"/>
  <c r="U59" i="65"/>
  <c r="H16" i="65"/>
  <c r="H17" i="65"/>
  <c r="H18" i="65"/>
  <c r="H19" i="65"/>
  <c r="H20" i="65"/>
  <c r="H21" i="65"/>
  <c r="H22" i="65"/>
  <c r="H23" i="65"/>
  <c r="H24" i="65"/>
  <c r="I24" i="65" s="1"/>
  <c r="H25" i="65"/>
  <c r="H26" i="65"/>
  <c r="I26" i="65" s="1"/>
  <c r="H27" i="65"/>
  <c r="H28" i="65"/>
  <c r="H29" i="65"/>
  <c r="H30" i="65"/>
  <c r="I16" i="65"/>
  <c r="I17" i="65"/>
  <c r="I18" i="65"/>
  <c r="I19" i="65"/>
  <c r="I20" i="65"/>
  <c r="I21" i="65"/>
  <c r="I22" i="65"/>
  <c r="I23" i="65"/>
  <c r="I25" i="65"/>
  <c r="I27" i="65"/>
  <c r="I28" i="65"/>
  <c r="I29" i="65"/>
  <c r="I30" i="65"/>
  <c r="Q16" i="65"/>
  <c r="R16" i="65" s="1"/>
  <c r="T16" i="65" s="1"/>
  <c r="Q17" i="65"/>
  <c r="R17" i="65" s="1"/>
  <c r="T17" i="65" s="1"/>
  <c r="Q18" i="65"/>
  <c r="R18" i="65" s="1"/>
  <c r="T18" i="65" s="1"/>
  <c r="Q19" i="65"/>
  <c r="R19" i="65" s="1"/>
  <c r="T19" i="65" s="1"/>
  <c r="Q20" i="65"/>
  <c r="R20" i="65" s="1"/>
  <c r="T20" i="65" s="1"/>
  <c r="Q21" i="65"/>
  <c r="R21" i="65" s="1"/>
  <c r="T21" i="65" s="1"/>
  <c r="Q22" i="65"/>
  <c r="R22" i="65" s="1"/>
  <c r="T22" i="65" s="1"/>
  <c r="Q23" i="65"/>
  <c r="R23" i="65" s="1"/>
  <c r="T23" i="65" s="1"/>
  <c r="Q24" i="65"/>
  <c r="R24" i="65" s="1"/>
  <c r="T24" i="65" s="1"/>
  <c r="Q25" i="65"/>
  <c r="R25" i="65" s="1"/>
  <c r="T25" i="65" s="1"/>
  <c r="Q26" i="65"/>
  <c r="R26" i="65" s="1"/>
  <c r="T26" i="65" s="1"/>
  <c r="Q27" i="65"/>
  <c r="R27" i="65" s="1"/>
  <c r="T27" i="65" s="1"/>
  <c r="Q28" i="65"/>
  <c r="R28" i="65" s="1"/>
  <c r="T28" i="65" s="1"/>
  <c r="Q29" i="65"/>
  <c r="R29" i="65" s="1"/>
  <c r="T29" i="65" s="1"/>
  <c r="Q30" i="65"/>
  <c r="R30" i="65" s="1"/>
  <c r="T30" i="65" s="1"/>
  <c r="S16" i="65"/>
  <c r="S17" i="65"/>
  <c r="S18" i="65"/>
  <c r="S19" i="65"/>
  <c r="S20" i="65"/>
  <c r="S21" i="65"/>
  <c r="S22" i="65"/>
  <c r="S23" i="65"/>
  <c r="S24" i="65"/>
  <c r="S25" i="65"/>
  <c r="S26" i="65"/>
  <c r="S27" i="65"/>
  <c r="S28" i="65"/>
  <c r="S29" i="65"/>
  <c r="S30" i="65"/>
  <c r="H31" i="65"/>
  <c r="H32" i="65"/>
  <c r="H33" i="65"/>
  <c r="H34" i="65"/>
  <c r="H35" i="65"/>
  <c r="H36" i="65"/>
  <c r="H37" i="65"/>
  <c r="H38" i="65"/>
  <c r="H39" i="65"/>
  <c r="H40" i="65"/>
  <c r="H41" i="65"/>
  <c r="H42" i="65"/>
  <c r="H43" i="65"/>
  <c r="H44" i="65"/>
  <c r="H45" i="65"/>
  <c r="I31" i="65"/>
  <c r="I32" i="65"/>
  <c r="I33" i="65"/>
  <c r="I34" i="65"/>
  <c r="I35" i="65"/>
  <c r="I36" i="65"/>
  <c r="I37" i="65"/>
  <c r="I38" i="65"/>
  <c r="I39" i="65"/>
  <c r="I40" i="65"/>
  <c r="I41" i="65"/>
  <c r="I42" i="65"/>
  <c r="I43" i="65"/>
  <c r="I44" i="65"/>
  <c r="I45" i="65"/>
  <c r="Q31" i="65"/>
  <c r="R31" i="65" s="1"/>
  <c r="T31" i="65" s="1"/>
  <c r="Q32" i="65"/>
  <c r="R32" i="65" s="1"/>
  <c r="T32" i="65" s="1"/>
  <c r="Q33" i="65"/>
  <c r="R33" i="65" s="1"/>
  <c r="T33" i="65" s="1"/>
  <c r="Q34" i="65"/>
  <c r="R34" i="65" s="1"/>
  <c r="T34" i="65" s="1"/>
  <c r="Q35" i="65"/>
  <c r="R35" i="65" s="1"/>
  <c r="T35" i="65" s="1"/>
  <c r="Q36" i="65"/>
  <c r="R36" i="65" s="1"/>
  <c r="T36" i="65" s="1"/>
  <c r="Q37" i="65"/>
  <c r="R37" i="65" s="1"/>
  <c r="T37" i="65" s="1"/>
  <c r="Q38" i="65"/>
  <c r="R38" i="65" s="1"/>
  <c r="T38" i="65" s="1"/>
  <c r="Q39" i="65"/>
  <c r="R39" i="65" s="1"/>
  <c r="T39" i="65" s="1"/>
  <c r="Q40" i="65"/>
  <c r="R40" i="65" s="1"/>
  <c r="T40" i="65" s="1"/>
  <c r="Q41" i="65"/>
  <c r="R41" i="65" s="1"/>
  <c r="T41" i="65" s="1"/>
  <c r="Q42" i="65"/>
  <c r="R42" i="65" s="1"/>
  <c r="T42" i="65" s="1"/>
  <c r="Q43" i="65"/>
  <c r="R43" i="65" s="1"/>
  <c r="T43" i="65" s="1"/>
  <c r="Q44" i="65"/>
  <c r="R44" i="65" s="1"/>
  <c r="T44" i="65" s="1"/>
  <c r="Q45" i="65"/>
  <c r="R45" i="65" s="1"/>
  <c r="T45" i="65" s="1"/>
  <c r="S31" i="65"/>
  <c r="S32" i="65"/>
  <c r="S33" i="65"/>
  <c r="S34" i="65"/>
  <c r="S35" i="65"/>
  <c r="S36" i="65"/>
  <c r="S37" i="65"/>
  <c r="S38" i="65"/>
  <c r="S39" i="65"/>
  <c r="S40" i="65"/>
  <c r="S41" i="65"/>
  <c r="S42" i="65"/>
  <c r="S43" i="65"/>
  <c r="S44" i="65"/>
  <c r="S45" i="65"/>
  <c r="H46" i="65"/>
  <c r="H47" i="65"/>
  <c r="H48" i="65"/>
  <c r="H49" i="65"/>
  <c r="H50" i="65"/>
  <c r="I46" i="65"/>
  <c r="I47" i="65"/>
  <c r="I48" i="65"/>
  <c r="I49" i="65"/>
  <c r="I50" i="65"/>
  <c r="Q46" i="65"/>
  <c r="R46" i="65" s="1"/>
  <c r="T46" i="65" s="1"/>
  <c r="Q47" i="65"/>
  <c r="R47" i="65" s="1"/>
  <c r="T47" i="65" s="1"/>
  <c r="Q48" i="65"/>
  <c r="R48" i="65" s="1"/>
  <c r="T48" i="65" s="1"/>
  <c r="Q49" i="65"/>
  <c r="R49" i="65" s="1"/>
  <c r="T49" i="65" s="1"/>
  <c r="Q50" i="65"/>
  <c r="R50" i="65" s="1"/>
  <c r="T50" i="65" s="1"/>
  <c r="S46" i="65"/>
  <c r="S47" i="65"/>
  <c r="S48" i="65"/>
  <c r="S49" i="65"/>
  <c r="S50" i="65"/>
  <c r="H51" i="65"/>
  <c r="H52" i="65"/>
  <c r="H53" i="65"/>
  <c r="H54" i="65"/>
  <c r="H55" i="65"/>
  <c r="H56" i="65"/>
  <c r="H57" i="65"/>
  <c r="H58" i="65"/>
  <c r="I51" i="65"/>
  <c r="I52" i="65"/>
  <c r="I53" i="65"/>
  <c r="I54" i="65"/>
  <c r="I55" i="65"/>
  <c r="I56" i="65"/>
  <c r="I57" i="65"/>
  <c r="I58" i="65"/>
  <c r="Q51" i="65"/>
  <c r="R51" i="65" s="1"/>
  <c r="T51" i="65" s="1"/>
  <c r="Q52" i="65"/>
  <c r="R52" i="65" s="1"/>
  <c r="T52" i="65" s="1"/>
  <c r="Q53" i="65"/>
  <c r="R53" i="65" s="1"/>
  <c r="T53" i="65" s="1"/>
  <c r="Q54" i="65"/>
  <c r="R54" i="65" s="1"/>
  <c r="T54" i="65" s="1"/>
  <c r="Q55" i="65"/>
  <c r="R55" i="65" s="1"/>
  <c r="T55" i="65" s="1"/>
  <c r="Q56" i="65"/>
  <c r="R56" i="65" s="1"/>
  <c r="T56" i="65" s="1"/>
  <c r="Q57" i="65"/>
  <c r="R57" i="65" s="1"/>
  <c r="T57" i="65" s="1"/>
  <c r="Q58" i="65"/>
  <c r="R58" i="65" s="1"/>
  <c r="T58" i="65" s="1"/>
  <c r="S51" i="65"/>
  <c r="S52" i="65"/>
  <c r="S53" i="65"/>
  <c r="S54" i="65"/>
  <c r="S55" i="65"/>
  <c r="S56" i="65"/>
  <c r="S57" i="65"/>
  <c r="S58" i="65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Q17" i="46"/>
  <c r="R17" i="46" s="1"/>
  <c r="T17" i="46" s="1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Q35" i="46"/>
  <c r="R35" i="46" s="1"/>
  <c r="T35" i="46" s="1"/>
  <c r="Q36" i="46"/>
  <c r="R36" i="46" s="1"/>
  <c r="T36" i="46" s="1"/>
  <c r="Q37" i="46"/>
  <c r="Q38" i="46"/>
  <c r="R38" i="46" s="1"/>
  <c r="T38" i="46" s="1"/>
  <c r="Q39" i="46"/>
  <c r="Q40" i="46"/>
  <c r="R40" i="46" s="1"/>
  <c r="T40" i="46" s="1"/>
  <c r="Q41" i="46"/>
  <c r="Q42" i="46"/>
  <c r="R42" i="46" s="1"/>
  <c r="T42" i="46" s="1"/>
  <c r="R22" i="46"/>
  <c r="T22" i="46" s="1"/>
  <c r="R34" i="46"/>
  <c r="T34" i="46" s="1"/>
  <c r="R37" i="46"/>
  <c r="T37" i="46" s="1"/>
  <c r="R39" i="46"/>
  <c r="T39" i="46" s="1"/>
  <c r="R41" i="46"/>
  <c r="T41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Q69" i="46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Q85" i="46"/>
  <c r="R85" i="46" s="1"/>
  <c r="T85" i="46" s="1"/>
  <c r="Q86" i="46"/>
  <c r="Q87" i="46"/>
  <c r="R87" i="46" s="1"/>
  <c r="T87" i="46" s="1"/>
  <c r="Q88" i="46"/>
  <c r="R88" i="46" s="1"/>
  <c r="T88" i="46" s="1"/>
  <c r="Q89" i="46"/>
  <c r="Q90" i="46"/>
  <c r="R90" i="46" s="1"/>
  <c r="T90" i="46" s="1"/>
  <c r="Q91" i="46"/>
  <c r="R91" i="46" s="1"/>
  <c r="T91" i="46" s="1"/>
  <c r="Q92" i="46"/>
  <c r="Q93" i="46"/>
  <c r="R93" i="46" s="1"/>
  <c r="T93" i="46" s="1"/>
  <c r="R69" i="46"/>
  <c r="T69" i="46" s="1"/>
  <c r="R86" i="46"/>
  <c r="T86" i="46" s="1"/>
  <c r="R89" i="46"/>
  <c r="T89" i="46" s="1"/>
  <c r="R92" i="46"/>
  <c r="T92" i="46" s="1"/>
  <c r="S69" i="46"/>
  <c r="S70" i="46"/>
  <c r="S71" i="46"/>
  <c r="S72" i="46"/>
  <c r="S73" i="46"/>
  <c r="S74" i="46"/>
  <c r="S75" i="46"/>
  <c r="S76" i="46"/>
  <c r="S77" i="46"/>
  <c r="S78" i="46"/>
  <c r="S79" i="46"/>
  <c r="S80" i="46"/>
  <c r="S81" i="46"/>
  <c r="S82" i="46"/>
  <c r="S83" i="46"/>
  <c r="S84" i="46"/>
  <c r="S85" i="46"/>
  <c r="S86" i="46"/>
  <c r="S87" i="46"/>
  <c r="S88" i="46"/>
  <c r="S89" i="46"/>
  <c r="S90" i="46"/>
  <c r="S91" i="46"/>
  <c r="S92" i="46"/>
  <c r="S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H106" i="46"/>
  <c r="H107" i="46"/>
  <c r="H108" i="46"/>
  <c r="H109" i="46"/>
  <c r="H110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I107" i="46"/>
  <c r="I108" i="46"/>
  <c r="I109" i="46"/>
  <c r="I110" i="46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Q107" i="46"/>
  <c r="R107" i="46" s="1"/>
  <c r="T107" i="46" s="1"/>
  <c r="Q108" i="46"/>
  <c r="R108" i="46" s="1"/>
  <c r="T108" i="46" s="1"/>
  <c r="Q109" i="46"/>
  <c r="R109" i="46" s="1"/>
  <c r="T109" i="46" s="1"/>
  <c r="Q110" i="46"/>
  <c r="R110" i="46" s="1"/>
  <c r="T110" i="46" s="1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S107" i="46"/>
  <c r="S108" i="46"/>
  <c r="S109" i="46"/>
  <c r="S110" i="46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Q17" i="42"/>
  <c r="Q18" i="42"/>
  <c r="R18" i="42" s="1"/>
  <c r="T18" i="42" s="1"/>
  <c r="Q19" i="42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Q30" i="42"/>
  <c r="R30" i="42" s="1"/>
  <c r="T30" i="42" s="1"/>
  <c r="Q31" i="42"/>
  <c r="R31" i="42" s="1"/>
  <c r="T31" i="42" s="1"/>
  <c r="Q32" i="42"/>
  <c r="R32" i="42" s="1"/>
  <c r="T32" i="42" s="1"/>
  <c r="Q33" i="42"/>
  <c r="Q34" i="42"/>
  <c r="R34" i="42" s="1"/>
  <c r="T34" i="42" s="1"/>
  <c r="Q35" i="42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R17" i="42"/>
  <c r="T17" i="42" s="1"/>
  <c r="R19" i="42"/>
  <c r="T19" i="42" s="1"/>
  <c r="R29" i="42"/>
  <c r="T29" i="42" s="1"/>
  <c r="R33" i="42"/>
  <c r="T33" i="42" s="1"/>
  <c r="R35" i="42"/>
  <c r="T35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H41" i="40"/>
  <c r="H17" i="40"/>
  <c r="H34" i="40"/>
  <c r="H23" i="40"/>
  <c r="H19" i="40"/>
  <c r="H37" i="40"/>
  <c r="H39" i="40"/>
  <c r="H40" i="40"/>
  <c r="H31" i="40"/>
  <c r="H18" i="40"/>
  <c r="H43" i="40"/>
  <c r="H42" i="40"/>
  <c r="H24" i="40"/>
  <c r="H44" i="40"/>
  <c r="H21" i="40"/>
  <c r="I41" i="40"/>
  <c r="I17" i="40"/>
  <c r="I34" i="40"/>
  <c r="I23" i="40"/>
  <c r="I19" i="40"/>
  <c r="I37" i="40"/>
  <c r="I39" i="40"/>
  <c r="I40" i="40"/>
  <c r="I31" i="40"/>
  <c r="I18" i="40"/>
  <c r="I43" i="40"/>
  <c r="I42" i="40"/>
  <c r="I24" i="40"/>
  <c r="I44" i="40"/>
  <c r="I21" i="40"/>
  <c r="Q41" i="40"/>
  <c r="R41" i="40" s="1"/>
  <c r="T41" i="40" s="1"/>
  <c r="Q17" i="40"/>
  <c r="R17" i="40" s="1"/>
  <c r="T17" i="40" s="1"/>
  <c r="Q34" i="40"/>
  <c r="Q23" i="40"/>
  <c r="R23" i="40" s="1"/>
  <c r="T23" i="40" s="1"/>
  <c r="Q19" i="40"/>
  <c r="R19" i="40" s="1"/>
  <c r="T19" i="40" s="1"/>
  <c r="Q37" i="40"/>
  <c r="R37" i="40" s="1"/>
  <c r="T37" i="40" s="1"/>
  <c r="Q39" i="40"/>
  <c r="R39" i="40" s="1"/>
  <c r="T39" i="40" s="1"/>
  <c r="Q40" i="40"/>
  <c r="R40" i="40" s="1"/>
  <c r="T40" i="40" s="1"/>
  <c r="Q31" i="40"/>
  <c r="R31" i="40" s="1"/>
  <c r="T31" i="40" s="1"/>
  <c r="Q18" i="40"/>
  <c r="R18" i="40" s="1"/>
  <c r="T18" i="40" s="1"/>
  <c r="Q43" i="40"/>
  <c r="R43" i="40" s="1"/>
  <c r="T43" i="40" s="1"/>
  <c r="Q42" i="40"/>
  <c r="R42" i="40" s="1"/>
  <c r="T42" i="40" s="1"/>
  <c r="Q24" i="40"/>
  <c r="R24" i="40" s="1"/>
  <c r="T24" i="40" s="1"/>
  <c r="Q44" i="40"/>
  <c r="R44" i="40" s="1"/>
  <c r="T44" i="40" s="1"/>
  <c r="Q21" i="40"/>
  <c r="R21" i="40" s="1"/>
  <c r="T21" i="40" s="1"/>
  <c r="R34" i="40"/>
  <c r="T34" i="40" s="1"/>
  <c r="S41" i="40"/>
  <c r="S17" i="40"/>
  <c r="S34" i="40"/>
  <c r="S23" i="40"/>
  <c r="S19" i="40"/>
  <c r="S37" i="40"/>
  <c r="S39" i="40"/>
  <c r="S40" i="40"/>
  <c r="S31" i="40"/>
  <c r="S18" i="40"/>
  <c r="S43" i="40"/>
  <c r="S42" i="40"/>
  <c r="S24" i="40"/>
  <c r="S44" i="40"/>
  <c r="S21" i="40"/>
  <c r="H27" i="40"/>
  <c r="H46" i="40"/>
  <c r="H32" i="40"/>
  <c r="H29" i="40"/>
  <c r="H45" i="40"/>
  <c r="H36" i="40"/>
  <c r="H28" i="40"/>
  <c r="H38" i="40"/>
  <c r="H22" i="40"/>
  <c r="H47" i="40"/>
  <c r="H48" i="40"/>
  <c r="H16" i="40"/>
  <c r="I27" i="40"/>
  <c r="I46" i="40"/>
  <c r="I32" i="40"/>
  <c r="I29" i="40"/>
  <c r="I45" i="40"/>
  <c r="I36" i="40"/>
  <c r="I28" i="40"/>
  <c r="I38" i="40"/>
  <c r="I22" i="40"/>
  <c r="I47" i="40"/>
  <c r="I48" i="40"/>
  <c r="I16" i="40"/>
  <c r="Q27" i="40"/>
  <c r="R27" i="40" s="1"/>
  <c r="T27" i="40" s="1"/>
  <c r="Q46" i="40"/>
  <c r="R46" i="40" s="1"/>
  <c r="T46" i="40" s="1"/>
  <c r="Q32" i="40"/>
  <c r="R32" i="40" s="1"/>
  <c r="T32" i="40" s="1"/>
  <c r="Q29" i="40"/>
  <c r="R29" i="40" s="1"/>
  <c r="T29" i="40" s="1"/>
  <c r="Q45" i="40"/>
  <c r="R45" i="40" s="1"/>
  <c r="T45" i="40" s="1"/>
  <c r="Q36" i="40"/>
  <c r="R36" i="40" s="1"/>
  <c r="T36" i="40" s="1"/>
  <c r="Q28" i="40"/>
  <c r="R28" i="40" s="1"/>
  <c r="T28" i="40" s="1"/>
  <c r="Q38" i="40"/>
  <c r="R38" i="40" s="1"/>
  <c r="T38" i="40" s="1"/>
  <c r="Q22" i="40"/>
  <c r="R22" i="40" s="1"/>
  <c r="T22" i="40" s="1"/>
  <c r="Q47" i="40"/>
  <c r="R47" i="40" s="1"/>
  <c r="T47" i="40" s="1"/>
  <c r="Q48" i="40"/>
  <c r="R48" i="40" s="1"/>
  <c r="T48" i="40" s="1"/>
  <c r="Q16" i="40"/>
  <c r="R16" i="40" s="1"/>
  <c r="T16" i="40" s="1"/>
  <c r="S27" i="40"/>
  <c r="S46" i="40"/>
  <c r="S32" i="40"/>
  <c r="S29" i="40"/>
  <c r="S45" i="40"/>
  <c r="S36" i="40"/>
  <c r="S28" i="40"/>
  <c r="S38" i="40"/>
  <c r="S22" i="40"/>
  <c r="S47" i="40"/>
  <c r="S48" i="40"/>
  <c r="S16" i="40"/>
  <c r="H49" i="36"/>
  <c r="H50" i="36"/>
  <c r="I49" i="36"/>
  <c r="I50" i="36"/>
  <c r="Q49" i="36"/>
  <c r="R49" i="36" s="1"/>
  <c r="T49" i="36" s="1"/>
  <c r="Q50" i="36"/>
  <c r="R50" i="36" s="1"/>
  <c r="T50" i="36" s="1"/>
  <c r="S49" i="36"/>
  <c r="S50" i="36"/>
  <c r="H51" i="36"/>
  <c r="H52" i="36"/>
  <c r="I51" i="36"/>
  <c r="I52" i="36"/>
  <c r="Q51" i="36"/>
  <c r="R51" i="36" s="1"/>
  <c r="T51" i="36" s="1"/>
  <c r="Q52" i="36"/>
  <c r="R52" i="36" s="1"/>
  <c r="T52" i="36" s="1"/>
  <c r="S51" i="36"/>
  <c r="S52" i="36"/>
  <c r="H53" i="36"/>
  <c r="I53" i="36"/>
  <c r="Q53" i="36"/>
  <c r="R53" i="36" s="1"/>
  <c r="T53" i="36" s="1"/>
  <c r="S53" i="36"/>
  <c r="H19" i="36"/>
  <c r="I19" i="36" s="1"/>
  <c r="H20" i="36"/>
  <c r="I20" i="36" s="1"/>
  <c r="H21" i="36"/>
  <c r="H22" i="36"/>
  <c r="H23" i="36"/>
  <c r="H24" i="36"/>
  <c r="H25" i="36"/>
  <c r="I25" i="36" s="1"/>
  <c r="H26" i="36"/>
  <c r="I26" i="36" s="1"/>
  <c r="H27" i="36"/>
  <c r="I27" i="36" s="1"/>
  <c r="H28" i="36"/>
  <c r="I28" i="36" s="1"/>
  <c r="H29" i="36"/>
  <c r="H30" i="36"/>
  <c r="H31" i="36"/>
  <c r="H32" i="36"/>
  <c r="H33" i="36"/>
  <c r="H34" i="36"/>
  <c r="I21" i="36"/>
  <c r="I22" i="36"/>
  <c r="I23" i="36"/>
  <c r="I24" i="36"/>
  <c r="I29" i="36"/>
  <c r="I30" i="36"/>
  <c r="I31" i="36"/>
  <c r="I32" i="36"/>
  <c r="I33" i="36"/>
  <c r="I34" i="36"/>
  <c r="Q19" i="36"/>
  <c r="R19" i="36" s="1"/>
  <c r="T19" i="36" s="1"/>
  <c r="Q20" i="36"/>
  <c r="R20" i="36" s="1"/>
  <c r="T20" i="36" s="1"/>
  <c r="Q21" i="36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R21" i="36"/>
  <c r="T21" i="36" s="1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H35" i="36"/>
  <c r="H36" i="36"/>
  <c r="H37" i="36"/>
  <c r="H38" i="36"/>
  <c r="H39" i="36"/>
  <c r="H40" i="36"/>
  <c r="H41" i="36"/>
  <c r="H42" i="36"/>
  <c r="I35" i="36"/>
  <c r="I36" i="36"/>
  <c r="I37" i="36"/>
  <c r="I38" i="36"/>
  <c r="I39" i="36"/>
  <c r="I40" i="36"/>
  <c r="I41" i="36"/>
  <c r="I42" i="36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S35" i="36"/>
  <c r="S36" i="36"/>
  <c r="S37" i="36"/>
  <c r="S38" i="36"/>
  <c r="S39" i="36"/>
  <c r="S40" i="36"/>
  <c r="S41" i="36"/>
  <c r="S42" i="36"/>
  <c r="H43" i="36"/>
  <c r="H44" i="36"/>
  <c r="H45" i="36"/>
  <c r="H46" i="36"/>
  <c r="I43" i="36"/>
  <c r="I44" i="36"/>
  <c r="I45" i="36"/>
  <c r="I46" i="36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S43" i="36"/>
  <c r="S44" i="36"/>
  <c r="S45" i="36"/>
  <c r="S46" i="36"/>
  <c r="H47" i="36"/>
  <c r="H48" i="36"/>
  <c r="I47" i="36"/>
  <c r="I48" i="36"/>
  <c r="Q47" i="36"/>
  <c r="R47" i="36" s="1"/>
  <c r="T47" i="36" s="1"/>
  <c r="Q48" i="36"/>
  <c r="R48" i="36" s="1"/>
  <c r="T48" i="36" s="1"/>
  <c r="S47" i="36"/>
  <c r="S48" i="36"/>
  <c r="F54" i="36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H48" i="33"/>
  <c r="H49" i="33"/>
  <c r="H50" i="33"/>
  <c r="H51" i="33"/>
  <c r="H53" i="33"/>
  <c r="H54" i="33"/>
  <c r="H55" i="33"/>
  <c r="H56" i="33"/>
  <c r="I21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I44" i="33"/>
  <c r="I45" i="33"/>
  <c r="I46" i="33"/>
  <c r="I47" i="33"/>
  <c r="I48" i="33"/>
  <c r="I49" i="33"/>
  <c r="I50" i="33"/>
  <c r="I51" i="33"/>
  <c r="I52" i="33"/>
  <c r="I53" i="33"/>
  <c r="I54" i="33"/>
  <c r="I55" i="33"/>
  <c r="I56" i="33"/>
  <c r="Q21" i="33"/>
  <c r="Q22" i="33"/>
  <c r="Q23" i="33"/>
  <c r="Q24" i="33"/>
  <c r="Q25" i="33"/>
  <c r="R25" i="33" s="1"/>
  <c r="T25" i="33" s="1"/>
  <c r="Q26" i="33"/>
  <c r="Q27" i="33"/>
  <c r="Q28" i="33"/>
  <c r="Q29" i="33"/>
  <c r="Q30" i="33"/>
  <c r="Q31" i="33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Q43" i="33"/>
  <c r="Q44" i="33"/>
  <c r="R44" i="33" s="1"/>
  <c r="T44" i="33" s="1"/>
  <c r="Q45" i="33"/>
  <c r="Q46" i="33"/>
  <c r="R46" i="33" s="1"/>
  <c r="T46" i="33" s="1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Q53" i="33"/>
  <c r="R53" i="33" s="1"/>
  <c r="T53" i="33" s="1"/>
  <c r="Q54" i="33"/>
  <c r="R54" i="33" s="1"/>
  <c r="T54" i="33" s="1"/>
  <c r="Q55" i="33"/>
  <c r="Q56" i="33"/>
  <c r="R56" i="33" s="1"/>
  <c r="T56" i="33" s="1"/>
  <c r="R21" i="33"/>
  <c r="T21" i="33" s="1"/>
  <c r="R22" i="33"/>
  <c r="T22" i="33" s="1"/>
  <c r="R23" i="33"/>
  <c r="T23" i="33" s="1"/>
  <c r="R24" i="33"/>
  <c r="T24" i="33" s="1"/>
  <c r="R26" i="33"/>
  <c r="T26" i="33" s="1"/>
  <c r="R27" i="33"/>
  <c r="T27" i="33" s="1"/>
  <c r="R28" i="33"/>
  <c r="T28" i="33" s="1"/>
  <c r="R29" i="33"/>
  <c r="T29" i="33" s="1"/>
  <c r="R30" i="33"/>
  <c r="T30" i="33" s="1"/>
  <c r="R31" i="33"/>
  <c r="R42" i="33"/>
  <c r="T42" i="33" s="1"/>
  <c r="R43" i="33"/>
  <c r="T43" i="33" s="1"/>
  <c r="R45" i="33"/>
  <c r="T45" i="33" s="1"/>
  <c r="R52" i="33"/>
  <c r="T52" i="33" s="1"/>
  <c r="R55" i="33"/>
  <c r="T55" i="33" s="1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S43" i="33"/>
  <c r="S44" i="33"/>
  <c r="S45" i="33"/>
  <c r="S46" i="33"/>
  <c r="S47" i="33"/>
  <c r="S48" i="33"/>
  <c r="S49" i="33"/>
  <c r="S50" i="33"/>
  <c r="S51" i="33"/>
  <c r="S52" i="33"/>
  <c r="S53" i="33"/>
  <c r="S54" i="33"/>
  <c r="S55" i="33"/>
  <c r="S56" i="33"/>
  <c r="T31" i="33"/>
  <c r="H57" i="33"/>
  <c r="H58" i="33"/>
  <c r="H59" i="33"/>
  <c r="H60" i="33"/>
  <c r="H61" i="33"/>
  <c r="H62" i="33"/>
  <c r="H63" i="33"/>
  <c r="H64" i="33"/>
  <c r="H65" i="33"/>
  <c r="H66" i="33"/>
  <c r="H67" i="33"/>
  <c r="H68" i="33"/>
  <c r="I57" i="33"/>
  <c r="I58" i="33"/>
  <c r="I59" i="33"/>
  <c r="I60" i="33"/>
  <c r="I61" i="33"/>
  <c r="I62" i="33"/>
  <c r="I63" i="33"/>
  <c r="I64" i="33"/>
  <c r="I65" i="33"/>
  <c r="I66" i="33"/>
  <c r="I67" i="33"/>
  <c r="I68" i="33"/>
  <c r="Q57" i="33"/>
  <c r="Q58" i="33"/>
  <c r="R58" i="33" s="1"/>
  <c r="T58" i="33" s="1"/>
  <c r="Q59" i="33"/>
  <c r="Q60" i="33"/>
  <c r="R60" i="33" s="1"/>
  <c r="T60" i="33" s="1"/>
  <c r="Q61" i="33"/>
  <c r="Q62" i="33"/>
  <c r="Q63" i="33"/>
  <c r="R63" i="33" s="1"/>
  <c r="T63" i="33" s="1"/>
  <c r="Q64" i="33"/>
  <c r="R64" i="33" s="1"/>
  <c r="T64" i="33" s="1"/>
  <c r="Q65" i="33"/>
  <c r="R65" i="33" s="1"/>
  <c r="T65" i="33" s="1"/>
  <c r="Q66" i="33"/>
  <c r="R66" i="33" s="1"/>
  <c r="T66" i="33" s="1"/>
  <c r="Q67" i="33"/>
  <c r="R67" i="33" s="1"/>
  <c r="T67" i="33" s="1"/>
  <c r="Q68" i="33"/>
  <c r="R68" i="33" s="1"/>
  <c r="T68" i="33" s="1"/>
  <c r="R57" i="33"/>
  <c r="T57" i="33" s="1"/>
  <c r="R59" i="33"/>
  <c r="T59" i="33" s="1"/>
  <c r="R61" i="33"/>
  <c r="T61" i="33" s="1"/>
  <c r="R62" i="33"/>
  <c r="T62" i="33" s="1"/>
  <c r="S57" i="33"/>
  <c r="S58" i="33"/>
  <c r="S59" i="33"/>
  <c r="S60" i="33"/>
  <c r="S61" i="33"/>
  <c r="S62" i="33"/>
  <c r="S63" i="33"/>
  <c r="S64" i="33"/>
  <c r="S65" i="33"/>
  <c r="S66" i="33"/>
  <c r="S67" i="33"/>
  <c r="S68" i="33"/>
  <c r="H42" i="31"/>
  <c r="I42" i="31"/>
  <c r="Q42" i="31"/>
  <c r="R42" i="31" s="1"/>
  <c r="T42" i="31" s="1"/>
  <c r="S42" i="31"/>
  <c r="H43" i="31"/>
  <c r="I43" i="31"/>
  <c r="Q43" i="31"/>
  <c r="R43" i="31" s="1"/>
  <c r="T43" i="31" s="1"/>
  <c r="S43" i="31"/>
  <c r="H44" i="31"/>
  <c r="I44" i="31"/>
  <c r="Q44" i="31"/>
  <c r="R44" i="31" s="1"/>
  <c r="T44" i="31" s="1"/>
  <c r="S44" i="31"/>
  <c r="H45" i="31"/>
  <c r="I45" i="31"/>
  <c r="Q45" i="31"/>
  <c r="R45" i="31" s="1"/>
  <c r="T45" i="31" s="1"/>
  <c r="S45" i="31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Q31" i="29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R30" i="29"/>
  <c r="R31" i="29"/>
  <c r="T31" i="29" s="1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T3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H104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Q66" i="29"/>
  <c r="R66" i="29" s="1"/>
  <c r="T66" i="29" s="1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4" i="29"/>
  <c r="R74" i="29" s="1"/>
  <c r="T74" i="29" s="1"/>
  <c r="Q75" i="29"/>
  <c r="R75" i="29" s="1"/>
  <c r="T75" i="29" s="1"/>
  <c r="Q76" i="29"/>
  <c r="R76" i="29" s="1"/>
  <c r="T76" i="29" s="1"/>
  <c r="Q77" i="29"/>
  <c r="R77" i="29" s="1"/>
  <c r="T77" i="29" s="1"/>
  <c r="Q78" i="29"/>
  <c r="R78" i="29" s="1"/>
  <c r="T78" i="29" s="1"/>
  <c r="Q79" i="29"/>
  <c r="R79" i="29" s="1"/>
  <c r="T79" i="29" s="1"/>
  <c r="Q80" i="29"/>
  <c r="R80" i="29" s="1"/>
  <c r="T80" i="29" s="1"/>
  <c r="Q81" i="29"/>
  <c r="R81" i="29" s="1"/>
  <c r="T81" i="29" s="1"/>
  <c r="Q82" i="29"/>
  <c r="R82" i="29" s="1"/>
  <c r="T82" i="29" s="1"/>
  <c r="Q83" i="29"/>
  <c r="R83" i="29" s="1"/>
  <c r="T83" i="29" s="1"/>
  <c r="Q84" i="29"/>
  <c r="R84" i="29" s="1"/>
  <c r="T84" i="29" s="1"/>
  <c r="Q85" i="29"/>
  <c r="R85" i="29" s="1"/>
  <c r="T85" i="29" s="1"/>
  <c r="Q86" i="29"/>
  <c r="R86" i="29" s="1"/>
  <c r="T86" i="29" s="1"/>
  <c r="Q87" i="29"/>
  <c r="R87" i="29" s="1"/>
  <c r="T87" i="29" s="1"/>
  <c r="Q88" i="29"/>
  <c r="R88" i="29" s="1"/>
  <c r="T88" i="29" s="1"/>
  <c r="Q89" i="29"/>
  <c r="Q90" i="29"/>
  <c r="R90" i="29" s="1"/>
  <c r="T90" i="29" s="1"/>
  <c r="Q91" i="29"/>
  <c r="R91" i="29" s="1"/>
  <c r="T91" i="29" s="1"/>
  <c r="Q92" i="29"/>
  <c r="R92" i="29" s="1"/>
  <c r="T92" i="29" s="1"/>
  <c r="Q93" i="29"/>
  <c r="R93" i="29" s="1"/>
  <c r="T93" i="29" s="1"/>
  <c r="Q94" i="29"/>
  <c r="R94" i="29" s="1"/>
  <c r="T94" i="29" s="1"/>
  <c r="Q95" i="29"/>
  <c r="R95" i="29" s="1"/>
  <c r="T95" i="29" s="1"/>
  <c r="Q96" i="29"/>
  <c r="R96" i="29" s="1"/>
  <c r="T96" i="29" s="1"/>
  <c r="Q97" i="29"/>
  <c r="R97" i="29" s="1"/>
  <c r="T97" i="29" s="1"/>
  <c r="Q98" i="29"/>
  <c r="R98" i="29" s="1"/>
  <c r="T98" i="29" s="1"/>
  <c r="Q99" i="29"/>
  <c r="R99" i="29" s="1"/>
  <c r="T99" i="29" s="1"/>
  <c r="Q100" i="29"/>
  <c r="R100" i="29" s="1"/>
  <c r="T100" i="29" s="1"/>
  <c r="Q101" i="29"/>
  <c r="R101" i="29" s="1"/>
  <c r="T101" i="29" s="1"/>
  <c r="Q102" i="29"/>
  <c r="R102" i="29" s="1"/>
  <c r="T102" i="29" s="1"/>
  <c r="Q103" i="29"/>
  <c r="R103" i="29" s="1"/>
  <c r="T103" i="29" s="1"/>
  <c r="Q104" i="29"/>
  <c r="R104" i="29" s="1"/>
  <c r="T104" i="29" s="1"/>
  <c r="R65" i="29"/>
  <c r="T65" i="29" s="1"/>
  <c r="R89" i="29"/>
  <c r="T89" i="29" s="1"/>
  <c r="S61" i="29"/>
  <c r="S62" i="29"/>
  <c r="S63" i="29"/>
  <c r="S64" i="29"/>
  <c r="S65" i="29"/>
  <c r="S66" i="29"/>
  <c r="S67" i="29"/>
  <c r="S68" i="29"/>
  <c r="S69" i="29"/>
  <c r="S70" i="29"/>
  <c r="S71" i="29"/>
  <c r="S72" i="29"/>
  <c r="S73" i="29"/>
  <c r="S74" i="29"/>
  <c r="S75" i="29"/>
  <c r="S76" i="29"/>
  <c r="S77" i="29"/>
  <c r="S78" i="29"/>
  <c r="S79" i="29"/>
  <c r="S80" i="29"/>
  <c r="S81" i="29"/>
  <c r="S82" i="29"/>
  <c r="S83" i="29"/>
  <c r="S84" i="29"/>
  <c r="S85" i="29"/>
  <c r="S86" i="29"/>
  <c r="S87" i="29"/>
  <c r="S88" i="29"/>
  <c r="S89" i="29"/>
  <c r="S90" i="29"/>
  <c r="S91" i="29"/>
  <c r="S92" i="29"/>
  <c r="S93" i="29"/>
  <c r="S94" i="29"/>
  <c r="S95" i="29"/>
  <c r="S96" i="29"/>
  <c r="S97" i="29"/>
  <c r="S98" i="29"/>
  <c r="S99" i="29"/>
  <c r="S100" i="29"/>
  <c r="S101" i="29"/>
  <c r="S102" i="29"/>
  <c r="S103" i="29"/>
  <c r="S104" i="29"/>
  <c r="H105" i="29"/>
  <c r="H106" i="29"/>
  <c r="H107" i="29"/>
  <c r="H108" i="29"/>
  <c r="H109" i="29"/>
  <c r="H110" i="29"/>
  <c r="H111" i="29"/>
  <c r="H112" i="29"/>
  <c r="H113" i="29"/>
  <c r="H114" i="29"/>
  <c r="H115" i="29"/>
  <c r="H116" i="29"/>
  <c r="H117" i="29"/>
  <c r="H118" i="29"/>
  <c r="H119" i="29"/>
  <c r="I105" i="29"/>
  <c r="I106" i="29"/>
  <c r="I107" i="29"/>
  <c r="I108" i="29"/>
  <c r="I109" i="29"/>
  <c r="I110" i="29"/>
  <c r="I111" i="29"/>
  <c r="I112" i="29"/>
  <c r="I113" i="29"/>
  <c r="I114" i="29"/>
  <c r="I115" i="29"/>
  <c r="I116" i="29"/>
  <c r="I117" i="29"/>
  <c r="I118" i="29"/>
  <c r="I119" i="29"/>
  <c r="Q105" i="29"/>
  <c r="R105" i="29" s="1"/>
  <c r="T105" i="29" s="1"/>
  <c r="Q106" i="29"/>
  <c r="R106" i="29" s="1"/>
  <c r="T106" i="29" s="1"/>
  <c r="Q107" i="29"/>
  <c r="R107" i="29" s="1"/>
  <c r="T107" i="29" s="1"/>
  <c r="Q108" i="29"/>
  <c r="R108" i="29" s="1"/>
  <c r="T108" i="29" s="1"/>
  <c r="Q109" i="29"/>
  <c r="R109" i="29" s="1"/>
  <c r="T109" i="29" s="1"/>
  <c r="Q110" i="29"/>
  <c r="R110" i="29" s="1"/>
  <c r="T110" i="29" s="1"/>
  <c r="Q111" i="29"/>
  <c r="R111" i="29" s="1"/>
  <c r="T111" i="29" s="1"/>
  <c r="Q112" i="29"/>
  <c r="R112" i="29" s="1"/>
  <c r="T112" i="29" s="1"/>
  <c r="Q113" i="29"/>
  <c r="R113" i="29" s="1"/>
  <c r="T113" i="29" s="1"/>
  <c r="Q114" i="29"/>
  <c r="R114" i="29" s="1"/>
  <c r="T114" i="29" s="1"/>
  <c r="Q115" i="29"/>
  <c r="R115" i="29" s="1"/>
  <c r="T115" i="29" s="1"/>
  <c r="Q116" i="29"/>
  <c r="R116" i="29" s="1"/>
  <c r="T116" i="29" s="1"/>
  <c r="Q117" i="29"/>
  <c r="R117" i="29" s="1"/>
  <c r="T117" i="29" s="1"/>
  <c r="Q118" i="29"/>
  <c r="R118" i="29" s="1"/>
  <c r="T118" i="29" s="1"/>
  <c r="Q119" i="29"/>
  <c r="R119" i="29" s="1"/>
  <c r="T119" i="29" s="1"/>
  <c r="S105" i="29"/>
  <c r="S106" i="29"/>
  <c r="S107" i="29"/>
  <c r="S108" i="29"/>
  <c r="S109" i="29"/>
  <c r="S110" i="29"/>
  <c r="S111" i="29"/>
  <c r="S112" i="29"/>
  <c r="S113" i="29"/>
  <c r="S114" i="29"/>
  <c r="S115" i="29"/>
  <c r="S116" i="29"/>
  <c r="S117" i="29"/>
  <c r="S118" i="29"/>
  <c r="S119" i="29"/>
  <c r="H120" i="29"/>
  <c r="H121" i="29"/>
  <c r="H122" i="29"/>
  <c r="H123" i="29"/>
  <c r="H124" i="29"/>
  <c r="H125" i="29"/>
  <c r="H126" i="29"/>
  <c r="I120" i="29"/>
  <c r="I121" i="29"/>
  <c r="I122" i="29"/>
  <c r="I123" i="29"/>
  <c r="I124" i="29"/>
  <c r="I125" i="29"/>
  <c r="I126" i="29"/>
  <c r="Q120" i="29"/>
  <c r="R120" i="29" s="1"/>
  <c r="T120" i="29" s="1"/>
  <c r="Q121" i="29"/>
  <c r="R121" i="29" s="1"/>
  <c r="T121" i="29" s="1"/>
  <c r="Q122" i="29"/>
  <c r="R122" i="29" s="1"/>
  <c r="T122" i="29" s="1"/>
  <c r="Q123" i="29"/>
  <c r="R123" i="29" s="1"/>
  <c r="T123" i="29" s="1"/>
  <c r="Q124" i="29"/>
  <c r="R124" i="29" s="1"/>
  <c r="T124" i="29" s="1"/>
  <c r="Q125" i="29"/>
  <c r="R125" i="29" s="1"/>
  <c r="T125" i="29" s="1"/>
  <c r="Q126" i="29"/>
  <c r="R126" i="29" s="1"/>
  <c r="T126" i="29" s="1"/>
  <c r="S120" i="29"/>
  <c r="S121" i="29"/>
  <c r="S122" i="29"/>
  <c r="S123" i="29"/>
  <c r="S124" i="29"/>
  <c r="S125" i="29"/>
  <c r="S126" i="29"/>
  <c r="U27" i="35" l="1"/>
  <c r="U172" i="45"/>
  <c r="U74" i="47"/>
  <c r="U48" i="48"/>
  <c r="H16" i="37" l="1"/>
  <c r="B13" i="65" l="1"/>
  <c r="B12" i="65"/>
  <c r="F30" i="28"/>
  <c r="C9" i="65"/>
  <c r="C8" i="65"/>
  <c r="C7" i="65"/>
  <c r="C6" i="65"/>
  <c r="C3" i="65"/>
  <c r="C2" i="65"/>
  <c r="H59" i="65" l="1"/>
  <c r="S59" i="65"/>
  <c r="C30" i="28" s="1"/>
  <c r="I59" i="65"/>
  <c r="T59" i="65"/>
  <c r="E30" i="28" s="1"/>
  <c r="D30" i="28" l="1"/>
  <c r="H34" i="37"/>
  <c r="H35" i="37"/>
  <c r="H19" i="34"/>
  <c r="U49" i="40" l="1"/>
  <c r="F20" i="41" l="1"/>
  <c r="F27" i="35"/>
  <c r="F38" i="34"/>
  <c r="F127" i="29"/>
  <c r="F36" i="28" l="1"/>
  <c r="F35" i="28"/>
  <c r="F34" i="28"/>
  <c r="F33" i="28"/>
  <c r="F29" i="28"/>
  <c r="F25" i="28"/>
  <c r="F28" i="28"/>
  <c r="H28" i="52"/>
  <c r="I28" i="52"/>
  <c r="Q28" i="52"/>
  <c r="R28" i="52"/>
  <c r="T28" i="52" s="1"/>
  <c r="S28" i="52"/>
  <c r="H16" i="52"/>
  <c r="H25" i="52"/>
  <c r="H26" i="52"/>
  <c r="I16" i="52"/>
  <c r="I25" i="52"/>
  <c r="I26" i="52"/>
  <c r="Q16" i="52"/>
  <c r="R16" i="52" s="1"/>
  <c r="T16" i="52" s="1"/>
  <c r="Q25" i="52"/>
  <c r="R25" i="52" s="1"/>
  <c r="T25" i="52" s="1"/>
  <c r="Q26" i="52"/>
  <c r="R26" i="52" s="1"/>
  <c r="T26" i="52" s="1"/>
  <c r="S16" i="52"/>
  <c r="S25" i="52"/>
  <c r="S26" i="52"/>
  <c r="H17" i="51"/>
  <c r="I17" i="51" s="1"/>
  <c r="Q17" i="51"/>
  <c r="R17" i="51" s="1"/>
  <c r="T17" i="51" s="1"/>
  <c r="S17" i="51"/>
  <c r="H19" i="51"/>
  <c r="I19" i="51" s="1"/>
  <c r="Q19" i="51"/>
  <c r="R19" i="51" s="1"/>
  <c r="T19" i="51" s="1"/>
  <c r="S19" i="51"/>
  <c r="H16" i="49" l="1"/>
  <c r="H17" i="49"/>
  <c r="H18" i="49"/>
  <c r="I16" i="49"/>
  <c r="I17" i="49"/>
  <c r="I18" i="49"/>
  <c r="Q16" i="49"/>
  <c r="Q17" i="49"/>
  <c r="R17" i="49" s="1"/>
  <c r="T17" i="49" s="1"/>
  <c r="Q18" i="49"/>
  <c r="R18" i="49" s="1"/>
  <c r="T18" i="49" s="1"/>
  <c r="R16" i="49"/>
  <c r="T16" i="49" s="1"/>
  <c r="S16" i="49"/>
  <c r="S17" i="49"/>
  <c r="S18" i="49"/>
  <c r="H19" i="49"/>
  <c r="H20" i="49"/>
  <c r="I19" i="49"/>
  <c r="I20" i="49"/>
  <c r="Q19" i="49"/>
  <c r="R19" i="49" s="1"/>
  <c r="T19" i="49" s="1"/>
  <c r="Q20" i="49"/>
  <c r="R20" i="49" s="1"/>
  <c r="T20" i="49" s="1"/>
  <c r="S19" i="49"/>
  <c r="S20" i="49"/>
  <c r="H47" i="48"/>
  <c r="I47" i="48"/>
  <c r="Q47" i="48"/>
  <c r="R47" i="48" s="1"/>
  <c r="T47" i="48" s="1"/>
  <c r="S47" i="48"/>
  <c r="H67" i="47"/>
  <c r="H68" i="47"/>
  <c r="H69" i="47"/>
  <c r="H70" i="47"/>
  <c r="H71" i="47"/>
  <c r="I67" i="47"/>
  <c r="I68" i="47"/>
  <c r="I69" i="47"/>
  <c r="I70" i="47"/>
  <c r="I71" i="47"/>
  <c r="Q67" i="47"/>
  <c r="R67" i="47" s="1"/>
  <c r="T67" i="47" s="1"/>
  <c r="Q68" i="47"/>
  <c r="R68" i="47" s="1"/>
  <c r="T68" i="47" s="1"/>
  <c r="Q69" i="47"/>
  <c r="R69" i="47" s="1"/>
  <c r="T69" i="47" s="1"/>
  <c r="Q70" i="47"/>
  <c r="R70" i="47" s="1"/>
  <c r="T70" i="47" s="1"/>
  <c r="Q71" i="47"/>
  <c r="R71" i="47" s="1"/>
  <c r="T71" i="47" s="1"/>
  <c r="S67" i="47"/>
  <c r="S68" i="47"/>
  <c r="S69" i="47"/>
  <c r="S70" i="47"/>
  <c r="S71" i="47"/>
  <c r="H72" i="47"/>
  <c r="H73" i="47"/>
  <c r="I72" i="47"/>
  <c r="I73" i="47"/>
  <c r="Q72" i="47"/>
  <c r="R72" i="47" s="1"/>
  <c r="T72" i="47" s="1"/>
  <c r="Q73" i="47"/>
  <c r="R73" i="47" s="1"/>
  <c r="T73" i="47" s="1"/>
  <c r="S72" i="47"/>
  <c r="S73" i="47"/>
  <c r="B13" i="52"/>
  <c r="B12" i="52"/>
  <c r="B13" i="51"/>
  <c r="B12" i="51"/>
  <c r="B13" i="50"/>
  <c r="B12" i="50"/>
  <c r="B13" i="49"/>
  <c r="B12" i="49"/>
  <c r="B13" i="48"/>
  <c r="B12" i="48"/>
  <c r="S29" i="52"/>
  <c r="Q29" i="52"/>
  <c r="R29" i="52" s="1"/>
  <c r="T29" i="52" s="1"/>
  <c r="I29" i="52"/>
  <c r="H29" i="52"/>
  <c r="S27" i="52"/>
  <c r="Q27" i="52"/>
  <c r="R27" i="52" s="1"/>
  <c r="T27" i="52" s="1"/>
  <c r="I27" i="52"/>
  <c r="H27" i="52"/>
  <c r="C9" i="52"/>
  <c r="C8" i="52"/>
  <c r="C7" i="52"/>
  <c r="C6" i="52"/>
  <c r="C3" i="52"/>
  <c r="C2" i="52"/>
  <c r="S18" i="51"/>
  <c r="Q18" i="51"/>
  <c r="R18" i="51" s="1"/>
  <c r="T18" i="51" s="1"/>
  <c r="H18" i="51"/>
  <c r="I18" i="51" s="1"/>
  <c r="S16" i="51"/>
  <c r="Q16" i="51"/>
  <c r="R16" i="51" s="1"/>
  <c r="T16" i="51" s="1"/>
  <c r="H16" i="51"/>
  <c r="I16" i="51" s="1"/>
  <c r="C9" i="51"/>
  <c r="C8" i="51"/>
  <c r="C7" i="51"/>
  <c r="C6" i="51"/>
  <c r="C3" i="51"/>
  <c r="C2" i="51"/>
  <c r="S18" i="50"/>
  <c r="Q18" i="50"/>
  <c r="R18" i="50" s="1"/>
  <c r="T18" i="50" s="1"/>
  <c r="H18" i="50"/>
  <c r="I18" i="50" s="1"/>
  <c r="S17" i="50"/>
  <c r="Q17" i="50"/>
  <c r="R17" i="50" s="1"/>
  <c r="T17" i="50" s="1"/>
  <c r="I17" i="50"/>
  <c r="H17" i="50"/>
  <c r="C9" i="50"/>
  <c r="C8" i="50"/>
  <c r="C7" i="50"/>
  <c r="C6" i="50"/>
  <c r="C3" i="50"/>
  <c r="C2" i="50"/>
  <c r="C9" i="49"/>
  <c r="C8" i="49"/>
  <c r="C7" i="49"/>
  <c r="C6" i="49"/>
  <c r="C3" i="49"/>
  <c r="C2" i="49"/>
  <c r="I32" i="51" l="1"/>
  <c r="I26" i="50"/>
  <c r="S32" i="51"/>
  <c r="C35" i="28" s="1"/>
  <c r="I30" i="52"/>
  <c r="T32" i="51"/>
  <c r="E35" i="28" s="1"/>
  <c r="T30" i="52"/>
  <c r="E36" i="28" s="1"/>
  <c r="T26" i="50"/>
  <c r="E34" i="28" s="1"/>
  <c r="S26" i="50"/>
  <c r="C34" i="28" s="1"/>
  <c r="S30" i="52"/>
  <c r="C36" i="28" s="1"/>
  <c r="H30" i="52"/>
  <c r="H32" i="51"/>
  <c r="H26" i="50"/>
  <c r="H21" i="49"/>
  <c r="I21" i="49"/>
  <c r="S21" i="49"/>
  <c r="C33" i="28" s="1"/>
  <c r="T21" i="49"/>
  <c r="E33" i="28" s="1"/>
  <c r="B13" i="47"/>
  <c r="B12" i="47"/>
  <c r="B13" i="46"/>
  <c r="B12" i="46"/>
  <c r="I17" i="44"/>
  <c r="I18" i="44"/>
  <c r="I19" i="44"/>
  <c r="I20" i="44"/>
  <c r="I21" i="44"/>
  <c r="I22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S17" i="44"/>
  <c r="S18" i="44"/>
  <c r="S19" i="44"/>
  <c r="S20" i="44"/>
  <c r="S21" i="44"/>
  <c r="S22" i="44"/>
  <c r="I23" i="44"/>
  <c r="I26" i="44"/>
  <c r="Q23" i="44"/>
  <c r="R23" i="44" s="1"/>
  <c r="T23" i="44" s="1"/>
  <c r="Q26" i="44"/>
  <c r="R26" i="44" s="1"/>
  <c r="T26" i="44" s="1"/>
  <c r="S23" i="44"/>
  <c r="S26" i="44"/>
  <c r="H17" i="43"/>
  <c r="H18" i="43"/>
  <c r="H19" i="43"/>
  <c r="H20" i="43"/>
  <c r="H21" i="43"/>
  <c r="I17" i="43"/>
  <c r="I18" i="43"/>
  <c r="I19" i="43"/>
  <c r="I20" i="43"/>
  <c r="I21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S17" i="43"/>
  <c r="S18" i="43"/>
  <c r="S19" i="43"/>
  <c r="S20" i="43"/>
  <c r="S21" i="43"/>
  <c r="H64" i="42"/>
  <c r="I64" i="42"/>
  <c r="Q64" i="42"/>
  <c r="R64" i="42" s="1"/>
  <c r="T64" i="42" s="1"/>
  <c r="S64" i="42"/>
  <c r="H35" i="40"/>
  <c r="H33" i="40"/>
  <c r="H20" i="40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H17" i="35"/>
  <c r="I17" i="35" s="1"/>
  <c r="H18" i="35"/>
  <c r="I18" i="35" s="1"/>
  <c r="H19" i="35"/>
  <c r="I19" i="35" s="1"/>
  <c r="H20" i="35"/>
  <c r="I20" i="35" s="1"/>
  <c r="H21" i="35"/>
  <c r="I21" i="35" s="1"/>
  <c r="H22" i="35"/>
  <c r="I22" i="35" s="1"/>
  <c r="H23" i="35"/>
  <c r="I23" i="35" s="1"/>
  <c r="H24" i="35"/>
  <c r="H25" i="35"/>
  <c r="I25" i="35" s="1"/>
  <c r="H26" i="35"/>
  <c r="I26" i="35" s="1"/>
  <c r="I24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S17" i="35"/>
  <c r="S18" i="35"/>
  <c r="S19" i="35"/>
  <c r="S20" i="35"/>
  <c r="S21" i="35"/>
  <c r="S22" i="35"/>
  <c r="S23" i="35"/>
  <c r="S24" i="35"/>
  <c r="S25" i="35"/>
  <c r="S26" i="35"/>
  <c r="H17" i="34"/>
  <c r="H18" i="34"/>
  <c r="I18" i="34" s="1"/>
  <c r="H20" i="34"/>
  <c r="H21" i="34"/>
  <c r="H22" i="34"/>
  <c r="I22" i="34" s="1"/>
  <c r="H23" i="34"/>
  <c r="I23" i="34" s="1"/>
  <c r="I17" i="34"/>
  <c r="I19" i="34"/>
  <c r="I20" i="34"/>
  <c r="I21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7" i="34"/>
  <c r="S18" i="34"/>
  <c r="S19" i="34"/>
  <c r="S20" i="34"/>
  <c r="S21" i="34"/>
  <c r="S22" i="34"/>
  <c r="S23" i="34"/>
  <c r="H24" i="34"/>
  <c r="H25" i="34"/>
  <c r="H26" i="34"/>
  <c r="H27" i="34"/>
  <c r="H28" i="34"/>
  <c r="H29" i="34"/>
  <c r="H30" i="34"/>
  <c r="H31" i="34"/>
  <c r="H32" i="34"/>
  <c r="H33" i="34"/>
  <c r="I24" i="34"/>
  <c r="I25" i="34"/>
  <c r="I26" i="34"/>
  <c r="I27" i="34"/>
  <c r="I28" i="34"/>
  <c r="I29" i="34"/>
  <c r="I30" i="34"/>
  <c r="I31" i="34"/>
  <c r="I32" i="34"/>
  <c r="I33" i="34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S24" i="34"/>
  <c r="S25" i="34"/>
  <c r="S26" i="34"/>
  <c r="S27" i="34"/>
  <c r="S28" i="34"/>
  <c r="S29" i="34"/>
  <c r="S30" i="34"/>
  <c r="S31" i="34"/>
  <c r="S32" i="34"/>
  <c r="S33" i="34"/>
  <c r="H34" i="34"/>
  <c r="I34" i="34" s="1"/>
  <c r="H35" i="34"/>
  <c r="H36" i="34"/>
  <c r="H37" i="34"/>
  <c r="I35" i="34"/>
  <c r="I36" i="34"/>
  <c r="I37" i="34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S34" i="34"/>
  <c r="S35" i="34"/>
  <c r="S36" i="34"/>
  <c r="S37" i="34"/>
  <c r="H17" i="33"/>
  <c r="H18" i="33"/>
  <c r="I17" i="33"/>
  <c r="I18" i="33"/>
  <c r="Q17" i="33"/>
  <c r="R17" i="33" s="1"/>
  <c r="T17" i="33" s="1"/>
  <c r="Q18" i="33"/>
  <c r="R18" i="33" s="1"/>
  <c r="T18" i="33" s="1"/>
  <c r="S17" i="33"/>
  <c r="S18" i="33"/>
  <c r="H19" i="33"/>
  <c r="H20" i="33"/>
  <c r="I19" i="33"/>
  <c r="I20" i="33"/>
  <c r="Q19" i="33"/>
  <c r="R19" i="33" s="1"/>
  <c r="T19" i="33" s="1"/>
  <c r="Q20" i="33"/>
  <c r="R20" i="33" s="1"/>
  <c r="T20" i="33" s="1"/>
  <c r="S19" i="33"/>
  <c r="S20" i="33"/>
  <c r="H28" i="31"/>
  <c r="H29" i="31"/>
  <c r="H30" i="31"/>
  <c r="H31" i="31"/>
  <c r="I31" i="31" s="1"/>
  <c r="H32" i="31"/>
  <c r="I32" i="31" s="1"/>
  <c r="H33" i="31"/>
  <c r="H34" i="31"/>
  <c r="I28" i="31"/>
  <c r="I29" i="31"/>
  <c r="I30" i="31"/>
  <c r="I33" i="31"/>
  <c r="I34" i="3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S28" i="31"/>
  <c r="S29" i="31"/>
  <c r="S30" i="31"/>
  <c r="S31" i="31"/>
  <c r="S32" i="31"/>
  <c r="S33" i="31"/>
  <c r="S34" i="31"/>
  <c r="H17" i="31"/>
  <c r="H18" i="31"/>
  <c r="H19" i="31"/>
  <c r="H20" i="31"/>
  <c r="H21" i="31"/>
  <c r="H22" i="31"/>
  <c r="I17" i="31"/>
  <c r="I18" i="31"/>
  <c r="I19" i="31"/>
  <c r="I20" i="31"/>
  <c r="I21" i="31"/>
  <c r="I22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S17" i="31"/>
  <c r="S18" i="31"/>
  <c r="S19" i="31"/>
  <c r="S20" i="31"/>
  <c r="S21" i="31"/>
  <c r="S22" i="31"/>
  <c r="H23" i="31"/>
  <c r="H24" i="31"/>
  <c r="H25" i="31"/>
  <c r="H26" i="31"/>
  <c r="H27" i="31"/>
  <c r="H35" i="31"/>
  <c r="I23" i="31"/>
  <c r="I24" i="31"/>
  <c r="I25" i="31"/>
  <c r="I26" i="31"/>
  <c r="I27" i="31"/>
  <c r="I35" i="3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35" i="31"/>
  <c r="R35" i="31" s="1"/>
  <c r="T35" i="31" s="1"/>
  <c r="S23" i="31"/>
  <c r="S24" i="31"/>
  <c r="S25" i="31"/>
  <c r="S26" i="31"/>
  <c r="S27" i="31"/>
  <c r="S35" i="31"/>
  <c r="H36" i="31"/>
  <c r="H37" i="31"/>
  <c r="H38" i="31"/>
  <c r="I36" i="31"/>
  <c r="I37" i="31"/>
  <c r="I38" i="31"/>
  <c r="Q36" i="31"/>
  <c r="R36" i="31" s="1"/>
  <c r="T36" i="31" s="1"/>
  <c r="Q37" i="31"/>
  <c r="R37" i="31" s="1"/>
  <c r="T37" i="31" s="1"/>
  <c r="Q38" i="31"/>
  <c r="R38" i="31" s="1"/>
  <c r="T38" i="31" s="1"/>
  <c r="S36" i="31"/>
  <c r="S37" i="31"/>
  <c r="S38" i="31"/>
  <c r="H39" i="31"/>
  <c r="H40" i="31"/>
  <c r="H41" i="31"/>
  <c r="I39" i="31"/>
  <c r="I40" i="31"/>
  <c r="I41" i="31"/>
  <c r="Q39" i="31"/>
  <c r="R39" i="31" s="1"/>
  <c r="T39" i="31" s="1"/>
  <c r="Q40" i="31"/>
  <c r="R40" i="31" s="1"/>
  <c r="T40" i="31" s="1"/>
  <c r="Q41" i="31"/>
  <c r="R41" i="31" s="1"/>
  <c r="T41" i="31" s="1"/>
  <c r="S39" i="31"/>
  <c r="S40" i="31"/>
  <c r="S41" i="31"/>
  <c r="S46" i="48"/>
  <c r="Q46" i="48"/>
  <c r="R46" i="48" s="1"/>
  <c r="T46" i="48" s="1"/>
  <c r="I46" i="48"/>
  <c r="H46" i="48"/>
  <c r="S45" i="48"/>
  <c r="Q45" i="48"/>
  <c r="R45" i="48" s="1"/>
  <c r="T45" i="48" s="1"/>
  <c r="H45" i="48"/>
  <c r="I45" i="48" s="1"/>
  <c r="S44" i="48"/>
  <c r="Q44" i="48"/>
  <c r="R44" i="48" s="1"/>
  <c r="T44" i="48" s="1"/>
  <c r="H44" i="48"/>
  <c r="I44" i="48" s="1"/>
  <c r="S16" i="48"/>
  <c r="Q16" i="48"/>
  <c r="R16" i="48" s="1"/>
  <c r="T16" i="48" s="1"/>
  <c r="H16" i="48"/>
  <c r="C9" i="48"/>
  <c r="C8" i="48"/>
  <c r="C7" i="48"/>
  <c r="C6" i="48"/>
  <c r="C3" i="48"/>
  <c r="C2" i="48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3" i="32"/>
  <c r="H61" i="42"/>
  <c r="I61" i="42" s="1"/>
  <c r="H62" i="42"/>
  <c r="I62" i="42"/>
  <c r="Q61" i="42"/>
  <c r="R61" i="42" s="1"/>
  <c r="T61" i="42" s="1"/>
  <c r="Q62" i="42"/>
  <c r="R62" i="42" s="1"/>
  <c r="T62" i="42" s="1"/>
  <c r="S61" i="42"/>
  <c r="S62" i="42"/>
  <c r="H51" i="42"/>
  <c r="H52" i="42"/>
  <c r="I52" i="42" s="1"/>
  <c r="H53" i="42"/>
  <c r="H54" i="42"/>
  <c r="H55" i="42"/>
  <c r="H56" i="42"/>
  <c r="I51" i="42"/>
  <c r="I53" i="42"/>
  <c r="I54" i="42"/>
  <c r="I55" i="42"/>
  <c r="I56" i="42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S51" i="42"/>
  <c r="S52" i="42"/>
  <c r="S53" i="42"/>
  <c r="S54" i="42"/>
  <c r="S55" i="42"/>
  <c r="S56" i="42"/>
  <c r="H42" i="42"/>
  <c r="H43" i="42"/>
  <c r="H44" i="42"/>
  <c r="H45" i="42"/>
  <c r="H46" i="42"/>
  <c r="I42" i="42"/>
  <c r="I43" i="42"/>
  <c r="I44" i="42"/>
  <c r="I45" i="42"/>
  <c r="I46" i="42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S42" i="42"/>
  <c r="S43" i="42"/>
  <c r="S44" i="42"/>
  <c r="S45" i="42"/>
  <c r="S46" i="42"/>
  <c r="H47" i="42"/>
  <c r="H48" i="42"/>
  <c r="H49" i="42"/>
  <c r="H50" i="42"/>
  <c r="H57" i="42"/>
  <c r="I47" i="42"/>
  <c r="I48" i="42"/>
  <c r="I49" i="42"/>
  <c r="I50" i="42"/>
  <c r="I57" i="42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7" i="42"/>
  <c r="R57" i="42" s="1"/>
  <c r="T57" i="42" s="1"/>
  <c r="S47" i="42"/>
  <c r="S48" i="42"/>
  <c r="S49" i="42"/>
  <c r="S50" i="42"/>
  <c r="S57" i="42"/>
  <c r="H60" i="42"/>
  <c r="I60" i="42" s="1"/>
  <c r="Q60" i="42"/>
  <c r="R60" i="42" s="1"/>
  <c r="T60" i="42" s="1"/>
  <c r="S60" i="42"/>
  <c r="H63" i="42"/>
  <c r="I63" i="42" s="1"/>
  <c r="Q63" i="42"/>
  <c r="R63" i="42" s="1"/>
  <c r="T63" i="42" s="1"/>
  <c r="S63" i="42"/>
  <c r="H59" i="42"/>
  <c r="I59" i="42"/>
  <c r="Q59" i="42"/>
  <c r="R59" i="42" s="1"/>
  <c r="T59" i="42" s="1"/>
  <c r="S59" i="42"/>
  <c r="H58" i="42"/>
  <c r="I58" i="42"/>
  <c r="Q58" i="42"/>
  <c r="R58" i="42" s="1"/>
  <c r="T58" i="42" s="1"/>
  <c r="S58" i="42"/>
  <c r="H16" i="39"/>
  <c r="H19" i="32"/>
  <c r="I19" i="32" s="1"/>
  <c r="H20" i="32"/>
  <c r="I20" i="32" s="1"/>
  <c r="H21" i="32"/>
  <c r="I21" i="32" s="1"/>
  <c r="H22" i="32"/>
  <c r="I22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S19" i="32"/>
  <c r="S20" i="32"/>
  <c r="S21" i="32"/>
  <c r="S22" i="32"/>
  <c r="T48" i="48" l="1"/>
  <c r="E29" i="28" s="1"/>
  <c r="T74" i="47"/>
  <c r="E25" i="28" s="1"/>
  <c r="D35" i="28"/>
  <c r="D34" i="28"/>
  <c r="D36" i="28"/>
  <c r="H74" i="47"/>
  <c r="I74" i="47"/>
  <c r="H48" i="48"/>
  <c r="S74" i="47"/>
  <c r="C25" i="28" s="1"/>
  <c r="I16" i="48"/>
  <c r="I48" i="48" s="1"/>
  <c r="S48" i="48"/>
  <c r="C29" i="28" s="1"/>
  <c r="D33" i="28"/>
  <c r="I111" i="46"/>
  <c r="S111" i="46"/>
  <c r="C28" i="28" s="1"/>
  <c r="T111" i="46"/>
  <c r="E28" i="28" s="1"/>
  <c r="H111" i="46"/>
  <c r="H17" i="32"/>
  <c r="I17" i="32" s="1"/>
  <c r="H18" i="32"/>
  <c r="I18" i="32" s="1"/>
  <c r="Q17" i="32"/>
  <c r="R17" i="32" s="1"/>
  <c r="T17" i="32" s="1"/>
  <c r="Q18" i="32"/>
  <c r="R18" i="32" s="1"/>
  <c r="T18" i="32" s="1"/>
  <c r="S17" i="32"/>
  <c r="S18" i="32"/>
  <c r="H16" i="32"/>
  <c r="I16" i="32" s="1"/>
  <c r="Q16" i="32"/>
  <c r="R16" i="32" s="1"/>
  <c r="T16" i="32" s="1"/>
  <c r="S16" i="32"/>
  <c r="U23" i="32"/>
  <c r="H16" i="29"/>
  <c r="H127" i="29" s="1"/>
  <c r="I16" i="29"/>
  <c r="Q16" i="29"/>
  <c r="R16" i="29" s="1"/>
  <c r="T16" i="29" s="1"/>
  <c r="S16" i="29"/>
  <c r="H16" i="42"/>
  <c r="D29" i="28" l="1"/>
  <c r="H23" i="32"/>
  <c r="S23" i="32"/>
  <c r="C16" i="28" s="1"/>
  <c r="T23" i="32"/>
  <c r="E16" i="28" s="1"/>
  <c r="I23" i="32"/>
  <c r="I16" i="37" l="1"/>
  <c r="H36" i="37" l="1"/>
  <c r="I36" i="37"/>
  <c r="I16" i="45" l="1"/>
  <c r="H16" i="45"/>
  <c r="I127" i="29" l="1"/>
  <c r="H41" i="44" l="1"/>
  <c r="H16" i="35" l="1"/>
  <c r="I16" i="35"/>
  <c r="I27" i="35" s="1"/>
  <c r="Q16" i="35"/>
  <c r="R16" i="35" s="1"/>
  <c r="T16" i="35" s="1"/>
  <c r="S16" i="35"/>
  <c r="B13" i="45" l="1"/>
  <c r="B12" i="45"/>
  <c r="F32" i="28"/>
  <c r="S16" i="45"/>
  <c r="S172" i="45" s="1"/>
  <c r="Q16" i="45"/>
  <c r="R16" i="45" s="1"/>
  <c r="T16" i="45" s="1"/>
  <c r="C9" i="45"/>
  <c r="C8" i="45"/>
  <c r="C7" i="45"/>
  <c r="C6" i="45"/>
  <c r="C3" i="45"/>
  <c r="C2" i="45"/>
  <c r="B13" i="44"/>
  <c r="B12" i="44"/>
  <c r="F27" i="28"/>
  <c r="S16" i="44"/>
  <c r="Q16" i="44"/>
  <c r="R16" i="44" s="1"/>
  <c r="T16" i="44" s="1"/>
  <c r="I16" i="44"/>
  <c r="C9" i="44"/>
  <c r="C8" i="44"/>
  <c r="C7" i="44"/>
  <c r="C6" i="44"/>
  <c r="C3" i="44"/>
  <c r="C2" i="44"/>
  <c r="F31" i="28"/>
  <c r="S16" i="43"/>
  <c r="Q16" i="43"/>
  <c r="R16" i="43" s="1"/>
  <c r="T16" i="43" s="1"/>
  <c r="I16" i="43"/>
  <c r="I22" i="43" s="1"/>
  <c r="H16" i="43"/>
  <c r="C9" i="43"/>
  <c r="C8" i="43"/>
  <c r="C7" i="43"/>
  <c r="C6" i="43"/>
  <c r="C3" i="43"/>
  <c r="C2" i="43"/>
  <c r="B13" i="42"/>
  <c r="B12" i="42"/>
  <c r="B13" i="41"/>
  <c r="B12" i="41"/>
  <c r="F26" i="28"/>
  <c r="S16" i="42"/>
  <c r="Q16" i="42"/>
  <c r="R16" i="42" s="1"/>
  <c r="T16" i="42" s="1"/>
  <c r="I16" i="42"/>
  <c r="C9" i="42"/>
  <c r="C8" i="42"/>
  <c r="C7" i="42"/>
  <c r="C6" i="42"/>
  <c r="C3" i="42"/>
  <c r="C2" i="42"/>
  <c r="F24" i="28"/>
  <c r="H20" i="41"/>
  <c r="C9" i="41"/>
  <c r="C8" i="41"/>
  <c r="C7" i="41"/>
  <c r="C6" i="41"/>
  <c r="C3" i="41"/>
  <c r="C2" i="41"/>
  <c r="B13" i="40"/>
  <c r="B12" i="40"/>
  <c r="F23" i="28"/>
  <c r="S30" i="40"/>
  <c r="Q30" i="40"/>
  <c r="R30" i="40" s="1"/>
  <c r="T30" i="40" s="1"/>
  <c r="I30" i="40"/>
  <c r="H30" i="40"/>
  <c r="C9" i="40"/>
  <c r="C8" i="40"/>
  <c r="C7" i="40"/>
  <c r="C6" i="40"/>
  <c r="C3" i="40"/>
  <c r="C2" i="40"/>
  <c r="B13" i="39"/>
  <c r="B12" i="39"/>
  <c r="B13" i="37"/>
  <c r="B12" i="37"/>
  <c r="F22" i="28"/>
  <c r="S16" i="39"/>
  <c r="Q16" i="39"/>
  <c r="R16" i="39" s="1"/>
  <c r="T16" i="39" s="1"/>
  <c r="I16" i="39"/>
  <c r="C9" i="39"/>
  <c r="C8" i="39"/>
  <c r="C7" i="39"/>
  <c r="C6" i="39"/>
  <c r="C3" i="39"/>
  <c r="C2" i="39"/>
  <c r="F21" i="28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38" i="34"/>
  <c r="F18" i="28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I16" i="36" l="1"/>
  <c r="I54" i="36" s="1"/>
  <c r="H54" i="36"/>
  <c r="S54" i="36"/>
  <c r="C20" i="28" s="1"/>
  <c r="T54" i="36"/>
  <c r="E20" i="28" s="1"/>
  <c r="H38" i="34"/>
  <c r="I16" i="34"/>
  <c r="I38" i="34" s="1"/>
  <c r="T38" i="34"/>
  <c r="E18" i="28" s="1"/>
  <c r="S41" i="44"/>
  <c r="C27" i="28" s="1"/>
  <c r="S38" i="34"/>
  <c r="C18" i="28" s="1"/>
  <c r="T69" i="33"/>
  <c r="E17" i="28" s="1"/>
  <c r="S36" i="37"/>
  <c r="C21" i="28" s="1"/>
  <c r="I69" i="33"/>
  <c r="H172" i="45"/>
  <c r="C32" i="28"/>
  <c r="I172" i="45"/>
  <c r="T172" i="45"/>
  <c r="I41" i="44"/>
  <c r="H22" i="43"/>
  <c r="S22" i="43"/>
  <c r="C31" i="28" s="1"/>
  <c r="T41" i="44"/>
  <c r="E27" i="28" s="1"/>
  <c r="T22" i="43"/>
  <c r="E31" i="28" s="1"/>
  <c r="S65" i="42"/>
  <c r="C26" i="28" s="1"/>
  <c r="H65" i="42"/>
  <c r="I65" i="42"/>
  <c r="T65" i="42"/>
  <c r="E26" i="28" s="1"/>
  <c r="I20" i="41"/>
  <c r="S20" i="41"/>
  <c r="C24" i="28" s="1"/>
  <c r="T20" i="41"/>
  <c r="E24" i="28" s="1"/>
  <c r="H49" i="40"/>
  <c r="I49" i="40"/>
  <c r="S49" i="40"/>
  <c r="C23" i="28" s="1"/>
  <c r="T49" i="40"/>
  <c r="E23" i="28" s="1"/>
  <c r="H31" i="39"/>
  <c r="I31" i="39"/>
  <c r="S31" i="39"/>
  <c r="C22" i="28" s="1"/>
  <c r="T31" i="39"/>
  <c r="E22" i="28" s="1"/>
  <c r="T36" i="37"/>
  <c r="E21" i="28" s="1"/>
  <c r="H27" i="35"/>
  <c r="S27" i="35"/>
  <c r="C19" i="28" s="1"/>
  <c r="T27" i="35"/>
  <c r="E19" i="28" s="1"/>
  <c r="S69" i="33"/>
  <c r="C17" i="28" s="1"/>
  <c r="E32" i="28" l="1"/>
  <c r="D28" i="28"/>
  <c r="D25" i="28"/>
  <c r="D24" i="28"/>
  <c r="F16" i="28" l="1"/>
  <c r="C9" i="32"/>
  <c r="C8" i="32"/>
  <c r="C7" i="32"/>
  <c r="C6" i="32"/>
  <c r="C3" i="32"/>
  <c r="C2" i="32"/>
  <c r="B13" i="31"/>
  <c r="B12" i="31"/>
  <c r="F15" i="28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6" i="31" l="1"/>
  <c r="S46" i="31"/>
  <c r="C15" i="28" s="1"/>
  <c r="T46" i="31"/>
  <c r="E15" i="28" s="1"/>
  <c r="I16" i="31"/>
  <c r="I46" i="31" s="1"/>
  <c r="D15" i="28" l="1"/>
  <c r="U127" i="29"/>
  <c r="B12" i="29"/>
  <c r="B13" i="29"/>
  <c r="C9" i="29" l="1"/>
  <c r="C8" i="29"/>
  <c r="C7" i="29"/>
  <c r="C6" i="29"/>
  <c r="C3" i="29"/>
  <c r="C2" i="29"/>
  <c r="F14" i="28" l="1"/>
  <c r="F37" i="28" s="1"/>
  <c r="S127" i="29" l="1"/>
  <c r="C14" i="28" s="1"/>
  <c r="T127" i="29"/>
  <c r="E14" i="28" s="1"/>
  <c r="D14" i="28" l="1"/>
  <c r="D17" i="28"/>
  <c r="D21" i="28"/>
  <c r="D32" i="28"/>
  <c r="D26" i="28"/>
  <c r="D22" i="28"/>
  <c r="D19" i="28" l="1"/>
  <c r="D18" i="28"/>
  <c r="D27" i="28"/>
  <c r="D23" i="28"/>
  <c r="D20" i="28"/>
  <c r="D31" i="28"/>
  <c r="D16" i="28"/>
  <c r="H52" i="33" l="1"/>
  <c r="H69" i="33" s="1"/>
</calcChain>
</file>

<file path=xl/sharedStrings.xml><?xml version="1.0" encoding="utf-8"?>
<sst xmlns="http://schemas.openxmlformats.org/spreadsheetml/2006/main" count="6082" uniqueCount="1203">
  <si>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</si>
  <si>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</si>
  <si>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</si>
  <si>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</si>
  <si>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</si>
  <si>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</si>
  <si>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</si>
  <si>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</si>
  <si>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</si>
  <si>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</si>
  <si>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</si>
  <si>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</si>
  <si>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</si>
  <si>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</si>
  <si>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</si>
  <si>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</si>
  <si>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</si>
  <si>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</si>
  <si>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</si>
  <si>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</si>
  <si>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</si>
  <si>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</si>
  <si>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</si>
  <si>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</si>
  <si>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</si>
  <si>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</si>
  <si>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</si>
  <si>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</si>
  <si>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</si>
  <si>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</si>
  <si>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</si>
  <si>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</si>
  <si>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</si>
  <si>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</si>
  <si>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</si>
  <si>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</si>
  <si>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</si>
  <si>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</si>
  <si>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</si>
  <si>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</si>
  <si>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</si>
  <si>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</si>
  <si>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</si>
  <si>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</si>
  <si>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</si>
  <si>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</si>
  <si>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</si>
  <si>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</si>
  <si>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</si>
  <si>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</si>
  <si>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</si>
  <si>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</si>
  <si>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</si>
  <si>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</si>
  <si>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</si>
  <si>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</si>
  <si>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</si>
  <si>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</si>
  <si>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</si>
  <si>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</si>
  <si>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</si>
  <si>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</si>
  <si>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</si>
  <si>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</si>
  <si>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</si>
  <si>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</si>
  <si>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</si>
  <si>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</si>
  <si>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</si>
  <si>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</si>
  <si>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</si>
  <si>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</si>
  <si>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</si>
  <si>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</si>
  <si>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</si>
  <si>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</si>
  <si>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</si>
  <si>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</si>
  <si>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</si>
  <si>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</si>
  <si>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</si>
  <si>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</si>
  <si>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</si>
  <si>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</si>
  <si>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</si>
  <si>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</si>
  <si>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</si>
  <si>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</si>
  <si>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</si>
  <si>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</si>
  <si>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</si>
  <si>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</si>
  <si>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</si>
  <si>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</si>
  <si>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</si>
  <si>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</si>
  <si>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</si>
  <si>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</si>
  <si>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</si>
  <si>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</si>
  <si>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</si>
  <si>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</si>
  <si>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</si>
  <si>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</si>
  <si>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</si>
  <si>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</si>
  <si>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</si>
  <si>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</si>
  <si>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</si>
  <si>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</si>
  <si>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</si>
  <si>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</si>
  <si>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</si>
  <si>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</si>
  <si>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</si>
  <si>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</si>
  <si>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</si>
  <si>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</si>
  <si>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</si>
  <si>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</si>
  <si>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</si>
  <si>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</si>
  <si>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</si>
  <si>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</si>
  <si>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</si>
  <si>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</si>
  <si>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</si>
  <si>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</si>
  <si>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</si>
  <si>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</si>
  <si>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</si>
  <si>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</si>
  <si>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</si>
  <si>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</si>
  <si>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</si>
  <si>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</si>
  <si>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</si>
  <si>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</si>
  <si>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</si>
  <si>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</si>
  <si>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</si>
  <si>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</si>
  <si>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</si>
  <si>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</si>
  <si>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0</t>
  </si>
  <si>
    <t>SPLOŠNO PREHRAMBENO BLAGO</t>
  </si>
  <si>
    <t xml:space="preserve"> </t>
  </si>
  <si>
    <t>,</t>
  </si>
  <si>
    <t>IK</t>
  </si>
  <si>
    <t>80-100</t>
  </si>
  <si>
    <t>0,2-0,25</t>
  </si>
  <si>
    <t>180-200</t>
  </si>
  <si>
    <t>8,0-10</t>
  </si>
  <si>
    <t>17. sklop:</t>
  </si>
  <si>
    <t>18. sklop:</t>
  </si>
  <si>
    <t>19. sklop:</t>
  </si>
  <si>
    <t>PERUTNINA IN IZDELKI</t>
  </si>
  <si>
    <t>SLADOLED</t>
  </si>
  <si>
    <t>ZAMRZNJENI IZDELKI IZ TESTA</t>
  </si>
  <si>
    <t>KONZERVIRANO SADJE IN ZELENJAVA</t>
  </si>
  <si>
    <t>do 10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</si>
  <si>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</si>
  <si>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</si>
  <si>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</si>
  <si>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</si>
  <si>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</si>
  <si>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</si>
  <si>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</si>
  <si>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</si>
  <si>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</si>
  <si>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</si>
  <si>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</si>
  <si>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</si>
  <si>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</si>
  <si>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</si>
  <si>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</si>
  <si>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</si>
  <si>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</si>
  <si>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</si>
  <si>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</si>
  <si>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</si>
  <si>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</si>
  <si>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</si>
  <si>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</si>
  <si>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</si>
  <si>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</si>
  <si>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</si>
  <si>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</si>
  <si>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</si>
  <si>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</si>
  <si>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</si>
  <si>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</si>
  <si>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</si>
  <si>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</si>
  <si>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</si>
  <si>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</si>
  <si>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</si>
  <si>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</si>
  <si>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</si>
  <si>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</si>
  <si>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</si>
  <si>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</si>
  <si>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</si>
  <si>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</si>
  <si>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</si>
  <si>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</si>
  <si>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</si>
  <si>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</si>
  <si>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</si>
  <si>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</si>
  <si>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</si>
  <si>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</si>
  <si>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kos</t>
  </si>
  <si>
    <t>BIO</t>
  </si>
  <si>
    <t>450-500</t>
  </si>
  <si>
    <t>ČIČERIKA</t>
  </si>
  <si>
    <t>JAJČEVCI</t>
  </si>
  <si>
    <t>LEŠNIKI</t>
  </si>
  <si>
    <t>ZELENA LIST</t>
  </si>
  <si>
    <t>20-30</t>
  </si>
  <si>
    <t>Brokoli 40-60mm zm.</t>
  </si>
  <si>
    <t>300-400</t>
  </si>
  <si>
    <t>3500-4000</t>
  </si>
  <si>
    <t>2000-2500</t>
  </si>
  <si>
    <t>FIŽOL, stročji</t>
  </si>
  <si>
    <t>KOMPOT, breskev</t>
  </si>
  <si>
    <t>KOMPOT, marelica</t>
  </si>
  <si>
    <t>KORUZA, v slanici</t>
  </si>
  <si>
    <t>PARADIŽNIKOVI PELATI</t>
  </si>
  <si>
    <t>PESA, rdeča</t>
  </si>
  <si>
    <t>zav</t>
  </si>
  <si>
    <t>500-1000</t>
  </si>
  <si>
    <t>100-250</t>
  </si>
  <si>
    <t>GORČICA</t>
  </si>
  <si>
    <t>MAJONEZA</t>
  </si>
  <si>
    <t>PAŠTETA, kokošja</t>
  </si>
  <si>
    <t>PAŠTETA, tunina</t>
  </si>
  <si>
    <t>ROŽMARIN</t>
  </si>
  <si>
    <t>20. sklop:</t>
  </si>
  <si>
    <t>21. sklop:</t>
  </si>
  <si>
    <t>22. sklop:</t>
  </si>
  <si>
    <t>23. sklop:</t>
  </si>
  <si>
    <t>4,5-5</t>
  </si>
  <si>
    <t>ZGO</t>
  </si>
  <si>
    <t>IK ali VK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</si>
  <si>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</si>
  <si>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</si>
  <si>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</si>
  <si>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4,0-5</t>
  </si>
  <si>
    <t>do 1</t>
  </si>
  <si>
    <t>400-1000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</si>
  <si>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</si>
  <si>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</si>
  <si>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</si>
  <si>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</si>
  <si>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</si>
  <si>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</si>
  <si>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</si>
  <si>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</si>
  <si>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</si>
  <si>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</si>
  <si>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</si>
  <si>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</si>
  <si>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</si>
  <si>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</si>
  <si>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</si>
  <si>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</si>
  <si>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</si>
  <si>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</si>
  <si>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</si>
  <si>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</si>
  <si>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</si>
  <si>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</si>
  <si>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</si>
  <si>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</si>
  <si>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</si>
  <si>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</si>
  <si>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</si>
  <si>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</si>
  <si>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</si>
  <si>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</si>
  <si>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</si>
  <si>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</si>
  <si>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</si>
  <si>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</si>
  <si>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</si>
  <si>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</si>
  <si>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</si>
  <si>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</si>
  <si>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</si>
  <si>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</si>
  <si>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</si>
  <si>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</si>
  <si>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</si>
  <si>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</si>
  <si>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</si>
  <si>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</si>
  <si>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</si>
  <si>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</si>
  <si>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</si>
  <si>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</si>
  <si>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</si>
  <si>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</si>
  <si>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</si>
  <si>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</si>
  <si>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</si>
  <si>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</si>
  <si>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</si>
  <si>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</si>
  <si>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</si>
  <si>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KRUH IN PEKOVSKI IZDELKI</t>
  </si>
  <si>
    <t>SLADKO PECIVO</t>
  </si>
  <si>
    <t>NEHOMOGENIZIRANO MLEKO IN MLEČNI IZDELKI</t>
  </si>
  <si>
    <t>MESO IN MESNI IZDELKI</t>
  </si>
  <si>
    <t>RIBE</t>
  </si>
  <si>
    <t>TESTENINE, MLEVSKI IZDELKI</t>
  </si>
  <si>
    <t>SVEŽE SADJE IN ZELENJAVA, SUHO SADJE TER OREŠČKI</t>
  </si>
  <si>
    <t>SOKOVI IN PIJAČE, SADNO ŽITNE REZINE</t>
  </si>
  <si>
    <t>SVEŽE SADJE IN ZELENJAVA, SUHO SADJE - ŠOLSKA SHEMA</t>
  </si>
  <si>
    <t>EKOLOŠKO MESO IN MESNI IZDELKI</t>
  </si>
  <si>
    <t>EKOLOŠKO MLEKO IN MLEČNI IZDELKI</t>
  </si>
  <si>
    <t>EKOLOŠKO SADJE IN ZELENJAVA</t>
  </si>
  <si>
    <t>EKOLOŠKI KRUH IN PEKOVSKO PECIVO</t>
  </si>
  <si>
    <t>TORTA, razne oblike in okusi</t>
  </si>
  <si>
    <t>KEKSI čajni</t>
  </si>
  <si>
    <t>KEKSI savoiardi</t>
  </si>
  <si>
    <t>KEKSI vanilijevi</t>
  </si>
  <si>
    <t>KEKSI domači</t>
  </si>
  <si>
    <t>KEKSI domači, čokoladni</t>
  </si>
  <si>
    <t>KEKSI lešnikovi</t>
  </si>
  <si>
    <t>OREHOVA POTICA</t>
  </si>
  <si>
    <t>KUGLOF</t>
  </si>
  <si>
    <t>OREHOV ŠTRUKELJ, po potrebi pakiran</t>
  </si>
  <si>
    <t>JABOLČNI ZAVITEK, 80 do 160g</t>
  </si>
  <si>
    <t>JABOLČNAPITA, 100 do 130g</t>
  </si>
  <si>
    <t>skuta nepasirana, rinfuza</t>
  </si>
  <si>
    <t>sir poltrdi mastni najmanj 45 % m.m.</t>
  </si>
  <si>
    <t>mlečni smetanov namaz, rinfuza</t>
  </si>
  <si>
    <t>predracun2a_OS_Tolmin</t>
  </si>
  <si>
    <t>DIJAŠKA ULICA 12 B, 5220 TOLMIN</t>
  </si>
  <si>
    <t>MLEKO, 3,5% mm, rinfuza</t>
  </si>
  <si>
    <t>MLEKO EKO, rinfuza</t>
  </si>
  <si>
    <t>SMETANA rinfuza</t>
  </si>
  <si>
    <t>JOGURT EKO, navadni rinfuza</t>
  </si>
  <si>
    <t>KEFIR, rinfuza</t>
  </si>
  <si>
    <t>KISLO MLEKO, rinfuza</t>
  </si>
  <si>
    <t>KISLO MLEKO z dodanim medom, rinfuza</t>
  </si>
  <si>
    <t>SLADKA SIROTKA 0,5l do 1 l</t>
  </si>
  <si>
    <t>SIROTKA, rinfuza</t>
  </si>
  <si>
    <t>SKUTA ALBUMINSKA, 9% m.m., narejena iz primarne sirotke</t>
  </si>
  <si>
    <t>SIR trdi polnomastni 45% mm, Tolminc z zaščiteno označbo porekla</t>
  </si>
  <si>
    <t>EKO SIR</t>
  </si>
  <si>
    <t>SKUTA TOLMINSKA nepasirana,  kiselkastega okusa, največ 1,5 % mlečne maščobe, rinfuza</t>
  </si>
  <si>
    <t>PINJENEC,rinfuza</t>
  </si>
  <si>
    <t>JUNČJE STEGNO I. kategorije, zrezki</t>
  </si>
  <si>
    <t>JUNČJE STEGNO I. kategorije, rezano na kocke</t>
  </si>
  <si>
    <t>JUNČJE STEGNO I. kategorije, trakovi</t>
  </si>
  <si>
    <t>JUNČJE mleto meso I. kategorije</t>
  </si>
  <si>
    <t>JUNČJA REBRA - PRSA</t>
  </si>
  <si>
    <t>SVINJSKO STEGNO I. kategorije, zrezki</t>
  </si>
  <si>
    <t>SVINJSKO STEGNO I. kategorije, rezano na kocke</t>
  </si>
  <si>
    <t>SVINJSKO STEGNO I. kategorije, drobno mleto</t>
  </si>
  <si>
    <t>SVINJSKI KARE, I. kategorije, brez kosti,</t>
  </si>
  <si>
    <t>TELEČJE STEGNO I. kategorije, zrezki, brez odpadka</t>
  </si>
  <si>
    <t>TELEČJE STEGNO I. kategorije, kocke</t>
  </si>
  <si>
    <t>MLADA GOVEDINA, PLEČE, mleto</t>
  </si>
  <si>
    <t>GOVEJE MESO, mlada govedina, stegno, sveže, brez kosti, v kosu ali narezano</t>
  </si>
  <si>
    <t>GOVEJE MESO, mlada govedina, pleče, brez kosti, v kosu ali narezano</t>
  </si>
  <si>
    <t>ČEVAPČIČI MEŠANI, manj začinjeni, brez konzervansov (svinjsko, goveje)</t>
  </si>
  <si>
    <t>PLESKAVICE MEŠANE (svinjsko, goveje), manj začinjene, brez konzervansov</t>
  </si>
  <si>
    <t>PEČENICE iz svinjskega mesa v naravnem ovoju, nepikantna</t>
  </si>
  <si>
    <t>KLOBASE ZA KUHANJE, kot Kranjske klobase z zaščitenim geografskim poreklom - obvezen certifikat</t>
  </si>
  <si>
    <t>HAMBURŠKA SLANINA</t>
  </si>
  <si>
    <t>SVINJSKI VRAT SUHI, b.k.</t>
  </si>
  <si>
    <t>SALAMA DOMAČA, suha, v kosu ali narezana</t>
  </si>
  <si>
    <t>SALAMA FURLANSKA, suha, v kosu ali narezana</t>
  </si>
  <si>
    <t>SALAMA OGRSKA, maxi, suha, v kosu ali narezana</t>
  </si>
  <si>
    <t>SALAMA MILANSKA, maxi, suha, v kosu ali narezana</t>
  </si>
  <si>
    <t>HRENOVKE TELEČJE v naravnem ovoju</t>
  </si>
  <si>
    <t>HRENOVKE, iz svinjskega in govejega mesa v naravnem ovoju z olivnim oljem</t>
  </si>
  <si>
    <t>ŠUNKA, vsaj 64% mesa</t>
  </si>
  <si>
    <t>KUHAN PRŠUT</t>
  </si>
  <si>
    <t>PEČEN PRŠUT</t>
  </si>
  <si>
    <t>MORTADELA navadna</t>
  </si>
  <si>
    <t>KOSTI junčje</t>
  </si>
  <si>
    <t>SVINJSKI KARE REZAN</t>
  </si>
  <si>
    <t>ZAŠINEK, kraški, z zaščitenim geografskim poreklom v kosu ali narezan  - obvezen certifikat</t>
  </si>
  <si>
    <t>PRŠUT KRAŠKI, z zaščitenim geografskim poreklom, v kosu ali narezan  - obvezen certifikat</t>
  </si>
  <si>
    <t>Čevapčiči, govedina</t>
  </si>
  <si>
    <t>Pleskavice, govedina</t>
  </si>
  <si>
    <t>ROSTBIF</t>
  </si>
  <si>
    <t>PIŠČANČJE MESO, sveže, prsa, file, v kosu ali narezano</t>
  </si>
  <si>
    <t>PIŠČANČJE MESO, sveže, prsa, cela, s kostmi</t>
  </si>
  <si>
    <t>HRENOVKE, piščančje, velike</t>
  </si>
  <si>
    <t>HRENOVKE, puranje</t>
  </si>
  <si>
    <t>KOKOŠ, cela, sveža, očiščena, s kostmi</t>
  </si>
  <si>
    <t>PIŠČANČJE MESO, burger, zrezek teže 5-6 dag</t>
  </si>
  <si>
    <t>PIŠČANČJA NABODALA, z dodatki</t>
  </si>
  <si>
    <t>PIŠČANČJA NABODALA, brez dodatkov, začinjena</t>
  </si>
  <si>
    <t>PURANJA NABODALA, brez dodatkov, teža kosa 100 g</t>
  </si>
  <si>
    <t>PIŠČANČJE MESO, sveže, bedra, s kostmi</t>
  </si>
  <si>
    <t>PIŠČANČJE MESO, sveže, bedra, brez kosti in kože</t>
  </si>
  <si>
    <t>PIŠČANČJE MESO, sveže, krače, s kostjo</t>
  </si>
  <si>
    <t>PIŠČANČJE PRSI, salama, v ovitku, v kosu ali narezana</t>
  </si>
  <si>
    <t>PURANJE PRSI, salama, v ovitku, v kosu ali narezana</t>
  </si>
  <si>
    <t>PURANJE MESO, sveže, file, brez kosti, v kosu ali narezano</t>
  </si>
  <si>
    <t>SALAMA, posebna, piščančja, v kosu ali narezana</t>
  </si>
  <si>
    <t>PIŠČANČJI ČEVAPČIČI</t>
  </si>
  <si>
    <t>DIMLJENE PIŠČANČJE PRSI, v kosu ali narezane</t>
  </si>
  <si>
    <t>DIMLJENE PURANJE PRSI, v kosu ali narezane</t>
  </si>
  <si>
    <t>PIŠČANČJE MESO, sveže nogice</t>
  </si>
  <si>
    <t>ATLANTSKI LOSOS - Salmo salar, file, brez kože, očiščen, zamrznjen, max do 20% glazure, porcijski</t>
  </si>
  <si>
    <t>ARGENTINSKI OSLIČ, file, porcijski, zamrznjen</t>
  </si>
  <si>
    <t>ŠARENKA, file, sveža</t>
  </si>
  <si>
    <t>ŠARENKA, cela, sveža, očiščena</t>
  </si>
  <si>
    <t>SEVERNOAFRIŠKI ČOPOVEC, file, svež</t>
  </si>
  <si>
    <t>ATLANTSKI LOSOS - Salmo salar, file, brez kože, očiščen, svež</t>
  </si>
  <si>
    <t>BRANCIN, file zamrznjen</t>
  </si>
  <si>
    <t>MORSKI LIST, file zamrznjen</t>
  </si>
  <si>
    <t>Kapski file, zamrzn.</t>
  </si>
  <si>
    <t>paniran kapski file, zamrz.</t>
  </si>
  <si>
    <t>paniran ribji file, zamrzn.</t>
  </si>
  <si>
    <t>ostriž, file, zamrz.</t>
  </si>
  <si>
    <t>okun, file, zamrz.</t>
  </si>
  <si>
    <t xml:space="preserve">ORADA, file zamrznjen </t>
  </si>
  <si>
    <t>POLPETI ŽITNI</t>
  </si>
  <si>
    <t>POLPETI SOJINI</t>
  </si>
  <si>
    <t>TESTENINE VALVICE</t>
  </si>
  <si>
    <t>BIO PIRINA MOKA</t>
  </si>
  <si>
    <t>BIO KORUZNA MOKA</t>
  </si>
  <si>
    <t>KROMPIRJEVI SVALJKI BREZ SKUTE</t>
  </si>
  <si>
    <t>POLNOZRNATI SVALJKI</t>
  </si>
  <si>
    <t>PIRINI SVALJKI S SKUTO</t>
  </si>
  <si>
    <t>KANELONI S ŠUNKO IN SIROM</t>
  </si>
  <si>
    <t>TORTELINI SIROVI</t>
  </si>
  <si>
    <t>JABOLČNI ZAVITEK</t>
  </si>
  <si>
    <t>VLEČENO TESTO sveže, razvaljano - v listih</t>
  </si>
  <si>
    <t>LISTNATO TESTO sveže, razvaljano - v listih</t>
  </si>
  <si>
    <t>ROGLJIČKI iz listnatega testa s polnilom, zamrznjeni 40 g</t>
  </si>
  <si>
    <t>ANANAS I. kategorije</t>
  </si>
  <si>
    <t>BANANE I. kategorije, porcijske</t>
  </si>
  <si>
    <t>BRESKVE vseh sort, pakirane v standardiziranih odprtih zabojčkih z vložki, v katerih so breskve zložene največ v dveh slojih</t>
  </si>
  <si>
    <t>ČEŠNJE I. kategorije</t>
  </si>
  <si>
    <t>GROZDJE belo, vseh sort, I. kategorije</t>
  </si>
  <si>
    <t>GROZDJE rdeče oz. črno, vseh sort, I. kategorije</t>
  </si>
  <si>
    <t>HRUŠKE I. kategorije, porcijske</t>
  </si>
  <si>
    <t>JABOLKA, I. kategorije, porcijske</t>
  </si>
  <si>
    <t>JAGODE I. kategorije</t>
  </si>
  <si>
    <t>KIVI vseh sort, celi, zdravi plodovi, brez peclja, čisti, čvrsti a ne mehki plodovi, stopnja zrelosti najmanj 9,5°Brixa</t>
  </si>
  <si>
    <t>KLEMENTINE zdravo, sočno meso, čvrst sadež, čist, minimalno 40 % soka</t>
  </si>
  <si>
    <t>LIMONE zdravo sočno meso, čvrst sadež, čist, minimalno 20 % soka</t>
  </si>
  <si>
    <t>LUBENICA vseh sort, zrela, celi in zdravi plodovi, čista, čvrsta, ne počena, prosto pakirana</t>
  </si>
  <si>
    <t>MANDARINE zdravo, sočno meso, čvrst sadež, čist, minimalno 33 % soka</t>
  </si>
  <si>
    <t>MARELICE vseh sort, popolnoma zdravo meso, ki se lepo loči od koščice</t>
  </si>
  <si>
    <t>MELONA OZ. DINJA vseh sort, celi, zdravi plodovi</t>
  </si>
  <si>
    <t>NAŠI I. kategorije</t>
  </si>
  <si>
    <t>NEKTARINE vseh sort, pakirane v standardiziranih odprtih zabojčkih z vložki, v katerih so zložene največ v dveh slojih</t>
  </si>
  <si>
    <t>POMARANČE zdravo, sočno oranžno meso, čvrst sadež, čist, minimalno 33 % soka</t>
  </si>
  <si>
    <t>RINGLO vseh sort, z zdravim mesom, kise lepo loči od koščice</t>
  </si>
  <si>
    <t>SLIVE vseh sort, z zdravim mesom, ki se lepo loči od koščice</t>
  </si>
  <si>
    <t>BRUSNICE suho jagodičasto sadje - cele, čvrste, med 13 % in 31 % vlage pakirane, pakirane v ustrezni embalaži, ki zagotavlja popolno ohranitev kakovosti</t>
  </si>
  <si>
    <t>LEŠNIKI PRAŽENI OLUPLJENI</t>
  </si>
  <si>
    <t>OREHOVA JEDRCA lupinasto sadje, pakirano v ustrezni embalaži, ki zagotavlja popolno ohranitev kakovosti</t>
  </si>
  <si>
    <t>ROZINE suho jagodičasto sadje - grozdje, cele, čvrste, med 13 % in 31 % vlage pakirane, pakirane v ustrezni embalaži, ki zagotavlja popolno ohranitev kakovosti</t>
  </si>
  <si>
    <t>SUH ANANAS pakiran v ustrezni embalaži, ki zagotavlja popolno ohranitev kakovosti</t>
  </si>
  <si>
    <t>SUHE FIGE pakirane v ustrezni embalaži, ki zagotavlja popolno ohranitev kakovosti</t>
  </si>
  <si>
    <t>SUHE MARELICE brez koščic, cele ali razpolovljene, sušene iz zrelih sadežev, čvrste, do 22 % vlage, pakirane v ustrezni embalaži, ki zagotavlja popolno ohranitev kakovosti</t>
  </si>
  <si>
    <t>SUHE SLIVE brez koščic, vsebnost vlage do 35 %, pakirane v ustrezni embalaži, ki zagotavlja popolno ohranitev kakovosti</t>
  </si>
  <si>
    <t>SUHI JABOLČNI KRHLJI narezani na rezine, olupljeni, izdelani iz zrelega sadja, ne smejo biti presušeni (zažgani), vlage do 22 %, pakirani v ustrezni embalaži, ki zagotavlja popolno ohranitev kakovosti</t>
  </si>
  <si>
    <t>SUHO SADJE, mešano</t>
  </si>
  <si>
    <t>SONČNIČNA SEMENA</t>
  </si>
  <si>
    <t>LANENA SEMENA</t>
  </si>
  <si>
    <t>BUČNA SEMENA</t>
  </si>
  <si>
    <t>MEŠANICA SEMEN, mešanica lanenih, sončničnih in bučnih semen</t>
  </si>
  <si>
    <t>BLITVA I. kategorije</t>
  </si>
  <si>
    <t>BROKOLI I. kategorije</t>
  </si>
  <si>
    <t>BUČA HOKAIDO I. kategorije</t>
  </si>
  <si>
    <t>BUČA MUŠKATNA</t>
  </si>
  <si>
    <t>BUČKE I. kategorije</t>
  </si>
  <si>
    <t>CVETAČA I. kategorije</t>
  </si>
  <si>
    <t>ČEBULA I. kategorije</t>
  </si>
  <si>
    <t>ČEBULA mlada I. kategorije (april, maj)</t>
  </si>
  <si>
    <t>ČEBULA RDEČA</t>
  </si>
  <si>
    <t>ČESEN I. kategorije</t>
  </si>
  <si>
    <t>FIŽOL ČEŠNJEVEC - ZRNJE I. kategorije</t>
  </si>
  <si>
    <t>KOLERABA gomolj I. kategorije</t>
  </si>
  <si>
    <t>KOLERABA NADZEMNA I.kategorije</t>
  </si>
  <si>
    <t>KORENJE RDEČE I. kategorije</t>
  </si>
  <si>
    <t>KOROMAČ I. kategorije</t>
  </si>
  <si>
    <t>KROMPIR I. kategorije</t>
  </si>
  <si>
    <t>KROMPIR MLAD 1. kategorije (maj, junij)</t>
  </si>
  <si>
    <t>KUMARE I. kategorije</t>
  </si>
  <si>
    <t>LEČA</t>
  </si>
  <si>
    <t>MOTOVILEC I. kategorije</t>
  </si>
  <si>
    <t>OHROVT BRSTIČNI I. kategorije</t>
  </si>
  <si>
    <t>OHROVT GLAVNATI I. kategorije</t>
  </si>
  <si>
    <t>PAPRIKA BABURA, I. kategorije</t>
  </si>
  <si>
    <t>PAPRIKA RDEČA I. kategorije</t>
  </si>
  <si>
    <t>PAPRIKA RUMENA, I. kategorije</t>
  </si>
  <si>
    <t>PAPRIKA ZELENA I. kategorije</t>
  </si>
  <si>
    <t>PARADIŽNIK ČEŠNJEVEC I. kategorije</t>
  </si>
  <si>
    <t>PARADIŽNIK I. kategorije</t>
  </si>
  <si>
    <t>PARADIŽNIK okrasni I. kategorije</t>
  </si>
  <si>
    <t>PETERŠILJ I. kategorije</t>
  </si>
  <si>
    <t>POR I. kategorije</t>
  </si>
  <si>
    <t>RADIČ I. kategorije</t>
  </si>
  <si>
    <t>RADIČ ŠTRUCAR I. kategorije</t>
  </si>
  <si>
    <t>REPA KISLA</t>
  </si>
  <si>
    <t>RUKOLA I. kategorije</t>
  </si>
  <si>
    <t>SOLATA ENDIVIJA I. kategorije</t>
  </si>
  <si>
    <t>SOLATA MEHKOLISTNA I. kategorije</t>
  </si>
  <si>
    <t>SOLATA BERIVKA</t>
  </si>
  <si>
    <t>ŠPARGLJI I. kategorije</t>
  </si>
  <si>
    <t>ZELENA GOMOLJ I. kategorije</t>
  </si>
  <si>
    <t>ZELJE KISLO</t>
  </si>
  <si>
    <t>ZELJE RDEČE I. kategorije</t>
  </si>
  <si>
    <t>ZELJE SVEŽE BELO MLADO I. kategorije (avgust, september)</t>
  </si>
  <si>
    <t>ZELJE SVEŽE BELO I. kategorije</t>
  </si>
  <si>
    <t>JAJCA razred A, velikost L, hlevska reja</t>
  </si>
  <si>
    <t>KAKI VANILIJA</t>
  </si>
  <si>
    <t>JABOLKA EKO</t>
  </si>
  <si>
    <t>LIMONE EKO</t>
  </si>
  <si>
    <t>POMARANČE EKO</t>
  </si>
  <si>
    <t>HRUŠKE, suhe</t>
  </si>
  <si>
    <t>MANDLJI, oluščeni, jedrca</t>
  </si>
  <si>
    <t>INDIJSKI OREŠČKI</t>
  </si>
  <si>
    <t>ZELJE KITAJSKO</t>
  </si>
  <si>
    <t>REDKVICA, rdeča sveža</t>
  </si>
  <si>
    <t>ŠAMPINJONI SVEŽI</t>
  </si>
  <si>
    <t>50</t>
  </si>
  <si>
    <t>600</t>
  </si>
  <si>
    <t>40</t>
  </si>
  <si>
    <t>BIO JABOLČNI KIS</t>
  </si>
  <si>
    <t>LOSOS, dimljeni</t>
  </si>
  <si>
    <t>BIO Goveje pleče BK</t>
  </si>
  <si>
    <t>BIO Telečje stegno zrezki 7-10 dag</t>
  </si>
  <si>
    <t>BIO Telečje pleče BK</t>
  </si>
  <si>
    <t>100-110</t>
  </si>
  <si>
    <t>Telečeje hrenovke 100 g</t>
  </si>
  <si>
    <t>BIO Junetina zrezki</t>
  </si>
  <si>
    <t>KRUH, bio, črn, narezan</t>
  </si>
  <si>
    <t xml:space="preserve">KRUH, koruzni, bio </t>
  </si>
  <si>
    <t>PECIVO, bio, pirino</t>
  </si>
  <si>
    <t xml:space="preserve">ŠTRUČKA, bio makova </t>
  </si>
  <si>
    <t>ŠTURČKA, bio sirova</t>
  </si>
  <si>
    <t>ŽEMLJA bio  črna</t>
  </si>
  <si>
    <t xml:space="preserve"> kg </t>
  </si>
  <si>
    <t>KRUH, bio mešani</t>
  </si>
  <si>
    <t>KRUH, bio, ovseni</t>
  </si>
  <si>
    <t>KRUH, bio, pirin</t>
  </si>
  <si>
    <t>0,75-1</t>
  </si>
  <si>
    <t>0,4-0,5</t>
  </si>
  <si>
    <t>0,2-0,5</t>
  </si>
  <si>
    <t>0,5-1</t>
  </si>
  <si>
    <t>0,8-1</t>
  </si>
  <si>
    <t>0,25-0,3</t>
  </si>
  <si>
    <t>KRUH PŠENIČNI BELI ŠTRUCA ali MODEL narezana in / ali pakirana</t>
  </si>
  <si>
    <t>KRUH PŠENIČNI ČRNI MODEL ali ŠTRUCA T 1100 narezana in /ali pakirana</t>
  </si>
  <si>
    <t>KRUH PŠENIČNI POLBELI ŠTRUCA ali MODEL T 850, narezana in /ali pakirana</t>
  </si>
  <si>
    <t>KRUH OVSENI MODEL ali ŠTRUCA, narezana in /ali pakirana</t>
  </si>
  <si>
    <t>KRUH GRAHAM MODEL ali ŠTRUCA,  narezana in /ali pakirana</t>
  </si>
  <si>
    <t>KRUH PŠENIČNI MEŠANI S SEMENI in POSIPOM, kvaliteta kot stoletni</t>
  </si>
  <si>
    <t>KRUH AJDOV MODEL ali ŠTRUCA, narezana in /ali pakirana</t>
  </si>
  <si>
    <t>KRUH AJDOV Z OREHI, narezan in/ali pakiran</t>
  </si>
  <si>
    <t>KRUH PIRIN, narezana in /ali pakirana</t>
  </si>
  <si>
    <t>KRUH RŽENI MODEL ali ŠTRUCA,  narezana in /ali pakirana</t>
  </si>
  <si>
    <t>PISANI KRUH MODEL ali ŠTRUCA</t>
  </si>
  <si>
    <t>KRUH KORUZNI MODEL ali ŠTRUCA</t>
  </si>
  <si>
    <t>KRUH Z OVSENIMI KOSMIČI</t>
  </si>
  <si>
    <t>KRUH ČRNI MODEL ali ŠTRUCA T 1600</t>
  </si>
  <si>
    <t>KRUH ČRNI, Z MANJ SOLI, brez aditivov in konzervansov</t>
  </si>
  <si>
    <t>KRUH MEŠAN, z manj kot 1 g soli na 100 g, brez aditivov in konzervansov</t>
  </si>
  <si>
    <t>KRUH POLBELI, Z MANJ SOLI, brez aditivov in konzervansov</t>
  </si>
  <si>
    <t>KRUH POLNOZRNAT ŠTRUCA ali MODEL, pakiran</t>
  </si>
  <si>
    <t>BIO ŽEMLJE, bele, po potrebi prerezana</t>
  </si>
  <si>
    <t>BIO ŽEMLJE, črne, po potrebi prerezana</t>
  </si>
  <si>
    <t>BIO ŽEMLJE, pirine, po potrebi prerezana</t>
  </si>
  <si>
    <t>BIO ŽEMLJE, koruzne, po potrebi prerezana</t>
  </si>
  <si>
    <t>LEPINJA, prerezana</t>
  </si>
  <si>
    <t xml:space="preserve">FRANCOSKA ŠTRUCA </t>
  </si>
  <si>
    <t>BUREK skutin</t>
  </si>
  <si>
    <t xml:space="preserve">OCVIRKOVCA </t>
  </si>
  <si>
    <t>ŠTRUČKA makova</t>
  </si>
  <si>
    <t>KIFELJC mlečni</t>
  </si>
  <si>
    <t>SLANIK</t>
  </si>
  <si>
    <t xml:space="preserve">SENDVIČ suha salama </t>
  </si>
  <si>
    <t xml:space="preserve">SENDVIČ sirov </t>
  </si>
  <si>
    <t>SENDVIČ sirov</t>
  </si>
  <si>
    <t xml:space="preserve">SENDVIČ šunka, sir </t>
  </si>
  <si>
    <t>KRUHOVE KOCKE</t>
  </si>
  <si>
    <t xml:space="preserve">DROBTINE KRUŠNE fino mlete </t>
  </si>
  <si>
    <t>DROBTINE KRUŠNE fino mlete</t>
  </si>
  <si>
    <t xml:space="preserve">BUREK skutin </t>
  </si>
  <si>
    <t>PIZZA margerita</t>
  </si>
  <si>
    <t>PIZZA šunka sir</t>
  </si>
  <si>
    <t>ŽELVICA bela,  po potrebi prerezana</t>
  </si>
  <si>
    <t>ŽELVICA bela, po potrebi prerezana</t>
  </si>
  <si>
    <t>PLETENKA bela</t>
  </si>
  <si>
    <t>PLETENKA s sezamom</t>
  </si>
  <si>
    <t>PLETENKA z makom</t>
  </si>
  <si>
    <t>ŽEMLJA graham, po potrebi prerezana</t>
  </si>
  <si>
    <t>ŽEMLJA graham,  po potrebi prerezana</t>
  </si>
  <si>
    <t>ŽEMLJA graham</t>
  </si>
  <si>
    <t>ŽEMLJA s semeni po potrebi prerezana</t>
  </si>
  <si>
    <t>ŽEMLJA s semeni  po potrebi prerezana</t>
  </si>
  <si>
    <t>ŽEMLJA s semeni</t>
  </si>
  <si>
    <t>ŽEMLJA koruzna  po potrebi prerezana</t>
  </si>
  <si>
    <t>ŽEMLJA koruzna po potrebi prerezana</t>
  </si>
  <si>
    <t xml:space="preserve">ŽEMLJA koruzna </t>
  </si>
  <si>
    <t>ŽEMLJA bela po potrebi prerezana</t>
  </si>
  <si>
    <t>ŽEMLJA bela  po potrebi prerezana</t>
  </si>
  <si>
    <t>ŽEMLJA bela , po potrebi prerezana</t>
  </si>
  <si>
    <t xml:space="preserve">ŠTRUČKA sirova </t>
  </si>
  <si>
    <t>ŠTRUČKA sirova</t>
  </si>
  <si>
    <t xml:space="preserve">ŠTRUČKA šunka </t>
  </si>
  <si>
    <t>ŠTRUČKA s sirom in šunko</t>
  </si>
  <si>
    <t>ŠTRUČKA ržena  po potrebi prerezana</t>
  </si>
  <si>
    <t>ŠTRUČKA polnozrnata s semeni  po potrebi prerezana</t>
  </si>
  <si>
    <t xml:space="preserve">ŠTRUČKA makova </t>
  </si>
  <si>
    <t xml:space="preserve">ŠTRUČKA HOT DOG, z luknjo, razana na pol </t>
  </si>
  <si>
    <t>ŠTRUČKA HOT DOG, z luknjo, rezana na pol</t>
  </si>
  <si>
    <t>ŠTRUČKA bela  po potrebi prerezana</t>
  </si>
  <si>
    <t>PECIVO S SEMENI</t>
  </si>
  <si>
    <t xml:space="preserve">KIFELJC mlečni </t>
  </si>
  <si>
    <t>KAJZERICA s semeni  po potrebi prerezana</t>
  </si>
  <si>
    <t>KAJZERICA s semeni po potrebi prerezana</t>
  </si>
  <si>
    <t>KAJZERICA pirina  po potrebi prerezana</t>
  </si>
  <si>
    <t>KAJZERICA pirina po potrebi prerezana</t>
  </si>
  <si>
    <t>KAJZERICA bela , po potrebi prerezana</t>
  </si>
  <si>
    <t>KAJZERICA bela  po potrebi prerezana</t>
  </si>
  <si>
    <t>BOMBETA zrnata po potrebi prerezana</t>
  </si>
  <si>
    <t>BOMBETA zrnata , po potrebi prerezana</t>
  </si>
  <si>
    <t>BOMBETA ržena,  po potrebi prerezana</t>
  </si>
  <si>
    <t>BOMBETA s sezamom po potrebi prerezana</t>
  </si>
  <si>
    <t>BOMBETA s sezamom  po potrebi prerezana</t>
  </si>
  <si>
    <t>BOMBETA s semeni po potrebi prerezana</t>
  </si>
  <si>
    <t>BOMBETA s semeni  po potrebi prerezana</t>
  </si>
  <si>
    <t>BOMBETA polbela po potrebi prerezana</t>
  </si>
  <si>
    <t>BOMBETA polbela  po potrebi prerezana</t>
  </si>
  <si>
    <t>BOMBETA pirina po potrebi prerezana</t>
  </si>
  <si>
    <t>BOMBETA koruzna s sirom in semeni</t>
  </si>
  <si>
    <t>BOMBETA koruzna  po potrebi prerezana</t>
  </si>
  <si>
    <t>BOMBETA graham po potrebi prerezana</t>
  </si>
  <si>
    <t>BOMBETA graham  po potrebi prerezana</t>
  </si>
  <si>
    <t>BOMBETA črna  po potrebi prerezana</t>
  </si>
  <si>
    <t>BOMBETA bela po potrebi prerezana</t>
  </si>
  <si>
    <t>BOMBETA bela  po potrebi prerezana</t>
  </si>
  <si>
    <t>BOMBETA ajdova  po potrebi prerezana</t>
  </si>
  <si>
    <t>BOMBETA ajdova po potrebi prerezana</t>
  </si>
  <si>
    <t>KRUH GRAHAM 1 REZINA, pakiran</t>
  </si>
  <si>
    <t>KRUH KORUZNI 1REZINA, pakiran</t>
  </si>
  <si>
    <t>KRUH RŽENI 1 REZINA, pakiran</t>
  </si>
  <si>
    <t>KRUH OVSENI 1 REZINA, pakiran</t>
  </si>
  <si>
    <t>KRUH PŠENIČNI MEŠANI 1 REZINA, pakiran</t>
  </si>
  <si>
    <t>KRUH S SEMENI 1 REZINA, pakiran</t>
  </si>
  <si>
    <t>KRUH ČRNI 1 REZINA, pakiran</t>
  </si>
  <si>
    <t>KRUH POLBELI 1 REZINA, pakiran</t>
  </si>
  <si>
    <t>KRUH BELI 1 REZINA, pakiran</t>
  </si>
  <si>
    <t>KROF Z MARMELADO</t>
  </si>
  <si>
    <t>ROGLJIČEK POLNOZRNAT francoski s skuto in robidami</t>
  </si>
  <si>
    <t>ŽEPEK s sadnim polnilom</t>
  </si>
  <si>
    <t>ŽEPEK s čokolado</t>
  </si>
  <si>
    <t xml:space="preserve">BLAZINICA SKUTNA </t>
  </si>
  <si>
    <t>BUHTELJ POLNOZRNATI</t>
  </si>
  <si>
    <t>BUHTELJ z marmelado</t>
  </si>
  <si>
    <t xml:space="preserve">ROGLJIČEK POLNOZRNAT francoski </t>
  </si>
  <si>
    <t>ROGLJIČEK POLNOZRNAT francoski</t>
  </si>
  <si>
    <t>ROGLJIČEK POLNOZRNAT francoski z nadevom</t>
  </si>
  <si>
    <t xml:space="preserve">ROGLJIČEK francoski z nadevom </t>
  </si>
  <si>
    <t>SLADOLED, kornet, čokolada</t>
  </si>
  <si>
    <t>SLADOLED, kornet, jagoda</t>
  </si>
  <si>
    <t>SLADOLED, kornet, vanilija</t>
  </si>
  <si>
    <t>SLADOLED, banjica, vanilija, čokolada, jagoda</t>
  </si>
  <si>
    <t>SLADOLED, mlečni, lonček, vanilija</t>
  </si>
  <si>
    <t>SLADOLED, mlečni, lonček, čokolada</t>
  </si>
  <si>
    <t>sir gorgonzola</t>
  </si>
  <si>
    <t>sir mozzarella, kot bella pizza</t>
  </si>
  <si>
    <t>ribani sir za pico</t>
  </si>
  <si>
    <t>ribani trdi sir, kot parmezan</t>
  </si>
  <si>
    <t>jogurt sadni, tekoči, brez konzervansov in aditivov</t>
  </si>
  <si>
    <t>jogurt tekoči sadni – različni sadni okusi, brez konz., umetnih sladil in aditivov</t>
  </si>
  <si>
    <t>jogurt tekoči navadni 3,2 % m.m.,brez konzervansov in aditivov</t>
  </si>
  <si>
    <t>smetana za stepanje</t>
  </si>
  <si>
    <t>sladka smetana za kuhanje najmanj 20 % m.m. brez konzervansov in aditivov</t>
  </si>
  <si>
    <t>pasterizirano in homogenizirano mleko 1,5 % m.m.</t>
  </si>
  <si>
    <t>pasterizirano in homogenizirano mleko 3,5 % m.m.</t>
  </si>
  <si>
    <t>navadni tekoči jogurt,  rinfuzo</t>
  </si>
  <si>
    <t>mleko 3,5 % m.m. rinfuza</t>
  </si>
  <si>
    <t>sterilizirano mleko 1,5 % m.m.</t>
  </si>
  <si>
    <t>sterilizirano mleko 3,5 % m.m.</t>
  </si>
  <si>
    <t>čokoladno sterilizirano mleko 3,2 % m.m.</t>
  </si>
  <si>
    <t>kisla smetana 15 - 30 % m.m.</t>
  </si>
  <si>
    <t xml:space="preserve">kisla smetana 15 - 30 % m.m. </t>
  </si>
  <si>
    <t>topljeni sir za mazanje, trikotniki, 35 % m.m.</t>
  </si>
  <si>
    <t>surovo maslo, min. 82 % m.m.</t>
  </si>
  <si>
    <t>jogurt navadni, čvrsti, brez konzervansov in aditivov, 3,2 % m.m</t>
  </si>
  <si>
    <t>jogurt navaden, tekoči, brez konzervansov in aditivov</t>
  </si>
  <si>
    <t>jogurt sadni - različni sadni okusi, brez konzervansov in aditivov</t>
  </si>
  <si>
    <t>jogurt sadni min 2 % m.m. – različni sadni okusi, brez konz., umetnih sladil in aditivov</t>
  </si>
  <si>
    <t>jogurt z vanilijo</t>
  </si>
  <si>
    <t>jogurt s čokoladnimi kroglicami</t>
  </si>
  <si>
    <t>jogurt grški</t>
  </si>
  <si>
    <t>jogurt, grški sadni - različni sadni okusi</t>
  </si>
  <si>
    <t>jogurt, grški z medom</t>
  </si>
  <si>
    <t>desert jogurtova smetana s podloženim sadjem</t>
  </si>
  <si>
    <t>skuta z različnimi sadnimi okusi</t>
  </si>
  <si>
    <t>puding vanilija</t>
  </si>
  <si>
    <t>puding čokoladni</t>
  </si>
  <si>
    <t>mlečni namaz s smetano</t>
  </si>
  <si>
    <t>mlečno zelenjavni namaz</t>
  </si>
  <si>
    <t>smetana  za stepanje</t>
  </si>
  <si>
    <t>Jogurt z vanilijo in podloženimi jagodami</t>
  </si>
  <si>
    <t>Sadni jogurt, tekoči, različni okusi</t>
  </si>
  <si>
    <t xml:space="preserve">Puding s smetano, čokolada </t>
  </si>
  <si>
    <t>Puding s smetano,vanilija</t>
  </si>
  <si>
    <t>Kislo mleko</t>
  </si>
  <si>
    <t>Krema maskarpone</t>
  </si>
  <si>
    <t>Jogurtov smoothie z 20% sadnim pripravkom, različni okusi</t>
  </si>
  <si>
    <t>Kajmak mladi</t>
  </si>
  <si>
    <t>Mlečni napitek, različni okusi</t>
  </si>
  <si>
    <t>Surovo maslo,  min. 82% m.m.</t>
  </si>
  <si>
    <t>navadni tekoči jogurt</t>
  </si>
  <si>
    <t>Sadni jogurt, brez sladkorja in sladil, različni okusi</t>
  </si>
  <si>
    <t>JOGURT EKO, navadni</t>
  </si>
  <si>
    <t>MLEKO EKO, pakirano</t>
  </si>
  <si>
    <t>MLEKO, 3,5% mm, pakirano</t>
  </si>
  <si>
    <t>MASLO</t>
  </si>
  <si>
    <t xml:space="preserve">JOGURT navadni </t>
  </si>
  <si>
    <t>KEFIR</t>
  </si>
  <si>
    <t>KISLO MLEKO z dodanim medom</t>
  </si>
  <si>
    <t>SMETANA SLADKA</t>
  </si>
  <si>
    <t>2,0-3</t>
  </si>
  <si>
    <t>BIO KEFIR sadno-zelenjavni, 3,2-3,5% m.m., izdelan s kefirnimi zrni</t>
  </si>
  <si>
    <t>BIO KEFIR sadni, 3,2-3,5% m.m., izdelan s kefirnimi zrni,  različni sadni okusi</t>
  </si>
  <si>
    <t>BIO KEFIR navadni, 3,2-3,5% m.m., izdelan s kefirnimi zrni</t>
  </si>
  <si>
    <t>BIO KEFIR sadni, 3,2-3,5% m.m., izdelan s kefirnimi zrni, različni sadni okusi</t>
  </si>
  <si>
    <t>BIO KEFIR sadni s kosmiči, 3,2-3,5% m.m., izdelan s kefirnimi zrni</t>
  </si>
  <si>
    <t>KEFIR navadni, 3,2-3,5% m.m., izdelan s kefirnimi zrni</t>
  </si>
  <si>
    <t>KEFIR sadni, 3,2-3,5% m.m., izdelan s kefirnimi zrni, različni sadni okusi</t>
  </si>
  <si>
    <t>KEFIR 3,2% m.m., izdelan s kefirnimi zrni, brez laktoze</t>
  </si>
  <si>
    <t>KEFIR navadni s hrustljavimi kosmiči</t>
  </si>
  <si>
    <t>bio</t>
  </si>
  <si>
    <t>ZASEKA, svinjska, sveža</t>
  </si>
  <si>
    <t xml:space="preserve">Panga ali vitki som file, očiščen, max do 15% glazure, zamrznjen, pakirano </t>
  </si>
  <si>
    <t>2,0-2,5</t>
  </si>
  <si>
    <t>1,5-2</t>
  </si>
  <si>
    <t>Buča maslena kocke,  zamrz.</t>
  </si>
  <si>
    <t>jabolka, zamr. Kocke</t>
  </si>
  <si>
    <t>Jurčki kocke zm.</t>
  </si>
  <si>
    <t>Blitva briketi 50g zm.</t>
  </si>
  <si>
    <t>Zucchini mix - Bučke mix zm.</t>
  </si>
  <si>
    <t>Špinača pasirana - briketi 30g zm.</t>
  </si>
  <si>
    <t>Cvetača 15-30mmzm.</t>
  </si>
  <si>
    <t>Korenje BABY MINI 6-14mm  zm.</t>
  </si>
  <si>
    <t>Fižol stročji ZELEN zm.</t>
  </si>
  <si>
    <t>Jušna zelenjava mix zm.</t>
  </si>
  <si>
    <t>Poletni mix  zm.</t>
  </si>
  <si>
    <t>Francoska solata zm.</t>
  </si>
  <si>
    <t>Grah-korenje mix  zm.</t>
  </si>
  <si>
    <t>Por REZAN zm.</t>
  </si>
  <si>
    <t>Džuveč mix zm.</t>
  </si>
  <si>
    <t>Bučke KOCKE  zm.</t>
  </si>
  <si>
    <t>Paradižnik KOCKE  zm.</t>
  </si>
  <si>
    <t>Čebula KOCKE 10x10  zm.</t>
  </si>
  <si>
    <t>Paprika rezana MIX  zm.</t>
  </si>
  <si>
    <t>Paprika rezana RDEČA  zm.</t>
  </si>
  <si>
    <t>Grah  zm.</t>
  </si>
  <si>
    <t>Korenje REZANO  zm.</t>
  </si>
  <si>
    <t>Korenje KOCKE 10x10  zm.</t>
  </si>
  <si>
    <t>Korenje BABY 14-18mm zm.</t>
  </si>
  <si>
    <t>Brstični ohrovt  zm.</t>
  </si>
  <si>
    <t>Cvetača 30-60mm  zm.</t>
  </si>
  <si>
    <t>Jagode 25-35mm zm.</t>
  </si>
  <si>
    <t>Borovnice  zm.</t>
  </si>
  <si>
    <t>MALINE, I. kvalitete</t>
  </si>
  <si>
    <t xml:space="preserve">GOZDNI SADEŽI, I. kvalitete </t>
  </si>
  <si>
    <t>0,5-2</t>
  </si>
  <si>
    <t>2,0-5</t>
  </si>
  <si>
    <t>1,0-5</t>
  </si>
  <si>
    <t>0,2-1</t>
  </si>
  <si>
    <t>PIRINA POLENTA</t>
  </si>
  <si>
    <t>polnozrnati kus kus</t>
  </si>
  <si>
    <t>POLENTA Z AJDO</t>
  </si>
  <si>
    <t>POLENTNA MOKA, koruzna, rumena</t>
  </si>
  <si>
    <t>FRITATI, domači</t>
  </si>
  <si>
    <t>MOKA PŠENIČNA  pakirana</t>
  </si>
  <si>
    <t>MOKA, namenska</t>
  </si>
  <si>
    <t xml:space="preserve">RIŽ TRI ŽITA </t>
  </si>
  <si>
    <t>Zlate kroglice</t>
  </si>
  <si>
    <t xml:space="preserve">kus kus </t>
  </si>
  <si>
    <t xml:space="preserve">ješprenj </t>
  </si>
  <si>
    <t xml:space="preserve">prosena kaša </t>
  </si>
  <si>
    <t xml:space="preserve">ajdova kaša </t>
  </si>
  <si>
    <t>Koruzni zdrob</t>
  </si>
  <si>
    <t xml:space="preserve">Pšenični zdrob </t>
  </si>
  <si>
    <t xml:space="preserve">Moka pšenična polnozrnata </t>
  </si>
  <si>
    <t xml:space="preserve">Moka pšenična tip 1100 </t>
  </si>
  <si>
    <t xml:space="preserve">Moka tip 850 </t>
  </si>
  <si>
    <t>Moka koruzna</t>
  </si>
  <si>
    <t xml:space="preserve">Moka pšenična ostra </t>
  </si>
  <si>
    <t>MOKA pirina</t>
  </si>
  <si>
    <t xml:space="preserve">Moka pšenična tip 500 </t>
  </si>
  <si>
    <t xml:space="preserve">Dolgozrnati parboiled riž, brušen extra kakovosti </t>
  </si>
  <si>
    <t>Okroglozrnat mlečni riž</t>
  </si>
  <si>
    <t xml:space="preserve">Pira </t>
  </si>
  <si>
    <t xml:space="preserve">Ovseni kosmiči </t>
  </si>
  <si>
    <t>TESTENINE ZA LAZANJO</t>
  </si>
  <si>
    <t>TESTENINE široki rezanci polnozrnati</t>
  </si>
  <si>
    <t>TESTENINE široki rezanci valjani</t>
  </si>
  <si>
    <t>TESTENINE drobni polžki polnozrnati</t>
  </si>
  <si>
    <t>TESTENINE durum vretena</t>
  </si>
  <si>
    <t>TESTENINE peresniki polnozrnati</t>
  </si>
  <si>
    <t>TESTENINE durum peresniki</t>
  </si>
  <si>
    <t>TESTENINE durum metuljčki</t>
  </si>
  <si>
    <t>JUŠNA ZAKUHA zvezdice, jajčne testenine</t>
  </si>
  <si>
    <t>JUŠNA ZAKUHA rižek</t>
  </si>
  <si>
    <t>JUŠNA ZAKUHA durum fidelini</t>
  </si>
  <si>
    <t>JUŠNA ZAKUHA rezanci valjani, jajčne testenine</t>
  </si>
  <si>
    <t>JUŠNA ZAKUHA ribana kaša, vsaj 20% jajc</t>
  </si>
  <si>
    <t>0,7-1</t>
  </si>
  <si>
    <t>0,3-0,8</t>
  </si>
  <si>
    <t>0,2-0,3</t>
  </si>
  <si>
    <t>OTROŠKA OVSENA KAŠICA S SLIVAMI</t>
  </si>
  <si>
    <t>OTROŠKA KAŠICA S PETIMI ŽITARICAMI IN  PETIMI VRSTAMI SADJA</t>
  </si>
  <si>
    <t>OTROŠKA ŽITNA KAŠICA S KEKSI</t>
  </si>
  <si>
    <t>MALINE, sveže, pakirane v košarice</t>
  </si>
  <si>
    <t xml:space="preserve">BOROVNICE, pakirano v košarice </t>
  </si>
  <si>
    <t xml:space="preserve">DATLJI, suhi brez koščic </t>
  </si>
  <si>
    <t>SIRUP, 100%, gozdni sadeži, brez kemičnih konzervansov, citronske kisline in aditivov</t>
  </si>
  <si>
    <t>SIRUP, 100%, aronija - borovnica, brez kemičnih konzervansov, citronske kisline in aditivov</t>
  </si>
  <si>
    <t>SIRUP, 100%, jagoda, brez kemičnih konzervansov, citronske kisline in aditivov</t>
  </si>
  <si>
    <t>SIRUP, 100%, višnja, brez kemičnih konzervansov, citronske kisline in aditivov</t>
  </si>
  <si>
    <t>SIRUP, 100%, bezeg, brez kemičnih konzervansov, citronske kisline in aditivov</t>
  </si>
  <si>
    <t>SIRUP, 100%, jabolko, brez kemičnih konzervansov, citronske kisline in aditivov</t>
  </si>
  <si>
    <t>Sirup Malina, brez konzervansov</t>
  </si>
  <si>
    <t>SOK, 100%, jabolko</t>
  </si>
  <si>
    <t>SOK, 100%, jabolko, v embalaži z navojnim pokrovčkom</t>
  </si>
  <si>
    <t>SOK, 100%, pomaranča,v embalaži z navojnim pokrovčkom</t>
  </si>
  <si>
    <t>SOK, 100%, ananas,  v embalaži z navojnim pokrovčkom</t>
  </si>
  <si>
    <t>SOK, 100%, multivitaminski</t>
  </si>
  <si>
    <t>SOK, 100%, ananas</t>
  </si>
  <si>
    <t>SOK, 100%, pomaranča</t>
  </si>
  <si>
    <t>BIO SOK, 100%, jabolko</t>
  </si>
  <si>
    <t>BIO SADNI SOK IZ JABOLK, GRANATNIH JABOLK, ČRNEGA RIBEZA IN GROZDJA pakiran po v embalaži z navojnim pokrovčkom</t>
  </si>
  <si>
    <t>NEKTAR breskev, jabolka, min. 50% sd v embalaži z navojnim pokrovčkom</t>
  </si>
  <si>
    <t>NEKTAR breskev, min. 50% sd breskve</t>
  </si>
  <si>
    <t>NEKTAR črni ribez, min 25% sd</t>
  </si>
  <si>
    <t>NEKTAR jagoda, jabolko, grozdje, min. 40% sd</t>
  </si>
  <si>
    <t>NEKTAR jagoda, jabolko, grozdje, min. 40% sd v embalaži z navojnim pokrovčkom</t>
  </si>
  <si>
    <t>NEKTAR, jabolko, min. 50% sd</t>
  </si>
  <si>
    <t>NEKTAR, jabolko, min. 50% sd v embalaži z navojnim pokrovčkom</t>
  </si>
  <si>
    <t>NEKTAR, borovnica, aronija, min. 35% sd</t>
  </si>
  <si>
    <t>NEKTAR, hruška, min. 50% sd hruške</t>
  </si>
  <si>
    <t>NEKTAR, marelica, jabolko, min. 43% sd</t>
  </si>
  <si>
    <t>SADNA PIJAČA, pomaranča, limona, min. 10% sd</t>
  </si>
  <si>
    <t>SADNA PIJAČA iz zgoščenega pomarančnega soka, min. 10% sd</t>
  </si>
  <si>
    <t>SADNA PIJAČA, pomaranča-limona, brez kemičnih konzervansov,  Fruc ali enakovredno</t>
  </si>
  <si>
    <t>SADNA PIJAČA, ledeni čaj z okusom breskve, brez kemičnih konzervansov  Fruc ali enakovredno</t>
  </si>
  <si>
    <t>VODA, negazirana, izvirska</t>
  </si>
  <si>
    <t>VODA, gazirana</t>
  </si>
  <si>
    <t>Smoothie pijača iz breskev, jabolk, grozdja, banan in marelic z dodanimi prehranskimi vlakninami, sadni delež 98% pakiran v tetra brik emnalažo (kot Smoothie)</t>
  </si>
  <si>
    <t>SADNO ŽITNA REZINA, gozdni sadeži, min. 33 % sadja, min. 33% jogurtov obliv</t>
  </si>
  <si>
    <t>SADNO ŽITNA REZINA, marelica  min. 33% sadja, min. 33% jogurtov obliv</t>
  </si>
  <si>
    <t>SADNO ŽITNA REZINA, višnja min. 33% sadja</t>
  </si>
  <si>
    <t>SADNO ŽITNA REZINA s pomarančo in brez sladkornim čokokoladnim oblivom min. 50% s.d.</t>
  </si>
  <si>
    <t>SADNO ŽITNA REZINA 7 SADEŽEV  min. 90 % sadja</t>
  </si>
  <si>
    <t>SADNO ŽITNA REZINA SOJA MALINA min. 90 % sadja</t>
  </si>
  <si>
    <t>SADNO ŽITNA REZINA BOROVNICA  min. 61 % sadja</t>
  </si>
  <si>
    <t>SADNO ŽITNA REZINA JAGODA min. 38 % sadja, min. 33% jogurtov obliv</t>
  </si>
  <si>
    <t>OTROŠKA KAŠICA v kozarčku, jabolko, hruška, banana, žita</t>
  </si>
  <si>
    <t xml:space="preserve">OTROŠKA KAŠICA v kozarčku, jabolko, banana, pira </t>
  </si>
  <si>
    <t>OTROŠKA KAŠICA v kozarčku, breskev, grozdje, riž</t>
  </si>
  <si>
    <t>400-500</t>
  </si>
  <si>
    <t>250-300</t>
  </si>
  <si>
    <t>375-450</t>
  </si>
  <si>
    <t>1000-1800</t>
  </si>
  <si>
    <t>150-350</t>
  </si>
  <si>
    <t>80-150</t>
  </si>
  <si>
    <t>100-650</t>
  </si>
  <si>
    <t>50-600</t>
  </si>
  <si>
    <t>60-100</t>
  </si>
  <si>
    <t>100-130</t>
  </si>
  <si>
    <t>100-170</t>
  </si>
  <si>
    <t>95-250</t>
  </si>
  <si>
    <t>500-650</t>
  </si>
  <si>
    <t>750-1000</t>
  </si>
  <si>
    <t>500-5000</t>
  </si>
  <si>
    <t>BAZILIKA</t>
  </si>
  <si>
    <t>ORIGANO</t>
  </si>
  <si>
    <t>TIMIJAN</t>
  </si>
  <si>
    <t>PANETON</t>
  </si>
  <si>
    <t>BIO DROBNI OVSENI KOSMIČI</t>
  </si>
  <si>
    <t>VINSKI KIS</t>
  </si>
  <si>
    <t xml:space="preserve">JABOLČNI KIS </t>
  </si>
  <si>
    <t xml:space="preserve">BIO PŠENIČNI ZDROB </t>
  </si>
  <si>
    <t>BIO ZELENJAVNI NAMAZ S SONČNIČNIMI SEMENI IN PARADIŽNIKOM</t>
  </si>
  <si>
    <t>BIO ZELENJAVNI NAMAZ S SONČNIČNIMI SEMENI IN VRTNINAMI</t>
  </si>
  <si>
    <t>BIO KORUZNI KOSMIČI</t>
  </si>
  <si>
    <t>RASTLINSKI PRIPRAVEK Z OKUSOM GAUDA SIRA</t>
  </si>
  <si>
    <t>RASTLINSKI PRIPRAVEK Z OKUSOM CHEDDAR SIRA</t>
  </si>
  <si>
    <t>KOKOSOVA KREMA ZA STEPANJE</t>
  </si>
  <si>
    <t>RIŽEVA KREMA ZA STEPANJE</t>
  </si>
  <si>
    <t>SOJIN NAMAZ</t>
  </si>
  <si>
    <t>BIO RIŽEVA KREMA ZA KUHANJE</t>
  </si>
  <si>
    <t>BIO NAMAZ S POROM IN BUČKAMI</t>
  </si>
  <si>
    <t>KROMPIRJEVI NJOKI BREZ GLUTENA</t>
  </si>
  <si>
    <t>SOJINA KREMA ZA KUHANJE</t>
  </si>
  <si>
    <t>PENINA OTROŠKA</t>
  </si>
  <si>
    <t>800-900</t>
  </si>
  <si>
    <t>2400-3000</t>
  </si>
  <si>
    <t>450-4200</t>
  </si>
  <si>
    <t>400-5000</t>
  </si>
  <si>
    <t>700-5000</t>
  </si>
  <si>
    <t>2500-4000</t>
  </si>
  <si>
    <t>150-250</t>
  </si>
  <si>
    <t>4500-5000</t>
  </si>
  <si>
    <t>3000-4000</t>
  </si>
  <si>
    <t>4000-5000</t>
  </si>
  <si>
    <t>1500-2500</t>
  </si>
  <si>
    <t>700-850</t>
  </si>
  <si>
    <t>1000-5000</t>
  </si>
  <si>
    <t>600-850</t>
  </si>
  <si>
    <t>700-900</t>
  </si>
  <si>
    <t>2500-3000</t>
  </si>
  <si>
    <t>1000-4000</t>
  </si>
  <si>
    <t>800-5000</t>
  </si>
  <si>
    <t>500-700</t>
  </si>
  <si>
    <t>200-300</t>
  </si>
  <si>
    <t>400-3000</t>
  </si>
  <si>
    <t>650-5000</t>
  </si>
  <si>
    <t>80-160</t>
  </si>
  <si>
    <t>1000-2000</t>
  </si>
  <si>
    <t>rdeča pesa</t>
  </si>
  <si>
    <t xml:space="preserve">rdeča pesa </t>
  </si>
  <si>
    <t>paradižnikov koncentrat</t>
  </si>
  <si>
    <t xml:space="preserve">paradižnik pelati, konzerva </t>
  </si>
  <si>
    <t>Fižol, stročji</t>
  </si>
  <si>
    <t>FIŽOL, rjavi, zrnje</t>
  </si>
  <si>
    <t>GRAH, v slanici</t>
  </si>
  <si>
    <t>grah</t>
  </si>
  <si>
    <t>grah, korenje</t>
  </si>
  <si>
    <t>ajvar, nepekoč</t>
  </si>
  <si>
    <t xml:space="preserve">ajvar, nepekoč </t>
  </si>
  <si>
    <t>kisle kumarice</t>
  </si>
  <si>
    <t>olive zelene brez koščice</t>
  </si>
  <si>
    <t xml:space="preserve">paprika file rumeni </t>
  </si>
  <si>
    <t>paprika file rumeni</t>
  </si>
  <si>
    <t>solata mešana, brez konzervansov</t>
  </si>
  <si>
    <t>šampinjoni rezani v slanici</t>
  </si>
  <si>
    <t>džem, min. 50% sadja, različni sadno okusi</t>
  </si>
  <si>
    <t>Koruza, konzerva</t>
  </si>
  <si>
    <t>kompot coctail (mešano sadje)</t>
  </si>
  <si>
    <t>KOMPOT, mešani - sadna solata</t>
  </si>
  <si>
    <t>KOMPOT, hruška</t>
  </si>
  <si>
    <t>KOMPOT, višnja</t>
  </si>
  <si>
    <t>KUMARICE, v kisu</t>
  </si>
  <si>
    <t>KAPRE, v slanici</t>
  </si>
  <si>
    <t>PAŠTETA, jetrna</t>
  </si>
  <si>
    <t>PAŠTETA, piščančja</t>
  </si>
  <si>
    <t>PAŠTETA, puranja</t>
  </si>
  <si>
    <t>PAŠTETA, ribja</t>
  </si>
  <si>
    <t>TUNA, v rastlinskem olju</t>
  </si>
  <si>
    <t>PAPRIKA, fileti</t>
  </si>
  <si>
    <t>INČUNI</t>
  </si>
  <si>
    <t>marmelada mešana, vsaj 40% sadnega deleža</t>
  </si>
  <si>
    <t>marmelada slivova, vsaj 40% sadnega deleža</t>
  </si>
  <si>
    <t>marmelada marelična, vsaj 45% sadnega deleža</t>
  </si>
  <si>
    <t>Marmelada šipkova, vsaj 35% sadnega deleža</t>
  </si>
  <si>
    <t>eko banane</t>
  </si>
  <si>
    <t>BIO MOKA polbela</t>
  </si>
  <si>
    <t>TESTENINE durum polži kot št. 26</t>
  </si>
  <si>
    <t>TESTENINE durum polži  kot št. 28</t>
  </si>
  <si>
    <t>TESTENINE durum polži  kot št. 32</t>
  </si>
  <si>
    <t>TESTENINE durum špageti, št. kot 7</t>
  </si>
  <si>
    <t>TESTENINE durum špageti, št. kot 5</t>
  </si>
  <si>
    <t>Kisla smetana bio</t>
  </si>
  <si>
    <t>Sladka smetana bio</t>
  </si>
  <si>
    <t>Albuminska skuta bio</t>
  </si>
  <si>
    <t>Sir kot Planika bio</t>
  </si>
  <si>
    <t>Pasterizirano posneto mleko bio</t>
  </si>
  <si>
    <t>Tekoči naravni jogurt bio</t>
  </si>
  <si>
    <t>Tekoči sadni jogurt bio</t>
  </si>
  <si>
    <t>Jogurt navaden v lončku bio</t>
  </si>
  <si>
    <t>Skuta pasirana rinfuza bio</t>
  </si>
  <si>
    <t>hruške eko</t>
  </si>
  <si>
    <t>slive eko</t>
  </si>
  <si>
    <t>mandarine eko</t>
  </si>
  <si>
    <t>češnje eko</t>
  </si>
  <si>
    <t>kaki eko</t>
  </si>
  <si>
    <t>maline eko</t>
  </si>
  <si>
    <t>jagode eko</t>
  </si>
  <si>
    <t>POLPETI CVETAČA, SIR</t>
  </si>
  <si>
    <t>TESTO VLEČENO ZMRZNJENO</t>
  </si>
  <si>
    <t>TESTO LISTNATO ZMRZNJENO</t>
  </si>
  <si>
    <t>ZREZKI ZELENJAVNI</t>
  </si>
  <si>
    <t>NJOKI</t>
  </si>
  <si>
    <t>CVETAČNI POLPETI</t>
  </si>
  <si>
    <t>SIROVI ŠTRUKLJI</t>
  </si>
  <si>
    <t>KANELONI VEČ VRST</t>
  </si>
  <si>
    <t>TORTELINI VEČ VRST</t>
  </si>
  <si>
    <t>CMOKI JAGODA</t>
  </si>
  <si>
    <t xml:space="preserve">CMOKI ČOKOLADA </t>
  </si>
  <si>
    <t>CMOKI MARELICA</t>
  </si>
  <si>
    <t xml:space="preserve">CMOKI SLIVA </t>
  </si>
  <si>
    <t>PALAČINKE</t>
  </si>
  <si>
    <t>Špinača pasirana 15 g, BIO</t>
  </si>
  <si>
    <t>Brokoli 20-60 BIO</t>
  </si>
  <si>
    <t>Cvetača 20-60 BIO</t>
  </si>
  <si>
    <t>Česen, olupljeni stroki</t>
  </si>
  <si>
    <t>Česen, kocke</t>
  </si>
  <si>
    <t>Korenje kocke 10×10 BIO</t>
  </si>
  <si>
    <t xml:space="preserve">BIO ZAMRZNJENA ZELENJAVA </t>
  </si>
  <si>
    <t>SIRUPI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</si>
  <si>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</si>
  <si>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</si>
  <si>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</si>
  <si>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</si>
  <si>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</si>
  <si>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</si>
  <si>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</si>
  <si>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</si>
  <si>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</si>
  <si>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</si>
  <si>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</si>
  <si>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</si>
  <si>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</si>
  <si>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BRESKVE VSEH SORT, PAKIRANE V STANDARDIZIRANIH ODPRTIH ZABOJČKIH Z VLOŽKI, V KATERIH SO BRESKVE ZLOŽENE NAJVEČ V DVEH SLOJIH</t>
  </si>
  <si>
    <t>ČEŠNJE I. KATEGORIJE</t>
  </si>
  <si>
    <t>GROZDJE BELO, VSEH SORT, I. KATEGORIJE</t>
  </si>
  <si>
    <t>HRUŠKE I. KATEGORIJE, PORCIJSKE</t>
  </si>
  <si>
    <t>JABOLKA, I. KATEGORIJE, PORCIJSKE</t>
  </si>
  <si>
    <t>JAGODE I. KATEGORIJE</t>
  </si>
  <si>
    <t>KLEMENTINE ZDRAVO, SOČNO MESO, ČVRST SADEŽ, ČIST, MINIMALNO 40 % SOKA</t>
  </si>
  <si>
    <t>MANDARINE ZDRAVO, SOČNO MESO, ČVRST SADEŽ, ČIST, MINIMALNO 33 % SOKA</t>
  </si>
  <si>
    <t>MARELICE VSEH SORT, POPOLNOMA ZDRAVO MESO, KI SE LEPO LOČI OD KOŠČICE</t>
  </si>
  <si>
    <t>SLIVE VSEH SORT, Z ZDRAVIM MESOM, KI SE LEPO LOČI OD KOŠČICE</t>
  </si>
  <si>
    <t>LEŠNIKI OLUPLJENI, POSUŠENI, NE SMEJO BITI PRAŽENI IN SOLJENI</t>
  </si>
  <si>
    <t>SUHE SLIVE BREZ KOŠČIC, VSEBNOST VLAGE DO 35 %, PAKIRANE V USTREZNI EMBALAŽI, KI ZAGOTAVLJA POPOLNO OHRANITEV KAKOVOSTI</t>
  </si>
  <si>
    <t>KORENJE RDEČE I. KATEGORIJE</t>
  </si>
  <si>
    <t>PAPRIKA RDEČA I. KATEGORIJE</t>
  </si>
  <si>
    <t>PAPRIKA RUMENA, I. KATEGORIJE</t>
  </si>
  <si>
    <t>PARADIŽNIK ČEŠNJEVEC I. KATEGORIJE</t>
  </si>
  <si>
    <t>PARADIŽNIK I. KATEGORIJE</t>
  </si>
  <si>
    <t>GROZDJE ČRNO, VSEH SORT, I. KATEGORIJE</t>
  </si>
  <si>
    <t>SUHA JABOLKA</t>
  </si>
  <si>
    <t>SUH KAKI</t>
  </si>
  <si>
    <t>OREHI OLUŠČENI</t>
  </si>
  <si>
    <t>MELONE</t>
  </si>
  <si>
    <t>LUBENICE</t>
  </si>
  <si>
    <t>KIVI</t>
  </si>
  <si>
    <t>MALINE</t>
  </si>
  <si>
    <t>BOROVNICE</t>
  </si>
  <si>
    <t>SOLATA</t>
  </si>
  <si>
    <t>RUKOLA</t>
  </si>
  <si>
    <t>REDKVICE</t>
  </si>
  <si>
    <t>KUMARE</t>
  </si>
  <si>
    <t>HRUŠKE, SUHE</t>
  </si>
  <si>
    <t>SOLATA KRHKOLISTA, I. Kategorije</t>
  </si>
  <si>
    <t>NEKTAR črni ribez, min. 25% sd črnega ribeza v embalaži z navojnim pokrovčkom</t>
  </si>
  <si>
    <t>krompir eko</t>
  </si>
  <si>
    <t>sveže zelje belo eko</t>
  </si>
  <si>
    <t>paradižnik eko</t>
  </si>
  <si>
    <t>korenje rdeče eko</t>
  </si>
  <si>
    <t>solata eko</t>
  </si>
  <si>
    <t>KRUH, bio, ajdov</t>
  </si>
  <si>
    <t>60-80</t>
  </si>
  <si>
    <t>do 1000</t>
  </si>
  <si>
    <t>KUMARICE, delikatesne v kisu</t>
  </si>
  <si>
    <t>PARADIŽNIKOVA MEZGA brez konzervansov</t>
  </si>
  <si>
    <t>marmelada mešana, vsaj 45% sadnega deleža</t>
  </si>
  <si>
    <t>marmelada slivova, vsaj 45% sadnega deleža</t>
  </si>
  <si>
    <t>marmelada jagodna, vsaj 45% sadnega deleža</t>
  </si>
  <si>
    <t>ČOKOLADA V PRAHU MIN. 35% KAKAVA</t>
  </si>
  <si>
    <t>KAKAV ZRNCA, MIN. 25 % KAKAVA(BENQUICK ALI PODOBNO)</t>
  </si>
  <si>
    <t>KAKAV ZRNCA, MIN. 32 % KAKAVA, MANJ SLADKORJA (BENQUICK ALI PODOBNO)</t>
  </si>
  <si>
    <t>KAKAV V PRAHU  MIN. 20% KAKAVOVEGA MASLA</t>
  </si>
  <si>
    <t>ČOKOLADA ZA KUHANJE  MIN. 45% KAKAVA</t>
  </si>
  <si>
    <t>LEŠNIKOV IN KAKAVOV NAMAZ MIN. 13% LEŠNIKA, MANJ MASTEN KAKAV V PRAHU MIN. 8,7%, POSNETO MLAKO V PRAHU MIN. 7,4%, KVALITETE NUTELLA</t>
  </si>
  <si>
    <t>DVOBARVNI KREMNI NAMAZ, SIROTKA V PRAHU (9,4% V KREMNEM IZDELKU Z DODATKI ), POSNETO MLEKO V PRAHU, MANJ MASTEN KAKAV V PRAHU (5,5% V KAKAVOVEM KREMNEM IZDELKU), LEŠNIKI, KOT VIKI</t>
  </si>
  <si>
    <t>ROLADE MINI, POLNJENE S ČOKOLADNO KREMO, BREZ UMETNIH BARVIL IN AROM, 10X28G</t>
  </si>
  <si>
    <t>ROLADE MINI, POLNJENE Z VANILIJEVO KREMO POSUTE Z DROBLJENIMI LEŠNIKI, BREZ UMETNIH BARVIL IN AROM, 10X29G</t>
  </si>
  <si>
    <t>ROLADE MINI, POLNJENE S POMARANČNO IN ČOKOLADNO KREMO, OBLITE S KAKAVOM IN POSUTE Z ARANCINI, BREZ UMETNIH BARVIL, 5X31G</t>
  </si>
  <si>
    <t>KAVA PRAVA, ČRNA, Z MINIMALNO 75% KAVE SORTE ARABICA IN 25% ROBUSTA, KVALITETE BARCAFFE MLETA</t>
  </si>
  <si>
    <t>ŽITNA KAVA INSTANT MEŠANICA, KOT BENQUICK</t>
  </si>
  <si>
    <t xml:space="preserve">PRAŠEK ZA PUDING ČOKOLADA </t>
  </si>
  <si>
    <t xml:space="preserve">PRAŠEK ZA PUDING VANILIJA </t>
  </si>
  <si>
    <t>PECILNI PRAŠEK 12GX5</t>
  </si>
  <si>
    <t>JABOLČNI NARAVNI KIS, PRIDOBLJEN IZ STARIH SORT JABOLK, BREZ ANTIOKSIDANTOV</t>
  </si>
  <si>
    <t>100 % SONČNIČNO OLJE, 1. KVALITETE</t>
  </si>
  <si>
    <t>100 % OLIVNO OLJE, 1. KVALITETE</t>
  </si>
  <si>
    <t xml:space="preserve">100% EKSTRA DEVIŠKO HLADNO STISKANO OLIVNO OLJE </t>
  </si>
  <si>
    <t xml:space="preserve">KOSMIČI Z VITAMINI, MIN. ČOKOLADA V PRAHU 18%, KOT ČOKOLINO </t>
  </si>
  <si>
    <t>KOSMIČI S ČOKOLADO IN LEŠNIKI, KOT ČOKOLEŠNIK</t>
  </si>
  <si>
    <t>ŽITARICE ZA ZAJTRK – ŽITNE KROGLICE S ČOKOLADO,  BREZ UMETNIH KONZERVANSOV, UMETNIH SLADIL</t>
  </si>
  <si>
    <t>ŽITARICE ZA ZAJTRK – ČOKOLADNI MEDVEDKI,  BREZ UMETNIH KONZERVANSOV, UMETNIH SLADIL</t>
  </si>
  <si>
    <t>KOKOSOVA MOKA</t>
  </si>
  <si>
    <t xml:space="preserve">SLADKOR KRISTALNI </t>
  </si>
  <si>
    <t>MORSKA FINO MLETA, JODIRANA, NEREFINIRANA SOL KOT PIRANSKA</t>
  </si>
  <si>
    <t>JAJCA TALNE REJE L VELIKOST, 10/1</t>
  </si>
  <si>
    <t>SLADKOR V PRAHU</t>
  </si>
  <si>
    <t xml:space="preserve">SLADKOR VANILIN </t>
  </si>
  <si>
    <t>POLNOZRNATI KEKSI, POLNOZRNATA PŠENIČNA MOKA MIN. 67%, KOT LEIBNIZ</t>
  </si>
  <si>
    <t>KEKSI NAVADNI  KOT PIKNIK</t>
  </si>
  <si>
    <t xml:space="preserve">KVAS SVEŽI </t>
  </si>
  <si>
    <t>ČOKOLADA, 75% KAKAVA, 100G</t>
  </si>
  <si>
    <t>ČOKOLADA, 70% KAKAVA, 100G</t>
  </si>
  <si>
    <t>ČOKOLADNA JAJČKA</t>
  </si>
  <si>
    <t>TUNA V OLIVNEM OLJU 80 G EKSTRA KVALITETE KOT RIO MARE</t>
  </si>
  <si>
    <t>TUNA V OLIVNEM OLJU  EKSTRA KVALITETE KOT RIO MARE</t>
  </si>
  <si>
    <t>BIO  RIŽEV NAPITEK</t>
  </si>
  <si>
    <t xml:space="preserve">BIO RIŽEV NAPITEK </t>
  </si>
  <si>
    <t>DOMAČI KRUH BREZ GLUTENA, KOT SCHAR</t>
  </si>
  <si>
    <t>BELI KRUH BREZ GLUTENA, KOT SCHAR</t>
  </si>
  <si>
    <t>VEČZRNATI KRUH BREZ GLUTENA, KOT SCHAR</t>
  </si>
  <si>
    <t>TEMNI KRUH BREZ GLUTENA, KOT SCHAR</t>
  </si>
  <si>
    <t>KRUH CIABATTINE BREZ GLUTENA, KOT SCHAR</t>
  </si>
  <si>
    <t>BREZGLUTENSKA MOKA ZA KOLAČE, PECIVA IN PIŠKOTE, KOT SCHAR MEŠANICA C</t>
  </si>
  <si>
    <t>BREZGLUTENSKA MEŠANICA ZA PEKO KRUHA, KOT SCHAR MEŠANICA B</t>
  </si>
  <si>
    <t xml:space="preserve">BREZGLUTENSKA VEČNAMENSKA MOKA, KOT FARINA SCHAR </t>
  </si>
  <si>
    <t>BREZGLUTENSKE TESTENINE PERESNIKI</t>
  </si>
  <si>
    <t>BREZGLUTENSKE TESTENINE SVEDRI</t>
  </si>
  <si>
    <t xml:space="preserve">BREZGLUTENSKE JUŠNE TESTENINE </t>
  </si>
  <si>
    <t>BREZGLUTENSKA POLENTA</t>
  </si>
  <si>
    <t>BREZGLUTENSKI KUS KUS</t>
  </si>
  <si>
    <t>SOJIN DESERT S ČOKOLADO, KOT VALSOIA, 2X125 G</t>
  </si>
  <si>
    <t>SOJIN DESERT Z BOROVNICO, JAGODO KOT VALSOIA, 2X125 G</t>
  </si>
  <si>
    <t>SOJIN DESERT NATUR, KOT VALSOIA, 2X125 G</t>
  </si>
  <si>
    <t>BIO RIŽEV DESERT Z VANILIJO, KOT THE BRIDGE, 4X110 G</t>
  </si>
  <si>
    <t>BIO RIŽEV DESERT Z ČOKOLADO, KOT THE BRIDGE, 4X110 G</t>
  </si>
  <si>
    <t>MEDENJAKI S ČOKOLADNIM OBLIVOM</t>
  </si>
  <si>
    <t>BIO KORUZNI VAFLJI</t>
  </si>
  <si>
    <t xml:space="preserve">BIO RIŽEVI VAFLJI NESOLJENI </t>
  </si>
  <si>
    <t>CIMET, MLETI</t>
  </si>
  <si>
    <t xml:space="preserve">DROBNJAK, REZAN, PAKIRANJE </t>
  </si>
  <si>
    <t>KUMINA, MLETA</t>
  </si>
  <si>
    <t>LOVOR, CELI</t>
  </si>
  <si>
    <t>MAJARON, ZDROBLJEN</t>
  </si>
  <si>
    <t>MUŠKATNI OREH, MLETI</t>
  </si>
  <si>
    <t>PAPRIKA, RDEČA, MLETA, SLADKA</t>
  </si>
  <si>
    <t>POPER, ČRNI, MLETI</t>
  </si>
  <si>
    <t>ČAJ ŠIPEK HIBISKUS VREČKE</t>
  </si>
  <si>
    <t xml:space="preserve">ČAJ MALINA VREČKE </t>
  </si>
  <si>
    <t>ČAJ ŠIPEK VREČKE</t>
  </si>
  <si>
    <t>ČAJ JAGODA VANILIJA VREČKE</t>
  </si>
  <si>
    <t xml:space="preserve">ČAJ JAGODA VREČKE </t>
  </si>
  <si>
    <t>ČAJ DIVJA ČEŠNJA VREČKE</t>
  </si>
  <si>
    <t>ČAJ GOZDNI SADEŽI VREČKE</t>
  </si>
  <si>
    <t>ČAJ BEZEG VREČKE</t>
  </si>
  <si>
    <t>ČAJ OTROŠKI VREČKE</t>
  </si>
  <si>
    <t>ČAJ BOŽIČNI VREČKE</t>
  </si>
  <si>
    <t>ČAJ PLANINSKI VREČKE</t>
  </si>
  <si>
    <t>BIO PIRIN ZDROB, POLNOZRNAT</t>
  </si>
  <si>
    <t>BIO ČOKOLADNI NAMAZ Z LEŠNIKI, BIO, DELEŽ LEŠNIKOV 13%</t>
  </si>
  <si>
    <t>PRAŠEK ZA PUDING Z OKUSOM ČOKOLADE</t>
  </si>
  <si>
    <t>PRAŠEK ZA PUDING Z OKUSOM VANILIJE</t>
  </si>
  <si>
    <t>100% REPIČNO OLJE, 1. KVALITETE</t>
  </si>
  <si>
    <t xml:space="preserve">100% BUČNO OLJE, NERAFINIRANO </t>
  </si>
  <si>
    <t>ČESEN MLETI</t>
  </si>
  <si>
    <t>BIO SOJIN NAMAZ Z ZELENJAVO IN ZELIŠČI</t>
  </si>
  <si>
    <t>BIO PROSENA KAŠA</t>
  </si>
  <si>
    <t>BIO AJDOVA KAŠA</t>
  </si>
  <si>
    <t>BIO KORUZNI ZDROB, POLNOZRNAT</t>
  </si>
  <si>
    <t>POLNOZRNATI KEKSI S STROČNICAMI IN ČOKOLADO,KOT GRAN  CEREALE</t>
  </si>
  <si>
    <t>PIŠKOTI Z MUESLIJI, KOT GRAN CEREALE</t>
  </si>
  <si>
    <t>PIŠKOTI Z RIŽEM, KOT GRAN CEREALE</t>
  </si>
  <si>
    <t>PIŠKOTI S 34 % OVSENIH KOSMIČEV IN 34% POLNOZRNATE MOKE, 250 G, KOT GRAN CEREALE</t>
  </si>
  <si>
    <t>PIŠKOTI Z VLAKNINAMI, 14,8% POLNOZRNATE PŠENIČNE MOKE IN 2,8% PŠENIČNIH OTROBOV,KOT GRAN CEREALE</t>
  </si>
  <si>
    <t>KEKSI PLAZMA</t>
  </si>
  <si>
    <t>KEKSI Z ŽITI IN SADJEM, PAKIRANJE 4X40</t>
  </si>
  <si>
    <t>KEKSI Z ŽITI, LEŠNIKI IN MEDOM, PAKIRANJE 4X40</t>
  </si>
  <si>
    <t>HRUSTLJAVI KOSMIČI Z JAGODAMI IN KOŠČKI BELE ČOKOLADE</t>
  </si>
  <si>
    <t>HRUSTLJAVI KOSMIČI S SADJEM</t>
  </si>
  <si>
    <t>HRUSTLJAVI KOSMIČI S ČOKOLADO</t>
  </si>
  <si>
    <t>BIO KVINOJA</t>
  </si>
  <si>
    <t>BIO POLNOZRNAT KUSKUS</t>
  </si>
  <si>
    <t>PENINA, POLSUHA</t>
  </si>
  <si>
    <t>VINO, BELO, SORTE CHARDONNAY</t>
  </si>
  <si>
    <t>VINO, RDEČE,  SORTE CABARNET SAVIGNON</t>
  </si>
  <si>
    <t>JEDILNI ŠKROB, KORUZNI</t>
  </si>
  <si>
    <t>BOMBONI, SADNI</t>
  </si>
  <si>
    <t>ČOKOLADA MLEČNA, Z MINIMALNO 30% KAKAVOVIH DELOV, KOT MILKA</t>
  </si>
  <si>
    <t>ČOKOLADA S CELIMI LEŠNIKI, 20% LEŠNIKOV, KOT MILKA</t>
  </si>
  <si>
    <t>NAPOLITANKE, LEŠNIKOVE</t>
  </si>
  <si>
    <t>BIO MOKA PŠENIČNA, PIRINA, POLNOZRNATA</t>
  </si>
  <si>
    <t xml:space="preserve">BIO JEŠPRENJ </t>
  </si>
  <si>
    <t>KORUZNI KOSMIČI</t>
  </si>
  <si>
    <t>GRISINI PALČKE Z OLJČNIM OLJEM, BREZ KONZERVANSOV IN ADITIOVOV</t>
  </si>
  <si>
    <t>GRISINI PALČKE S SEZAMOM Z OLJČNIM OLJEM, VSAJ 14% SEZAMA, BREZ KONZERVANSOV IN ADITIVOV</t>
  </si>
  <si>
    <t xml:space="preserve">PREPEČENEC </t>
  </si>
  <si>
    <t xml:space="preserve">PREPEČENEC POLNOZRNATI </t>
  </si>
  <si>
    <t>PREPEČENEC S SEZAMOM</t>
  </si>
  <si>
    <t>PREPEČENEC PIRIN</t>
  </si>
  <si>
    <t>RIŽEK, KAKAVOV, PORCIJSKO</t>
  </si>
  <si>
    <t>KOSMIČI ŽITNI S KOŠČKI ČOKOLADE IN LEŠNIKOV, NAJMANJ 50% KOSMIČEV</t>
  </si>
  <si>
    <t>BIO KOSMIČI S SADJEM IN BIO MEDOM, NAJMANJ 50% KOSMIČEV</t>
  </si>
  <si>
    <t>ŽITARICE ZA ZAJTRK – BLAZINICE, BREZ UMETNIH KONZERVANSOV, UMETNIH SLADIL, KOT LINO PILLOWS</t>
  </si>
  <si>
    <t>KRUHKI, RAHLI IZ KORUZE IN RIŽA</t>
  </si>
  <si>
    <t>KRUHKI IZ 5 ŽIT</t>
  </si>
  <si>
    <t>KRUHKI, S KVINOJO</t>
  </si>
  <si>
    <t>Mleko min 3,2 % rinfuza bio</t>
  </si>
  <si>
    <t>ZAMRZNJENA ZELENJAVA IN SADJE</t>
  </si>
  <si>
    <t xml:space="preserve">JABOLČNA ČEŽANA BREZ DODANEGA SLADKORJA </t>
  </si>
  <si>
    <t>OSNOVNA ŠOLA FRANCETA BEVKA TOLMIN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</si>
</sst>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Tahoma"/>
      <family val="2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theme="1"/>
      <name val="Calibri"/>
      <family val="2"/>
      <charset val="238"/>
    </font>
    <font>
      <sz val="9"/>
      <name val="Calibri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color rgb="FF00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</cellStyleXfs>
  <cellXfs count="43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8" xfId="55" applyNumberFormat="1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01" fillId="90" borderId="81" xfId="0" applyFont="1" applyFill="1" applyBorder="1" applyAlignment="1">
      <alignment horizontal="center" vertical="center" wrapText="1"/>
    </xf>
    <xf numFmtId="0" fontId="102" fillId="90" borderId="81" xfId="0" applyFont="1" applyFill="1" applyBorder="1" applyAlignment="1">
      <alignment horizontal="center" vertical="center" wrapText="1"/>
    </xf>
    <xf numFmtId="1" fontId="102" fillId="28" borderId="81" xfId="0" applyNumberFormat="1" applyFont="1" applyFill="1" applyBorder="1" applyAlignment="1">
      <alignment horizontal="center" vertical="center" wrapText="1"/>
    </xf>
    <xf numFmtId="173" fontId="45" fillId="28" borderId="81" xfId="0" applyNumberFormat="1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vertical="center" wrapText="1" shrinkToFit="1"/>
    </xf>
    <xf numFmtId="166" fontId="103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1" fontId="105" fillId="2" borderId="85" xfId="55" applyNumberFormat="1" applyFont="1" applyFill="1" applyBorder="1" applyAlignment="1">
      <alignment horizontal="center" vertical="center" wrapText="1"/>
    </xf>
    <xf numFmtId="10" fontId="103" fillId="2" borderId="84" xfId="0" applyNumberFormat="1" applyFont="1" applyFill="1" applyBorder="1" applyAlignment="1">
      <alignment horizontal="center" vertical="center" wrapText="1"/>
    </xf>
    <xf numFmtId="166" fontId="105" fillId="3" borderId="86" xfId="0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166" fontId="103" fillId="3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44" fontId="7" fillId="2" borderId="84" xfId="55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" fontId="105" fillId="0" borderId="84" xfId="55" applyNumberFormat="1" applyFont="1" applyFill="1" applyBorder="1" applyAlignment="1">
      <alignment horizontal="left" vertical="center" wrapText="1"/>
    </xf>
    <xf numFmtId="44" fontId="103" fillId="0" borderId="84" xfId="55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06" fillId="3" borderId="84" xfId="0" applyFont="1" applyFill="1" applyBorder="1" applyAlignment="1">
      <alignment vertical="center" wrapText="1"/>
    </xf>
    <xf numFmtId="0" fontId="13" fillId="3" borderId="87" xfId="0" applyFont="1" applyFill="1" applyBorder="1" applyAlignment="1">
      <alignment horizontal="center" vertical="center" wrapText="1"/>
    </xf>
    <xf numFmtId="1" fontId="38" fillId="2" borderId="87" xfId="55" applyNumberFormat="1" applyFont="1" applyFill="1" applyBorder="1" applyAlignment="1">
      <alignment horizontal="center" vertical="center" wrapText="1"/>
    </xf>
    <xf numFmtId="44" fontId="38" fillId="2" borderId="87" xfId="55" applyFont="1" applyFill="1" applyBorder="1" applyAlignment="1">
      <alignment horizontal="center" vertical="center" wrapText="1"/>
    </xf>
    <xf numFmtId="0" fontId="104" fillId="3" borderId="87" xfId="0" applyFont="1" applyFill="1" applyBorder="1" applyAlignment="1">
      <alignment horizontal="center" vertical="center" wrapText="1"/>
    </xf>
    <xf numFmtId="1" fontId="104" fillId="2" borderId="87" xfId="55" applyNumberFormat="1" applyFont="1" applyFill="1" applyBorder="1" applyAlignment="1">
      <alignment horizontal="center" vertical="center" wrapText="1"/>
    </xf>
    <xf numFmtId="1" fontId="105" fillId="2" borderId="87" xfId="55" applyNumberFormat="1" applyFont="1" applyFill="1" applyBorder="1" applyAlignment="1">
      <alignment horizontal="center" vertical="center" wrapText="1"/>
    </xf>
    <xf numFmtId="1" fontId="105" fillId="2" borderId="87" xfId="55" applyNumberFormat="1" applyFont="1" applyFill="1" applyBorder="1" applyAlignment="1">
      <alignment horizontal="left" vertical="center" wrapText="1"/>
    </xf>
    <xf numFmtId="166" fontId="103" fillId="2" borderId="87" xfId="0" applyNumberFormat="1" applyFont="1" applyFill="1" applyBorder="1" applyAlignment="1">
      <alignment horizontal="center" vertical="center" wrapText="1"/>
    </xf>
    <xf numFmtId="10" fontId="103" fillId="2" borderId="87" xfId="0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13" fillId="3" borderId="89" xfId="0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" fontId="14" fillId="0" borderId="87" xfId="55" applyNumberFormat="1" applyFont="1" applyFill="1" applyBorder="1" applyAlignment="1">
      <alignment horizontal="center" vertical="center" wrapText="1"/>
    </xf>
    <xf numFmtId="1" fontId="14" fillId="0" borderId="87" xfId="55" applyNumberFormat="1" applyFont="1" applyFill="1" applyBorder="1" applyAlignment="1">
      <alignment horizontal="left" vertical="center" wrapText="1"/>
    </xf>
    <xf numFmtId="44" fontId="12" fillId="0" borderId="87" xfId="55" applyFont="1" applyFill="1" applyBorder="1" applyAlignment="1">
      <alignment horizontal="left" vertical="center" wrapText="1"/>
    </xf>
    <xf numFmtId="0" fontId="13" fillId="3" borderId="87" xfId="0" applyFont="1" applyFill="1" applyBorder="1" applyAlignment="1">
      <alignment vertical="center" wrapText="1" shrinkToFit="1"/>
    </xf>
    <xf numFmtId="166" fontId="14" fillId="3" borderId="89" xfId="0" applyNumberFormat="1" applyFont="1" applyFill="1" applyBorder="1" applyAlignment="1">
      <alignment horizontal="center" vertical="center" wrapText="1"/>
    </xf>
    <xf numFmtId="0" fontId="38" fillId="3" borderId="89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center"/>
    </xf>
    <xf numFmtId="0" fontId="107" fillId="31" borderId="1" xfId="0" applyFont="1" applyFill="1" applyBorder="1" applyAlignment="1">
      <alignment horizontal="left" vertical="center"/>
    </xf>
    <xf numFmtId="0" fontId="107" fillId="34" borderId="1" xfId="0" applyFont="1" applyFill="1" applyBorder="1" applyAlignment="1">
      <alignment horizontal="left" vertical="center"/>
    </xf>
    <xf numFmtId="0" fontId="107" fillId="34" borderId="1" xfId="0" applyFont="1" applyFill="1" applyBorder="1" applyAlignment="1">
      <alignment vertical="center"/>
    </xf>
    <xf numFmtId="0" fontId="108" fillId="31" borderId="1" xfId="0" applyFont="1" applyFill="1" applyBorder="1" applyAlignment="1">
      <alignment horizontal="center" vertical="center" wrapText="1"/>
    </xf>
    <xf numFmtId="0" fontId="108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44" fontId="12" fillId="2" borderId="87" xfId="55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0" fontId="14" fillId="3" borderId="89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7" xfId="0" applyNumberFormat="1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0" fontId="12" fillId="2" borderId="87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7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10" fillId="2" borderId="88" xfId="55" applyNumberFormat="1" applyFont="1" applyFill="1" applyBorder="1" applyAlignment="1">
      <alignment horizontal="center" vertical="center" wrapText="1"/>
    </xf>
    <xf numFmtId="1" fontId="110" fillId="2" borderId="87" xfId="55" applyNumberFormat="1" applyFont="1" applyFill="1" applyBorder="1" applyAlignment="1">
      <alignment horizontal="center" vertical="center" wrapText="1"/>
    </xf>
    <xf numFmtId="1" fontId="110" fillId="2" borderId="87" xfId="55" applyNumberFormat="1" applyFont="1" applyFill="1" applyBorder="1" applyAlignment="1">
      <alignment horizontal="left" vertical="center" wrapText="1"/>
    </xf>
    <xf numFmtId="44" fontId="111" fillId="2" borderId="87" xfId="55" applyFont="1" applyFill="1" applyBorder="1" applyAlignment="1">
      <alignment horizontal="left" vertical="center" wrapText="1"/>
    </xf>
    <xf numFmtId="44" fontId="112" fillId="3" borderId="87" xfId="55" applyFont="1" applyFill="1" applyBorder="1" applyAlignment="1">
      <alignment horizontal="center" vertical="center" wrapText="1"/>
    </xf>
    <xf numFmtId="166" fontId="111" fillId="3" borderId="87" xfId="0" applyNumberFormat="1" applyFont="1" applyFill="1" applyBorder="1" applyAlignment="1">
      <alignment horizontal="center" vertical="center" wrapText="1"/>
    </xf>
    <xf numFmtId="166" fontId="111" fillId="2" borderId="87" xfId="0" applyNumberFormat="1" applyFont="1" applyFill="1" applyBorder="1" applyAlignment="1">
      <alignment horizontal="center" vertical="center" wrapText="1"/>
    </xf>
    <xf numFmtId="166" fontId="111" fillId="2" borderId="89" xfId="0" applyNumberFormat="1" applyFont="1" applyFill="1" applyBorder="1" applyAlignment="1">
      <alignment horizontal="center" vertical="center" wrapText="1"/>
    </xf>
    <xf numFmtId="10" fontId="111" fillId="2" borderId="87" xfId="0" applyNumberFormat="1" applyFont="1" applyFill="1" applyBorder="1" applyAlignment="1">
      <alignment horizontal="center" vertical="center" wrapText="1"/>
    </xf>
    <xf numFmtId="0" fontId="41" fillId="0" borderId="87" xfId="0" applyFont="1" applyBorder="1" applyAlignment="1">
      <alignment horizontal="center" vertical="center" wrapText="1"/>
    </xf>
    <xf numFmtId="0" fontId="109" fillId="0" borderId="87" xfId="0" applyFont="1" applyBorder="1" applyAlignment="1">
      <alignment vertical="center" wrapText="1" shrinkToFit="1"/>
    </xf>
    <xf numFmtId="0" fontId="109" fillId="3" borderId="87" xfId="0" applyFont="1" applyFill="1" applyBorder="1" applyAlignment="1">
      <alignment horizontal="center" vertical="center" wrapText="1"/>
    </xf>
    <xf numFmtId="44" fontId="111" fillId="3" borderId="87" xfId="55" applyFont="1" applyFill="1" applyBorder="1" applyAlignment="1">
      <alignment horizontal="left" vertical="center" wrapText="1"/>
    </xf>
    <xf numFmtId="44" fontId="111" fillId="3" borderId="88" xfId="55" applyFont="1" applyFill="1" applyBorder="1" applyAlignment="1">
      <alignment horizontal="left" vertical="center" wrapText="1"/>
    </xf>
    <xf numFmtId="0" fontId="113" fillId="3" borderId="87" xfId="0" applyFont="1" applyFill="1" applyBorder="1" applyAlignment="1">
      <alignment horizontal="center" vertical="center" wrapText="1"/>
    </xf>
    <xf numFmtId="4" fontId="114" fillId="2" borderId="87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0" fontId="109" fillId="3" borderId="87" xfId="0" applyFont="1" applyFill="1" applyBorder="1" applyAlignment="1">
      <alignment vertical="center" wrapText="1" shrinkToFit="1"/>
    </xf>
    <xf numFmtId="4" fontId="115" fillId="2" borderId="87" xfId="55" applyNumberFormat="1" applyFont="1" applyFill="1" applyBorder="1" applyAlignment="1">
      <alignment horizontal="center" vertical="center" wrapText="1"/>
    </xf>
    <xf numFmtId="1" fontId="110" fillId="3" borderId="87" xfId="55" applyNumberFormat="1" applyFont="1" applyFill="1" applyBorder="1" applyAlignment="1">
      <alignment horizontal="left" vertical="center" wrapText="1"/>
    </xf>
    <xf numFmtId="0" fontId="110" fillId="3" borderId="89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0" fontId="113" fillId="3" borderId="14" xfId="0" applyFont="1" applyFill="1" applyBorder="1" applyAlignment="1">
      <alignment horizontal="center" vertical="center" wrapText="1"/>
    </xf>
    <xf numFmtId="0" fontId="110" fillId="2" borderId="89" xfId="0" applyFont="1" applyFill="1" applyBorder="1" applyAlignment="1">
      <alignment horizontal="center" vertical="center" wrapText="1"/>
    </xf>
    <xf numFmtId="1" fontId="111" fillId="2" borderId="87" xfId="55" applyNumberFormat="1" applyFont="1" applyFill="1" applyBorder="1" applyAlignment="1">
      <alignment horizontal="center" vertical="center" wrapText="1"/>
    </xf>
    <xf numFmtId="4" fontId="112" fillId="2" borderId="87" xfId="55" applyNumberFormat="1" applyFont="1" applyFill="1" applyBorder="1" applyAlignment="1">
      <alignment horizontal="center" vertical="center" wrapText="1"/>
    </xf>
    <xf numFmtId="0" fontId="109" fillId="3" borderId="2" xfId="0" applyFont="1" applyFill="1" applyBorder="1" applyAlignment="1">
      <alignment horizontal="center" vertical="center" wrapText="1"/>
    </xf>
    <xf numFmtId="4" fontId="115" fillId="2" borderId="88" xfId="55" applyNumberFormat="1" applyFont="1" applyFill="1" applyBorder="1" applyAlignment="1">
      <alignment horizontal="center" vertical="center" wrapText="1"/>
    </xf>
    <xf numFmtId="1" fontId="13" fillId="3" borderId="87" xfId="0" applyNumberFormat="1" applyFont="1" applyFill="1" applyBorder="1" applyAlignment="1">
      <alignment horizontal="center" vertical="center" wrapText="1"/>
    </xf>
    <xf numFmtId="0" fontId="13" fillId="0" borderId="87" xfId="50" applyFont="1" applyBorder="1" applyAlignment="1">
      <alignment vertical="center" wrapText="1" shrinkToFit="1"/>
    </xf>
    <xf numFmtId="49" fontId="109" fillId="3" borderId="87" xfId="55" applyNumberFormat="1" applyFont="1" applyFill="1" applyBorder="1" applyAlignment="1">
      <alignment horizontal="center" vertical="center" wrapText="1"/>
    </xf>
    <xf numFmtId="1" fontId="113" fillId="3" borderId="87" xfId="55" applyNumberFormat="1" applyFont="1" applyFill="1" applyBorder="1" applyAlignment="1">
      <alignment horizontal="center" vertical="center" wrapText="1"/>
    </xf>
    <xf numFmtId="166" fontId="110" fillId="3" borderId="2" xfId="0" applyNumberFormat="1" applyFont="1" applyFill="1" applyBorder="1" applyAlignment="1">
      <alignment horizontal="center"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0" fontId="13" fillId="2" borderId="87" xfId="0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14" fillId="2" borderId="89" xfId="0" applyFont="1" applyFill="1" applyBorder="1" applyAlignment="1">
      <alignment horizontal="center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7" xfId="55" applyNumberFormat="1" applyFont="1" applyFill="1" applyBorder="1" applyAlignment="1">
      <alignment horizontal="center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10" fontId="111" fillId="3" borderId="87" xfId="0" applyNumberFormat="1" applyFont="1" applyFill="1" applyBorder="1" applyAlignment="1">
      <alignment horizontal="center" vertical="center" wrapText="1"/>
    </xf>
    <xf numFmtId="0" fontId="109" fillId="3" borderId="87" xfId="55" applyNumberFormat="1" applyFont="1" applyFill="1" applyBorder="1" applyAlignment="1">
      <alignment horizontal="center" vertical="center" wrapText="1"/>
    </xf>
    <xf numFmtId="0" fontId="13" fillId="3" borderId="87" xfId="55" applyNumberFormat="1" applyFont="1" applyFill="1" applyBorder="1" applyAlignment="1">
      <alignment horizontal="center" vertical="center" wrapText="1"/>
    </xf>
    <xf numFmtId="0" fontId="13" fillId="3" borderId="87" xfId="50" applyFont="1" applyFill="1" applyBorder="1" applyAlignment="1">
      <alignment vertical="center" wrapText="1" shrinkToFit="1"/>
    </xf>
    <xf numFmtId="0" fontId="13" fillId="0" borderId="84" xfId="0" applyFont="1" applyBorder="1" applyAlignment="1">
      <alignment horizontal="left" vertical="center" wrapText="1"/>
    </xf>
    <xf numFmtId="14" fontId="0" fillId="3" borderId="0" xfId="0" applyNumberFormat="1" applyFill="1"/>
    <xf numFmtId="49" fontId="13" fillId="3" borderId="87" xfId="55" applyNumberFormat="1" applyFont="1" applyFill="1" applyBorder="1" applyAlignment="1">
      <alignment horizontal="center" vertical="center" wrapText="1"/>
    </xf>
    <xf numFmtId="0" fontId="119" fillId="90" borderId="81" xfId="0" applyFont="1" applyFill="1" applyBorder="1" applyAlignment="1">
      <alignment horizontal="center" vertical="center" wrapText="1"/>
    </xf>
    <xf numFmtId="0" fontId="120" fillId="90" borderId="81" xfId="0" applyFont="1" applyFill="1" applyBorder="1" applyAlignment="1">
      <alignment horizontal="center" vertical="center" wrapText="1"/>
    </xf>
    <xf numFmtId="1" fontId="121" fillId="28" borderId="81" xfId="55" applyNumberFormat="1" applyFont="1" applyFill="1" applyBorder="1" applyAlignment="1">
      <alignment horizontal="center" vertical="center" wrapText="1"/>
    </xf>
    <xf numFmtId="173" fontId="122" fillId="28" borderId="81" xfId="0" applyNumberFormat="1" applyFont="1" applyFill="1" applyBorder="1" applyAlignment="1">
      <alignment horizontal="center" vertical="center" wrapText="1"/>
    </xf>
    <xf numFmtId="1" fontId="123" fillId="2" borderId="88" xfId="55" applyNumberFormat="1" applyFont="1" applyFill="1" applyBorder="1" applyAlignment="1">
      <alignment horizontal="center" vertical="center" wrapText="1"/>
    </xf>
    <xf numFmtId="1" fontId="123" fillId="2" borderId="87" xfId="55" applyNumberFormat="1" applyFont="1" applyFill="1" applyBorder="1" applyAlignment="1">
      <alignment horizontal="center" vertical="center" wrapText="1"/>
    </xf>
    <xf numFmtId="1" fontId="123" fillId="2" borderId="87" xfId="55" applyNumberFormat="1" applyFont="1" applyFill="1" applyBorder="1" applyAlignment="1">
      <alignment horizontal="left" vertical="center" wrapText="1"/>
    </xf>
    <xf numFmtId="44" fontId="124" fillId="2" borderId="87" xfId="55" applyFont="1" applyFill="1" applyBorder="1" applyAlignment="1">
      <alignment horizontal="left" vertical="center" wrapText="1"/>
    </xf>
    <xf numFmtId="166" fontId="124" fillId="3" borderId="87" xfId="0" applyNumberFormat="1" applyFont="1" applyFill="1" applyBorder="1" applyAlignment="1">
      <alignment horizontal="center" vertical="center" wrapText="1"/>
    </xf>
    <xf numFmtId="10" fontId="124" fillId="2" borderId="87" xfId="0" applyNumberFormat="1" applyFont="1" applyFill="1" applyBorder="1" applyAlignment="1">
      <alignment horizontal="center" vertical="center" wrapText="1"/>
    </xf>
    <xf numFmtId="166" fontId="124" fillId="2" borderId="87" xfId="0" applyNumberFormat="1" applyFont="1" applyFill="1" applyBorder="1" applyAlignment="1">
      <alignment horizontal="center" vertical="center" wrapText="1"/>
    </xf>
    <xf numFmtId="166" fontId="124" fillId="2" borderId="89" xfId="0" applyNumberFormat="1" applyFont="1" applyFill="1" applyBorder="1" applyAlignment="1">
      <alignment horizontal="center" vertical="center" wrapText="1"/>
    </xf>
    <xf numFmtId="0" fontId="123" fillId="2" borderId="87" xfId="0" applyFont="1" applyFill="1" applyBorder="1" applyAlignment="1">
      <alignment horizontal="center" vertical="center" wrapText="1"/>
    </xf>
    <xf numFmtId="44" fontId="124" fillId="3" borderId="87" xfId="55" applyFont="1" applyFill="1" applyBorder="1" applyAlignment="1">
      <alignment horizontal="left" vertical="center" wrapText="1"/>
    </xf>
    <xf numFmtId="44" fontId="117" fillId="3" borderId="2" xfId="55" applyFont="1" applyFill="1" applyBorder="1" applyAlignment="1">
      <alignment horizontal="center" vertical="center" wrapText="1"/>
    </xf>
    <xf numFmtId="166" fontId="124" fillId="3" borderId="2" xfId="0" applyNumberFormat="1" applyFont="1" applyFill="1" applyBorder="1" applyAlignment="1">
      <alignment horizontal="center" vertical="center" wrapText="1"/>
    </xf>
    <xf numFmtId="0" fontId="118" fillId="0" borderId="87" xfId="0" applyFont="1" applyBorder="1" applyAlignment="1">
      <alignment vertical="center" wrapText="1" shrinkToFit="1"/>
    </xf>
    <xf numFmtId="0" fontId="118" fillId="3" borderId="87" xfId="0" applyFont="1" applyFill="1" applyBorder="1" applyAlignment="1">
      <alignment horizontal="center" vertical="center" wrapText="1"/>
    </xf>
    <xf numFmtId="0" fontId="125" fillId="3" borderId="87" xfId="0" applyFont="1" applyFill="1" applyBorder="1" applyAlignment="1">
      <alignment horizontal="center" vertical="center" wrapText="1"/>
    </xf>
    <xf numFmtId="44" fontId="124" fillId="3" borderId="88" xfId="55" applyFont="1" applyFill="1" applyBorder="1" applyAlignment="1">
      <alignment horizontal="left" vertical="center" wrapText="1"/>
    </xf>
    <xf numFmtId="44" fontId="117" fillId="3" borderId="88" xfId="55" applyFont="1" applyFill="1" applyBorder="1" applyAlignment="1">
      <alignment horizontal="center" vertical="center" wrapText="1"/>
    </xf>
    <xf numFmtId="166" fontId="124" fillId="3" borderId="88" xfId="0" applyNumberFormat="1" applyFont="1" applyFill="1" applyBorder="1" applyAlignment="1">
      <alignment horizontal="center" vertical="center" wrapText="1"/>
    </xf>
    <xf numFmtId="166" fontId="123" fillId="3" borderId="87" xfId="0" applyNumberFormat="1" applyFont="1" applyFill="1" applyBorder="1" applyAlignment="1">
      <alignment horizontal="center" vertical="center" wrapText="1"/>
    </xf>
    <xf numFmtId="10" fontId="124" fillId="3" borderId="87" xfId="0" applyNumberFormat="1" applyFont="1" applyFill="1" applyBorder="1" applyAlignment="1">
      <alignment horizontal="center" vertical="center" wrapText="1"/>
    </xf>
    <xf numFmtId="0" fontId="123" fillId="3" borderId="89" xfId="0" applyFont="1" applyFill="1" applyBorder="1" applyAlignment="1">
      <alignment horizontal="center" vertical="center" wrapText="1"/>
    </xf>
    <xf numFmtId="0" fontId="118" fillId="3" borderId="87" xfId="0" applyFont="1" applyFill="1" applyBorder="1" applyAlignment="1">
      <alignment vertical="center" wrapText="1" shrinkToFit="1"/>
    </xf>
    <xf numFmtId="4" fontId="126" fillId="2" borderId="87" xfId="55" applyNumberFormat="1" applyFont="1" applyFill="1" applyBorder="1" applyAlignment="1">
      <alignment horizontal="center" vertical="center" wrapText="1"/>
    </xf>
    <xf numFmtId="1" fontId="123" fillId="3" borderId="87" xfId="55" applyNumberFormat="1" applyFont="1" applyFill="1" applyBorder="1" applyAlignment="1">
      <alignment horizontal="left" vertical="center" wrapText="1"/>
    </xf>
    <xf numFmtId="44" fontId="117" fillId="3" borderId="87" xfId="55" applyFont="1" applyFill="1" applyBorder="1" applyAlignment="1">
      <alignment horizontal="center" vertical="center" wrapText="1"/>
    </xf>
    <xf numFmtId="0" fontId="125" fillId="3" borderId="14" xfId="0" applyFont="1" applyFill="1" applyBorder="1" applyAlignment="1">
      <alignment horizontal="center" vertical="center" wrapText="1"/>
    </xf>
    <xf numFmtId="4" fontId="126" fillId="2" borderId="88" xfId="55" applyNumberFormat="1" applyFont="1" applyFill="1" applyBorder="1" applyAlignment="1">
      <alignment horizontal="center" vertical="center" wrapText="1"/>
    </xf>
    <xf numFmtId="0" fontId="13" fillId="89" borderId="18" xfId="0" applyFont="1" applyFill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10" fillId="0" borderId="87" xfId="55" applyNumberFormat="1" applyFont="1" applyFill="1" applyBorder="1" applyAlignment="1">
      <alignment horizontal="left" vertical="center" wrapText="1"/>
    </xf>
    <xf numFmtId="166" fontId="111" fillId="0" borderId="87" xfId="0" applyNumberFormat="1" applyFont="1" applyBorder="1" applyAlignment="1">
      <alignment horizontal="center" vertical="center" wrapText="1"/>
    </xf>
    <xf numFmtId="10" fontId="111" fillId="0" borderId="87" xfId="0" applyNumberFormat="1" applyFont="1" applyBorder="1" applyAlignment="1">
      <alignment horizontal="center" vertical="center" wrapText="1"/>
    </xf>
    <xf numFmtId="0" fontId="128" fillId="0" borderId="90" xfId="0" applyFont="1" applyBorder="1" applyAlignment="1">
      <alignment vertical="center" wrapText="1"/>
    </xf>
    <xf numFmtId="165" fontId="128" fillId="0" borderId="91" xfId="0" applyNumberFormat="1" applyFont="1" applyBorder="1" applyAlignment="1">
      <alignment vertical="center" wrapText="1"/>
    </xf>
    <xf numFmtId="165" fontId="128" fillId="0" borderId="90" xfId="0" applyNumberFormat="1" applyFont="1" applyBorder="1" applyAlignment="1">
      <alignment vertical="center" wrapText="1"/>
    </xf>
    <xf numFmtId="0" fontId="127" fillId="0" borderId="81" xfId="0" applyFont="1" applyBorder="1" applyAlignment="1">
      <alignment vertical="center" wrapText="1"/>
    </xf>
    <xf numFmtId="0" fontId="116" fillId="0" borderId="91" xfId="0" applyFont="1" applyBorder="1" applyAlignment="1">
      <alignment horizontal="center" vertical="center" wrapText="1"/>
    </xf>
    <xf numFmtId="0" fontId="116" fillId="0" borderId="90" xfId="0" applyFont="1" applyBorder="1" applyAlignment="1">
      <alignment horizontal="center" vertical="center" wrapText="1"/>
    </xf>
    <xf numFmtId="0" fontId="116" fillId="0" borderId="92" xfId="0" applyFont="1" applyBorder="1" applyAlignment="1">
      <alignment horizontal="center" vertical="center" wrapText="1"/>
    </xf>
    <xf numFmtId="0" fontId="116" fillId="0" borderId="8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29" fillId="90" borderId="81" xfId="0" applyFont="1" applyFill="1" applyBorder="1" applyAlignment="1">
      <alignment horizontal="center" vertical="center" wrapText="1"/>
    </xf>
    <xf numFmtId="0" fontId="129" fillId="28" borderId="81" xfId="0" applyFont="1" applyFill="1" applyBorder="1" applyAlignment="1">
      <alignment horizontal="center" vertical="center" wrapText="1"/>
    </xf>
    <xf numFmtId="0" fontId="76" fillId="0" borderId="90" xfId="0" applyFont="1" applyBorder="1" applyAlignment="1">
      <alignment vertical="center" wrapText="1"/>
    </xf>
    <xf numFmtId="0" fontId="41" fillId="27" borderId="97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0" fontId="13" fillId="3" borderId="93" xfId="0" applyFont="1" applyFill="1" applyBorder="1" applyAlignment="1">
      <alignment horizontal="center" vertical="center" wrapText="1"/>
    </xf>
    <xf numFmtId="1" fontId="38" fillId="3" borderId="93" xfId="55" applyNumberFormat="1" applyFont="1" applyFill="1" applyBorder="1" applyAlignment="1">
      <alignment horizontal="center" vertical="center" wrapText="1"/>
    </xf>
    <xf numFmtId="0" fontId="130" fillId="3" borderId="93" xfId="0" applyFont="1" applyFill="1" applyBorder="1" applyAlignment="1">
      <alignment horizontal="center" vertical="center" wrapText="1"/>
    </xf>
    <xf numFmtId="1" fontId="131" fillId="3" borderId="93" xfId="55" applyNumberFormat="1" applyFont="1" applyFill="1" applyBorder="1" applyAlignment="1">
      <alignment horizontal="center" vertical="center" wrapText="1"/>
    </xf>
    <xf numFmtId="1" fontId="133" fillId="2" borderId="94" xfId="55" applyNumberFormat="1" applyFont="1" applyFill="1" applyBorder="1" applyAlignment="1">
      <alignment horizontal="center" vertical="center" wrapText="1"/>
    </xf>
    <xf numFmtId="1" fontId="133" fillId="2" borderId="93" xfId="55" applyNumberFormat="1" applyFont="1" applyFill="1" applyBorder="1" applyAlignment="1">
      <alignment horizontal="center" vertical="center" wrapText="1"/>
    </xf>
    <xf numFmtId="1" fontId="133" fillId="2" borderId="93" xfId="55" applyNumberFormat="1" applyFont="1" applyFill="1" applyBorder="1" applyAlignment="1">
      <alignment horizontal="left" vertical="center" wrapText="1"/>
    </xf>
    <xf numFmtId="44" fontId="133" fillId="3" borderId="2" xfId="55" applyFont="1" applyFill="1" applyBorder="1" applyAlignment="1">
      <alignment horizontal="center" vertical="center" wrapText="1"/>
    </xf>
    <xf numFmtId="44" fontId="132" fillId="3" borderId="2" xfId="55" applyFont="1" applyFill="1" applyBorder="1" applyAlignment="1">
      <alignment horizontal="center" vertical="center" wrapText="1"/>
    </xf>
    <xf numFmtId="166" fontId="133" fillId="3" borderId="14" xfId="0" applyNumberFormat="1" applyFont="1" applyFill="1" applyBorder="1" applyAlignment="1">
      <alignment horizontal="center" vertical="center" wrapText="1"/>
    </xf>
    <xf numFmtId="10" fontId="134" fillId="2" borderId="93" xfId="0" applyNumberFormat="1" applyFont="1" applyFill="1" applyBorder="1" applyAlignment="1">
      <alignment horizontal="center" vertical="center" wrapText="1"/>
    </xf>
    <xf numFmtId="166" fontId="134" fillId="2" borderId="93" xfId="0" applyNumberFormat="1" applyFont="1" applyFill="1" applyBorder="1" applyAlignment="1">
      <alignment horizontal="center" vertical="center" wrapText="1"/>
    </xf>
    <xf numFmtId="0" fontId="133" fillId="3" borderId="96" xfId="0" applyFont="1" applyFill="1" applyBorder="1" applyAlignment="1">
      <alignment horizontal="center" vertical="center" wrapText="1"/>
    </xf>
    <xf numFmtId="44" fontId="135" fillId="3" borderId="93" xfId="55" applyFont="1" applyFill="1" applyBorder="1" applyAlignment="1">
      <alignment horizontal="center" vertical="center" wrapText="1"/>
    </xf>
    <xf numFmtId="1" fontId="36" fillId="27" borderId="98" xfId="0" applyNumberFormat="1" applyFont="1" applyFill="1" applyBorder="1" applyAlignment="1">
      <alignment horizontal="center" vertical="center"/>
    </xf>
    <xf numFmtId="0" fontId="131" fillId="3" borderId="93" xfId="0" applyFont="1" applyFill="1" applyBorder="1" applyAlignment="1">
      <alignment horizontal="center" vertical="center" wrapText="1"/>
    </xf>
    <xf numFmtId="1" fontId="131" fillId="2" borderId="93" xfId="55" applyNumberFormat="1" applyFont="1" applyFill="1" applyBorder="1" applyAlignment="1">
      <alignment horizontal="center" vertical="center" wrapText="1"/>
    </xf>
    <xf numFmtId="4" fontId="131" fillId="2" borderId="93" xfId="55" applyNumberFormat="1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vertical="center" wrapText="1" shrinkToFit="1"/>
    </xf>
    <xf numFmtId="0" fontId="38" fillId="3" borderId="93" xfId="0" applyFont="1" applyFill="1" applyBorder="1" applyAlignment="1">
      <alignment horizontal="center" vertical="center" wrapText="1"/>
    </xf>
    <xf numFmtId="1" fontId="38" fillId="2" borderId="93" xfId="55" applyNumberFormat="1" applyFont="1" applyFill="1" applyBorder="1" applyAlignment="1">
      <alignment horizontal="center"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44" fontId="134" fillId="2" borderId="93" xfId="55" applyFont="1" applyFill="1" applyBorder="1" applyAlignment="1">
      <alignment horizontal="left" vertical="center" wrapText="1"/>
    </xf>
    <xf numFmtId="0" fontId="13" fillId="3" borderId="93" xfId="0" applyFont="1" applyFill="1" applyBorder="1" applyAlignment="1">
      <alignment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0" fontId="14" fillId="3" borderId="96" xfId="0" applyFont="1" applyFill="1" applyBorder="1" applyAlignment="1">
      <alignment horizontal="center" vertical="center" wrapText="1"/>
    </xf>
    <xf numFmtId="1" fontId="12" fillId="2" borderId="94" xfId="55" applyNumberFormat="1" applyFont="1" applyFill="1" applyBorder="1" applyAlignment="1">
      <alignment horizontal="center" vertical="center" wrapText="1"/>
    </xf>
    <xf numFmtId="44" fontId="12" fillId="2" borderId="93" xfId="55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0" fontId="136" fillId="61" borderId="93" xfId="0" applyFont="1" applyFill="1" applyBorder="1" applyAlignment="1">
      <alignment vertical="center" wrapText="1"/>
    </xf>
    <xf numFmtId="0" fontId="13" fillId="3" borderId="93" xfId="752" applyFont="1" applyFill="1" applyBorder="1" applyAlignment="1">
      <alignment vertical="center" wrapText="1" shrinkToFit="1"/>
    </xf>
    <xf numFmtId="44" fontId="7" fillId="2" borderId="93" xfId="55" applyFont="1" applyFill="1" applyBorder="1" applyAlignment="1">
      <alignment horizontal="center" vertical="center" wrapText="1"/>
    </xf>
    <xf numFmtId="0" fontId="13" fillId="3" borderId="93" xfId="752" applyFont="1" applyFill="1" applyBorder="1" applyAlignment="1">
      <alignment horizontal="left" vertical="center" wrapText="1"/>
    </xf>
    <xf numFmtId="0" fontId="38" fillId="3" borderId="93" xfId="0" applyFont="1" applyFill="1" applyBorder="1" applyAlignment="1">
      <alignment horizontal="center" vertical="center"/>
    </xf>
    <xf numFmtId="4" fontId="7" fillId="2" borderId="93" xfId="55" applyNumberFormat="1" applyFont="1" applyFill="1" applyBorder="1" applyAlignment="1">
      <alignment horizontal="center" vertical="center" wrapText="1"/>
    </xf>
    <xf numFmtId="0" fontId="13" fillId="0" borderId="93" xfId="5" applyFont="1" applyBorder="1" applyAlignment="1">
      <alignment vertical="center" wrapText="1" shrinkToFit="1"/>
    </xf>
    <xf numFmtId="1" fontId="14" fillId="3" borderId="93" xfId="55" applyNumberFormat="1" applyFont="1" applyFill="1" applyBorder="1" applyAlignment="1">
      <alignment horizontal="left" vertical="center" wrapText="1"/>
    </xf>
    <xf numFmtId="44" fontId="12" fillId="3" borderId="93" xfId="55" applyFont="1" applyFill="1" applyBorder="1" applyAlignment="1">
      <alignment horizontal="left" vertical="center" wrapText="1"/>
    </xf>
    <xf numFmtId="0" fontId="14" fillId="89" borderId="96" xfId="0" applyFont="1" applyFill="1" applyBorder="1" applyAlignment="1">
      <alignment horizontal="center" vertical="center" wrapText="1"/>
    </xf>
    <xf numFmtId="1" fontId="38" fillId="3" borderId="18" xfId="55" applyNumberFormat="1" applyFont="1" applyFill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44" fontId="7" fillId="2" borderId="88" xfId="55" applyFont="1" applyFill="1" applyBorder="1" applyAlignment="1">
      <alignment horizontal="center" vertical="center" wrapText="1"/>
    </xf>
    <xf numFmtId="1" fontId="133" fillId="2" borderId="87" xfId="55" applyNumberFormat="1" applyFont="1" applyFill="1" applyBorder="1" applyAlignment="1">
      <alignment horizontal="center" vertical="center" wrapText="1"/>
    </xf>
    <xf numFmtId="1" fontId="133" fillId="2" borderId="87" xfId="55" applyNumberFormat="1" applyFont="1" applyFill="1" applyBorder="1" applyAlignment="1">
      <alignment horizontal="left" vertical="center" wrapText="1"/>
    </xf>
    <xf numFmtId="44" fontId="14" fillId="3" borderId="14" xfId="55" applyFont="1" applyFill="1" applyBorder="1" applyAlignment="1">
      <alignment horizontal="center" vertical="center" wrapText="1"/>
    </xf>
    <xf numFmtId="44" fontId="7" fillId="3" borderId="14" xfId="55" applyFont="1" applyFill="1" applyBorder="1" applyAlignment="1">
      <alignment horizontal="center" vertical="center" wrapText="1"/>
    </xf>
    <xf numFmtId="166" fontId="134" fillId="3" borderId="87" xfId="0" applyNumberFormat="1" applyFont="1" applyFill="1" applyBorder="1" applyAlignment="1">
      <alignment horizontal="center" vertical="center" wrapText="1"/>
    </xf>
    <xf numFmtId="10" fontId="134" fillId="2" borderId="87" xfId="0" applyNumberFormat="1" applyFont="1" applyFill="1" applyBorder="1" applyAlignment="1">
      <alignment horizontal="center" vertical="center" wrapText="1"/>
    </xf>
    <xf numFmtId="166" fontId="134" fillId="2" borderId="87" xfId="0" applyNumberFormat="1" applyFont="1" applyFill="1" applyBorder="1" applyAlignment="1">
      <alignment horizontal="center" vertical="center" wrapText="1"/>
    </xf>
    <xf numFmtId="0" fontId="133" fillId="3" borderId="89" xfId="0" applyFont="1" applyFill="1" applyBorder="1" applyAlignment="1">
      <alignment horizontal="center" vertical="center" wrapText="1"/>
    </xf>
    <xf numFmtId="0" fontId="13" fillId="3" borderId="93" xfId="0" applyNumberFormat="1" applyFont="1" applyFill="1" applyBorder="1" applyAlignment="1">
      <alignment horizontal="center" vertical="center" wrapText="1"/>
    </xf>
    <xf numFmtId="0" fontId="43" fillId="0" borderId="93" xfId="0" applyFont="1" applyBorder="1" applyAlignment="1">
      <alignment vertical="center" wrapText="1"/>
    </xf>
    <xf numFmtId="0" fontId="43" fillId="3" borderId="93" xfId="0" applyFont="1" applyFill="1" applyBorder="1" applyAlignment="1">
      <alignment vertical="center" wrapText="1"/>
    </xf>
    <xf numFmtId="166" fontId="36" fillId="3" borderId="93" xfId="0" applyNumberFormat="1" applyFont="1" applyFill="1" applyBorder="1" applyAlignment="1">
      <alignment horizontal="center" vertical="center" wrapText="1"/>
    </xf>
    <xf numFmtId="0" fontId="43" fillId="91" borderId="93" xfId="0" applyFont="1" applyFill="1" applyBorder="1" applyAlignment="1">
      <alignment vertical="center" wrapText="1"/>
    </xf>
    <xf numFmtId="166" fontId="36" fillId="91" borderId="93" xfId="0" applyNumberFormat="1" applyFont="1" applyFill="1" applyBorder="1" applyAlignment="1">
      <alignment horizontal="center" vertical="center" wrapText="1"/>
    </xf>
    <xf numFmtId="4" fontId="38" fillId="3" borderId="87" xfId="55" applyNumberFormat="1" applyFont="1" applyFill="1" applyBorder="1" applyAlignment="1">
      <alignment horizontal="center" vertical="center" wrapText="1"/>
    </xf>
    <xf numFmtId="1" fontId="104" fillId="3" borderId="87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44" fillId="29" borderId="93" xfId="0" applyFont="1" applyFill="1" applyBorder="1" applyAlignment="1">
      <alignment horizontal="center" vertical="center" wrapText="1"/>
    </xf>
    <xf numFmtId="0" fontId="45" fillId="30" borderId="93" xfId="0" applyFont="1" applyFill="1" applyBorder="1" applyAlignment="1">
      <alignment horizontal="center" vertical="center" wrapText="1"/>
    </xf>
    <xf numFmtId="166" fontId="36" fillId="0" borderId="93" xfId="0" applyNumberFormat="1" applyFont="1" applyBorder="1" applyAlignment="1">
      <alignment horizontal="center" vertical="center" wrapText="1"/>
    </xf>
    <xf numFmtId="1" fontId="36" fillId="0" borderId="93" xfId="0" applyNumberFormat="1" applyFont="1" applyBorder="1" applyAlignment="1">
      <alignment horizontal="center" vertical="center" wrapText="1"/>
    </xf>
    <xf numFmtId="0" fontId="43" fillId="3" borderId="93" xfId="0" applyFont="1" applyFill="1" applyBorder="1" applyAlignment="1">
      <alignment vertical="center"/>
    </xf>
    <xf numFmtId="1" fontId="36" fillId="3" borderId="93" xfId="0" applyNumberFormat="1" applyFont="1" applyFill="1" applyBorder="1" applyAlignment="1">
      <alignment horizontal="center" vertical="center" wrapText="1"/>
    </xf>
    <xf numFmtId="0" fontId="0" fillId="3" borderId="93" xfId="0" applyFill="1" applyBorder="1" applyAlignment="1">
      <alignment vertical="center" wrapText="1"/>
    </xf>
    <xf numFmtId="1" fontId="36" fillId="91" borderId="93" xfId="0" applyNumberFormat="1" applyFont="1" applyFill="1" applyBorder="1" applyAlignment="1">
      <alignment horizontal="center" vertical="center" wrapText="1"/>
    </xf>
    <xf numFmtId="0" fontId="10" fillId="27" borderId="93" xfId="0" applyFont="1" applyFill="1" applyBorder="1" applyAlignment="1">
      <alignment horizontal="center" vertical="center"/>
    </xf>
    <xf numFmtId="166" fontId="10" fillId="27" borderId="93" xfId="0" applyNumberFormat="1" applyFont="1" applyFill="1" applyBorder="1" applyAlignment="1">
      <alignment horizontal="center" vertical="center"/>
    </xf>
    <xf numFmtId="1" fontId="10" fillId="27" borderId="93" xfId="0" applyNumberFormat="1" applyFont="1" applyFill="1" applyBorder="1" applyAlignment="1">
      <alignment horizontal="center" vertical="center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1" xfId="2245" xr:uid="{00000000-0005-0000-0000-0000A2020000}"/>
    <cellStyle name="Note 2" xfId="110" xr:uid="{00000000-0005-0000-0000-0000A3020000}"/>
    <cellStyle name="Note 2 10" xfId="2682" xr:uid="{00000000-0005-0000-0000-0000A4020000}"/>
    <cellStyle name="Note 2 2" xfId="297" xr:uid="{00000000-0005-0000-0000-0000A5020000}"/>
    <cellStyle name="Note 2 2 10" xfId="2901" xr:uid="{00000000-0005-0000-0000-0000A6020000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3" xfId="2479" xr:uid="{00000000-0005-0000-0000-0000AA020000}"/>
    <cellStyle name="Note 2 2 2 2 4" xfId="2235" xr:uid="{00000000-0005-0000-0000-0000AB020000}"/>
    <cellStyle name="Note 2 2 2 2 5" xfId="2477" xr:uid="{00000000-0005-0000-0000-0000AC020000}"/>
    <cellStyle name="Note 2 2 2 2 6" xfId="796" xr:uid="{00000000-0005-0000-0000-0000AD020000}"/>
    <cellStyle name="Note 2 2 2 2 7" xfId="2599" xr:uid="{00000000-0005-0000-0000-0000AE020000}"/>
    <cellStyle name="Note 2 2 2 3" xfId="2142" xr:uid="{00000000-0005-0000-0000-0000AF020000}"/>
    <cellStyle name="Note 2 2 2 3 2" xfId="2746" xr:uid="{00000000-0005-0000-0000-0000B0020000}"/>
    <cellStyle name="Note 2 2 2 3 3" xfId="2856" xr:uid="{00000000-0005-0000-0000-0000B1020000}"/>
    <cellStyle name="Note 2 2 2 3 4" xfId="2960" xr:uid="{00000000-0005-0000-0000-0000B2020000}"/>
    <cellStyle name="Note 2 2 2 3 5" xfId="3083" xr:uid="{00000000-0005-0000-0000-0000B3020000}"/>
    <cellStyle name="Note 2 2 2 3 6" xfId="3155" xr:uid="{00000000-0005-0000-0000-0000B4020000}"/>
    <cellStyle name="Note 2 2 2 3 7" xfId="3232" xr:uid="{00000000-0005-0000-0000-0000B5020000}"/>
    <cellStyle name="Note 2 2 2 4" xfId="2098" xr:uid="{00000000-0005-0000-0000-0000B6020000}"/>
    <cellStyle name="Note 2 2 2 4 2" xfId="1097" xr:uid="{00000000-0005-0000-0000-0000B7020000}"/>
    <cellStyle name="Note 2 2 2 4 3" xfId="2812" xr:uid="{00000000-0005-0000-0000-0000B8020000}"/>
    <cellStyle name="Note 2 2 2 4 4" xfId="2916" xr:uid="{00000000-0005-0000-0000-0000B9020000}"/>
    <cellStyle name="Note 2 2 2 4 5" xfId="2362" xr:uid="{00000000-0005-0000-0000-0000BA020000}"/>
    <cellStyle name="Note 2 2 2 4 6" xfId="3000" xr:uid="{00000000-0005-0000-0000-0000BB020000}"/>
    <cellStyle name="Note 2 2 2 4 7" xfId="3188" xr:uid="{00000000-0005-0000-0000-0000BC020000}"/>
    <cellStyle name="Note 2 2 2 5" xfId="1265" xr:uid="{00000000-0005-0000-0000-0000BD020000}"/>
    <cellStyle name="Note 2 2 2 6" xfId="2332" xr:uid="{00000000-0005-0000-0000-0000BE020000}"/>
    <cellStyle name="Note 2 2 2 7" xfId="2898" xr:uid="{00000000-0005-0000-0000-0000BF020000}"/>
    <cellStyle name="Note 2 2 3" xfId="1485" xr:uid="{00000000-0005-0000-0000-0000C0020000}"/>
    <cellStyle name="Note 2 2 3 2" xfId="1067" xr:uid="{00000000-0005-0000-0000-0000C1020000}"/>
    <cellStyle name="Note 2 2 3 3" xfId="800" xr:uid="{00000000-0005-0000-0000-0000C2020000}"/>
    <cellStyle name="Note 2 2 3 4" xfId="1110" xr:uid="{00000000-0005-0000-0000-0000C3020000}"/>
    <cellStyle name="Note 2 2 3 5" xfId="2445" xr:uid="{00000000-0005-0000-0000-0000C4020000}"/>
    <cellStyle name="Note 2 2 3 6" xfId="2555" xr:uid="{00000000-0005-0000-0000-0000C5020000}"/>
    <cellStyle name="Note 2 2 3 7" xfId="2727" xr:uid="{00000000-0005-0000-0000-0000C6020000}"/>
    <cellStyle name="Note 2 2 4" xfId="1326" xr:uid="{00000000-0005-0000-0000-0000C7020000}"/>
    <cellStyle name="Note 2 2 4 2" xfId="2581" xr:uid="{00000000-0005-0000-0000-0000C8020000}"/>
    <cellStyle name="Note 2 2 4 3" xfId="2265" xr:uid="{00000000-0005-0000-0000-0000C9020000}"/>
    <cellStyle name="Note 2 2 4 4" xfId="2670" xr:uid="{00000000-0005-0000-0000-0000CA020000}"/>
    <cellStyle name="Note 2 2 4 5" xfId="2259" xr:uid="{00000000-0005-0000-0000-0000CB020000}"/>
    <cellStyle name="Note 2 2 4 6" xfId="833" xr:uid="{00000000-0005-0000-0000-0000CC020000}"/>
    <cellStyle name="Note 2 2 4 7" xfId="2478" xr:uid="{00000000-0005-0000-0000-0000CD020000}"/>
    <cellStyle name="Note 2 2 5" xfId="2106" xr:uid="{00000000-0005-0000-0000-0000CE020000}"/>
    <cellStyle name="Note 2 2 5 2" xfId="2180" xr:uid="{00000000-0005-0000-0000-0000CF020000}"/>
    <cellStyle name="Note 2 2 5 3" xfId="2820" xr:uid="{00000000-0005-0000-0000-0000D0020000}"/>
    <cellStyle name="Note 2 2 5 4" xfId="2924" xr:uid="{00000000-0005-0000-0000-0000D1020000}"/>
    <cellStyle name="Note 2 2 5 5" xfId="2912" xr:uid="{00000000-0005-0000-0000-0000D2020000}"/>
    <cellStyle name="Note 2 2 5 6" xfId="2374" xr:uid="{00000000-0005-0000-0000-0000D3020000}"/>
    <cellStyle name="Note 2 2 5 7" xfId="3196" xr:uid="{00000000-0005-0000-0000-0000D4020000}"/>
    <cellStyle name="Note 2 2 6" xfId="2157" xr:uid="{00000000-0005-0000-0000-0000D5020000}"/>
    <cellStyle name="Note 2 2 6 2" xfId="2761" xr:uid="{00000000-0005-0000-0000-0000D6020000}"/>
    <cellStyle name="Note 2 2 6 3" xfId="2871" xr:uid="{00000000-0005-0000-0000-0000D7020000}"/>
    <cellStyle name="Note 2 2 6 4" xfId="2975" xr:uid="{00000000-0005-0000-0000-0000D8020000}"/>
    <cellStyle name="Note 2 2 6 5" xfId="3098" xr:uid="{00000000-0005-0000-0000-0000D9020000}"/>
    <cellStyle name="Note 2 2 6 6" xfId="3170" xr:uid="{00000000-0005-0000-0000-0000DA020000}"/>
    <cellStyle name="Note 2 2 6 7" xfId="3247" xr:uid="{00000000-0005-0000-0000-0000DB020000}"/>
    <cellStyle name="Note 2 2 7" xfId="974" xr:uid="{00000000-0005-0000-0000-0000DC020000}"/>
    <cellStyle name="Note 2 2 8" xfId="1049" xr:uid="{00000000-0005-0000-0000-0000DD020000}"/>
    <cellStyle name="Note 2 2 9" xfId="2223" xr:uid="{00000000-0005-0000-0000-0000DE020000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3" xfId="1124" xr:uid="{00000000-0005-0000-0000-0000E3020000}"/>
    <cellStyle name="Note 2 4 2 4" xfId="2803" xr:uid="{00000000-0005-0000-0000-0000E4020000}"/>
    <cellStyle name="Note 2 4 2 5" xfId="2513" xr:uid="{00000000-0005-0000-0000-0000E5020000}"/>
    <cellStyle name="Note 2 4 2 6" xfId="1079" xr:uid="{00000000-0005-0000-0000-0000E6020000}"/>
    <cellStyle name="Note 2 4 2 7" xfId="2399" xr:uid="{00000000-0005-0000-0000-0000E7020000}"/>
    <cellStyle name="Note 2 4 3" xfId="2116" xr:uid="{00000000-0005-0000-0000-0000E8020000}"/>
    <cellStyle name="Note 2 4 3 2" xfId="2175" xr:uid="{00000000-0005-0000-0000-0000E9020000}"/>
    <cellStyle name="Note 2 4 3 3" xfId="2830" xr:uid="{00000000-0005-0000-0000-0000EA020000}"/>
    <cellStyle name="Note 2 4 3 4" xfId="2934" xr:uid="{00000000-0005-0000-0000-0000EB020000}"/>
    <cellStyle name="Note 2 4 3 5" xfId="3057" xr:uid="{00000000-0005-0000-0000-0000EC020000}"/>
    <cellStyle name="Note 2 4 3 6" xfId="845" xr:uid="{00000000-0005-0000-0000-0000ED020000}"/>
    <cellStyle name="Note 2 4 3 7" xfId="3206" xr:uid="{00000000-0005-0000-0000-0000EE020000}"/>
    <cellStyle name="Note 2 4 4" xfId="1554" xr:uid="{00000000-0005-0000-0000-0000EF020000}"/>
    <cellStyle name="Note 2 4 4 2" xfId="2318" xr:uid="{00000000-0005-0000-0000-0000F0020000}"/>
    <cellStyle name="Note 2 4 4 3" xfId="2616" xr:uid="{00000000-0005-0000-0000-0000F1020000}"/>
    <cellStyle name="Note 2 4 4 4" xfId="2436" xr:uid="{00000000-0005-0000-0000-0000F2020000}"/>
    <cellStyle name="Note 2 4 4 5" xfId="2371" xr:uid="{00000000-0005-0000-0000-0000F3020000}"/>
    <cellStyle name="Note 2 4 4 6" xfId="3002" xr:uid="{00000000-0005-0000-0000-0000F4020000}"/>
    <cellStyle name="Note 2 4 4 7" xfId="2780" xr:uid="{00000000-0005-0000-0000-0000F5020000}"/>
    <cellStyle name="Note 2 4 5" xfId="1142" xr:uid="{00000000-0005-0000-0000-0000F6020000}"/>
    <cellStyle name="Note 2 4 6" xfId="2262" xr:uid="{00000000-0005-0000-0000-0000F7020000}"/>
    <cellStyle name="Note 2 4 7" xfId="2656" xr:uid="{00000000-0005-0000-0000-0000F8020000}"/>
    <cellStyle name="Note 2 5" xfId="1351" xr:uid="{00000000-0005-0000-0000-0000F9020000}"/>
    <cellStyle name="Note 2 5 2" xfId="895" xr:uid="{00000000-0005-0000-0000-0000FA020000}"/>
    <cellStyle name="Note 2 5 3" xfId="1053" xr:uid="{00000000-0005-0000-0000-0000FB020000}"/>
    <cellStyle name="Note 2 5 4" xfId="2403" xr:uid="{00000000-0005-0000-0000-0000FC020000}"/>
    <cellStyle name="Note 2 5 5" xfId="2890" xr:uid="{00000000-0005-0000-0000-0000FD020000}"/>
    <cellStyle name="Note 2 5 6" xfId="3017" xr:uid="{00000000-0005-0000-0000-0000FE020000}"/>
    <cellStyle name="Note 2 5 7" xfId="3137" xr:uid="{00000000-0005-0000-0000-0000FF020000}"/>
    <cellStyle name="Note 2 6" xfId="2158" xr:uid="{00000000-0005-0000-0000-000000030000}"/>
    <cellStyle name="Note 2 6 2" xfId="2762" xr:uid="{00000000-0005-0000-0000-000001030000}"/>
    <cellStyle name="Note 2 6 3" xfId="2872" xr:uid="{00000000-0005-0000-0000-000002030000}"/>
    <cellStyle name="Note 2 6 4" xfId="2976" xr:uid="{00000000-0005-0000-0000-000003030000}"/>
    <cellStyle name="Note 2 6 5" xfId="3099" xr:uid="{00000000-0005-0000-0000-000004030000}"/>
    <cellStyle name="Note 2 6 6" xfId="3171" xr:uid="{00000000-0005-0000-0000-000005030000}"/>
    <cellStyle name="Note 2 6 7" xfId="3248" xr:uid="{00000000-0005-0000-0000-000006030000}"/>
    <cellStyle name="Note 2 7" xfId="814" xr:uid="{00000000-0005-0000-0000-000007030000}"/>
    <cellStyle name="Note 2 8" xfId="1084" xr:uid="{00000000-0005-0000-0000-000008030000}"/>
    <cellStyle name="Note 2 9" xfId="2565" xr:uid="{00000000-0005-0000-0000-000009030000}"/>
    <cellStyle name="Note 3" xfId="109" xr:uid="{00000000-0005-0000-0000-00000A030000}"/>
    <cellStyle name="Note 3 2" xfId="268" xr:uid="{00000000-0005-0000-0000-00000B030000}"/>
    <cellStyle name="Note 3 2 10" xfId="2554" xr:uid="{00000000-0005-0000-0000-00000C030000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3" xfId="2196" xr:uid="{00000000-0005-0000-0000-000010030000}"/>
    <cellStyle name="Note 3 2 2 2 4" xfId="2566" xr:uid="{00000000-0005-0000-0000-000011030000}"/>
    <cellStyle name="Note 3 2 2 2 5" xfId="2301" xr:uid="{00000000-0005-0000-0000-000012030000}"/>
    <cellStyle name="Note 3 2 2 2 6" xfId="2234" xr:uid="{00000000-0005-0000-0000-000013030000}"/>
    <cellStyle name="Note 3 2 2 2 7" xfId="2467" xr:uid="{00000000-0005-0000-0000-000014030000}"/>
    <cellStyle name="Note 3 2 2 3" xfId="2136" xr:uid="{00000000-0005-0000-0000-000015030000}"/>
    <cellStyle name="Note 3 2 2 3 2" xfId="2740" xr:uid="{00000000-0005-0000-0000-000016030000}"/>
    <cellStyle name="Note 3 2 2 3 3" xfId="2850" xr:uid="{00000000-0005-0000-0000-000017030000}"/>
    <cellStyle name="Note 3 2 2 3 4" xfId="2954" xr:uid="{00000000-0005-0000-0000-000018030000}"/>
    <cellStyle name="Note 3 2 2 3 5" xfId="3077" xr:uid="{00000000-0005-0000-0000-000019030000}"/>
    <cellStyle name="Note 3 2 2 3 6" xfId="1066" xr:uid="{00000000-0005-0000-0000-00001A030000}"/>
    <cellStyle name="Note 3 2 2 3 7" xfId="3226" xr:uid="{00000000-0005-0000-0000-00001B030000}"/>
    <cellStyle name="Note 3 2 2 4" xfId="1557" xr:uid="{00000000-0005-0000-0000-00001C030000}"/>
    <cellStyle name="Note 3 2 2 4 2" xfId="2584" xr:uid="{00000000-0005-0000-0000-00001D030000}"/>
    <cellStyle name="Note 3 2 2 4 3" xfId="2462" xr:uid="{00000000-0005-0000-0000-00001E030000}"/>
    <cellStyle name="Note 3 2 2 4 4" xfId="2637" xr:uid="{00000000-0005-0000-0000-00001F030000}"/>
    <cellStyle name="Note 3 2 2 4 5" xfId="2585" xr:uid="{00000000-0005-0000-0000-000020030000}"/>
    <cellStyle name="Note 3 2 2 4 6" xfId="2550" xr:uid="{00000000-0005-0000-0000-000021030000}"/>
    <cellStyle name="Note 3 2 2 4 7" xfId="2378" xr:uid="{00000000-0005-0000-0000-000022030000}"/>
    <cellStyle name="Note 3 2 2 5" xfId="1236" xr:uid="{00000000-0005-0000-0000-000023030000}"/>
    <cellStyle name="Note 3 2 2 6" xfId="2314" xr:uid="{00000000-0005-0000-0000-000024030000}"/>
    <cellStyle name="Note 3 2 2 7" xfId="790" xr:uid="{00000000-0005-0000-0000-000025030000}"/>
    <cellStyle name="Note 3 2 3" xfId="1456" xr:uid="{00000000-0005-0000-0000-000026030000}"/>
    <cellStyle name="Note 3 2 3 2" xfId="2562" xr:uid="{00000000-0005-0000-0000-000027030000}"/>
    <cellStyle name="Note 3 2 3 3" xfId="2343" xr:uid="{00000000-0005-0000-0000-000028030000}"/>
    <cellStyle name="Note 3 2 3 4" xfId="2347" xr:uid="{00000000-0005-0000-0000-000029030000}"/>
    <cellStyle name="Note 3 2 3 5" xfId="2490" xr:uid="{00000000-0005-0000-0000-00002A030000}"/>
    <cellStyle name="Note 3 2 3 6" xfId="3132" xr:uid="{00000000-0005-0000-0000-00002B030000}"/>
    <cellStyle name="Note 3 2 3 7" xfId="2369" xr:uid="{00000000-0005-0000-0000-00002C030000}"/>
    <cellStyle name="Note 3 2 4" xfId="1549" xr:uid="{00000000-0005-0000-0000-00002D030000}"/>
    <cellStyle name="Note 3 2 4 2" xfId="2221" xr:uid="{00000000-0005-0000-0000-00002E030000}"/>
    <cellStyle name="Note 3 2 4 3" xfId="2424" xr:uid="{00000000-0005-0000-0000-00002F030000}"/>
    <cellStyle name="Note 3 2 4 4" xfId="2558" xr:uid="{00000000-0005-0000-0000-000030030000}"/>
    <cellStyle name="Note 3 2 4 5" xfId="2321" xr:uid="{00000000-0005-0000-0000-000031030000}"/>
    <cellStyle name="Note 3 2 4 6" xfId="2892" xr:uid="{00000000-0005-0000-0000-000032030000}"/>
    <cellStyle name="Note 3 2 4 7" xfId="2783" xr:uid="{00000000-0005-0000-0000-000033030000}"/>
    <cellStyle name="Note 3 2 5" xfId="2124" xr:uid="{00000000-0005-0000-0000-000034030000}"/>
    <cellStyle name="Note 3 2 5 2" xfId="2728" xr:uid="{00000000-0005-0000-0000-000035030000}"/>
    <cellStyle name="Note 3 2 5 3" xfId="2838" xr:uid="{00000000-0005-0000-0000-000036030000}"/>
    <cellStyle name="Note 3 2 5 4" xfId="2942" xr:uid="{00000000-0005-0000-0000-000037030000}"/>
    <cellStyle name="Note 3 2 5 5" xfId="3065" xr:uid="{00000000-0005-0000-0000-000038030000}"/>
    <cellStyle name="Note 3 2 5 6" xfId="2716" xr:uid="{00000000-0005-0000-0000-000039030000}"/>
    <cellStyle name="Note 3 2 5 7" xfId="3214" xr:uid="{00000000-0005-0000-0000-00003A030000}"/>
    <cellStyle name="Note 3 2 6" xfId="2105" xr:uid="{00000000-0005-0000-0000-00003B030000}"/>
    <cellStyle name="Note 3 2 6 2" xfId="1127" xr:uid="{00000000-0005-0000-0000-00003C030000}"/>
    <cellStyle name="Note 3 2 6 3" xfId="2819" xr:uid="{00000000-0005-0000-0000-00003D030000}"/>
    <cellStyle name="Note 3 2 6 4" xfId="2923" xr:uid="{00000000-0005-0000-0000-00003E030000}"/>
    <cellStyle name="Note 3 2 6 5" xfId="2192" xr:uid="{00000000-0005-0000-0000-00003F030000}"/>
    <cellStyle name="Note 3 2 6 6" xfId="791" xr:uid="{00000000-0005-0000-0000-000040030000}"/>
    <cellStyle name="Note 3 2 6 7" xfId="3195" xr:uid="{00000000-0005-0000-0000-000041030000}"/>
    <cellStyle name="Note 3 2 7" xfId="945" xr:uid="{00000000-0005-0000-0000-000042030000}"/>
    <cellStyle name="Note 3 2 8" xfId="807" xr:uid="{00000000-0005-0000-0000-000043030000}"/>
    <cellStyle name="Note 3 2 9" xfId="2534" xr:uid="{00000000-0005-0000-0000-000044030000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3" xfId="2214" xr:uid="{00000000-0005-0000-0000-000048030000}"/>
    <cellStyle name="Note 3 3 2 4" xfId="2465" xr:uid="{00000000-0005-0000-0000-000049030000}"/>
    <cellStyle name="Note 3 3 2 5" xfId="764" xr:uid="{00000000-0005-0000-0000-00004A030000}"/>
    <cellStyle name="Note 3 3 2 6" xfId="2590" xr:uid="{00000000-0005-0000-0000-00004B030000}"/>
    <cellStyle name="Note 3 3 2 7" xfId="1075" xr:uid="{00000000-0005-0000-0000-00004C030000}"/>
    <cellStyle name="Note 3 3 3" xfId="2115" xr:uid="{00000000-0005-0000-0000-00004D030000}"/>
    <cellStyle name="Note 3 3 3 2" xfId="1092" xr:uid="{00000000-0005-0000-0000-00004E030000}"/>
    <cellStyle name="Note 3 3 3 3" xfId="2829" xr:uid="{00000000-0005-0000-0000-00004F030000}"/>
    <cellStyle name="Note 3 3 3 4" xfId="2933" xr:uid="{00000000-0005-0000-0000-000050030000}"/>
    <cellStyle name="Note 3 3 3 5" xfId="3056" xr:uid="{00000000-0005-0000-0000-000051030000}"/>
    <cellStyle name="Note 3 3 3 6" xfId="2800" xr:uid="{00000000-0005-0000-0000-000052030000}"/>
    <cellStyle name="Note 3 3 3 7" xfId="3205" xr:uid="{00000000-0005-0000-0000-000053030000}"/>
    <cellStyle name="Note 3 3 4" xfId="1544" xr:uid="{00000000-0005-0000-0000-000054030000}"/>
    <cellStyle name="Note 3 3 4 2" xfId="2564" xr:uid="{00000000-0005-0000-0000-000055030000}"/>
    <cellStyle name="Note 3 3 4 3" xfId="2365" xr:uid="{00000000-0005-0000-0000-000056030000}"/>
    <cellStyle name="Note 3 3 4 4" xfId="2525" xr:uid="{00000000-0005-0000-0000-000057030000}"/>
    <cellStyle name="Note 3 3 4 5" xfId="1101" xr:uid="{00000000-0005-0000-0000-000058030000}"/>
    <cellStyle name="Note 3 3 4 6" xfId="819" xr:uid="{00000000-0005-0000-0000-000059030000}"/>
    <cellStyle name="Note 3 3 4 7" xfId="2451" xr:uid="{00000000-0005-0000-0000-00005A030000}"/>
    <cellStyle name="Note 3 3 5" xfId="1141" xr:uid="{00000000-0005-0000-0000-00005B030000}"/>
    <cellStyle name="Note 3 3 6" xfId="2261" xr:uid="{00000000-0005-0000-0000-00005C030000}"/>
    <cellStyle name="Note 3 3 7" xfId="2703" xr:uid="{00000000-0005-0000-0000-00005D030000}"/>
    <cellStyle name="Note 3 4" xfId="1350" xr:uid="{00000000-0005-0000-0000-00005E030000}"/>
    <cellStyle name="Note 3 4 2" xfId="847" xr:uid="{00000000-0005-0000-0000-00005F030000}"/>
    <cellStyle name="Note 3 4 3" xfId="2454" xr:uid="{00000000-0005-0000-0000-000060030000}"/>
    <cellStyle name="Note 3 4 4" xfId="2688" xr:uid="{00000000-0005-0000-0000-000061030000}"/>
    <cellStyle name="Note 3 4 5" xfId="2722" xr:uid="{00000000-0005-0000-0000-000062030000}"/>
    <cellStyle name="Note 3 4 6" xfId="1032" xr:uid="{00000000-0005-0000-0000-000063030000}"/>
    <cellStyle name="Note 3 4 7" xfId="2900" xr:uid="{00000000-0005-0000-0000-000064030000}"/>
    <cellStyle name="Note 3 5" xfId="1563" xr:uid="{00000000-0005-0000-0000-000065030000}"/>
    <cellStyle name="Note 3 5 2" xfId="2623" xr:uid="{00000000-0005-0000-0000-000066030000}"/>
    <cellStyle name="Note 3 5 3" xfId="1117" xr:uid="{00000000-0005-0000-0000-000067030000}"/>
    <cellStyle name="Note 3 5 4" xfId="2788" xr:uid="{00000000-0005-0000-0000-000068030000}"/>
    <cellStyle name="Note 3 5 5" xfId="1037" xr:uid="{00000000-0005-0000-0000-000069030000}"/>
    <cellStyle name="Note 3 5 6" xfId="2324" xr:uid="{00000000-0005-0000-0000-00006A030000}"/>
    <cellStyle name="Note 3 5 7" xfId="2657" xr:uid="{00000000-0005-0000-0000-00006B030000}"/>
    <cellStyle name="Note 3 6" xfId="813" xr:uid="{00000000-0005-0000-0000-00006C030000}"/>
    <cellStyle name="Note 3 7" xfId="836" xr:uid="{00000000-0005-0000-0000-00006D030000}"/>
    <cellStyle name="Note 3 8" xfId="2663" xr:uid="{00000000-0005-0000-0000-00006E030000}"/>
    <cellStyle name="Note 3 9" xfId="827" xr:uid="{00000000-0005-0000-0000-00006F030000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3" xfId="2326" xr:uid="{00000000-0005-0000-0000-000073030000}"/>
    <cellStyle name="Note 4 2 4" xfId="2481" xr:uid="{00000000-0005-0000-0000-000074030000}"/>
    <cellStyle name="Note 4 2 5" xfId="2442" xr:uid="{00000000-0005-0000-0000-000075030000}"/>
    <cellStyle name="Note 4 2 6" xfId="2801" xr:uid="{00000000-0005-0000-0000-000076030000}"/>
    <cellStyle name="Note 4 2 7" xfId="2495" xr:uid="{00000000-0005-0000-0000-000077030000}"/>
    <cellStyle name="Note 4 3" xfId="2111" xr:uid="{00000000-0005-0000-0000-000078030000}"/>
    <cellStyle name="Note 4 3 2" xfId="1121" xr:uid="{00000000-0005-0000-0000-000079030000}"/>
    <cellStyle name="Note 4 3 3" xfId="2825" xr:uid="{00000000-0005-0000-0000-00007A030000}"/>
    <cellStyle name="Note 4 3 4" xfId="2929" xr:uid="{00000000-0005-0000-0000-00007B030000}"/>
    <cellStyle name="Note 4 3 5" xfId="1046" xr:uid="{00000000-0005-0000-0000-00007C030000}"/>
    <cellStyle name="Note 4 3 6" xfId="2604" xr:uid="{00000000-0005-0000-0000-00007D030000}"/>
    <cellStyle name="Note 4 3 7" xfId="3201" xr:uid="{00000000-0005-0000-0000-00007E030000}"/>
    <cellStyle name="Note 4 4" xfId="2102" xr:uid="{00000000-0005-0000-0000-00007F030000}"/>
    <cellStyle name="Note 4 4 2" xfId="2182" xr:uid="{00000000-0005-0000-0000-000080030000}"/>
    <cellStyle name="Note 4 4 3" xfId="2816" xr:uid="{00000000-0005-0000-0000-000081030000}"/>
    <cellStyle name="Note 4 4 4" xfId="2920" xr:uid="{00000000-0005-0000-0000-000082030000}"/>
    <cellStyle name="Note 4 4 5" xfId="2353" xr:uid="{00000000-0005-0000-0000-000083030000}"/>
    <cellStyle name="Note 4 4 6" xfId="2466" xr:uid="{00000000-0005-0000-0000-000084030000}"/>
    <cellStyle name="Note 4 4 7" xfId="3192" xr:uid="{00000000-0005-0000-0000-000085030000}"/>
    <cellStyle name="Note 4 5" xfId="1131" xr:uid="{00000000-0005-0000-0000-000086030000}"/>
    <cellStyle name="Note 4 6" xfId="2256" xr:uid="{00000000-0005-0000-0000-000087030000}"/>
    <cellStyle name="Note 4 7" xfId="2439" xr:uid="{00000000-0005-0000-0000-000088030000}"/>
    <cellStyle name="Note 5" xfId="1333" xr:uid="{00000000-0005-0000-0000-000089030000}"/>
    <cellStyle name="Note 5 2" xfId="2527" xr:uid="{00000000-0005-0000-0000-00008A030000}"/>
    <cellStyle name="Note 5 3" xfId="2626" xr:uid="{00000000-0005-0000-0000-00008B030000}"/>
    <cellStyle name="Note 5 4" xfId="1119" xr:uid="{00000000-0005-0000-0000-00008C030000}"/>
    <cellStyle name="Note 5 5" xfId="2659" xr:uid="{00000000-0005-0000-0000-00008D030000}"/>
    <cellStyle name="Note 5 6" xfId="2438" xr:uid="{00000000-0005-0000-0000-00008E030000}"/>
    <cellStyle name="Note 5 7" xfId="2294" xr:uid="{00000000-0005-0000-0000-00008F030000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3" xfId="2236" xr:uid="{00000000-0005-0000-0000-000093030000}"/>
    <cellStyle name="Note 7 4" xfId="2212" xr:uid="{00000000-0005-0000-0000-000094030000}"/>
    <cellStyle name="Note 7 5" xfId="1130" xr:uid="{00000000-0005-0000-0000-000095030000}"/>
    <cellStyle name="Note 7 6" xfId="2668" xr:uid="{00000000-0005-0000-0000-000096030000}"/>
    <cellStyle name="Note 7 7" xfId="2689" xr:uid="{00000000-0005-0000-0000-000097030000}"/>
    <cellStyle name="Note 8" xfId="775" xr:uid="{00000000-0005-0000-0000-000098030000}"/>
    <cellStyle name="Note 9" xfId="1114" xr:uid="{00000000-0005-0000-0000-000099030000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2" xfId="261" xr:uid="{00000000-0005-0000-0000-0000A0030000}"/>
    <cellStyle name="Opomba 2 2 10" xfId="2368" xr:uid="{00000000-0005-0000-0000-0000A1030000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3" xfId="1080" xr:uid="{00000000-0005-0000-0000-0000A5030000}"/>
    <cellStyle name="Opomba 2 2 2 2 4" xfId="2412" xr:uid="{00000000-0005-0000-0000-0000A6030000}"/>
    <cellStyle name="Opomba 2 2 2 2 5" xfId="2190" xr:uid="{00000000-0005-0000-0000-0000A7030000}"/>
    <cellStyle name="Opomba 2 2 2 2 6" xfId="1125" xr:uid="{00000000-0005-0000-0000-0000A8030000}"/>
    <cellStyle name="Opomba 2 2 2 2 7" xfId="3150" xr:uid="{00000000-0005-0000-0000-0000A9030000}"/>
    <cellStyle name="Opomba 2 2 2 3" xfId="2130" xr:uid="{00000000-0005-0000-0000-0000AA030000}"/>
    <cellStyle name="Opomba 2 2 2 3 2" xfId="2734" xr:uid="{00000000-0005-0000-0000-0000AB030000}"/>
    <cellStyle name="Opomba 2 2 2 3 3" xfId="2844" xr:uid="{00000000-0005-0000-0000-0000AC030000}"/>
    <cellStyle name="Opomba 2 2 2 3 4" xfId="2948" xr:uid="{00000000-0005-0000-0000-0000AD030000}"/>
    <cellStyle name="Opomba 2 2 2 3 5" xfId="3071" xr:uid="{00000000-0005-0000-0000-0000AE030000}"/>
    <cellStyle name="Opomba 2 2 2 3 6" xfId="3042" xr:uid="{00000000-0005-0000-0000-0000AF030000}"/>
    <cellStyle name="Opomba 2 2 2 3 7" xfId="3220" xr:uid="{00000000-0005-0000-0000-0000B0030000}"/>
    <cellStyle name="Opomba 2 2 2 4" xfId="2100" xr:uid="{00000000-0005-0000-0000-0000B1030000}"/>
    <cellStyle name="Opomba 2 2 2 4 2" xfId="1098" xr:uid="{00000000-0005-0000-0000-0000B2030000}"/>
    <cellStyle name="Opomba 2 2 2 4 3" xfId="2814" xr:uid="{00000000-0005-0000-0000-0000B3030000}"/>
    <cellStyle name="Opomba 2 2 2 4 4" xfId="2918" xr:uid="{00000000-0005-0000-0000-0000B4030000}"/>
    <cellStyle name="Opomba 2 2 2 4 5" xfId="2624" xr:uid="{00000000-0005-0000-0000-0000B5030000}"/>
    <cellStyle name="Opomba 2 2 2 4 6" xfId="2249" xr:uid="{00000000-0005-0000-0000-0000B6030000}"/>
    <cellStyle name="Opomba 2 2 2 4 7" xfId="3190" xr:uid="{00000000-0005-0000-0000-0000B7030000}"/>
    <cellStyle name="Opomba 2 2 2 5" xfId="1229" xr:uid="{00000000-0005-0000-0000-0000B8030000}"/>
    <cellStyle name="Opomba 2 2 2 6" xfId="2308" xr:uid="{00000000-0005-0000-0000-0000B9030000}"/>
    <cellStyle name="Opomba 2 2 2 7" xfId="2614" xr:uid="{00000000-0005-0000-0000-0000BA030000}"/>
    <cellStyle name="Opomba 2 2 3" xfId="1449" xr:uid="{00000000-0005-0000-0000-0000BB030000}"/>
    <cellStyle name="Opomba 2 2 3 2" xfId="2548" xr:uid="{00000000-0005-0000-0000-0000BC030000}"/>
    <cellStyle name="Opomba 2 2 3 3" xfId="2238" xr:uid="{00000000-0005-0000-0000-0000BD030000}"/>
    <cellStyle name="Opomba 2 2 3 4" xfId="1056" xr:uid="{00000000-0005-0000-0000-0000BE030000}"/>
    <cellStyle name="Opomba 2 2 3 5" xfId="1099" xr:uid="{00000000-0005-0000-0000-0000BF030000}"/>
    <cellStyle name="Opomba 2 2 3 6" xfId="2608" xr:uid="{00000000-0005-0000-0000-0000C0030000}"/>
    <cellStyle name="Opomba 2 2 3 7" xfId="2411" xr:uid="{00000000-0005-0000-0000-0000C1030000}"/>
    <cellStyle name="Opomba 2 2 4" xfId="1359" xr:uid="{00000000-0005-0000-0000-0000C2030000}"/>
    <cellStyle name="Opomba 2 2 4 2" xfId="2607" xr:uid="{00000000-0005-0000-0000-0000C3030000}"/>
    <cellStyle name="Opomba 2 2 4 3" xfId="2543" xr:uid="{00000000-0005-0000-0000-0000C4030000}"/>
    <cellStyle name="Opomba 2 2 4 4" xfId="2422" xr:uid="{00000000-0005-0000-0000-0000C5030000}"/>
    <cellStyle name="Opomba 2 2 4 5" xfId="2367" xr:uid="{00000000-0005-0000-0000-0000C6030000}"/>
    <cellStyle name="Opomba 2 2 4 6" xfId="767" xr:uid="{00000000-0005-0000-0000-0000C7030000}"/>
    <cellStyle name="Opomba 2 2 4 7" xfId="844" xr:uid="{00000000-0005-0000-0000-0000C8030000}"/>
    <cellStyle name="Opomba 2 2 5" xfId="2107" xr:uid="{00000000-0005-0000-0000-0000C9030000}"/>
    <cellStyle name="Opomba 2 2 5 2" xfId="1128" xr:uid="{00000000-0005-0000-0000-0000CA030000}"/>
    <cellStyle name="Opomba 2 2 5 3" xfId="2821" xr:uid="{00000000-0005-0000-0000-0000CB030000}"/>
    <cellStyle name="Opomba 2 2 5 4" xfId="2925" xr:uid="{00000000-0005-0000-0000-0000CC030000}"/>
    <cellStyle name="Opomba 2 2 5 5" xfId="2463" xr:uid="{00000000-0005-0000-0000-0000CD030000}"/>
    <cellStyle name="Opomba 2 2 5 6" xfId="2791" xr:uid="{00000000-0005-0000-0000-0000CE030000}"/>
    <cellStyle name="Opomba 2 2 5 7" xfId="3197" xr:uid="{00000000-0005-0000-0000-0000CF030000}"/>
    <cellStyle name="Opomba 2 2 6" xfId="2147" xr:uid="{00000000-0005-0000-0000-0000D0030000}"/>
    <cellStyle name="Opomba 2 2 6 2" xfId="2751" xr:uid="{00000000-0005-0000-0000-0000D1030000}"/>
    <cellStyle name="Opomba 2 2 6 3" xfId="2861" xr:uid="{00000000-0005-0000-0000-0000D2030000}"/>
    <cellStyle name="Opomba 2 2 6 4" xfId="2965" xr:uid="{00000000-0005-0000-0000-0000D3030000}"/>
    <cellStyle name="Opomba 2 2 6 5" xfId="3088" xr:uid="{00000000-0005-0000-0000-0000D4030000}"/>
    <cellStyle name="Opomba 2 2 6 6" xfId="3160" xr:uid="{00000000-0005-0000-0000-0000D5030000}"/>
    <cellStyle name="Opomba 2 2 6 7" xfId="3237" xr:uid="{00000000-0005-0000-0000-0000D6030000}"/>
    <cellStyle name="Opomba 2 2 7" xfId="938" xr:uid="{00000000-0005-0000-0000-0000D7030000}"/>
    <cellStyle name="Opomba 2 2 8" xfId="855" xr:uid="{00000000-0005-0000-0000-0000D8030000}"/>
    <cellStyle name="Opomba 2 2 9" xfId="2805" xr:uid="{00000000-0005-0000-0000-0000D9030000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3" xfId="2472" xr:uid="{00000000-0005-0000-0000-0000DE030000}"/>
    <cellStyle name="Opomba 2 4 2 4" xfId="2487" xr:uid="{00000000-0005-0000-0000-0000DF030000}"/>
    <cellStyle name="Opomba 2 4 2 5" xfId="2358" xr:uid="{00000000-0005-0000-0000-0000E0030000}"/>
    <cellStyle name="Opomba 2 4 2 6" xfId="2798" xr:uid="{00000000-0005-0000-0000-0000E1030000}"/>
    <cellStyle name="Opomba 2 4 2 7" xfId="3151" xr:uid="{00000000-0005-0000-0000-0000E2030000}"/>
    <cellStyle name="Opomba 2 4 3" xfId="2117" xr:uid="{00000000-0005-0000-0000-0000E3030000}"/>
    <cellStyle name="Opomba 2 4 3 2" xfId="1091" xr:uid="{00000000-0005-0000-0000-0000E4030000}"/>
    <cellStyle name="Opomba 2 4 3 3" xfId="2831" xr:uid="{00000000-0005-0000-0000-0000E5030000}"/>
    <cellStyle name="Opomba 2 4 3 4" xfId="2935" xr:uid="{00000000-0005-0000-0000-0000E6030000}"/>
    <cellStyle name="Opomba 2 4 3 5" xfId="3058" xr:uid="{00000000-0005-0000-0000-0000E7030000}"/>
    <cellStyle name="Opomba 2 4 3 6" xfId="2536" xr:uid="{00000000-0005-0000-0000-0000E8030000}"/>
    <cellStyle name="Opomba 2 4 3 7" xfId="3207" xr:uid="{00000000-0005-0000-0000-0000E9030000}"/>
    <cellStyle name="Opomba 2 4 4" xfId="2150" xr:uid="{00000000-0005-0000-0000-0000EA030000}"/>
    <cellStyle name="Opomba 2 4 4 2" xfId="2754" xr:uid="{00000000-0005-0000-0000-0000EB030000}"/>
    <cellStyle name="Opomba 2 4 4 3" xfId="2864" xr:uid="{00000000-0005-0000-0000-0000EC030000}"/>
    <cellStyle name="Opomba 2 4 4 4" xfId="2968" xr:uid="{00000000-0005-0000-0000-0000ED030000}"/>
    <cellStyle name="Opomba 2 4 4 5" xfId="3091" xr:uid="{00000000-0005-0000-0000-0000EE030000}"/>
    <cellStyle name="Opomba 2 4 4 6" xfId="3163" xr:uid="{00000000-0005-0000-0000-0000EF030000}"/>
    <cellStyle name="Opomba 2 4 4 7" xfId="3240" xr:uid="{00000000-0005-0000-0000-0000F0030000}"/>
    <cellStyle name="Opomba 2 4 5" xfId="1144" xr:uid="{00000000-0005-0000-0000-0000F1030000}"/>
    <cellStyle name="Opomba 2 4 6" xfId="2263" xr:uid="{00000000-0005-0000-0000-0000F2030000}"/>
    <cellStyle name="Opomba 2 4 7" xfId="2504" xr:uid="{00000000-0005-0000-0000-0000F3030000}"/>
    <cellStyle name="Opomba 2 5" xfId="1354" xr:uid="{00000000-0005-0000-0000-0000F4030000}"/>
    <cellStyle name="Opomba 2 5 2" xfId="2473" xr:uid="{00000000-0005-0000-0000-0000F5030000}"/>
    <cellStyle name="Opomba 2 5 3" xfId="2427" xr:uid="{00000000-0005-0000-0000-0000F6030000}"/>
    <cellStyle name="Opomba 2 5 4" xfId="1088" xr:uid="{00000000-0005-0000-0000-0000F7030000}"/>
    <cellStyle name="Opomba 2 5 5" xfId="2415" xr:uid="{00000000-0005-0000-0000-0000F8030000}"/>
    <cellStyle name="Opomba 2 5 6" xfId="3041" xr:uid="{00000000-0005-0000-0000-0000F9030000}"/>
    <cellStyle name="Opomba 2 5 7" xfId="3118" xr:uid="{00000000-0005-0000-0000-0000FA030000}"/>
    <cellStyle name="Opomba 2 6" xfId="1347" xr:uid="{00000000-0005-0000-0000-0000FB030000}"/>
    <cellStyle name="Opomba 2 6 2" xfId="2355" xr:uid="{00000000-0005-0000-0000-0000FC030000}"/>
    <cellStyle name="Opomba 2 6 3" xfId="2570" xr:uid="{00000000-0005-0000-0000-0000FD030000}"/>
    <cellStyle name="Opomba 2 6 4" xfId="2640" xr:uid="{00000000-0005-0000-0000-0000FE030000}"/>
    <cellStyle name="Opomba 2 6 5" xfId="2684" xr:uid="{00000000-0005-0000-0000-0000FF030000}"/>
    <cellStyle name="Opomba 2 6 6" xfId="2459" xr:uid="{00000000-0005-0000-0000-000000040000}"/>
    <cellStyle name="Opomba 2 6 7" xfId="2785" xr:uid="{00000000-0005-0000-0000-000001040000}"/>
    <cellStyle name="Opomba 2 7" xfId="824" xr:uid="{00000000-0005-0000-0000-000002040000}"/>
    <cellStyle name="Opomba 2 8" xfId="828" xr:uid="{00000000-0005-0000-0000-000003040000}"/>
    <cellStyle name="Opomba 2 9" xfId="2391" xr:uid="{00000000-0005-0000-0000-000004040000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1" xfId="1074" xr:uid="{00000000-0005-0000-0000-000009040000}"/>
    <cellStyle name="Output 12" xfId="2349" xr:uid="{00000000-0005-0000-0000-00000A040000}"/>
    <cellStyle name="Output 13" xfId="2632" xr:uid="{00000000-0005-0000-0000-00000B040000}"/>
    <cellStyle name="Output 2" xfId="201" xr:uid="{00000000-0005-0000-0000-00000C040000}"/>
    <cellStyle name="Output 2 10" xfId="1113" xr:uid="{00000000-0005-0000-0000-00000D040000}"/>
    <cellStyle name="Output 2 11" xfId="2211" xr:uid="{00000000-0005-0000-0000-00000E040000}"/>
    <cellStyle name="Output 2 12" xfId="2474" xr:uid="{00000000-0005-0000-0000-00000F040000}"/>
    <cellStyle name="Output 2 2" xfId="298" xr:uid="{00000000-0005-0000-0000-000010040000}"/>
    <cellStyle name="Output 2 2 10" xfId="769" xr:uid="{00000000-0005-0000-0000-000011040000}"/>
    <cellStyle name="Output 2 2 11" xfId="2724" xr:uid="{00000000-0005-0000-0000-000012040000}"/>
    <cellStyle name="Output 2 2 2" xfId="695" xr:uid="{00000000-0005-0000-0000-000013040000}"/>
    <cellStyle name="Output 2 2 2 2" xfId="1699" xr:uid="{00000000-0005-0000-0000-000014040000}"/>
    <cellStyle name="Output 2 2 2 2 2" xfId="2711" xr:uid="{00000000-0005-0000-0000-000015040000}"/>
    <cellStyle name="Output 2 2 2 2 3" xfId="2603" xr:uid="{00000000-0005-0000-0000-000016040000}"/>
    <cellStyle name="Output 2 2 2 2 4" xfId="2497" xr:uid="{00000000-0005-0000-0000-000017040000}"/>
    <cellStyle name="Output 2 2 2 2 5" xfId="3039" xr:uid="{00000000-0005-0000-0000-000018040000}"/>
    <cellStyle name="Output 2 2 2 2 6" xfId="1078" xr:uid="{00000000-0005-0000-0000-000019040000}"/>
    <cellStyle name="Output 2 2 2 2 7" xfId="2804" xr:uid="{00000000-0005-0000-0000-00001A040000}"/>
    <cellStyle name="Output 2 2 2 2 8" xfId="2272" xr:uid="{00000000-0005-0000-0000-00001B040000}"/>
    <cellStyle name="Output 2 2 2 3" xfId="2143" xr:uid="{00000000-0005-0000-0000-00001C040000}"/>
    <cellStyle name="Output 2 2 2 3 2" xfId="2747" xr:uid="{00000000-0005-0000-0000-00001D040000}"/>
    <cellStyle name="Output 2 2 2 3 3" xfId="2857" xr:uid="{00000000-0005-0000-0000-00001E040000}"/>
    <cellStyle name="Output 2 2 2 3 4" xfId="2961" xr:uid="{00000000-0005-0000-0000-00001F040000}"/>
    <cellStyle name="Output 2 2 2 3 5" xfId="3084" xr:uid="{00000000-0005-0000-0000-000020040000}"/>
    <cellStyle name="Output 2 2 2 3 6" xfId="3145" xr:uid="{00000000-0005-0000-0000-000021040000}"/>
    <cellStyle name="Output 2 2 2 3 7" xfId="3156" xr:uid="{00000000-0005-0000-0000-000022040000}"/>
    <cellStyle name="Output 2 2 2 3 8" xfId="3233" xr:uid="{00000000-0005-0000-0000-000023040000}"/>
    <cellStyle name="Output 2 2 2 4" xfId="2146" xr:uid="{00000000-0005-0000-0000-000024040000}"/>
    <cellStyle name="Output 2 2 2 4 2" xfId="2750" xr:uid="{00000000-0005-0000-0000-000025040000}"/>
    <cellStyle name="Output 2 2 2 4 3" xfId="2860" xr:uid="{00000000-0005-0000-0000-000026040000}"/>
    <cellStyle name="Output 2 2 2 4 4" xfId="2964" xr:uid="{00000000-0005-0000-0000-000027040000}"/>
    <cellStyle name="Output 2 2 2 4 5" xfId="3087" xr:uid="{00000000-0005-0000-0000-000028040000}"/>
    <cellStyle name="Output 2 2 2 4 6" xfId="3146" xr:uid="{00000000-0005-0000-0000-000029040000}"/>
    <cellStyle name="Output 2 2 2 4 7" xfId="3159" xr:uid="{00000000-0005-0000-0000-00002A040000}"/>
    <cellStyle name="Output 2 2 2 4 8" xfId="3236" xr:uid="{00000000-0005-0000-0000-00002B040000}"/>
    <cellStyle name="Output 2 2 2 5" xfId="2170" xr:uid="{00000000-0005-0000-0000-00002C040000}"/>
    <cellStyle name="Output 2 2 2 5 2" xfId="2774" xr:uid="{00000000-0005-0000-0000-00002D040000}"/>
    <cellStyle name="Output 2 2 2 5 3" xfId="2884" xr:uid="{00000000-0005-0000-0000-00002E040000}"/>
    <cellStyle name="Output 2 2 2 5 4" xfId="2988" xr:uid="{00000000-0005-0000-0000-00002F040000}"/>
    <cellStyle name="Output 2 2 2 5 5" xfId="3051" xr:uid="{00000000-0005-0000-0000-000030040000}"/>
    <cellStyle name="Output 2 2 2 5 6" xfId="3111" xr:uid="{00000000-0005-0000-0000-000031040000}"/>
    <cellStyle name="Output 2 2 2 5 7" xfId="3183" xr:uid="{00000000-0005-0000-0000-000032040000}"/>
    <cellStyle name="Output 2 2 2 5 8" xfId="3260" xr:uid="{00000000-0005-0000-0000-000033040000}"/>
    <cellStyle name="Output 2 2 2 6" xfId="1266" xr:uid="{00000000-0005-0000-0000-000034040000}"/>
    <cellStyle name="Output 2 2 2 7" xfId="2333" xr:uid="{00000000-0005-0000-0000-000035040000}"/>
    <cellStyle name="Output 2 2 2 8" xfId="2246" xr:uid="{00000000-0005-0000-0000-000036040000}"/>
    <cellStyle name="Output 2 2 2 9" xfId="2406" xr:uid="{00000000-0005-0000-0000-000037040000}"/>
    <cellStyle name="Output 2 2 3" xfId="1486" xr:uid="{00000000-0005-0000-0000-000038040000}"/>
    <cellStyle name="Output 2 2 3 2" xfId="2379" xr:uid="{00000000-0005-0000-0000-000039040000}"/>
    <cellStyle name="Output 2 2 3 3" xfId="1116" xr:uid="{00000000-0005-0000-0000-00003A040000}"/>
    <cellStyle name="Output 2 2 3 4" xfId="2779" xr:uid="{00000000-0005-0000-0000-00003B040000}"/>
    <cellStyle name="Output 2 2 3 5" xfId="760" xr:uid="{00000000-0005-0000-0000-00003C040000}"/>
    <cellStyle name="Output 2 2 3 6" xfId="2290" xr:uid="{00000000-0005-0000-0000-00003D040000}"/>
    <cellStyle name="Output 2 2 3 7" xfId="2894" xr:uid="{00000000-0005-0000-0000-00003E040000}"/>
    <cellStyle name="Output 2 2 3 8" xfId="2470" xr:uid="{00000000-0005-0000-0000-00003F040000}"/>
    <cellStyle name="Output 2 2 4" xfId="1546" xr:uid="{00000000-0005-0000-0000-000040040000}"/>
    <cellStyle name="Output 2 2 4 2" xfId="2646" xr:uid="{00000000-0005-0000-0000-000041040000}"/>
    <cellStyle name="Output 2 2 4 3" xfId="2440" xr:uid="{00000000-0005-0000-0000-000042040000}"/>
    <cellStyle name="Output 2 2 4 4" xfId="2203" xr:uid="{00000000-0005-0000-0000-000043040000}"/>
    <cellStyle name="Output 2 2 4 5" xfId="2587" xr:uid="{00000000-0005-0000-0000-000044040000}"/>
    <cellStyle name="Output 2 2 4 6" xfId="2457" xr:uid="{00000000-0005-0000-0000-000045040000}"/>
    <cellStyle name="Output 2 2 4 7" xfId="2553" xr:uid="{00000000-0005-0000-0000-000046040000}"/>
    <cellStyle name="Output 2 2 4 8" xfId="799" xr:uid="{00000000-0005-0000-0000-000047040000}"/>
    <cellStyle name="Output 2 2 5" xfId="2154" xr:uid="{00000000-0005-0000-0000-000048040000}"/>
    <cellStyle name="Output 2 2 5 2" xfId="2758" xr:uid="{00000000-0005-0000-0000-000049040000}"/>
    <cellStyle name="Output 2 2 5 3" xfId="2868" xr:uid="{00000000-0005-0000-0000-00004A040000}"/>
    <cellStyle name="Output 2 2 5 4" xfId="2972" xr:uid="{00000000-0005-0000-0000-00004B040000}"/>
    <cellStyle name="Output 2 2 5 5" xfId="3095" xr:uid="{00000000-0005-0000-0000-00004C040000}"/>
    <cellStyle name="Output 2 2 5 6" xfId="3148" xr:uid="{00000000-0005-0000-0000-00004D040000}"/>
    <cellStyle name="Output 2 2 5 7" xfId="3167" xr:uid="{00000000-0005-0000-0000-00004E040000}"/>
    <cellStyle name="Output 2 2 5 8" xfId="3244" xr:uid="{00000000-0005-0000-0000-00004F040000}"/>
    <cellStyle name="Output 2 2 6" xfId="1560" xr:uid="{00000000-0005-0000-0000-000050040000}"/>
    <cellStyle name="Output 2 2 6 2" xfId="2289" xr:uid="{00000000-0005-0000-0000-000051040000}"/>
    <cellStyle name="Output 2 2 6 3" xfId="2227" xr:uid="{00000000-0005-0000-0000-000052040000}"/>
    <cellStyle name="Output 2 2 6 4" xfId="1082" xr:uid="{00000000-0005-0000-0000-000053040000}"/>
    <cellStyle name="Output 2 2 6 5" xfId="2897" xr:uid="{00000000-0005-0000-0000-000054040000}"/>
    <cellStyle name="Output 2 2 6 6" xfId="2671" xr:uid="{00000000-0005-0000-0000-000055040000}"/>
    <cellStyle name="Output 2 2 6 7" xfId="2692" xr:uid="{00000000-0005-0000-0000-000056040000}"/>
    <cellStyle name="Output 2 2 6 8" xfId="3046" xr:uid="{00000000-0005-0000-0000-000057040000}"/>
    <cellStyle name="Output 2 2 7" xfId="975" xr:uid="{00000000-0005-0000-0000-000058040000}"/>
    <cellStyle name="Output 2 2 8" xfId="762" xr:uid="{00000000-0005-0000-0000-000059040000}"/>
    <cellStyle name="Output 2 2 9" xfId="2346" xr:uid="{00000000-0005-0000-0000-00005A040000}"/>
    <cellStyle name="Output 2 3" xfId="451" xr:uid="{00000000-0005-0000-0000-00005B040000}"/>
    <cellStyle name="Output 2 4" xfId="600" xr:uid="{00000000-0005-0000-0000-00005C040000}"/>
    <cellStyle name="Output 2 4 2" xfId="1604" xr:uid="{00000000-0005-0000-0000-00005D040000}"/>
    <cellStyle name="Output 2 4 2 2" xfId="2683" xr:uid="{00000000-0005-0000-0000-00005E040000}"/>
    <cellStyle name="Output 2 4 2 3" xfId="2296" xr:uid="{00000000-0005-0000-0000-00005F040000}"/>
    <cellStyle name="Output 2 4 2 4" xfId="2622" xr:uid="{00000000-0005-0000-0000-000060040000}"/>
    <cellStyle name="Output 2 4 2 5" xfId="3016" xr:uid="{00000000-0005-0000-0000-000061040000}"/>
    <cellStyle name="Output 2 4 2 6" xfId="1118" xr:uid="{00000000-0005-0000-0000-000062040000}"/>
    <cellStyle name="Output 2 4 2 7" xfId="3115" xr:uid="{00000000-0005-0000-0000-000063040000}"/>
    <cellStyle name="Output 2 4 2 8" xfId="2808" xr:uid="{00000000-0005-0000-0000-000064040000}"/>
    <cellStyle name="Output 2 4 3" xfId="2122" xr:uid="{00000000-0005-0000-0000-000065040000}"/>
    <cellStyle name="Output 2 4 3 2" xfId="1033" xr:uid="{00000000-0005-0000-0000-000066040000}"/>
    <cellStyle name="Output 2 4 3 3" xfId="2836" xr:uid="{00000000-0005-0000-0000-000067040000}"/>
    <cellStyle name="Output 2 4 3 4" xfId="2940" xr:uid="{00000000-0005-0000-0000-000068040000}"/>
    <cellStyle name="Output 2 4 3 5" xfId="3063" xr:uid="{00000000-0005-0000-0000-000069040000}"/>
    <cellStyle name="Output 2 4 3 6" xfId="3140" xr:uid="{00000000-0005-0000-0000-00006A040000}"/>
    <cellStyle name="Output 2 4 3 7" xfId="2907" xr:uid="{00000000-0005-0000-0000-00006B040000}"/>
    <cellStyle name="Output 2 4 3 8" xfId="3212" xr:uid="{00000000-0005-0000-0000-00006C040000}"/>
    <cellStyle name="Output 2 4 4" xfId="1330" xr:uid="{00000000-0005-0000-0000-00006D040000}"/>
    <cellStyle name="Output 2 4 4 2" xfId="2232" xr:uid="{00000000-0005-0000-0000-00006E040000}"/>
    <cellStyle name="Output 2 4 4 3" xfId="826" xr:uid="{00000000-0005-0000-0000-00006F040000}"/>
    <cellStyle name="Output 2 4 4 4" xfId="2426" xr:uid="{00000000-0005-0000-0000-000070040000}"/>
    <cellStyle name="Output 2 4 4 5" xfId="1115" xr:uid="{00000000-0005-0000-0000-000071040000}"/>
    <cellStyle name="Output 2 4 4 6" xfId="2906" xr:uid="{00000000-0005-0000-0000-000072040000}"/>
    <cellStyle name="Output 2 4 4 7" xfId="2386" xr:uid="{00000000-0005-0000-0000-000073040000}"/>
    <cellStyle name="Output 2 4 4 8" xfId="2208" xr:uid="{00000000-0005-0000-0000-000074040000}"/>
    <cellStyle name="Output 2 4 5" xfId="2099" xr:uid="{00000000-0005-0000-0000-000075040000}"/>
    <cellStyle name="Output 2 4 5 2" xfId="2183" xr:uid="{00000000-0005-0000-0000-000076040000}"/>
    <cellStyle name="Output 2 4 5 3" xfId="2813" xr:uid="{00000000-0005-0000-0000-000077040000}"/>
    <cellStyle name="Output 2 4 5 4" xfId="2917" xr:uid="{00000000-0005-0000-0000-000078040000}"/>
    <cellStyle name="Output 2 4 5 5" xfId="3030" xr:uid="{00000000-0005-0000-0000-000079040000}"/>
    <cellStyle name="Output 2 4 5 6" xfId="2363" xr:uid="{00000000-0005-0000-0000-00007A040000}"/>
    <cellStyle name="Output 2 4 5 7" xfId="2611" xr:uid="{00000000-0005-0000-0000-00007B040000}"/>
    <cellStyle name="Output 2 4 5 8" xfId="3189" xr:uid="{00000000-0005-0000-0000-00007C040000}"/>
    <cellStyle name="Output 2 4 6" xfId="1171" xr:uid="{00000000-0005-0000-0000-00007D040000}"/>
    <cellStyle name="Output 2 4 7" xfId="2280" xr:uid="{00000000-0005-0000-0000-00007E040000}"/>
    <cellStyle name="Output 2 4 8" xfId="2489" xr:uid="{00000000-0005-0000-0000-00007F040000}"/>
    <cellStyle name="Output 2 4 9" xfId="3010" xr:uid="{00000000-0005-0000-0000-000080040000}"/>
    <cellStyle name="Output 2 5" xfId="1391" xr:uid="{00000000-0005-0000-0000-000081040000}"/>
    <cellStyle name="Output 2 5 2" xfId="2499" xr:uid="{00000000-0005-0000-0000-000082040000}"/>
    <cellStyle name="Output 2 5 3" xfId="2628" xr:uid="{00000000-0005-0000-0000-000083040000}"/>
    <cellStyle name="Output 2 5 4" xfId="2219" xr:uid="{00000000-0005-0000-0000-000084040000}"/>
    <cellStyle name="Output 2 5 5" xfId="2718" xr:uid="{00000000-0005-0000-0000-000085040000}"/>
    <cellStyle name="Output 2 5 6" xfId="2441" xr:uid="{00000000-0005-0000-0000-000086040000}"/>
    <cellStyle name="Output 2 5 7" xfId="2789" xr:uid="{00000000-0005-0000-0000-000087040000}"/>
    <cellStyle name="Output 2 5 8" xfId="2539" xr:uid="{00000000-0005-0000-0000-000088040000}"/>
    <cellStyle name="Output 2 6" xfId="1550" xr:uid="{00000000-0005-0000-0000-000089040000}"/>
    <cellStyle name="Output 2 6 2" xfId="2410" xr:uid="{00000000-0005-0000-0000-00008A040000}"/>
    <cellStyle name="Output 2 6 3" xfId="1123" xr:uid="{00000000-0005-0000-0000-00008B040000}"/>
    <cellStyle name="Output 2 6 4" xfId="2796" xr:uid="{00000000-0005-0000-0000-00008C040000}"/>
    <cellStyle name="Output 2 6 5" xfId="2574" xr:uid="{00000000-0005-0000-0000-00008D040000}"/>
    <cellStyle name="Output 2 6 6" xfId="2209" xr:uid="{00000000-0005-0000-0000-00008E040000}"/>
    <cellStyle name="Output 2 6 7" xfId="2376" xr:uid="{00000000-0005-0000-0000-00008F040000}"/>
    <cellStyle name="Output 2 6 8" xfId="757" xr:uid="{00000000-0005-0000-0000-000090040000}"/>
    <cellStyle name="Output 2 7" xfId="2149" xr:uid="{00000000-0005-0000-0000-000091040000}"/>
    <cellStyle name="Output 2 7 2" xfId="2753" xr:uid="{00000000-0005-0000-0000-000092040000}"/>
    <cellStyle name="Output 2 7 3" xfId="2863" xr:uid="{00000000-0005-0000-0000-000093040000}"/>
    <cellStyle name="Output 2 7 4" xfId="2967" xr:uid="{00000000-0005-0000-0000-000094040000}"/>
    <cellStyle name="Output 2 7 5" xfId="3044" xr:uid="{00000000-0005-0000-0000-000095040000}"/>
    <cellStyle name="Output 2 7 6" xfId="3090" xr:uid="{00000000-0005-0000-0000-000096040000}"/>
    <cellStyle name="Output 2 7 7" xfId="3162" xr:uid="{00000000-0005-0000-0000-000097040000}"/>
    <cellStyle name="Output 2 7 8" xfId="3239" xr:uid="{00000000-0005-0000-0000-000098040000}"/>
    <cellStyle name="Output 2 8" xfId="878" xr:uid="{00000000-0005-0000-0000-000099040000}"/>
    <cellStyle name="Output 2 9" xfId="1070" xr:uid="{00000000-0005-0000-0000-00009A040000}"/>
    <cellStyle name="Output 3" xfId="269" xr:uid="{00000000-0005-0000-0000-00009B040000}"/>
    <cellStyle name="Output 3 10" xfId="2691" xr:uid="{00000000-0005-0000-0000-00009C040000}"/>
    <cellStyle name="Output 3 11" xfId="2405" xr:uid="{00000000-0005-0000-0000-00009D040000}"/>
    <cellStyle name="Output 3 2" xfId="666" xr:uid="{00000000-0005-0000-0000-00009E040000}"/>
    <cellStyle name="Output 3 2 2" xfId="1670" xr:uid="{00000000-0005-0000-0000-00009F040000}"/>
    <cellStyle name="Output 3 2 2 2" xfId="1061" xr:uid="{00000000-0005-0000-0000-0000A0040000}"/>
    <cellStyle name="Output 3 2 2 3" xfId="2397" xr:uid="{00000000-0005-0000-0000-0000A1040000}"/>
    <cellStyle name="Output 3 2 2 4" xfId="2382" xr:uid="{00000000-0005-0000-0000-0000A2040000}"/>
    <cellStyle name="Output 3 2 2 5" xfId="2909" xr:uid="{00000000-0005-0000-0000-0000A3040000}"/>
    <cellStyle name="Output 3 2 2 6" xfId="2187" xr:uid="{00000000-0005-0000-0000-0000A4040000}"/>
    <cellStyle name="Output 3 2 2 7" xfId="2515" xr:uid="{00000000-0005-0000-0000-0000A5040000}"/>
    <cellStyle name="Output 3 2 2 8" xfId="3035" xr:uid="{00000000-0005-0000-0000-0000A6040000}"/>
    <cellStyle name="Output 3 2 3" xfId="2137" xr:uid="{00000000-0005-0000-0000-0000A7040000}"/>
    <cellStyle name="Output 3 2 3 2" xfId="2741" xr:uid="{00000000-0005-0000-0000-0000A8040000}"/>
    <cellStyle name="Output 3 2 3 3" xfId="2851" xr:uid="{00000000-0005-0000-0000-0000A9040000}"/>
    <cellStyle name="Output 3 2 3 4" xfId="2955" xr:uid="{00000000-0005-0000-0000-0000AA040000}"/>
    <cellStyle name="Output 3 2 3 5" xfId="3078" xr:uid="{00000000-0005-0000-0000-0000AB040000}"/>
    <cellStyle name="Output 3 2 3 6" xfId="3144" xr:uid="{00000000-0005-0000-0000-0000AC040000}"/>
    <cellStyle name="Output 3 2 3 7" xfId="2276" xr:uid="{00000000-0005-0000-0000-0000AD040000}"/>
    <cellStyle name="Output 3 2 3 8" xfId="3227" xr:uid="{00000000-0005-0000-0000-0000AE040000}"/>
    <cellStyle name="Output 3 2 4" xfId="1553" xr:uid="{00000000-0005-0000-0000-0000AF040000}"/>
    <cellStyle name="Output 3 2 4 2" xfId="2676" xr:uid="{00000000-0005-0000-0000-0000B0040000}"/>
    <cellStyle name="Output 3 2 4 3" xfId="2620" xr:uid="{00000000-0005-0000-0000-0000B1040000}"/>
    <cellStyle name="Output 3 2 4 4" xfId="1068" xr:uid="{00000000-0005-0000-0000-0000B2040000}"/>
    <cellStyle name="Output 3 2 4 5" xfId="3007" xr:uid="{00000000-0005-0000-0000-0000B3040000}"/>
    <cellStyle name="Output 3 2 4 6" xfId="2635" xr:uid="{00000000-0005-0000-0000-0000B4040000}"/>
    <cellStyle name="Output 3 2 4 7" xfId="2317" xr:uid="{00000000-0005-0000-0000-0000B5040000}"/>
    <cellStyle name="Output 3 2 4 8" xfId="2625" xr:uid="{00000000-0005-0000-0000-0000B6040000}"/>
    <cellStyle name="Output 3 2 5" xfId="2161" xr:uid="{00000000-0005-0000-0000-0000B7040000}"/>
    <cellStyle name="Output 3 2 5 2" xfId="2765" xr:uid="{00000000-0005-0000-0000-0000B8040000}"/>
    <cellStyle name="Output 3 2 5 3" xfId="2875" xr:uid="{00000000-0005-0000-0000-0000B9040000}"/>
    <cellStyle name="Output 3 2 5 4" xfId="2979" xr:uid="{00000000-0005-0000-0000-0000BA040000}"/>
    <cellStyle name="Output 3 2 5 5" xfId="3047" xr:uid="{00000000-0005-0000-0000-0000BB040000}"/>
    <cellStyle name="Output 3 2 5 6" xfId="3102" xr:uid="{00000000-0005-0000-0000-0000BC040000}"/>
    <cellStyle name="Output 3 2 5 7" xfId="3174" xr:uid="{00000000-0005-0000-0000-0000BD040000}"/>
    <cellStyle name="Output 3 2 5 8" xfId="3251" xr:uid="{00000000-0005-0000-0000-0000BE040000}"/>
    <cellStyle name="Output 3 2 6" xfId="1237" xr:uid="{00000000-0005-0000-0000-0000BF040000}"/>
    <cellStyle name="Output 3 2 7" xfId="2315" xr:uid="{00000000-0005-0000-0000-0000C0040000}"/>
    <cellStyle name="Output 3 2 8" xfId="2675" xr:uid="{00000000-0005-0000-0000-0000C1040000}"/>
    <cellStyle name="Output 3 2 9" xfId="2275" xr:uid="{00000000-0005-0000-0000-0000C2040000}"/>
    <cellStyle name="Output 3 3" xfId="1457" xr:uid="{00000000-0005-0000-0000-0000C3040000}"/>
    <cellStyle name="Output 3 3 2" xfId="2464" xr:uid="{00000000-0005-0000-0000-0000C4040000}"/>
    <cellStyle name="Output 3 3 3" xfId="2350" xr:uid="{00000000-0005-0000-0000-0000C5040000}"/>
    <cellStyle name="Output 3 3 4" xfId="2569" xr:uid="{00000000-0005-0000-0000-0000C6040000}"/>
    <cellStyle name="Output 3 3 5" xfId="768" xr:uid="{00000000-0005-0000-0000-0000C7040000}"/>
    <cellStyle name="Output 3 3 6" xfId="2547" xr:uid="{00000000-0005-0000-0000-0000C8040000}"/>
    <cellStyle name="Output 3 3 7" xfId="2512" xr:uid="{00000000-0005-0000-0000-0000C9040000}"/>
    <cellStyle name="Output 3 3 8" xfId="2542" xr:uid="{00000000-0005-0000-0000-0000CA040000}"/>
    <cellStyle name="Output 3 4" xfId="1348" xr:uid="{00000000-0005-0000-0000-0000CB040000}"/>
    <cellStyle name="Output 3 4 2" xfId="798" xr:uid="{00000000-0005-0000-0000-0000CC040000}"/>
    <cellStyle name="Output 3 4 3" xfId="2375" xr:uid="{00000000-0005-0000-0000-0000CD040000}"/>
    <cellStyle name="Output 3 4 4" xfId="2521" xr:uid="{00000000-0005-0000-0000-0000CE040000}"/>
    <cellStyle name="Output 3 4 5" xfId="2651" xr:uid="{00000000-0005-0000-0000-0000CF040000}"/>
    <cellStyle name="Output 3 4 6" xfId="1040" xr:uid="{00000000-0005-0000-0000-0000D0040000}"/>
    <cellStyle name="Output 3 4 7" xfId="2523" xr:uid="{00000000-0005-0000-0000-0000D1040000}"/>
    <cellStyle name="Output 3 4 8" xfId="2239" xr:uid="{00000000-0005-0000-0000-0000D2040000}"/>
    <cellStyle name="Output 3 5" xfId="2109" xr:uid="{00000000-0005-0000-0000-0000D3040000}"/>
    <cellStyle name="Output 3 5 2" xfId="779" xr:uid="{00000000-0005-0000-0000-0000D4040000}"/>
    <cellStyle name="Output 3 5 3" xfId="2823" xr:uid="{00000000-0005-0000-0000-0000D5040000}"/>
    <cellStyle name="Output 3 5 4" xfId="2927" xr:uid="{00000000-0005-0000-0000-0000D6040000}"/>
    <cellStyle name="Output 3 5 5" xfId="2492" xr:uid="{00000000-0005-0000-0000-0000D7040000}"/>
    <cellStyle name="Output 3 5 6" xfId="3134" xr:uid="{00000000-0005-0000-0000-0000D8040000}"/>
    <cellStyle name="Output 3 5 7" xfId="2802" xr:uid="{00000000-0005-0000-0000-0000D9040000}"/>
    <cellStyle name="Output 3 5 8" xfId="3199" xr:uid="{00000000-0005-0000-0000-0000DA040000}"/>
    <cellStyle name="Output 3 6" xfId="2108" xr:uid="{00000000-0005-0000-0000-0000DB040000}"/>
    <cellStyle name="Output 3 6 2" xfId="2179" xr:uid="{00000000-0005-0000-0000-0000DC040000}"/>
    <cellStyle name="Output 3 6 3" xfId="2822" xr:uid="{00000000-0005-0000-0000-0000DD040000}"/>
    <cellStyle name="Output 3 6 4" xfId="2926" xr:uid="{00000000-0005-0000-0000-0000DE040000}"/>
    <cellStyle name="Output 3 6 5" xfId="3031" xr:uid="{00000000-0005-0000-0000-0000DF040000}"/>
    <cellStyle name="Output 3 6 6" xfId="2709" xr:uid="{00000000-0005-0000-0000-0000E0040000}"/>
    <cellStyle name="Output 3 6 7" xfId="3012" xr:uid="{00000000-0005-0000-0000-0000E1040000}"/>
    <cellStyle name="Output 3 6 8" xfId="3198" xr:uid="{00000000-0005-0000-0000-0000E2040000}"/>
    <cellStyle name="Output 3 7" xfId="946" xr:uid="{00000000-0005-0000-0000-0000E3040000}"/>
    <cellStyle name="Output 3 8" xfId="1059" xr:uid="{00000000-0005-0000-0000-0000E4040000}"/>
    <cellStyle name="Output 3 9" xfId="1036" xr:uid="{00000000-0005-0000-0000-0000E5040000}"/>
    <cellStyle name="Output 4" xfId="450" xr:uid="{00000000-0005-0000-0000-0000E6040000}"/>
    <cellStyle name="Output 5" xfId="561" xr:uid="{00000000-0005-0000-0000-0000E7040000}"/>
    <cellStyle name="Output 5 2" xfId="1565" xr:uid="{00000000-0005-0000-0000-0000E8040000}"/>
    <cellStyle name="Output 5 2 2" xfId="2690" xr:uid="{00000000-0005-0000-0000-0000E9040000}"/>
    <cellStyle name="Output 5 2 3" xfId="2677" xr:uid="{00000000-0005-0000-0000-0000EA040000}"/>
    <cellStyle name="Output 5 2 4" xfId="2476" xr:uid="{00000000-0005-0000-0000-0000EB040000}"/>
    <cellStyle name="Output 5 2 5" xfId="3021" xr:uid="{00000000-0005-0000-0000-0000EC040000}"/>
    <cellStyle name="Output 5 2 6" xfId="2498" xr:uid="{00000000-0005-0000-0000-0000ED040000}"/>
    <cellStyle name="Output 5 2 7" xfId="3117" xr:uid="{00000000-0005-0000-0000-0000EE040000}"/>
    <cellStyle name="Output 5 2 8" xfId="3020" xr:uid="{00000000-0005-0000-0000-0000EF040000}"/>
    <cellStyle name="Output 5 3" xfId="2112" xr:uid="{00000000-0005-0000-0000-0000F0040000}"/>
    <cellStyle name="Output 5 3 2" xfId="2177" xr:uid="{00000000-0005-0000-0000-0000F1040000}"/>
    <cellStyle name="Output 5 3 3" xfId="2826" xr:uid="{00000000-0005-0000-0000-0000F2040000}"/>
    <cellStyle name="Output 5 3 4" xfId="2930" xr:uid="{00000000-0005-0000-0000-0000F3040000}"/>
    <cellStyle name="Output 5 3 5" xfId="3053" xr:uid="{00000000-0005-0000-0000-0000F4040000}"/>
    <cellStyle name="Output 5 3 6" xfId="3135" xr:uid="{00000000-0005-0000-0000-0000F5040000}"/>
    <cellStyle name="Output 5 3 7" xfId="2913" xr:uid="{00000000-0005-0000-0000-0000F6040000}"/>
    <cellStyle name="Output 5 3 8" xfId="3202" xr:uid="{00000000-0005-0000-0000-0000F7040000}"/>
    <cellStyle name="Output 5 4" xfId="2171" xr:uid="{00000000-0005-0000-0000-0000F8040000}"/>
    <cellStyle name="Output 5 4 2" xfId="2775" xr:uid="{00000000-0005-0000-0000-0000F9040000}"/>
    <cellStyle name="Output 5 4 3" xfId="2885" xr:uid="{00000000-0005-0000-0000-0000FA040000}"/>
    <cellStyle name="Output 5 4 4" xfId="2989" xr:uid="{00000000-0005-0000-0000-0000FB040000}"/>
    <cellStyle name="Output 5 4 5" xfId="3112" xr:uid="{00000000-0005-0000-0000-0000FC040000}"/>
    <cellStyle name="Output 5 4 6" xfId="3153" xr:uid="{00000000-0005-0000-0000-0000FD040000}"/>
    <cellStyle name="Output 5 4 7" xfId="3184" xr:uid="{00000000-0005-0000-0000-0000FE040000}"/>
    <cellStyle name="Output 5 4 8" xfId="3261" xr:uid="{00000000-0005-0000-0000-0000FF040000}"/>
    <cellStyle name="Output 5 5" xfId="1362" xr:uid="{00000000-0005-0000-0000-000000050000}"/>
    <cellStyle name="Output 5 5 2" xfId="2323" xr:uid="{00000000-0005-0000-0000-000001050000}"/>
    <cellStyle name="Output 5 5 3" xfId="756" xr:uid="{00000000-0005-0000-0000-000002050000}"/>
    <cellStyle name="Output 5 5 4" xfId="2678" xr:uid="{00000000-0005-0000-0000-000003050000}"/>
    <cellStyle name="Output 5 5 5" xfId="2533" xr:uid="{00000000-0005-0000-0000-000004050000}"/>
    <cellStyle name="Output 5 5 6" xfId="2337" xr:uid="{00000000-0005-0000-0000-000005050000}"/>
    <cellStyle name="Output 5 5 7" xfId="3004" xr:uid="{00000000-0005-0000-0000-000006050000}"/>
    <cellStyle name="Output 5 5 8" xfId="2996" xr:uid="{00000000-0005-0000-0000-000007050000}"/>
    <cellStyle name="Output 5 6" xfId="1132" xr:uid="{00000000-0005-0000-0000-000008050000}"/>
    <cellStyle name="Output 5 7" xfId="2257" xr:uid="{00000000-0005-0000-0000-000009050000}"/>
    <cellStyle name="Output 5 8" xfId="2210" xr:uid="{00000000-0005-0000-0000-00000A050000}"/>
    <cellStyle name="Output 5 9" xfId="2475" xr:uid="{00000000-0005-0000-0000-00000B050000}"/>
    <cellStyle name="Output 6" xfId="1334" xr:uid="{00000000-0005-0000-0000-00000C050000}"/>
    <cellStyle name="Output 6 2" xfId="2687" xr:uid="{00000000-0005-0000-0000-00000D050000}"/>
    <cellStyle name="Output 6 3" xfId="2575" xr:uid="{00000000-0005-0000-0000-00000E050000}"/>
    <cellStyle name="Output 6 4" xfId="1072" xr:uid="{00000000-0005-0000-0000-00000F050000}"/>
    <cellStyle name="Output 6 5" xfId="3019" xr:uid="{00000000-0005-0000-0000-000010050000}"/>
    <cellStyle name="Output 6 6" xfId="2389" xr:uid="{00000000-0005-0000-0000-000011050000}"/>
    <cellStyle name="Output 6 7" xfId="3116" xr:uid="{00000000-0005-0000-0000-000012050000}"/>
    <cellStyle name="Output 6 8" xfId="2594" xr:uid="{00000000-0005-0000-0000-000013050000}"/>
    <cellStyle name="Output 7" xfId="1559" xr:uid="{00000000-0005-0000-0000-000014050000}"/>
    <cellStyle name="Output 7 2" xfId="2664" xr:uid="{00000000-0005-0000-0000-000015050000}"/>
    <cellStyle name="Output 7 3" xfId="2299" xr:uid="{00000000-0005-0000-0000-000016050000}"/>
    <cellStyle name="Output 7 4" xfId="2468" xr:uid="{00000000-0005-0000-0000-000017050000}"/>
    <cellStyle name="Output 7 5" xfId="2995" xr:uid="{00000000-0005-0000-0000-000018050000}"/>
    <cellStyle name="Output 7 6" xfId="3009" xr:uid="{00000000-0005-0000-0000-000019050000}"/>
    <cellStyle name="Output 7 7" xfId="3127" xr:uid="{00000000-0005-0000-0000-00001A050000}"/>
    <cellStyle name="Output 7 8" xfId="1108" xr:uid="{00000000-0005-0000-0000-00001B050000}"/>
    <cellStyle name="Output 8" xfId="2151" xr:uid="{00000000-0005-0000-0000-00001C050000}"/>
    <cellStyle name="Output 8 2" xfId="2755" xr:uid="{00000000-0005-0000-0000-00001D050000}"/>
    <cellStyle name="Output 8 3" xfId="2865" xr:uid="{00000000-0005-0000-0000-00001E050000}"/>
    <cellStyle name="Output 8 4" xfId="2969" xr:uid="{00000000-0005-0000-0000-00001F050000}"/>
    <cellStyle name="Output 8 5" xfId="3045" xr:uid="{00000000-0005-0000-0000-000020050000}"/>
    <cellStyle name="Output 8 6" xfId="3092" xr:uid="{00000000-0005-0000-0000-000021050000}"/>
    <cellStyle name="Output 8 7" xfId="3164" xr:uid="{00000000-0005-0000-0000-000022050000}"/>
    <cellStyle name="Output 8 8" xfId="3241" xr:uid="{00000000-0005-0000-0000-000023050000}"/>
    <cellStyle name="Output 9" xfId="776" xr:uid="{00000000-0005-0000-0000-000024050000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1" xfId="2806" xr:uid="{00000000-0005-0000-0000-00003A050000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3" xfId="1069" xr:uid="{00000000-0005-0000-0000-00003E050000}"/>
    <cellStyle name="Računanje 2 2 2 2 4" xfId="2537" xr:uid="{00000000-0005-0000-0000-00003F050000}"/>
    <cellStyle name="Računanje 2 2 2 2 5" xfId="2237" xr:uid="{00000000-0005-0000-0000-000040050000}"/>
    <cellStyle name="Računanje 2 2 2 2 6" xfId="2549" xr:uid="{00000000-0005-0000-0000-000041050000}"/>
    <cellStyle name="Računanje 2 2 2 2 7" xfId="3133" xr:uid="{00000000-0005-0000-0000-000042050000}"/>
    <cellStyle name="Računanje 2 2 2 3" xfId="2131" xr:uid="{00000000-0005-0000-0000-000043050000}"/>
    <cellStyle name="Računanje 2 2 2 3 2" xfId="2735" xr:uid="{00000000-0005-0000-0000-000044050000}"/>
    <cellStyle name="Računanje 2 2 2 3 3" xfId="2845" xr:uid="{00000000-0005-0000-0000-000045050000}"/>
    <cellStyle name="Računanje 2 2 2 3 4" xfId="2949" xr:uid="{00000000-0005-0000-0000-000046050000}"/>
    <cellStyle name="Računanje 2 2 2 3 5" xfId="3072" xr:uid="{00000000-0005-0000-0000-000047050000}"/>
    <cellStyle name="Računanje 2 2 2 3 6" xfId="2807" xr:uid="{00000000-0005-0000-0000-000048050000}"/>
    <cellStyle name="Računanje 2 2 2 3 7" xfId="3221" xr:uid="{00000000-0005-0000-0000-000049050000}"/>
    <cellStyle name="Računanje 2 2 2 4" xfId="2172" xr:uid="{00000000-0005-0000-0000-00004A050000}"/>
    <cellStyle name="Računanje 2 2 2 4 2" xfId="2776" xr:uid="{00000000-0005-0000-0000-00004B050000}"/>
    <cellStyle name="Računanje 2 2 2 4 3" xfId="2886" xr:uid="{00000000-0005-0000-0000-00004C050000}"/>
    <cellStyle name="Računanje 2 2 2 4 4" xfId="2990" xr:uid="{00000000-0005-0000-0000-00004D050000}"/>
    <cellStyle name="Računanje 2 2 2 4 5" xfId="3113" xr:uid="{00000000-0005-0000-0000-00004E050000}"/>
    <cellStyle name="Računanje 2 2 2 4 6" xfId="3185" xr:uid="{00000000-0005-0000-0000-00004F050000}"/>
    <cellStyle name="Računanje 2 2 2 4 7" xfId="3262" xr:uid="{00000000-0005-0000-0000-000050050000}"/>
    <cellStyle name="Računanje 2 2 2 5" xfId="1230" xr:uid="{00000000-0005-0000-0000-000051050000}"/>
    <cellStyle name="Računanje 2 2 2 6" xfId="2309" xr:uid="{00000000-0005-0000-0000-000052050000}"/>
    <cellStyle name="Računanje 2 2 2 7" xfId="2592" xr:uid="{00000000-0005-0000-0000-000053050000}"/>
    <cellStyle name="Računanje 2 2 2 8" xfId="2609" xr:uid="{00000000-0005-0000-0000-000054050000}"/>
    <cellStyle name="Računanje 2 2 3" xfId="1450" xr:uid="{00000000-0005-0000-0000-000055050000}"/>
    <cellStyle name="Računanje 2 2 3 2" xfId="2698" xr:uid="{00000000-0005-0000-0000-000056050000}"/>
    <cellStyle name="Računanje 2 2 3 3" xfId="2251" xr:uid="{00000000-0005-0000-0000-000057050000}"/>
    <cellStyle name="Računanje 2 2 3 4" xfId="2420" xr:uid="{00000000-0005-0000-0000-000058050000}"/>
    <cellStyle name="Računanje 2 2 3 5" xfId="3026" xr:uid="{00000000-0005-0000-0000-000059050000}"/>
    <cellStyle name="Računanje 2 2 3 6" xfId="3122" xr:uid="{00000000-0005-0000-0000-00005A050000}"/>
    <cellStyle name="Računanje 2 2 3 7" xfId="2680" xr:uid="{00000000-0005-0000-0000-00005B050000}"/>
    <cellStyle name="Računanje 2 2 4" xfId="1369" xr:uid="{00000000-0005-0000-0000-00005C050000}"/>
    <cellStyle name="Računanje 2 2 4 2" xfId="2231" xr:uid="{00000000-0005-0000-0000-00005D050000}"/>
    <cellStyle name="Računanje 2 2 4 3" xfId="1085" xr:uid="{00000000-0005-0000-0000-00005E050000}"/>
    <cellStyle name="Računanje 2 2 4 4" xfId="2255" xr:uid="{00000000-0005-0000-0000-00005F050000}"/>
    <cellStyle name="Računanje 2 2 4 5" xfId="2790" xr:uid="{00000000-0005-0000-0000-000060050000}"/>
    <cellStyle name="Računanje 2 2 4 6" xfId="1089" xr:uid="{00000000-0005-0000-0000-000061050000}"/>
    <cellStyle name="Računanje 2 2 4 7" xfId="2327" xr:uid="{00000000-0005-0000-0000-000062050000}"/>
    <cellStyle name="Računanje 2 2 5" xfId="2155" xr:uid="{00000000-0005-0000-0000-000063050000}"/>
    <cellStyle name="Računanje 2 2 5 2" xfId="2759" xr:uid="{00000000-0005-0000-0000-000064050000}"/>
    <cellStyle name="Računanje 2 2 5 3" xfId="2869" xr:uid="{00000000-0005-0000-0000-000065050000}"/>
    <cellStyle name="Računanje 2 2 5 4" xfId="2973" xr:uid="{00000000-0005-0000-0000-000066050000}"/>
    <cellStyle name="Računanje 2 2 5 5" xfId="3096" xr:uid="{00000000-0005-0000-0000-000067050000}"/>
    <cellStyle name="Računanje 2 2 5 6" xfId="3168" xr:uid="{00000000-0005-0000-0000-000068050000}"/>
    <cellStyle name="Računanje 2 2 5 7" xfId="3245" xr:uid="{00000000-0005-0000-0000-000069050000}"/>
    <cellStyle name="Računanje 2 2 6" xfId="2103" xr:uid="{00000000-0005-0000-0000-00006A050000}"/>
    <cellStyle name="Računanje 2 2 6 2" xfId="842" xr:uid="{00000000-0005-0000-0000-00006B050000}"/>
    <cellStyle name="Računanje 2 2 6 3" xfId="2817" xr:uid="{00000000-0005-0000-0000-00006C050000}"/>
    <cellStyle name="Računanje 2 2 6 4" xfId="2921" xr:uid="{00000000-0005-0000-0000-00006D050000}"/>
    <cellStyle name="Računanje 2 2 6 5" xfId="2899" xr:uid="{00000000-0005-0000-0000-00006E050000}"/>
    <cellStyle name="Računanje 2 2 6 6" xfId="2390" xr:uid="{00000000-0005-0000-0000-00006F050000}"/>
    <cellStyle name="Računanje 2 2 6 7" xfId="3193" xr:uid="{00000000-0005-0000-0000-000070050000}"/>
    <cellStyle name="Računanje 2 2 7" xfId="939" xr:uid="{00000000-0005-0000-0000-000071050000}"/>
    <cellStyle name="Računanje 2 2 8" xfId="794" xr:uid="{00000000-0005-0000-0000-000072050000}"/>
    <cellStyle name="Računanje 2 2 9" xfId="2354" xr:uid="{00000000-0005-0000-0000-000073050000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3" xfId="829" xr:uid="{00000000-0005-0000-0000-000077050000}"/>
    <cellStyle name="Računanje 2 4 4" xfId="2244" xr:uid="{00000000-0005-0000-0000-000078050000}"/>
    <cellStyle name="Računanje 2 4 5" xfId="2268" xr:uid="{00000000-0005-0000-0000-000079050000}"/>
    <cellStyle name="Računanje 2 4 6" xfId="2446" xr:uid="{00000000-0005-0000-0000-00007A050000}"/>
    <cellStyle name="Računanje 2 4 7" xfId="1122" xr:uid="{00000000-0005-0000-0000-00007B050000}"/>
    <cellStyle name="Računanje 2 5" xfId="830" xr:uid="{00000000-0005-0000-0000-00007C050000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1" xfId="2519" xr:uid="{00000000-0005-0000-0000-00008D050000}"/>
    <cellStyle name="Total 12" xfId="2904" xr:uid="{00000000-0005-0000-0000-00008E050000}"/>
    <cellStyle name="Total 13" xfId="2679" xr:uid="{00000000-0005-0000-0000-00008F050000}"/>
    <cellStyle name="Total 2" xfId="202" xr:uid="{00000000-0005-0000-0000-000090050000}"/>
    <cellStyle name="Total 2 10" xfId="2393" xr:uid="{00000000-0005-0000-0000-000091050000}"/>
    <cellStyle name="Total 2 11" xfId="2357" xr:uid="{00000000-0005-0000-0000-000092050000}"/>
    <cellStyle name="Total 2 12" xfId="2627" xr:uid="{00000000-0005-0000-0000-000093050000}"/>
    <cellStyle name="Total 2 2" xfId="299" xr:uid="{00000000-0005-0000-0000-000094050000}"/>
    <cellStyle name="Total 2 2 10" xfId="2593" xr:uid="{00000000-0005-0000-0000-000095050000}"/>
    <cellStyle name="Total 2 2 11" xfId="2911" xr:uid="{00000000-0005-0000-0000-000096050000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3" xfId="2572" xr:uid="{00000000-0005-0000-0000-00009A050000}"/>
    <cellStyle name="Total 2 2 2 2 4" xfId="1035" xr:uid="{00000000-0005-0000-0000-00009B050000}"/>
    <cellStyle name="Total 2 2 2 2 5" xfId="3034" xr:uid="{00000000-0005-0000-0000-00009C050000}"/>
    <cellStyle name="Total 2 2 2 2 6" xfId="821" xr:uid="{00000000-0005-0000-0000-00009D050000}"/>
    <cellStyle name="Total 2 2 2 2 7" xfId="2380" xr:uid="{00000000-0005-0000-0000-00009E050000}"/>
    <cellStyle name="Total 2 2 2 3" xfId="2144" xr:uid="{00000000-0005-0000-0000-00009F050000}"/>
    <cellStyle name="Total 2 2 2 3 2" xfId="2748" xr:uid="{00000000-0005-0000-0000-0000A0050000}"/>
    <cellStyle name="Total 2 2 2 3 3" xfId="2858" xr:uid="{00000000-0005-0000-0000-0000A1050000}"/>
    <cellStyle name="Total 2 2 2 3 4" xfId="2962" xr:uid="{00000000-0005-0000-0000-0000A2050000}"/>
    <cellStyle name="Total 2 2 2 3 5" xfId="3085" xr:uid="{00000000-0005-0000-0000-0000A3050000}"/>
    <cellStyle name="Total 2 2 2 3 6" xfId="3157" xr:uid="{00000000-0005-0000-0000-0000A4050000}"/>
    <cellStyle name="Total 2 2 2 3 7" xfId="3234" xr:uid="{00000000-0005-0000-0000-0000A5050000}"/>
    <cellStyle name="Total 2 2 2 4" xfId="2162" xr:uid="{00000000-0005-0000-0000-0000A6050000}"/>
    <cellStyle name="Total 2 2 2 4 2" xfId="2766" xr:uid="{00000000-0005-0000-0000-0000A7050000}"/>
    <cellStyle name="Total 2 2 2 4 3" xfId="2876" xr:uid="{00000000-0005-0000-0000-0000A8050000}"/>
    <cellStyle name="Total 2 2 2 4 4" xfId="2980" xr:uid="{00000000-0005-0000-0000-0000A9050000}"/>
    <cellStyle name="Total 2 2 2 4 5" xfId="3103" xr:uid="{00000000-0005-0000-0000-0000AA050000}"/>
    <cellStyle name="Total 2 2 2 4 6" xfId="3175" xr:uid="{00000000-0005-0000-0000-0000AB050000}"/>
    <cellStyle name="Total 2 2 2 4 7" xfId="3252" xr:uid="{00000000-0005-0000-0000-0000AC050000}"/>
    <cellStyle name="Total 2 2 2 5" xfId="1267" xr:uid="{00000000-0005-0000-0000-0000AD050000}"/>
    <cellStyle name="Total 2 2 2 6" xfId="2334" xr:uid="{00000000-0005-0000-0000-0000AE050000}"/>
    <cellStyle name="Total 2 2 2 7" xfId="2610" xr:uid="{00000000-0005-0000-0000-0000AF050000}"/>
    <cellStyle name="Total 2 2 2 8" xfId="2425" xr:uid="{00000000-0005-0000-0000-0000B0050000}"/>
    <cellStyle name="Total 2 2 3" xfId="1487" xr:uid="{00000000-0005-0000-0000-0000B1050000}"/>
    <cellStyle name="Total 2 2 3 2" xfId="2573" xr:uid="{00000000-0005-0000-0000-0000B2050000}"/>
    <cellStyle name="Total 2 2 3 3" xfId="773" xr:uid="{00000000-0005-0000-0000-0000B3050000}"/>
    <cellStyle name="Total 2 2 3 4" xfId="2571" xr:uid="{00000000-0005-0000-0000-0000B4050000}"/>
    <cellStyle name="Total 2 2 3 5" xfId="2634" xr:uid="{00000000-0005-0000-0000-0000B5050000}"/>
    <cellStyle name="Total 2 2 3 6" xfId="3008" xr:uid="{00000000-0005-0000-0000-0000B6050000}"/>
    <cellStyle name="Total 2 2 3 7" xfId="2204" xr:uid="{00000000-0005-0000-0000-0000B7050000}"/>
    <cellStyle name="Total 2 2 4" xfId="1325" xr:uid="{00000000-0005-0000-0000-0000B8050000}"/>
    <cellStyle name="Total 2 2 4 2" xfId="2387" xr:uid="{00000000-0005-0000-0000-0000B9050000}"/>
    <cellStyle name="Total 2 2 4 3" xfId="2189" xr:uid="{00000000-0005-0000-0000-0000BA050000}"/>
    <cellStyle name="Total 2 2 4 4" xfId="2781" xr:uid="{00000000-0005-0000-0000-0000BB050000}"/>
    <cellStyle name="Total 2 2 4 5" xfId="1120" xr:uid="{00000000-0005-0000-0000-0000BC050000}"/>
    <cellStyle name="Total 2 2 4 6" xfId="2201" xr:uid="{00000000-0005-0000-0000-0000BD050000}"/>
    <cellStyle name="Total 2 2 4 7" xfId="755" xr:uid="{00000000-0005-0000-0000-0000BE050000}"/>
    <cellStyle name="Total 2 2 5" xfId="2167" xr:uid="{00000000-0005-0000-0000-0000BF050000}"/>
    <cellStyle name="Total 2 2 5 2" xfId="2771" xr:uid="{00000000-0005-0000-0000-0000C0050000}"/>
    <cellStyle name="Total 2 2 5 3" xfId="2881" xr:uid="{00000000-0005-0000-0000-0000C1050000}"/>
    <cellStyle name="Total 2 2 5 4" xfId="2985" xr:uid="{00000000-0005-0000-0000-0000C2050000}"/>
    <cellStyle name="Total 2 2 5 5" xfId="3108" xr:uid="{00000000-0005-0000-0000-0000C3050000}"/>
    <cellStyle name="Total 2 2 5 6" xfId="3180" xr:uid="{00000000-0005-0000-0000-0000C4050000}"/>
    <cellStyle name="Total 2 2 5 7" xfId="3257" xr:uid="{00000000-0005-0000-0000-0000C5050000}"/>
    <cellStyle name="Total 2 2 6" xfId="1562" xr:uid="{00000000-0005-0000-0000-0000C6050000}"/>
    <cellStyle name="Total 2 2 6 2" xfId="2435" xr:uid="{00000000-0005-0000-0000-0000C7050000}"/>
    <cellStyle name="Total 2 2 6 3" xfId="2674" xr:uid="{00000000-0005-0000-0000-0000C8050000}"/>
    <cellStyle name="Total 2 2 6 4" xfId="2240" xr:uid="{00000000-0005-0000-0000-0000C9050000}"/>
    <cellStyle name="Total 2 2 6 5" xfId="2297" xr:uid="{00000000-0005-0000-0000-0000CA050000}"/>
    <cellStyle name="Total 2 2 6 6" xfId="2797" xr:uid="{00000000-0005-0000-0000-0000CB050000}"/>
    <cellStyle name="Total 2 2 6 7" xfId="2560" xr:uid="{00000000-0005-0000-0000-0000CC050000}"/>
    <cellStyle name="Total 2 2 7" xfId="976" xr:uid="{00000000-0005-0000-0000-0000CD050000}"/>
    <cellStyle name="Total 2 2 8" xfId="1048" xr:uid="{00000000-0005-0000-0000-0000CE050000}"/>
    <cellStyle name="Total 2 2 9" xfId="2559" xr:uid="{00000000-0005-0000-0000-0000CF050000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3" xfId="2300" xr:uid="{00000000-0005-0000-0000-0000D4050000}"/>
    <cellStyle name="Total 2 4 2 4" xfId="2714" xr:uid="{00000000-0005-0000-0000-0000D5050000}"/>
    <cellStyle name="Total 2 4 2 5" xfId="2293" xr:uid="{00000000-0005-0000-0000-0000D6050000}"/>
    <cellStyle name="Total 2 4 2 6" xfId="3038" xr:uid="{00000000-0005-0000-0000-0000D7050000}"/>
    <cellStyle name="Total 2 4 2 7" xfId="2660" xr:uid="{00000000-0005-0000-0000-0000D8050000}"/>
    <cellStyle name="Total 2 4 3" xfId="2123" xr:uid="{00000000-0005-0000-0000-0000D9050000}"/>
    <cellStyle name="Total 2 4 3 2" xfId="1095" xr:uid="{00000000-0005-0000-0000-0000DA050000}"/>
    <cellStyle name="Total 2 4 3 3" xfId="2837" xr:uid="{00000000-0005-0000-0000-0000DB050000}"/>
    <cellStyle name="Total 2 4 3 4" xfId="2941" xr:uid="{00000000-0005-0000-0000-0000DC050000}"/>
    <cellStyle name="Total 2 4 3 5" xfId="3064" xr:uid="{00000000-0005-0000-0000-0000DD050000}"/>
    <cellStyle name="Total 2 4 3 6" xfId="3037" xr:uid="{00000000-0005-0000-0000-0000DE050000}"/>
    <cellStyle name="Total 2 4 3 7" xfId="3213" xr:uid="{00000000-0005-0000-0000-0000DF050000}"/>
    <cellStyle name="Total 2 4 4" xfId="2173" xr:uid="{00000000-0005-0000-0000-0000E0050000}"/>
    <cellStyle name="Total 2 4 4 2" xfId="2777" xr:uid="{00000000-0005-0000-0000-0000E1050000}"/>
    <cellStyle name="Total 2 4 4 3" xfId="2887" xr:uid="{00000000-0005-0000-0000-0000E2050000}"/>
    <cellStyle name="Total 2 4 4 4" xfId="2991" xr:uid="{00000000-0005-0000-0000-0000E3050000}"/>
    <cellStyle name="Total 2 4 4 5" xfId="3114" xr:uid="{00000000-0005-0000-0000-0000E4050000}"/>
    <cellStyle name="Total 2 4 4 6" xfId="3186" xr:uid="{00000000-0005-0000-0000-0000E5050000}"/>
    <cellStyle name="Total 2 4 4 7" xfId="3263" xr:uid="{00000000-0005-0000-0000-0000E6050000}"/>
    <cellStyle name="Total 2 4 5" xfId="1172" xr:uid="{00000000-0005-0000-0000-0000E7050000}"/>
    <cellStyle name="Total 2 4 6" xfId="2281" xr:uid="{00000000-0005-0000-0000-0000E8050000}"/>
    <cellStyle name="Total 2 4 7" xfId="2540" xr:uid="{00000000-0005-0000-0000-0000E9050000}"/>
    <cellStyle name="Total 2 4 8" xfId="2304" xr:uid="{00000000-0005-0000-0000-0000EA050000}"/>
    <cellStyle name="Total 2 5" xfId="1392" xr:uid="{00000000-0005-0000-0000-0000EB050000}"/>
    <cellStyle name="Total 2 5 2" xfId="2672" xr:uid="{00000000-0005-0000-0000-0000EC050000}"/>
    <cellStyle name="Total 2 5 3" xfId="837" xr:uid="{00000000-0005-0000-0000-0000ED050000}"/>
    <cellStyle name="Total 2 5 4" xfId="843" xr:uid="{00000000-0005-0000-0000-0000EE050000}"/>
    <cellStyle name="Total 2 5 5" xfId="3003" xr:uid="{00000000-0005-0000-0000-0000EF050000}"/>
    <cellStyle name="Total 2 5 6" xfId="3128" xr:uid="{00000000-0005-0000-0000-0000F0050000}"/>
    <cellStyle name="Total 2 5 7" xfId="3142" xr:uid="{00000000-0005-0000-0000-0000F1050000}"/>
    <cellStyle name="Total 2 6" xfId="1552" xr:uid="{00000000-0005-0000-0000-0000F2050000}"/>
    <cellStyle name="Total 2 6 2" xfId="2507" xr:uid="{00000000-0005-0000-0000-0000F3050000}"/>
    <cellStyle name="Total 2 6 3" xfId="2597" xr:uid="{00000000-0005-0000-0000-0000F4050000}"/>
    <cellStyle name="Total 2 6 4" xfId="2715" xr:uid="{00000000-0005-0000-0000-0000F5050000}"/>
    <cellStyle name="Total 2 6 5" xfId="2342" xr:uid="{00000000-0005-0000-0000-0000F6050000}"/>
    <cellStyle name="Total 2 6 6" xfId="2486" xr:uid="{00000000-0005-0000-0000-0000F7050000}"/>
    <cellStyle name="Total 2 6 7" xfId="2621" xr:uid="{00000000-0005-0000-0000-0000F8050000}"/>
    <cellStyle name="Total 2 7" xfId="1555" xr:uid="{00000000-0005-0000-0000-0000F9050000}"/>
    <cellStyle name="Total 2 7 2" xfId="770" xr:uid="{00000000-0005-0000-0000-0000FA050000}"/>
    <cellStyle name="Total 2 7 3" xfId="2453" xr:uid="{00000000-0005-0000-0000-0000FB050000}"/>
    <cellStyle name="Total 2 7 4" xfId="1057" xr:uid="{00000000-0005-0000-0000-0000FC050000}"/>
    <cellStyle name="Total 2 7 5" xfId="2418" xr:uid="{00000000-0005-0000-0000-0000FD050000}"/>
    <cellStyle name="Total 2 7 6" xfId="2606" xr:uid="{00000000-0005-0000-0000-0000FE050000}"/>
    <cellStyle name="Total 2 7 7" xfId="2541" xr:uid="{00000000-0005-0000-0000-0000FF050000}"/>
    <cellStyle name="Total 2 8" xfId="879" xr:uid="{00000000-0005-0000-0000-000000060000}"/>
    <cellStyle name="Total 2 9" xfId="875" xr:uid="{00000000-0005-0000-0000-000001060000}"/>
    <cellStyle name="Total 3" xfId="270" xr:uid="{00000000-0005-0000-0000-000002060000}"/>
    <cellStyle name="Total 3 10" xfId="2269" xr:uid="{00000000-0005-0000-0000-000003060000}"/>
    <cellStyle name="Total 3 11" xfId="3001" xr:uid="{00000000-0005-0000-0000-000004060000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3" xfId="2279" xr:uid="{00000000-0005-0000-0000-000008060000}"/>
    <cellStyle name="Total 3 2 2 4" xfId="2199" xr:uid="{00000000-0005-0000-0000-000009060000}"/>
    <cellStyle name="Total 3 2 2 5" xfId="1041" xr:uid="{00000000-0005-0000-0000-00000A060000}"/>
    <cellStyle name="Total 3 2 2 6" xfId="3024" xr:uid="{00000000-0005-0000-0000-00000B060000}"/>
    <cellStyle name="Total 3 2 2 7" xfId="2694" xr:uid="{00000000-0005-0000-0000-00000C060000}"/>
    <cellStyle name="Total 3 2 3" xfId="2138" xr:uid="{00000000-0005-0000-0000-00000D060000}"/>
    <cellStyle name="Total 3 2 3 2" xfId="2742" xr:uid="{00000000-0005-0000-0000-00000E060000}"/>
    <cellStyle name="Total 3 2 3 3" xfId="2852" xr:uid="{00000000-0005-0000-0000-00000F060000}"/>
    <cellStyle name="Total 3 2 3 4" xfId="2956" xr:uid="{00000000-0005-0000-0000-000010060000}"/>
    <cellStyle name="Total 3 2 3 5" xfId="3079" xr:uid="{00000000-0005-0000-0000-000011060000}"/>
    <cellStyle name="Total 3 2 3 6" xfId="2619" xr:uid="{00000000-0005-0000-0000-000012060000}"/>
    <cellStyle name="Total 3 2 3 7" xfId="3228" xr:uid="{00000000-0005-0000-0000-000013060000}"/>
    <cellStyle name="Total 3 2 4" xfId="2104" xr:uid="{00000000-0005-0000-0000-000014060000}"/>
    <cellStyle name="Total 3 2 4 2" xfId="2181" xr:uid="{00000000-0005-0000-0000-000015060000}"/>
    <cellStyle name="Total 3 2 4 3" xfId="2818" xr:uid="{00000000-0005-0000-0000-000016060000}"/>
    <cellStyle name="Total 3 2 4 4" xfId="2922" xr:uid="{00000000-0005-0000-0000-000017060000}"/>
    <cellStyle name="Total 3 2 4 5" xfId="1103" xr:uid="{00000000-0005-0000-0000-000018060000}"/>
    <cellStyle name="Total 3 2 4 6" xfId="2583" xr:uid="{00000000-0005-0000-0000-000019060000}"/>
    <cellStyle name="Total 3 2 4 7" xfId="3194" xr:uid="{00000000-0005-0000-0000-00001A060000}"/>
    <cellStyle name="Total 3 2 5" xfId="1238" xr:uid="{00000000-0005-0000-0000-00001B060000}"/>
    <cellStyle name="Total 3 2 6" xfId="2316" xr:uid="{00000000-0005-0000-0000-00001C060000}"/>
    <cellStyle name="Total 3 2 7" xfId="2712" xr:uid="{00000000-0005-0000-0000-00001D060000}"/>
    <cellStyle name="Total 3 2 8" xfId="2994" xr:uid="{00000000-0005-0000-0000-00001E060000}"/>
    <cellStyle name="Total 3 3" xfId="1458" xr:uid="{00000000-0005-0000-0000-00001F060000}"/>
    <cellStyle name="Total 3 3 2" xfId="2643" xr:uid="{00000000-0005-0000-0000-000020060000}"/>
    <cellStyle name="Total 3 3 3" xfId="1055" xr:uid="{00000000-0005-0000-0000-000021060000}"/>
    <cellStyle name="Total 3 3 4" xfId="2707" xr:uid="{00000000-0005-0000-0000-000022060000}"/>
    <cellStyle name="Total 3 3 5" xfId="2394" xr:uid="{00000000-0005-0000-0000-000023060000}"/>
    <cellStyle name="Total 3 3 6" xfId="2992" xr:uid="{00000000-0005-0000-0000-000024060000}"/>
    <cellStyle name="Total 3 3 7" xfId="2576" xr:uid="{00000000-0005-0000-0000-000025060000}"/>
    <cellStyle name="Total 3 4" xfId="1548" xr:uid="{00000000-0005-0000-0000-000026060000}"/>
    <cellStyle name="Total 3 4 2" xfId="818" xr:uid="{00000000-0005-0000-0000-000027060000}"/>
    <cellStyle name="Total 3 4 3" xfId="1105" xr:uid="{00000000-0005-0000-0000-000028060000}"/>
    <cellStyle name="Total 3 4 4" xfId="2485" xr:uid="{00000000-0005-0000-0000-000029060000}"/>
    <cellStyle name="Total 3 4 5" xfId="2320" xr:uid="{00000000-0005-0000-0000-00002A060000}"/>
    <cellStyle name="Total 3 4 6" xfId="2254" xr:uid="{00000000-0005-0000-0000-00002B060000}"/>
    <cellStyle name="Total 3 4 7" xfId="2329" xr:uid="{00000000-0005-0000-0000-00002C060000}"/>
    <cellStyle name="Total 3 5" xfId="2156" xr:uid="{00000000-0005-0000-0000-00002D060000}"/>
    <cellStyle name="Total 3 5 2" xfId="2760" xr:uid="{00000000-0005-0000-0000-00002E060000}"/>
    <cellStyle name="Total 3 5 3" xfId="2870" xr:uid="{00000000-0005-0000-0000-00002F060000}"/>
    <cellStyle name="Total 3 5 4" xfId="2974" xr:uid="{00000000-0005-0000-0000-000030060000}"/>
    <cellStyle name="Total 3 5 5" xfId="3097" xr:uid="{00000000-0005-0000-0000-000031060000}"/>
    <cellStyle name="Total 3 5 6" xfId="3169" xr:uid="{00000000-0005-0000-0000-000032060000}"/>
    <cellStyle name="Total 3 5 7" xfId="3246" xr:uid="{00000000-0005-0000-0000-000033060000}"/>
    <cellStyle name="Total 3 6" xfId="2110" xr:uid="{00000000-0005-0000-0000-000034060000}"/>
    <cellStyle name="Total 3 6 2" xfId="2178" xr:uid="{00000000-0005-0000-0000-000035060000}"/>
    <cellStyle name="Total 3 6 3" xfId="2824" xr:uid="{00000000-0005-0000-0000-000036060000}"/>
    <cellStyle name="Total 3 6 4" xfId="2928" xr:uid="{00000000-0005-0000-0000-000037060000}"/>
    <cellStyle name="Total 3 6 5" xfId="2496" xr:uid="{00000000-0005-0000-0000-000038060000}"/>
    <cellStyle name="Total 3 6 6" xfId="2633" xr:uid="{00000000-0005-0000-0000-000039060000}"/>
    <cellStyle name="Total 3 6 7" xfId="3200" xr:uid="{00000000-0005-0000-0000-00003A060000}"/>
    <cellStyle name="Total 3 7" xfId="947" xr:uid="{00000000-0005-0000-0000-00003B060000}"/>
    <cellStyle name="Total 3 8" xfId="772" xr:uid="{00000000-0005-0000-0000-00003C060000}"/>
    <cellStyle name="Total 3 9" xfId="2650" xr:uid="{00000000-0005-0000-0000-00003D060000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3" xfId="754" xr:uid="{00000000-0005-0000-0000-000042060000}"/>
    <cellStyle name="Total 5 2 4" xfId="2528" xr:uid="{00000000-0005-0000-0000-000043060000}"/>
    <cellStyle name="Total 5 2 5" xfId="2726" xr:uid="{00000000-0005-0000-0000-000044060000}"/>
    <cellStyle name="Total 5 2 6" xfId="2428" xr:uid="{00000000-0005-0000-0000-000045060000}"/>
    <cellStyle name="Total 5 2 7" xfId="2494" xr:uid="{00000000-0005-0000-0000-000046060000}"/>
    <cellStyle name="Total 5 3" xfId="2113" xr:uid="{00000000-0005-0000-0000-000047060000}"/>
    <cellStyle name="Total 5 3 2" xfId="1087" xr:uid="{00000000-0005-0000-0000-000048060000}"/>
    <cellStyle name="Total 5 3 3" xfId="2827" xr:uid="{00000000-0005-0000-0000-000049060000}"/>
    <cellStyle name="Total 5 3 4" xfId="2931" xr:uid="{00000000-0005-0000-0000-00004A060000}"/>
    <cellStyle name="Total 5 3 5" xfId="3054" xr:uid="{00000000-0005-0000-0000-00004B060000}"/>
    <cellStyle name="Total 5 3 6" xfId="2653" xr:uid="{00000000-0005-0000-0000-00004C060000}"/>
    <cellStyle name="Total 5 3 7" xfId="3203" xr:uid="{00000000-0005-0000-0000-00004D060000}"/>
    <cellStyle name="Total 5 4" xfId="2127" xr:uid="{00000000-0005-0000-0000-00004E060000}"/>
    <cellStyle name="Total 5 4 2" xfId="2731" xr:uid="{00000000-0005-0000-0000-00004F060000}"/>
    <cellStyle name="Total 5 4 3" xfId="2841" xr:uid="{00000000-0005-0000-0000-000050060000}"/>
    <cellStyle name="Total 5 4 4" xfId="2945" xr:uid="{00000000-0005-0000-0000-000051060000}"/>
    <cellStyle name="Total 5 4 5" xfId="3068" xr:uid="{00000000-0005-0000-0000-000052060000}"/>
    <cellStyle name="Total 5 4 6" xfId="2787" xr:uid="{00000000-0005-0000-0000-000053060000}"/>
    <cellStyle name="Total 5 4 7" xfId="3217" xr:uid="{00000000-0005-0000-0000-000054060000}"/>
    <cellStyle name="Total 5 5" xfId="1133" xr:uid="{00000000-0005-0000-0000-000055060000}"/>
    <cellStyle name="Total 5 6" xfId="2258" xr:uid="{00000000-0005-0000-0000-000056060000}"/>
    <cellStyle name="Total 5 7" xfId="2889" xr:uid="{00000000-0005-0000-0000-000057060000}"/>
    <cellStyle name="Total 5 8" xfId="2319" xr:uid="{00000000-0005-0000-0000-000058060000}"/>
    <cellStyle name="Total 6" xfId="1335" xr:uid="{00000000-0005-0000-0000-000059060000}"/>
    <cellStyle name="Total 6 2" xfId="2340" xr:uid="{00000000-0005-0000-0000-00005A060000}"/>
    <cellStyle name="Total 6 3" xfId="1100" xr:uid="{00000000-0005-0000-0000-00005B060000}"/>
    <cellStyle name="Total 6 4" xfId="2710" xr:uid="{00000000-0005-0000-0000-00005C060000}"/>
    <cellStyle name="Total 6 5" xfId="1042" xr:uid="{00000000-0005-0000-0000-00005D060000}"/>
    <cellStyle name="Total 6 6" xfId="2792" xr:uid="{00000000-0005-0000-0000-00005E060000}"/>
    <cellStyle name="Total 6 7" xfId="2322" xr:uid="{00000000-0005-0000-0000-00005F060000}"/>
    <cellStyle name="Total 7" xfId="1558" xr:uid="{00000000-0005-0000-0000-000060060000}"/>
    <cellStyle name="Total 7 2" xfId="2488" xr:uid="{00000000-0005-0000-0000-000061060000}"/>
    <cellStyle name="Total 7 3" xfId="2273" xr:uid="{00000000-0005-0000-0000-000062060000}"/>
    <cellStyle name="Total 7 4" xfId="2197" xr:uid="{00000000-0005-0000-0000-000063060000}"/>
    <cellStyle name="Total 7 5" xfId="2243" xr:uid="{00000000-0005-0000-0000-000064060000}"/>
    <cellStyle name="Total 7 6" xfId="2460" xr:uid="{00000000-0005-0000-0000-000065060000}"/>
    <cellStyle name="Total 7 7" xfId="3124" xr:uid="{00000000-0005-0000-0000-000066060000}"/>
    <cellStyle name="Total 8" xfId="2097" xr:uid="{00000000-0005-0000-0000-000067060000}"/>
    <cellStyle name="Total 8 2" xfId="1090" xr:uid="{00000000-0005-0000-0000-000068060000}"/>
    <cellStyle name="Total 8 3" xfId="2811" xr:uid="{00000000-0005-0000-0000-000069060000}"/>
    <cellStyle name="Total 8 4" xfId="2915" xr:uid="{00000000-0005-0000-0000-00006A060000}"/>
    <cellStyle name="Total 8 5" xfId="2213" xr:uid="{00000000-0005-0000-0000-00006B060000}"/>
    <cellStyle name="Total 8 6" xfId="2408" xr:uid="{00000000-0005-0000-0000-00006C060000}"/>
    <cellStyle name="Total 8 7" xfId="3187" xr:uid="{00000000-0005-0000-0000-00006D060000}"/>
    <cellStyle name="Total 9" xfId="778" xr:uid="{00000000-0005-0000-0000-00006E060000}"/>
    <cellStyle name="Valuta" xfId="55" builtinId="4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2" xfId="187" xr:uid="{00000000-0005-0000-0000-00008D060000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2" xfId="186" xr:uid="{00000000-0005-0000-0000-0000E6080000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3" xfId="1743" xr:uid="{00000000-0005-0000-0000-0000930B0000}"/>
    <cellStyle name="Vejica 2 2 3 2 2 2 4" xfId="1310" xr:uid="{00000000-0005-0000-0000-0000940B0000}"/>
    <cellStyle name="Vejica 2 2 3 2 2 3" xfId="1917" xr:uid="{00000000-0005-0000-0000-0000950B0000}"/>
    <cellStyle name="Vejica 2 2 3 2 2 4" xfId="1530" xr:uid="{00000000-0005-0000-0000-0000960B0000}"/>
    <cellStyle name="Vejica 2 2 3 2 2 5" xfId="1019" xr:uid="{00000000-0005-0000-0000-0000970B0000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3" xfId="1648" xr:uid="{00000000-0005-0000-0000-00009B0B0000}"/>
    <cellStyle name="Vejica 2 2 3 2 4 4" xfId="1215" xr:uid="{00000000-0005-0000-0000-00009C0B0000}"/>
    <cellStyle name="Vejica 2 2 3 2 5" xfId="1837" xr:uid="{00000000-0005-0000-0000-00009D0B0000}"/>
    <cellStyle name="Vejica 2 2 3 2 6" xfId="1435" xr:uid="{00000000-0005-0000-0000-00009E0B0000}"/>
    <cellStyle name="Vejica 2 2 3 2 7" xfId="923" xr:uid="{00000000-0005-0000-0000-00009F0B0000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3" xfId="1703" xr:uid="{00000000-0005-0000-0000-0000A30B0000}"/>
    <cellStyle name="Vejica 2 2 3 3 2 4" xfId="1270" xr:uid="{00000000-0005-0000-0000-0000A40B0000}"/>
    <cellStyle name="Vejica 2 2 3 3 3" xfId="1877" xr:uid="{00000000-0005-0000-0000-0000A50B0000}"/>
    <cellStyle name="Vejica 2 2 3 3 4" xfId="1490" xr:uid="{00000000-0005-0000-0000-0000A60B0000}"/>
    <cellStyle name="Vejica 2 2 3 3 5" xfId="979" xr:uid="{00000000-0005-0000-0000-0000A70B0000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3" xfId="1608" xr:uid="{00000000-0005-0000-0000-0000AB0B0000}"/>
    <cellStyle name="Vejica 2 2 3 5 4" xfId="1175" xr:uid="{00000000-0005-0000-0000-0000AC0B0000}"/>
    <cellStyle name="Vejica 2 2 3 6" xfId="1797" xr:uid="{00000000-0005-0000-0000-0000AD0B0000}"/>
    <cellStyle name="Vejica 2 2 3 7" xfId="1395" xr:uid="{00000000-0005-0000-0000-0000AE0B0000}"/>
    <cellStyle name="Vejica 2 2 3 8" xfId="882" xr:uid="{00000000-0005-0000-0000-0000AF0B0000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3" xfId="1732" xr:uid="{00000000-0005-0000-0000-0000B50B0000}"/>
    <cellStyle name="Vejica 2 2 4 2 2 2 4" xfId="1299" xr:uid="{00000000-0005-0000-0000-0000B60B0000}"/>
    <cellStyle name="Vejica 2 2 4 2 2 3" xfId="1906" xr:uid="{00000000-0005-0000-0000-0000B70B0000}"/>
    <cellStyle name="Vejica 2 2 4 2 2 4" xfId="1519" xr:uid="{00000000-0005-0000-0000-0000B80B0000}"/>
    <cellStyle name="Vejica 2 2 4 2 2 5" xfId="1008" xr:uid="{00000000-0005-0000-0000-0000B90B0000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3" xfId="1637" xr:uid="{00000000-0005-0000-0000-0000BD0B0000}"/>
    <cellStyle name="Vejica 2 2 4 2 4 4" xfId="1204" xr:uid="{00000000-0005-0000-0000-0000BE0B0000}"/>
    <cellStyle name="Vejica 2 2 4 2 5" xfId="1826" xr:uid="{00000000-0005-0000-0000-0000BF0B0000}"/>
    <cellStyle name="Vejica 2 2 4 2 6" xfId="1424" xr:uid="{00000000-0005-0000-0000-0000C00B0000}"/>
    <cellStyle name="Vejica 2 2 4 2 7" xfId="912" xr:uid="{00000000-0005-0000-0000-0000C10B0000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3" xfId="1687" xr:uid="{00000000-0005-0000-0000-0000C50B0000}"/>
    <cellStyle name="Vejica 2 2 4 3 2 4" xfId="1254" xr:uid="{00000000-0005-0000-0000-0000C60B0000}"/>
    <cellStyle name="Vejica 2 2 4 3 3" xfId="1866" xr:uid="{00000000-0005-0000-0000-0000C70B0000}"/>
    <cellStyle name="Vejica 2 2 4 3 4" xfId="1474" xr:uid="{00000000-0005-0000-0000-0000C80B0000}"/>
    <cellStyle name="Vejica 2 2 4 3 5" xfId="963" xr:uid="{00000000-0005-0000-0000-0000C90B0000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3" xfId="1595" xr:uid="{00000000-0005-0000-0000-0000CD0B0000}"/>
    <cellStyle name="Vejica 2 2 4 5 4" xfId="1162" xr:uid="{00000000-0005-0000-0000-0000CE0B0000}"/>
    <cellStyle name="Vejica 2 2 4 6" xfId="1786" xr:uid="{00000000-0005-0000-0000-0000CF0B0000}"/>
    <cellStyle name="Vejica 2 2 4 7" xfId="1380" xr:uid="{00000000-0005-0000-0000-0000D00B0000}"/>
    <cellStyle name="Vejica 2 2 4 8" xfId="866" xr:uid="{00000000-0005-0000-0000-0000D10B0000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3" xfId="1716" xr:uid="{00000000-0005-0000-0000-0000D60B0000}"/>
    <cellStyle name="Vejica 2 2 5 2 2 4" xfId="1283" xr:uid="{00000000-0005-0000-0000-0000D70B0000}"/>
    <cellStyle name="Vejica 2 2 5 2 3" xfId="1890" xr:uid="{00000000-0005-0000-0000-0000D80B0000}"/>
    <cellStyle name="Vejica 2 2 5 2 4" xfId="1503" xr:uid="{00000000-0005-0000-0000-0000D90B0000}"/>
    <cellStyle name="Vejica 2 2 5 2 5" xfId="992" xr:uid="{00000000-0005-0000-0000-0000DA0B0000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3" xfId="1621" xr:uid="{00000000-0005-0000-0000-0000DE0B0000}"/>
    <cellStyle name="Vejica 2 2 5 4 4" xfId="1188" xr:uid="{00000000-0005-0000-0000-0000DF0B0000}"/>
    <cellStyle name="Vejica 2 2 5 5" xfId="1810" xr:uid="{00000000-0005-0000-0000-0000E00B0000}"/>
    <cellStyle name="Vejica 2 2 5 6" xfId="1408" xr:uid="{00000000-0005-0000-0000-0000E10B0000}"/>
    <cellStyle name="Vejica 2 2 5 7" xfId="896" xr:uid="{00000000-0005-0000-0000-0000E20B000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3" xfId="1666" xr:uid="{00000000-0005-0000-0000-0000E60B0000}"/>
    <cellStyle name="Vejica 2 2 6 2 4" xfId="1233" xr:uid="{00000000-0005-0000-0000-0000E70B0000}"/>
    <cellStyle name="Vejica 2 2 6 3" xfId="1850" xr:uid="{00000000-0005-0000-0000-0000E80B0000}"/>
    <cellStyle name="Vejica 2 2 6 4" xfId="1453" xr:uid="{00000000-0005-0000-0000-0000E90B0000}"/>
    <cellStyle name="Vejica 2 2 6 5" xfId="942" xr:uid="{00000000-0005-0000-0000-0000EA0B0000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3" xfId="1579" xr:uid="{00000000-0005-0000-0000-0000EF0B0000}"/>
    <cellStyle name="Vejica 2 2 8 2 4" xfId="1146" xr:uid="{00000000-0005-0000-0000-0000F00B0000}"/>
    <cellStyle name="Vejica 2 2 8 3" xfId="1770" xr:uid="{00000000-0005-0000-0000-0000F10B0000}"/>
    <cellStyle name="Vejica 2 2 8 4" xfId="1361" xr:uid="{00000000-0005-0000-0000-0000F20B0000}"/>
    <cellStyle name="Vejica 2 2 8 5" xfId="839" xr:uid="{00000000-0005-0000-0000-0000F30B0000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3" xfId="1569" xr:uid="{00000000-0005-0000-0000-0000000C0000}"/>
    <cellStyle name="Vejica 4 4 4" xfId="1136" xr:uid="{00000000-0005-0000-0000-0000010C0000}"/>
    <cellStyle name="Vejica 4 5" xfId="1764" xr:uid="{00000000-0005-0000-0000-0000020C0000}"/>
    <cellStyle name="Vejica 4 6" xfId="1339" xr:uid="{00000000-0005-0000-0000-0000030C0000}"/>
    <cellStyle name="Vejica 4 7" xfId="786" xr:uid="{00000000-0005-0000-0000-0000040C0000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1" xfId="753" xr:uid="{00000000-0005-0000-0000-00000B0C0000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3" xfId="1129" xr:uid="{00000000-0005-0000-0000-00000F0C0000}"/>
    <cellStyle name="Vnos 2 2 2 2 4" xfId="2241" xr:uid="{00000000-0005-0000-0000-0000100C0000}"/>
    <cellStyle name="Vnos 2 2 2 2 5" xfId="2509" xr:uid="{00000000-0005-0000-0000-0000110C0000}"/>
    <cellStyle name="Vnos 2 2 2 2 6" xfId="2778" xr:uid="{00000000-0005-0000-0000-0000120C0000}"/>
    <cellStyle name="Vnos 2 2 2 2 7" xfId="2228" xr:uid="{00000000-0005-0000-0000-0000130C0000}"/>
    <cellStyle name="Vnos 2 2 2 3" xfId="2132" xr:uid="{00000000-0005-0000-0000-0000140C0000}"/>
    <cellStyle name="Vnos 2 2 2 3 2" xfId="2736" xr:uid="{00000000-0005-0000-0000-0000150C0000}"/>
    <cellStyle name="Vnos 2 2 2 3 3" xfId="2846" xr:uid="{00000000-0005-0000-0000-0000160C0000}"/>
    <cellStyle name="Vnos 2 2 2 3 4" xfId="2950" xr:uid="{00000000-0005-0000-0000-0000170C0000}"/>
    <cellStyle name="Vnos 2 2 2 3 5" xfId="3073" xr:uid="{00000000-0005-0000-0000-0000180C0000}"/>
    <cellStyle name="Vnos 2 2 2 3 6" xfId="2613" xr:uid="{00000000-0005-0000-0000-0000190C0000}"/>
    <cellStyle name="Vnos 2 2 2 3 7" xfId="3222" xr:uid="{00000000-0005-0000-0000-00001A0C0000}"/>
    <cellStyle name="Vnos 2 2 2 4" xfId="2166" xr:uid="{00000000-0005-0000-0000-00001B0C0000}"/>
    <cellStyle name="Vnos 2 2 2 4 2" xfId="2770" xr:uid="{00000000-0005-0000-0000-00001C0C0000}"/>
    <cellStyle name="Vnos 2 2 2 4 3" xfId="2880" xr:uid="{00000000-0005-0000-0000-00001D0C0000}"/>
    <cellStyle name="Vnos 2 2 2 4 4" xfId="2984" xr:uid="{00000000-0005-0000-0000-00001E0C0000}"/>
    <cellStyle name="Vnos 2 2 2 4 5" xfId="3107" xr:uid="{00000000-0005-0000-0000-00001F0C0000}"/>
    <cellStyle name="Vnos 2 2 2 4 6" xfId="3179" xr:uid="{00000000-0005-0000-0000-0000200C0000}"/>
    <cellStyle name="Vnos 2 2 2 4 7" xfId="3256" xr:uid="{00000000-0005-0000-0000-0000210C0000}"/>
    <cellStyle name="Vnos 2 2 2 5" xfId="1231" xr:uid="{00000000-0005-0000-0000-0000220C0000}"/>
    <cellStyle name="Vnos 2 2 2 6" xfId="2310" xr:uid="{00000000-0005-0000-0000-0000230C0000}"/>
    <cellStyle name="Vnos 2 2 2 7" xfId="812" xr:uid="{00000000-0005-0000-0000-0000240C0000}"/>
    <cellStyle name="Vnos 2 2 2 8" xfId="3006" xr:uid="{00000000-0005-0000-0000-0000250C0000}"/>
    <cellStyle name="Vnos 2 2 3" xfId="1451" xr:uid="{00000000-0005-0000-0000-0000260C0000}"/>
    <cellStyle name="Vnos 2 2 3 2" xfId="2352" xr:uid="{00000000-0005-0000-0000-0000270C0000}"/>
    <cellStyle name="Vnos 2 2 3 3" xfId="2629" xr:uid="{00000000-0005-0000-0000-0000280C0000}"/>
    <cellStyle name="Vnos 2 2 3 4" xfId="2407" xr:uid="{00000000-0005-0000-0000-0000290C0000}"/>
    <cellStyle name="Vnos 2 2 3 5" xfId="2902" xr:uid="{00000000-0005-0000-0000-00002A0C0000}"/>
    <cellStyle name="Vnos 2 2 3 6" xfId="1058" xr:uid="{00000000-0005-0000-0000-00002B0C0000}"/>
    <cellStyle name="Vnos 2 2 3 7" xfId="2612" xr:uid="{00000000-0005-0000-0000-00002C0C0000}"/>
    <cellStyle name="Vnos 2 2 4" xfId="1343" xr:uid="{00000000-0005-0000-0000-00002D0C0000}"/>
    <cellStyle name="Vnos 2 2 4 2" xfId="2443" xr:uid="{00000000-0005-0000-0000-00002E0C0000}"/>
    <cellStyle name="Vnos 2 2 4 3" xfId="2510" xr:uid="{00000000-0005-0000-0000-00002F0C0000}"/>
    <cellStyle name="Vnos 2 2 4 4" xfId="2303" xr:uid="{00000000-0005-0000-0000-0000300C0000}"/>
    <cellStyle name="Vnos 2 2 4 5" xfId="2667" xr:uid="{00000000-0005-0000-0000-0000310C0000}"/>
    <cellStyle name="Vnos 2 2 4 6" xfId="2429" xr:uid="{00000000-0005-0000-0000-0000320C0000}"/>
    <cellStyle name="Vnos 2 2 4 7" xfId="765" xr:uid="{00000000-0005-0000-0000-0000330C0000}"/>
    <cellStyle name="Vnos 2 2 5" xfId="2168" xr:uid="{00000000-0005-0000-0000-0000340C0000}"/>
    <cellStyle name="Vnos 2 2 5 2" xfId="2772" xr:uid="{00000000-0005-0000-0000-0000350C0000}"/>
    <cellStyle name="Vnos 2 2 5 3" xfId="2882" xr:uid="{00000000-0005-0000-0000-0000360C0000}"/>
    <cellStyle name="Vnos 2 2 5 4" xfId="2986" xr:uid="{00000000-0005-0000-0000-0000370C0000}"/>
    <cellStyle name="Vnos 2 2 5 5" xfId="3109" xr:uid="{00000000-0005-0000-0000-0000380C0000}"/>
    <cellStyle name="Vnos 2 2 5 6" xfId="3181" xr:uid="{00000000-0005-0000-0000-0000390C0000}"/>
    <cellStyle name="Vnos 2 2 5 7" xfId="3258" xr:uid="{00000000-0005-0000-0000-00003A0C0000}"/>
    <cellStyle name="Vnos 2 2 6" xfId="1561" xr:uid="{00000000-0005-0000-0000-00003B0C0000}"/>
    <cellStyle name="Vnos 2 2 6 2" xfId="2225" xr:uid="{00000000-0005-0000-0000-00003C0C0000}"/>
    <cellStyle name="Vnos 2 2 6 3" xfId="1081" xr:uid="{00000000-0005-0000-0000-00003D0C0000}"/>
    <cellStyle name="Vnos 2 2 6 4" xfId="2395" xr:uid="{00000000-0005-0000-0000-00003E0C0000}"/>
    <cellStyle name="Vnos 2 2 6 5" xfId="2501" xr:uid="{00000000-0005-0000-0000-00003F0C0000}"/>
    <cellStyle name="Vnos 2 2 6 6" xfId="2385" xr:uid="{00000000-0005-0000-0000-0000400C0000}"/>
    <cellStyle name="Vnos 2 2 6 7" xfId="2226" xr:uid="{00000000-0005-0000-0000-0000410C0000}"/>
    <cellStyle name="Vnos 2 2 7" xfId="940" xr:uid="{00000000-0005-0000-0000-0000420C0000}"/>
    <cellStyle name="Vnos 2 2 8" xfId="850" xr:uid="{00000000-0005-0000-0000-0000430C0000}"/>
    <cellStyle name="Vnos 2 2 9" xfId="2630" xr:uid="{00000000-0005-0000-0000-0000440C0000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3" xfId="2217" xr:uid="{00000000-0005-0000-0000-0000480C0000}"/>
    <cellStyle name="Vnos 2 4 4" xfId="2348" xr:uid="{00000000-0005-0000-0000-0000490C0000}"/>
    <cellStyle name="Vnos 2 4 5" xfId="2910" xr:uid="{00000000-0005-0000-0000-00004A0C0000}"/>
    <cellStyle name="Vnos 2 4 6" xfId="2191" xr:uid="{00000000-0005-0000-0000-00004B0C0000}"/>
    <cellStyle name="Vnos 2 4 7" xfId="1111" xr:uid="{00000000-0005-0000-0000-00004C0C0000}"/>
    <cellStyle name="Vnos 2 5" xfId="831" xr:uid="{00000000-0005-0000-0000-00004D0C0000}"/>
    <cellStyle name="Vsota 2" xfId="137" xr:uid="{00000000-0005-0000-0000-00004E0C0000}"/>
    <cellStyle name="Vsota 2 10" xfId="2361" xr:uid="{00000000-0005-0000-0000-00004F0C0000}"/>
    <cellStyle name="Vsota 2 11" xfId="777" xr:uid="{00000000-0005-0000-0000-0000500C0000}"/>
    <cellStyle name="Vsota 2 12" xfId="2522" xr:uid="{00000000-0005-0000-0000-0000510C0000}"/>
    <cellStyle name="Vsota 2 2" xfId="264" xr:uid="{00000000-0005-0000-0000-0000520C0000}"/>
    <cellStyle name="Vsota 2 2 10" xfId="1064" xr:uid="{00000000-0005-0000-0000-0000530C0000}"/>
    <cellStyle name="Vsota 2 2 11" xfId="3015" xr:uid="{00000000-0005-0000-0000-0000540C0000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3" xfId="793" xr:uid="{00000000-0005-0000-0000-0000580C0000}"/>
    <cellStyle name="Vsota 2 2 2 2 4" xfId="2662" xr:uid="{00000000-0005-0000-0000-0000590C0000}"/>
    <cellStyle name="Vsota 2 2 2 2 5" xfId="2193" xr:uid="{00000000-0005-0000-0000-00005A0C0000}"/>
    <cellStyle name="Vsota 2 2 2 2 6" xfId="1038" xr:uid="{00000000-0005-0000-0000-00005B0C0000}"/>
    <cellStyle name="Vsota 2 2 2 2 7" xfId="2529" xr:uid="{00000000-0005-0000-0000-00005C0C0000}"/>
    <cellStyle name="Vsota 2 2 2 3" xfId="2133" xr:uid="{00000000-0005-0000-0000-00005D0C0000}"/>
    <cellStyle name="Vsota 2 2 2 3 2" xfId="2737" xr:uid="{00000000-0005-0000-0000-00005E0C0000}"/>
    <cellStyle name="Vsota 2 2 2 3 3" xfId="2847" xr:uid="{00000000-0005-0000-0000-00005F0C0000}"/>
    <cellStyle name="Vsota 2 2 2 3 4" xfId="2951" xr:uid="{00000000-0005-0000-0000-0000600C0000}"/>
    <cellStyle name="Vsota 2 2 2 3 5" xfId="3074" xr:uid="{00000000-0005-0000-0000-0000610C0000}"/>
    <cellStyle name="Vsota 2 2 2 3 6" xfId="2794" xr:uid="{00000000-0005-0000-0000-0000620C0000}"/>
    <cellStyle name="Vsota 2 2 2 3 7" xfId="3223" xr:uid="{00000000-0005-0000-0000-0000630C0000}"/>
    <cellStyle name="Vsota 2 2 2 4" xfId="1551" xr:uid="{00000000-0005-0000-0000-0000640C0000}"/>
    <cellStyle name="Vsota 2 2 2 4 2" xfId="2602" xr:uid="{00000000-0005-0000-0000-0000650C0000}"/>
    <cellStyle name="Vsota 2 2 2 4 3" xfId="2591" xr:uid="{00000000-0005-0000-0000-0000660C0000}"/>
    <cellStyle name="Vsota 2 2 2 4 4" xfId="792" xr:uid="{00000000-0005-0000-0000-0000670C0000}"/>
    <cellStyle name="Vsota 2 2 2 4 5" xfId="1051" xr:uid="{00000000-0005-0000-0000-0000680C0000}"/>
    <cellStyle name="Vsota 2 2 2 4 6" xfId="2644" xr:uid="{00000000-0005-0000-0000-0000690C0000}"/>
    <cellStyle name="Vsota 2 2 2 4 7" xfId="2253" xr:uid="{00000000-0005-0000-0000-00006A0C0000}"/>
    <cellStyle name="Vsota 2 2 2 5" xfId="1232" xr:uid="{00000000-0005-0000-0000-00006B0C0000}"/>
    <cellStyle name="Vsota 2 2 2 6" xfId="2311" xr:uid="{00000000-0005-0000-0000-00006C0C0000}"/>
    <cellStyle name="Vsota 2 2 2 7" xfId="2295" xr:uid="{00000000-0005-0000-0000-00006D0C0000}"/>
    <cellStyle name="Vsota 2 2 2 8" xfId="2896" xr:uid="{00000000-0005-0000-0000-00006E0C0000}"/>
    <cellStyle name="Vsota 2 2 3" xfId="1452" xr:uid="{00000000-0005-0000-0000-00006F0C0000}"/>
    <cellStyle name="Vsota 2 2 3 2" xfId="758" xr:uid="{00000000-0005-0000-0000-0000700C0000}"/>
    <cellStyle name="Vsota 2 2 3 3" xfId="1073" xr:uid="{00000000-0005-0000-0000-0000710C0000}"/>
    <cellStyle name="Vsota 2 2 3 4" xfId="810" xr:uid="{00000000-0005-0000-0000-0000720C0000}"/>
    <cellStyle name="Vsota 2 2 3 5" xfId="2544" xr:uid="{00000000-0005-0000-0000-0000730C0000}"/>
    <cellStyle name="Vsota 2 2 3 6" xfId="2248" xr:uid="{00000000-0005-0000-0000-0000740C0000}"/>
    <cellStyle name="Vsota 2 2 3 7" xfId="2914" xr:uid="{00000000-0005-0000-0000-0000750C0000}"/>
    <cellStyle name="Vsota 2 2 4" xfId="1365" xr:uid="{00000000-0005-0000-0000-0000760C0000}"/>
    <cellStyle name="Vsota 2 2 4 2" xfId="2586" xr:uid="{00000000-0005-0000-0000-0000770C0000}"/>
    <cellStyle name="Vsota 2 2 4 3" xfId="2561" xr:uid="{00000000-0005-0000-0000-0000780C0000}"/>
    <cellStyle name="Vsota 2 2 4 4" xfId="2398" xr:uid="{00000000-0005-0000-0000-0000790C0000}"/>
    <cellStyle name="Vsota 2 2 4 5" xfId="2708" xr:uid="{00000000-0005-0000-0000-00007A0C0000}"/>
    <cellStyle name="Vsota 2 2 4 6" xfId="2809" xr:uid="{00000000-0005-0000-0000-00007B0C0000}"/>
    <cellStyle name="Vsota 2 2 4 7" xfId="2205" xr:uid="{00000000-0005-0000-0000-00007C0C0000}"/>
    <cellStyle name="Vsota 2 2 5" xfId="2139" xr:uid="{00000000-0005-0000-0000-00007D0C0000}"/>
    <cellStyle name="Vsota 2 2 5 2" xfId="2743" xr:uid="{00000000-0005-0000-0000-00007E0C0000}"/>
    <cellStyle name="Vsota 2 2 5 3" xfId="2853" xr:uid="{00000000-0005-0000-0000-00007F0C0000}"/>
    <cellStyle name="Vsota 2 2 5 4" xfId="2957" xr:uid="{00000000-0005-0000-0000-0000800C0000}"/>
    <cellStyle name="Vsota 2 2 5 5" xfId="3080" xr:uid="{00000000-0005-0000-0000-0000810C0000}"/>
    <cellStyle name="Vsota 2 2 5 6" xfId="2702" xr:uid="{00000000-0005-0000-0000-0000820C0000}"/>
    <cellStyle name="Vsota 2 2 5 7" xfId="3229" xr:uid="{00000000-0005-0000-0000-0000830C0000}"/>
    <cellStyle name="Vsota 2 2 6" xfId="1338" xr:uid="{00000000-0005-0000-0000-0000840C0000}"/>
    <cellStyle name="Vsota 2 2 6 2" xfId="2598" xr:uid="{00000000-0005-0000-0000-0000850C0000}"/>
    <cellStyle name="Vsota 2 2 6 3" xfId="2506" xr:uid="{00000000-0005-0000-0000-0000860C0000}"/>
    <cellStyle name="Vsota 2 2 6 4" xfId="2665" xr:uid="{00000000-0005-0000-0000-0000870C0000}"/>
    <cellStyle name="Vsota 2 2 6 5" xfId="2433" xr:uid="{00000000-0005-0000-0000-0000880C0000}"/>
    <cellStyle name="Vsota 2 2 6 6" xfId="2292" xr:uid="{00000000-0005-0000-0000-0000890C0000}"/>
    <cellStyle name="Vsota 2 2 6 7" xfId="2998" xr:uid="{00000000-0005-0000-0000-00008A0C0000}"/>
    <cellStyle name="Vsota 2 2 7" xfId="941" xr:uid="{00000000-0005-0000-0000-00008B0C0000}"/>
    <cellStyle name="Vsota 2 2 8" xfId="783" xr:uid="{00000000-0005-0000-0000-00008C0C0000}"/>
    <cellStyle name="Vsota 2 2 9" xfId="766" xr:uid="{00000000-0005-0000-0000-00008D0C0000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3" xfId="2325" xr:uid="{00000000-0005-0000-0000-0000920C0000}"/>
    <cellStyle name="Vsota 2 4 2 4" xfId="2577" xr:uid="{00000000-0005-0000-0000-0000930C0000}"/>
    <cellStyle name="Vsota 2 4 2 5" xfId="3013" xr:uid="{00000000-0005-0000-0000-0000940C0000}"/>
    <cellStyle name="Vsota 2 4 2 6" xfId="2903" xr:uid="{00000000-0005-0000-0000-0000950C0000}"/>
    <cellStyle name="Vsota 2 4 2 7" xfId="3119" xr:uid="{00000000-0005-0000-0000-0000960C0000}"/>
    <cellStyle name="Vsota 2 4 3" xfId="2118" xr:uid="{00000000-0005-0000-0000-0000970C0000}"/>
    <cellStyle name="Vsota 2 4 3 2" xfId="2174" xr:uid="{00000000-0005-0000-0000-0000980C0000}"/>
    <cellStyle name="Vsota 2 4 3 3" xfId="2832" xr:uid="{00000000-0005-0000-0000-0000990C0000}"/>
    <cellStyle name="Vsota 2 4 3 4" xfId="2936" xr:uid="{00000000-0005-0000-0000-00009A0C0000}"/>
    <cellStyle name="Vsota 2 4 3 5" xfId="3059" xr:uid="{00000000-0005-0000-0000-00009B0C0000}"/>
    <cellStyle name="Vsota 2 4 3 6" xfId="2335" xr:uid="{00000000-0005-0000-0000-00009C0C0000}"/>
    <cellStyle name="Vsota 2 4 3 7" xfId="3208" xr:uid="{00000000-0005-0000-0000-00009D0C0000}"/>
    <cellStyle name="Vsota 2 4 4" xfId="2164" xr:uid="{00000000-0005-0000-0000-00009E0C0000}"/>
    <cellStyle name="Vsota 2 4 4 2" xfId="2768" xr:uid="{00000000-0005-0000-0000-00009F0C0000}"/>
    <cellStyle name="Vsota 2 4 4 3" xfId="2878" xr:uid="{00000000-0005-0000-0000-0000A00C0000}"/>
    <cellStyle name="Vsota 2 4 4 4" xfId="2982" xr:uid="{00000000-0005-0000-0000-0000A10C0000}"/>
    <cellStyle name="Vsota 2 4 4 5" xfId="3105" xr:uid="{00000000-0005-0000-0000-0000A20C0000}"/>
    <cellStyle name="Vsota 2 4 4 6" xfId="3177" xr:uid="{00000000-0005-0000-0000-0000A30C0000}"/>
    <cellStyle name="Vsota 2 4 4 7" xfId="3254" xr:uid="{00000000-0005-0000-0000-0000A40C0000}"/>
    <cellStyle name="Vsota 2 4 5" xfId="1145" xr:uid="{00000000-0005-0000-0000-0000A50C0000}"/>
    <cellStyle name="Vsota 2 4 6" xfId="2264" xr:uid="{00000000-0005-0000-0000-0000A60C0000}"/>
    <cellStyle name="Vsota 2 4 7" xfId="2409" xr:uid="{00000000-0005-0000-0000-0000A70C0000}"/>
    <cellStyle name="Vsota 2 4 8" xfId="3018" xr:uid="{00000000-0005-0000-0000-0000A80C0000}"/>
    <cellStyle name="Vsota 2 5" xfId="1358" xr:uid="{00000000-0005-0000-0000-0000A90C0000}"/>
    <cellStyle name="Vsota 2 5 2" xfId="2413" xr:uid="{00000000-0005-0000-0000-0000AA0C0000}"/>
    <cellStyle name="Vsota 2 5 3" xfId="2186" xr:uid="{00000000-0005-0000-0000-0000AB0C0000}"/>
    <cellStyle name="Vsota 2 5 4" xfId="2799" xr:uid="{00000000-0005-0000-0000-0000AC0C0000}"/>
    <cellStyle name="Vsota 2 5 5" xfId="2277" xr:uid="{00000000-0005-0000-0000-0000AD0C0000}"/>
    <cellStyle name="Vsota 2 5 6" xfId="2516" xr:uid="{00000000-0005-0000-0000-0000AE0C0000}"/>
    <cellStyle name="Vsota 2 5 7" xfId="3149" xr:uid="{00000000-0005-0000-0000-0000AF0C0000}"/>
    <cellStyle name="Vsota 2 6" xfId="1355" xr:uid="{00000000-0005-0000-0000-0000B00C0000}"/>
    <cellStyle name="Vsota 2 6 2" xfId="2649" xr:uid="{00000000-0005-0000-0000-0000B10C0000}"/>
    <cellStyle name="Vsota 2 6 3" xfId="2482" xr:uid="{00000000-0005-0000-0000-0000B20C0000}"/>
    <cellStyle name="Vsota 2 6 4" xfId="2696" xr:uid="{00000000-0005-0000-0000-0000B30C0000}"/>
    <cellStyle name="Vsota 2 6 5" xfId="2589" xr:uid="{00000000-0005-0000-0000-0000B40C0000}"/>
    <cellStyle name="Vsota 2 6 6" xfId="1104" xr:uid="{00000000-0005-0000-0000-0000B50C0000}"/>
    <cellStyle name="Vsota 2 6 7" xfId="2430" xr:uid="{00000000-0005-0000-0000-0000B60C0000}"/>
    <cellStyle name="Vsota 2 7" xfId="2153" xr:uid="{00000000-0005-0000-0000-0000B70C0000}"/>
    <cellStyle name="Vsota 2 7 2" xfId="2757" xr:uid="{00000000-0005-0000-0000-0000B80C0000}"/>
    <cellStyle name="Vsota 2 7 3" xfId="2867" xr:uid="{00000000-0005-0000-0000-0000B90C0000}"/>
    <cellStyle name="Vsota 2 7 4" xfId="2971" xr:uid="{00000000-0005-0000-0000-0000BA0C0000}"/>
    <cellStyle name="Vsota 2 7 5" xfId="3094" xr:uid="{00000000-0005-0000-0000-0000BB0C0000}"/>
    <cellStyle name="Vsota 2 7 6" xfId="3166" xr:uid="{00000000-0005-0000-0000-0000BC0C0000}"/>
    <cellStyle name="Vsota 2 7 7" xfId="3243" xr:uid="{00000000-0005-0000-0000-0000BD0C0000}"/>
    <cellStyle name="Vsota 2 8" xfId="832" xr:uid="{00000000-0005-0000-0000-0000BE0C0000}"/>
    <cellStyle name="Vsota 2 9" xfId="825" xr:uid="{00000000-0005-0000-0000-0000BF0C0000}"/>
    <cellStyle name="Warning Text" xfId="49" xr:uid="{00000000-0005-0000-0000-0000C00C0000}"/>
    <cellStyle name="Warning Text 2" xfId="559" xr:uid="{00000000-0005-0000-0000-0000C10C0000}"/>
  </cellStyles>
  <dxfs count="108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127" totalsRowCount="1" headerRowDxfId="1081" dataDxfId="1079" headerRowBorderDxfId="1080" tableBorderDxfId="1078" totalsRowBorderDxfId="1077">
  <tableColumns count="21">
    <tableColumn id="1" xr3:uid="{00000000-0010-0000-0000-000001000000}" name="Zap. št." totalsRowLabel="Vsota" dataDxfId="1076" totalsRowDxfId="483"/>
    <tableColumn id="2" xr3:uid="{00000000-0010-0000-0000-000002000000}" name="Tehnična specifikacija živila (stolpec 2, 2a, 2b, 2c)" dataDxfId="1075" totalsRowDxfId="482"/>
    <tableColumn id="3" xr3:uid="{00000000-0010-0000-0000-000003000000}" name="ZAHTEVANO PAKIRANJE                    Masa/volumen" dataDxfId="1074" totalsRowDxfId="481"/>
    <tableColumn id="4" xr3:uid="{00000000-0010-0000-0000-000004000000}" name=" ZAHTEVANO PAKIRANJE       Enota" dataDxfId="1073" totalsRowDxfId="480"/>
    <tableColumn id="21" xr3:uid="{00000000-0010-0000-0000-000015000000}" name="ZAHTEVANA SHEMA KAKOVOSTI" dataDxfId="1072" totalsRowDxfId="479"/>
    <tableColumn id="5" xr3:uid="{00000000-0010-0000-0000-000005000000}" name="Okvirna količina" totalsRowFunction="sum" dataDxfId="1071" totalsRowDxfId="478" dataCellStyle="Valuta"/>
    <tableColumn id="6" xr3:uid="{00000000-0010-0000-0000-000006000000}" name="Enota mere količine" dataDxfId="1070" totalsRowDxfId="477"/>
    <tableColumn id="7" xr3:uid="{00000000-0010-0000-0000-000007000000}" name="Preračunana masa/volumen/kos na enoto kg" totalsRowFunction="sum" dataDxfId="1069" totalsRowDxfId="47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68" totalsRowDxfId="47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67" totalsRowDxfId="474" dataCellStyle="Valuta"/>
    <tableColumn id="10" xr3:uid="{00000000-0010-0000-0000-00000A000000}" name="BLAGOVNA ZNAMKA ali PROIZVAJALEC" dataDxfId="1066" totalsRowDxfId="473" dataCellStyle="Valuta"/>
    <tableColumn id="11" xr3:uid="{00000000-0010-0000-0000-00000B000000}" name="  (PRODAJNO) IME, pod katerim se živilo daje v promet za ponujeno živilo" dataDxfId="1065" totalsRowDxfId="472" dataCellStyle="Valuta"/>
    <tableColumn id="12" xr3:uid="{00000000-0010-0000-0000-00000C000000}" name="Dejanska masa/volumen ponujenega živila" dataDxfId="1064" totalsRowDxfId="471" dataCellStyle="Valuta"/>
    <tableColumn id="13" xr3:uid="{00000000-0010-0000-0000-00000D000000}" name="cena/enota brez DDV v EUR" dataDxfId="1063" totalsRowDxfId="470"/>
    <tableColumn id="14" xr3:uid="{00000000-0010-0000-0000-00000E000000}" name="Cena za dejansko maso/volumen ponujenega živila brez DDV " dataDxfId="1062" totalsRowDxfId="469"/>
    <tableColumn id="15" xr3:uid="{00000000-0010-0000-0000-00000F000000}" name="Stopnja DDV (%)" dataDxfId="1061" totalsRowDxfId="468"/>
    <tableColumn id="16" xr3:uid="{00000000-0010-0000-0000-000010000000}" name="Davek (EUR)" dataDxfId="1060" totalsRowDxfId="46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59" totalsRowDxfId="46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58" totalsRowDxfId="46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57" totalsRowDxfId="46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56" totalsRowDxfId="46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6" totalsRowCount="1" headerRowDxfId="1055" dataDxfId="1053" headerRowBorderDxfId="1054" tableBorderDxfId="1052" totalsRowBorderDxfId="1051">
  <tableColumns count="21">
    <tableColumn id="1" xr3:uid="{00000000-0010-0000-0100-000001000000}" name="Zap. št." totalsRowLabel="Vsota" dataDxfId="1050" totalsRowDxfId="462"/>
    <tableColumn id="2" xr3:uid="{00000000-0010-0000-0100-000002000000}" name="Tehnična specifikacija živila (stolpec 2, 2a, 2b, 2c)" dataDxfId="1049" totalsRowDxfId="461"/>
    <tableColumn id="3" xr3:uid="{00000000-0010-0000-0100-000003000000}" name="ZAHTEVANO PAKIRANJE                    Masa/volumen" dataDxfId="1048" totalsRowDxfId="460"/>
    <tableColumn id="4" xr3:uid="{00000000-0010-0000-0100-000004000000}" name=" ZAHTEVANO PAKIRANJE       Enota" dataDxfId="1047" totalsRowDxfId="459"/>
    <tableColumn id="21" xr3:uid="{00000000-0010-0000-0100-000015000000}" name="ZAHTEVANA SHEMA KAKOVOSTI" dataDxfId="1046" totalsRowDxfId="458"/>
    <tableColumn id="5" xr3:uid="{00000000-0010-0000-0100-000005000000}" name="Okvirna količina" dataDxfId="1045" totalsRowDxfId="457" dataCellStyle="Valuta"/>
    <tableColumn id="6" xr3:uid="{00000000-0010-0000-0100-000006000000}" name="Enota mere količine" dataDxfId="1044" totalsRowDxfId="456"/>
    <tableColumn id="7" xr3:uid="{00000000-0010-0000-0100-000007000000}" name="Preračunana masa/volumen/kos na enoto kg" totalsRowFunction="sum" dataDxfId="1043" totalsRowDxfId="45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042" totalsRowDxfId="45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041" totalsRowDxfId="453" dataCellStyle="Valuta"/>
    <tableColumn id="10" xr3:uid="{00000000-0010-0000-0100-00000A000000}" name="BLAGOVNA ZNAMKA ali PROIZVAJALEC" dataDxfId="1040" totalsRowDxfId="452" dataCellStyle="Valuta"/>
    <tableColumn id="11" xr3:uid="{00000000-0010-0000-0100-00000B000000}" name="  (PRODAJNO) IME, pod katerim se živilo daje v promet za ponujeno živilo" dataDxfId="1039" totalsRowDxfId="451" dataCellStyle="Valuta"/>
    <tableColumn id="12" xr3:uid="{00000000-0010-0000-0100-00000C000000}" name="Dejanska masa/volumen ponujenega živila" dataDxfId="1038" totalsRowDxfId="450" dataCellStyle="Valuta"/>
    <tableColumn id="13" xr3:uid="{00000000-0010-0000-0100-00000D000000}" name="cena/enota brez DDV v EUR" dataDxfId="1037" totalsRowDxfId="449"/>
    <tableColumn id="14" xr3:uid="{00000000-0010-0000-0100-00000E000000}" name="Cena za dejansko maso/volumen ponujenega živila brez DDV " dataDxfId="1036" totalsRowDxfId="448"/>
    <tableColumn id="15" xr3:uid="{00000000-0010-0000-0100-00000F000000}" name="Stopnja DDV (%)" dataDxfId="1035" totalsRowDxfId="447"/>
    <tableColumn id="16" xr3:uid="{00000000-0010-0000-0100-000010000000}" name="Davek (EUR)" dataDxfId="1034" totalsRowDxfId="44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033" totalsRowDxfId="44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032" totalsRowDxfId="44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031" totalsRowDxfId="44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1030" totalsRowDxfId="44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3" totalsRowCount="1" headerRowDxfId="1029" dataDxfId="1027" headerRowBorderDxfId="1028" tableBorderDxfId="1026" totalsRowBorderDxfId="1025">
  <tableColumns count="21">
    <tableColumn id="1" xr3:uid="{00000000-0010-0000-0200-000001000000}" name="Zap. št." totalsRowLabel="Vsota" dataDxfId="1024" totalsRowDxfId="441"/>
    <tableColumn id="2" xr3:uid="{00000000-0010-0000-0200-000002000000}" name="Tehnična specifikacija živila (stolpec 2, 2a, 2b, 2c)" dataDxfId="1023" totalsRowDxfId="440"/>
    <tableColumn id="3" xr3:uid="{00000000-0010-0000-0200-000003000000}" name="ZAHTEVANO PAKIRANJE                    Masa/volumen" dataDxfId="1022" totalsRowDxfId="439"/>
    <tableColumn id="4" xr3:uid="{00000000-0010-0000-0200-000004000000}" name=" ZAHTEVANO PAKIRANJE       Enota" dataDxfId="1021" totalsRowDxfId="438"/>
    <tableColumn id="21" xr3:uid="{00000000-0010-0000-0200-000015000000}" name="ZAHTEVANA SHEMA KAKOVOSTI" dataDxfId="1020" totalsRowDxfId="437"/>
    <tableColumn id="5" xr3:uid="{00000000-0010-0000-0200-000005000000}" name="Okvirna količina" totalsRowFunction="sum" dataDxfId="1019" totalsRowDxfId="436" dataCellStyle="Valuta"/>
    <tableColumn id="6" xr3:uid="{00000000-0010-0000-0200-000006000000}" name="Enota mere količine" dataDxfId="1018" totalsRowDxfId="435"/>
    <tableColumn id="7" xr3:uid="{00000000-0010-0000-0200-000007000000}" name="Preračunana masa/volumen/kos na enoto kg" totalsRowFunction="sum" dataDxfId="1017" totalsRowDxfId="43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016" totalsRowDxfId="43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015" totalsRowDxfId="432" dataCellStyle="Valuta"/>
    <tableColumn id="10" xr3:uid="{00000000-0010-0000-0200-00000A000000}" name="BLAGOVNA ZNAMKA ali PROIZVAJALEC" dataDxfId="1014" totalsRowDxfId="431" dataCellStyle="Valuta"/>
    <tableColumn id="11" xr3:uid="{00000000-0010-0000-0200-00000B000000}" name="  (PRODAJNO) IME, pod katerim se živilo daje v promet za ponujeno živilo" dataDxfId="1013" totalsRowDxfId="430" dataCellStyle="Valuta"/>
    <tableColumn id="12" xr3:uid="{00000000-0010-0000-0200-00000C000000}" name="Dejanska masa/volumen ponujenega živila" dataDxfId="1012" totalsRowDxfId="429" dataCellStyle="Valuta"/>
    <tableColumn id="13" xr3:uid="{00000000-0010-0000-0200-00000D000000}" name="cena/enota brez DDV v EUR" dataDxfId="1011" totalsRowDxfId="428"/>
    <tableColumn id="14" xr3:uid="{00000000-0010-0000-0200-00000E000000}" name="Cena za dejansko maso/volumen ponujenega živila brez DDV " dataDxfId="1010" totalsRowDxfId="427"/>
    <tableColumn id="15" xr3:uid="{00000000-0010-0000-0200-00000F000000}" name="Stopnja DDV (%)" dataDxfId="1009" totalsRowDxfId="426"/>
    <tableColumn id="16" xr3:uid="{00000000-0010-0000-0200-000010000000}" name="Davek (EUR)" dataDxfId="1008" totalsRowDxfId="42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007" totalsRowDxfId="42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006" totalsRowDxfId="42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005" totalsRowDxfId="42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004" totalsRowDxfId="42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69" totalsRowCount="1" headerRowDxfId="1003" dataDxfId="1001" headerRowBorderDxfId="1002" tableBorderDxfId="1000" totalsRowBorderDxfId="999">
  <tableColumns count="21">
    <tableColumn id="1" xr3:uid="{00000000-0010-0000-0300-000001000000}" name="Zap. št." totalsRowLabel="Vsota" dataDxfId="998" totalsRowDxfId="420"/>
    <tableColumn id="2" xr3:uid="{00000000-0010-0000-0300-000002000000}" name="Tehnična specifikacija živila (stolpec 2, 2a, 2b, 2c)" dataDxfId="997" totalsRowDxfId="419"/>
    <tableColumn id="3" xr3:uid="{00000000-0010-0000-0300-000003000000}" name="ZAHTEVANO PAKIRANJE                    Masa/volumen" dataDxfId="996" totalsRowDxfId="418"/>
    <tableColumn id="4" xr3:uid="{00000000-0010-0000-0300-000004000000}" name=" ZAHTEVANO PAKIRANJE       Enota" dataDxfId="995" totalsRowDxfId="417"/>
    <tableColumn id="21" xr3:uid="{00000000-0010-0000-0300-000015000000}" name="ZAHTEVANA SHEMA KAKOVOSTI" dataDxfId="994" totalsRowDxfId="416"/>
    <tableColumn id="5" xr3:uid="{00000000-0010-0000-0300-000005000000}" name="Okvirna količina" dataDxfId="993" totalsRowDxfId="415" dataCellStyle="Valuta"/>
    <tableColumn id="6" xr3:uid="{00000000-0010-0000-0300-000006000000}" name="Enota mere količine" dataDxfId="992" totalsRowDxfId="414"/>
    <tableColumn id="7" xr3:uid="{00000000-0010-0000-0300-000007000000}" name="Preračunana masa/volumen/kos na enoto kg" totalsRowFunction="sum" dataDxfId="991" totalsRowDxfId="41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90" totalsRowDxfId="41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89" totalsRowDxfId="411" dataCellStyle="Valuta"/>
    <tableColumn id="10" xr3:uid="{00000000-0010-0000-0300-00000A000000}" name="BLAGOVNA ZNAMKA ali PROIZVAJALEC" dataDxfId="988" totalsRowDxfId="410" dataCellStyle="Valuta"/>
    <tableColumn id="11" xr3:uid="{00000000-0010-0000-0300-00000B000000}" name="  (PRODAJNO) IME, pod katerim se živilo daje v promet za ponujeno živilo" dataDxfId="987" totalsRowDxfId="409" dataCellStyle="Valuta"/>
    <tableColumn id="12" xr3:uid="{00000000-0010-0000-0300-00000C000000}" name="Dejanska masa/volumen ponujenega živila" dataDxfId="986" totalsRowDxfId="408" dataCellStyle="Valuta"/>
    <tableColumn id="13" xr3:uid="{00000000-0010-0000-0300-00000D000000}" name="cena/enota brez DDV v EUR" dataDxfId="985" totalsRowDxfId="407"/>
    <tableColumn id="14" xr3:uid="{00000000-0010-0000-0300-00000E000000}" name="Cena za dejansko maso/volumen ponujenega živila brez DDV " dataDxfId="984" totalsRowDxfId="406"/>
    <tableColumn id="15" xr3:uid="{00000000-0010-0000-0300-00000F000000}" name="Stopnja DDV (%)" dataDxfId="983" totalsRowDxfId="405"/>
    <tableColumn id="16" xr3:uid="{00000000-0010-0000-0300-000010000000}" name="Davek (EUR)" dataDxfId="982" totalsRowDxfId="40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81" totalsRowDxfId="40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980" totalsRowDxfId="40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979" totalsRowDxfId="40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Label="0" dataDxfId="978" totalsRowDxfId="40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8" totalsRowCount="1" headerRowDxfId="977" dataDxfId="975" headerRowBorderDxfId="976" tableBorderDxfId="974" totalsRowBorderDxfId="973">
  <tableColumns count="21">
    <tableColumn id="1" xr3:uid="{00000000-0010-0000-0400-000001000000}" name="Zap. št." totalsRowLabel="Vsota" dataDxfId="564" totalsRowDxfId="399"/>
    <tableColumn id="2" xr3:uid="{00000000-0010-0000-0400-000002000000}" name="Tehnična specifikacija živila (stolpec 2, 2a, 2b, 2c)" dataDxfId="563" totalsRowDxfId="398"/>
    <tableColumn id="3" xr3:uid="{00000000-0010-0000-0400-000003000000}" name="ZAHTEVANO PAKIRANJE                    Masa/volumen" dataDxfId="562" totalsRowDxfId="397"/>
    <tableColumn id="4" xr3:uid="{00000000-0010-0000-0400-000004000000}" name=" ZAHTEVANO PAKIRANJE       Enota" dataDxfId="561" totalsRowDxfId="396"/>
    <tableColumn id="21" xr3:uid="{00000000-0010-0000-0400-000015000000}" name="ZAHTEVANA SHEMA KAKOVOSTI" dataDxfId="560" totalsRowDxfId="395"/>
    <tableColumn id="5" xr3:uid="{00000000-0010-0000-0400-000005000000}" name="Okvirna količina" totalsRowFunction="sum" dataDxfId="559" totalsRowDxfId="394" dataCellStyle="Valuta"/>
    <tableColumn id="6" xr3:uid="{00000000-0010-0000-0400-000006000000}" name="Enota mere količine" dataDxfId="558" totalsRowDxfId="393"/>
    <tableColumn id="7" xr3:uid="{00000000-0010-0000-0400-000007000000}" name="Preračunana masa/volumen/kos na enoto kg" totalsRowFunction="sum" dataDxfId="557" totalsRowDxfId="39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56" totalsRowDxfId="39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55" totalsRowDxfId="390" dataCellStyle="Valuta"/>
    <tableColumn id="10" xr3:uid="{00000000-0010-0000-0400-00000A000000}" name="BLAGOVNA ZNAMKA ali PROIZVAJALEC" dataDxfId="554" totalsRowDxfId="389" dataCellStyle="Valuta"/>
    <tableColumn id="11" xr3:uid="{00000000-0010-0000-0400-00000B000000}" name="  (PRODAJNO) IME, pod katerim se živilo daje v promet za ponujeno živilo" dataDxfId="553" totalsRowDxfId="388" dataCellStyle="Valuta"/>
    <tableColumn id="12" xr3:uid="{00000000-0010-0000-0400-00000C000000}" name="Dejanska masa/volumen ponujenega živila" dataDxfId="552" totalsRowDxfId="387" dataCellStyle="Valuta"/>
    <tableColumn id="13" xr3:uid="{00000000-0010-0000-0400-00000D000000}" name="cena/enota brez DDV v EUR" dataDxfId="551" totalsRowDxfId="386"/>
    <tableColumn id="14" xr3:uid="{00000000-0010-0000-0400-00000E000000}" name="Cena za dejansko maso/volumen ponujenega živila brez DDV " dataDxfId="550" totalsRowDxfId="385"/>
    <tableColumn id="15" xr3:uid="{00000000-0010-0000-0400-00000F000000}" name="Stopnja DDV (%)" dataDxfId="549" totalsRowDxfId="384"/>
    <tableColumn id="16" xr3:uid="{00000000-0010-0000-0400-000010000000}" name="Davek (EUR)" dataDxfId="548" totalsRowDxfId="38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47" totalsRowDxfId="38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46" totalsRowDxfId="381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45" totalsRowDxfId="380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44" totalsRowDxfId="37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7" totalsRowCount="1" headerRowDxfId="972" dataDxfId="970" headerRowBorderDxfId="971" tableBorderDxfId="969" totalsRowBorderDxfId="968">
  <tableColumns count="21">
    <tableColumn id="1" xr3:uid="{00000000-0010-0000-0500-000001000000}" name="Zap. št." totalsRowLabel="Vsota" dataDxfId="967" totalsRowDxfId="378"/>
    <tableColumn id="2" xr3:uid="{00000000-0010-0000-0500-000002000000}" name="Tehnična specifikacija živila (stolpec 2, 2a, 2b, 2c)" dataDxfId="966" totalsRowDxfId="377"/>
    <tableColumn id="3" xr3:uid="{00000000-0010-0000-0500-000003000000}" name="ZAHTEVANO PAKIRANJE                    Masa/volumen" dataDxfId="965" totalsRowDxfId="376"/>
    <tableColumn id="4" xr3:uid="{00000000-0010-0000-0500-000004000000}" name=" ZAHTEVANO PAKIRANJE       Enota" dataDxfId="964" totalsRowDxfId="375"/>
    <tableColumn id="21" xr3:uid="{00000000-0010-0000-0500-000015000000}" name="ZAHTEVANA SHEMA KAKOVOSTI" dataDxfId="963" totalsRowDxfId="374"/>
    <tableColumn id="5" xr3:uid="{00000000-0010-0000-0500-000005000000}" name="Okvirna količina" totalsRowFunction="sum" dataDxfId="962" totalsRowDxfId="373" dataCellStyle="Valuta"/>
    <tableColumn id="6" xr3:uid="{00000000-0010-0000-0500-000006000000}" name="Enota mere količine" dataDxfId="961" totalsRowDxfId="372"/>
    <tableColumn id="7" xr3:uid="{00000000-0010-0000-0500-000007000000}" name="Preračunana masa/volumen/kos na enoto kg" totalsRowFunction="sum" dataDxfId="960" totalsRowDxfId="37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959" totalsRowDxfId="37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958" totalsRowDxfId="369" dataCellStyle="Valuta"/>
    <tableColumn id="10" xr3:uid="{00000000-0010-0000-0500-00000A000000}" name="BLAGOVNA ZNAMKA ali PROIZVAJALEC" dataDxfId="957" totalsRowDxfId="368" dataCellStyle="Valuta"/>
    <tableColumn id="11" xr3:uid="{00000000-0010-0000-0500-00000B000000}" name="  (PRODAJNO) IME, pod katerim se živilo daje v promet za ponujeno živilo" dataDxfId="956" totalsRowDxfId="367" dataCellStyle="Valuta"/>
    <tableColumn id="12" xr3:uid="{00000000-0010-0000-0500-00000C000000}" name="Dejanska masa/volumen ponujenega živila" dataDxfId="955" totalsRowDxfId="366" dataCellStyle="Valuta"/>
    <tableColumn id="13" xr3:uid="{00000000-0010-0000-0500-00000D000000}" name="cena/enota brez DDV v EUR" dataDxfId="954" totalsRowDxfId="365"/>
    <tableColumn id="14" xr3:uid="{00000000-0010-0000-0500-00000E000000}" name="Cena za dejansko maso/volumen ponujenega živila brez DDV " dataDxfId="953" totalsRowDxfId="364"/>
    <tableColumn id="15" xr3:uid="{00000000-0010-0000-0500-00000F000000}" name="Stopnja DDV (%)" dataDxfId="952" totalsRowDxfId="363"/>
    <tableColumn id="16" xr3:uid="{00000000-0010-0000-0500-000010000000}" name="Davek (EUR)" dataDxfId="951" totalsRowDxfId="36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950" totalsRowDxfId="361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949" totalsRowDxfId="36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948" totalsRowDxfId="35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947" totalsRowDxfId="35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4" totalsRowCount="1" headerRowDxfId="946" dataDxfId="944" headerRowBorderDxfId="945" tableBorderDxfId="943" totalsRowBorderDxfId="942">
  <tableColumns count="21">
    <tableColumn id="1" xr3:uid="{00000000-0010-0000-0600-000001000000}" name="Zap. št." totalsRowLabel="Vsota" dataDxfId="941" totalsRowDxfId="293"/>
    <tableColumn id="2" xr3:uid="{00000000-0010-0000-0600-000002000000}" name="Tehnična specifikacija živila (stolpec 2, 2a, 2b, 2c)" dataDxfId="940" totalsRowDxfId="292"/>
    <tableColumn id="3" xr3:uid="{00000000-0010-0000-0600-000003000000}" name="ZAHTEVANO PAKIRANJE                    Masa/volumen" dataDxfId="939" totalsRowDxfId="291"/>
    <tableColumn id="4" xr3:uid="{00000000-0010-0000-0600-000004000000}" name=" ZAHTEVANO PAKIRANJE       Enota" dataDxfId="938" totalsRowDxfId="290"/>
    <tableColumn id="21" xr3:uid="{00000000-0010-0000-0600-000015000000}" name="ZAHTEVANA SHEMA KAKOVOSTI" dataDxfId="937" totalsRowDxfId="289"/>
    <tableColumn id="5" xr3:uid="{00000000-0010-0000-0600-000005000000}" name="Okvirna količina" totalsRowFunction="sum" dataDxfId="936" totalsRowDxfId="288" dataCellStyle="Valuta"/>
    <tableColumn id="6" xr3:uid="{00000000-0010-0000-0600-000006000000}" name="Enota mere količine" dataDxfId="935" totalsRowDxfId="287"/>
    <tableColumn id="7" xr3:uid="{00000000-0010-0000-0600-000007000000}" name="Preračunana masa/volumen/kos na enoto kg" totalsRowFunction="sum" dataDxfId="934" totalsRowDxfId="28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933" totalsRowDxfId="28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932" totalsRowDxfId="284" dataCellStyle="Valuta"/>
    <tableColumn id="10" xr3:uid="{00000000-0010-0000-0600-00000A000000}" name="BLAGOVNA ZNAMKA ali PROIZVAJALEC" dataDxfId="931" totalsRowDxfId="283" dataCellStyle="Valuta"/>
    <tableColumn id="11" xr3:uid="{00000000-0010-0000-0600-00000B000000}" name="  (PRODAJNO) IME, pod katerim se živilo daje v promet za ponujeno živilo" dataDxfId="930" totalsRowDxfId="282" dataCellStyle="Valuta"/>
    <tableColumn id="12" xr3:uid="{00000000-0010-0000-0600-00000C000000}" name="Dejanska masa/volumen ponujenega živila" dataDxfId="929" totalsRowDxfId="281" dataCellStyle="Valuta"/>
    <tableColumn id="13" xr3:uid="{00000000-0010-0000-0600-00000D000000}" name="cena/enota brez DDV v EUR" dataDxfId="928" totalsRowDxfId="280"/>
    <tableColumn id="14" xr3:uid="{00000000-0010-0000-0600-00000E000000}" name="Cena za dejansko maso/volumen ponujenega živila brez DDV " dataDxfId="927" totalsRowDxfId="279"/>
    <tableColumn id="15" xr3:uid="{00000000-0010-0000-0600-00000F000000}" name="Stopnja DDV (%)" dataDxfId="926" totalsRowDxfId="278"/>
    <tableColumn id="16" xr3:uid="{00000000-0010-0000-0600-000010000000}" name="Davek (EUR)" dataDxfId="925" totalsRowDxfId="27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924" totalsRowDxfId="27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923" totalsRowDxfId="27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922" totalsRowDxfId="27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921" totalsRowDxfId="27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6" totalsRowCount="1" headerRowDxfId="920" dataDxfId="918" headerRowBorderDxfId="919" tableBorderDxfId="917" totalsRowBorderDxfId="916">
  <tableColumns count="21">
    <tableColumn id="1" xr3:uid="{00000000-0010-0000-0700-000001000000}" name="Zap. št." totalsRowLabel="Vsota" dataDxfId="915" totalsRowDxfId="356"/>
    <tableColumn id="2" xr3:uid="{00000000-0010-0000-0700-000002000000}" name="Tehnična specifikacija živila (stolpec 2, 2a, 2b, 2c)" dataDxfId="914" totalsRowDxfId="355"/>
    <tableColumn id="3" xr3:uid="{00000000-0010-0000-0700-000003000000}" name="ZAHTEVANO PAKIRANJE                    Masa/volumen" dataDxfId="913" totalsRowDxfId="354"/>
    <tableColumn id="4" xr3:uid="{00000000-0010-0000-0700-000004000000}" name=" ZAHTEVANO PAKIRANJE       Enota" dataDxfId="912" totalsRowDxfId="353"/>
    <tableColumn id="21" xr3:uid="{00000000-0010-0000-0700-000015000000}" name="ZAHTEVANA SHEMA KAKOVOSTI" dataDxfId="911" totalsRowDxfId="352"/>
    <tableColumn id="5" xr3:uid="{00000000-0010-0000-0700-000005000000}" name="Okvirna količina" dataDxfId="910" totalsRowDxfId="351" dataCellStyle="Valuta"/>
    <tableColumn id="6" xr3:uid="{00000000-0010-0000-0700-000006000000}" name="Enota mere količine" dataDxfId="909" totalsRowDxfId="350"/>
    <tableColumn id="7" xr3:uid="{00000000-0010-0000-0700-000007000000}" name="Preračunana masa/volumen/kos na enoto kg" totalsRowFunction="sum" dataDxfId="908" totalsRowDxfId="34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907" totalsRowDxfId="34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906" totalsRowDxfId="347" dataCellStyle="Valuta"/>
    <tableColumn id="10" xr3:uid="{00000000-0010-0000-0700-00000A000000}" name="BLAGOVNA ZNAMKA ali PROIZVAJALEC" dataDxfId="905" totalsRowDxfId="346" dataCellStyle="Valuta"/>
    <tableColumn id="11" xr3:uid="{00000000-0010-0000-0700-00000B000000}" name="  (PRODAJNO) IME, pod katerim se živilo daje v promet za ponujeno živilo" dataDxfId="904" totalsRowDxfId="345" dataCellStyle="Valuta"/>
    <tableColumn id="12" xr3:uid="{00000000-0010-0000-0700-00000C000000}" name="Dejanska masa/volumen ponujenega živila" dataDxfId="357" totalsRowDxfId="344" dataCellStyle="Valuta"/>
    <tableColumn id="13" xr3:uid="{00000000-0010-0000-0700-00000D000000}" name="cena/enota brez DDV v EUR" dataDxfId="903" totalsRowDxfId="343"/>
    <tableColumn id="14" xr3:uid="{00000000-0010-0000-0700-00000E000000}" name="Cena za dejansko maso/volumen ponujenega živila brez DDV " dataDxfId="902" totalsRowDxfId="342"/>
    <tableColumn id="15" xr3:uid="{00000000-0010-0000-0700-00000F000000}" name="Stopnja DDV (%)" dataDxfId="901" totalsRowDxfId="341"/>
    <tableColumn id="16" xr3:uid="{00000000-0010-0000-0700-000010000000}" name="Davek (EUR)" dataDxfId="900" totalsRowDxfId="34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899" totalsRowDxfId="33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898" totalsRowDxfId="33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897" totalsRowDxfId="33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896" totalsRowDxfId="33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9" displayName="Sklop9" ref="A15:U31" totalsRowCount="1" headerRowDxfId="895" dataDxfId="893" headerRowBorderDxfId="894" tableBorderDxfId="892" totalsRowBorderDxfId="891">
  <tableColumns count="21">
    <tableColumn id="1" xr3:uid="{00000000-0010-0000-0900-000001000000}" name="Zap. št." totalsRowLabel="Vsota" dataDxfId="890" totalsRowDxfId="335"/>
    <tableColumn id="2" xr3:uid="{00000000-0010-0000-0900-000002000000}" name="Tehnična specifikacija živila (stolpec 2, 2a, 2b, 2c)" dataDxfId="889" totalsRowDxfId="334"/>
    <tableColumn id="3" xr3:uid="{00000000-0010-0000-0900-000003000000}" name="ZAHTEVANO PAKIRANJE                    Masa/volumen" dataDxfId="888" totalsRowDxfId="333"/>
    <tableColumn id="4" xr3:uid="{00000000-0010-0000-0900-000004000000}" name=" ZAHTEVANO PAKIRANJE       Enota" dataDxfId="887" totalsRowDxfId="332"/>
    <tableColumn id="21" xr3:uid="{00000000-0010-0000-0900-000015000000}" name="ZAHTEVANA SHEMA KAKOVOSTI" dataDxfId="886" totalsRowDxfId="331"/>
    <tableColumn id="5" xr3:uid="{00000000-0010-0000-0900-000005000000}" name="Okvirna količina" dataDxfId="885" totalsRowDxfId="330" dataCellStyle="Valuta"/>
    <tableColumn id="6" xr3:uid="{00000000-0010-0000-0900-000006000000}" name="Enota mere količine" dataDxfId="884" totalsRowDxfId="329"/>
    <tableColumn id="7" xr3:uid="{00000000-0010-0000-0900-000007000000}" name="Preračunana masa/volumen/kos na enoto kg" totalsRowFunction="sum" dataDxfId="883" totalsRowDxfId="32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882" totalsRowDxfId="32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881" totalsRowDxfId="326" dataCellStyle="Valuta"/>
    <tableColumn id="10" xr3:uid="{00000000-0010-0000-0900-00000A000000}" name="BLAGOVNA ZNAMKA ali PROIZVAJALEC" dataDxfId="880" totalsRowDxfId="325" dataCellStyle="Valuta"/>
    <tableColumn id="11" xr3:uid="{00000000-0010-0000-0900-00000B000000}" name="  (PRODAJNO) IME, pod katerim se živilo daje v promet za ponujeno živilo" dataDxfId="879" totalsRowDxfId="324" dataCellStyle="Valuta"/>
    <tableColumn id="12" xr3:uid="{00000000-0010-0000-0900-00000C000000}" name="Dejanska masa/volumen ponujenega živila" dataDxfId="878" totalsRowDxfId="323" dataCellStyle="Valuta"/>
    <tableColumn id="13" xr3:uid="{00000000-0010-0000-0900-00000D000000}" name="cena/enota brez DDV v EUR" dataDxfId="877" totalsRowDxfId="322"/>
    <tableColumn id="14" xr3:uid="{00000000-0010-0000-0900-00000E000000}" name="Cena za dejansko maso/volumen ponujenega živila brez DDV " dataDxfId="876" totalsRowDxfId="321"/>
    <tableColumn id="15" xr3:uid="{00000000-0010-0000-0900-00000F000000}" name="Stopnja DDV (%)" dataDxfId="875" totalsRowDxfId="320"/>
    <tableColumn id="16" xr3:uid="{00000000-0010-0000-0900-000010000000}" name="Davek (EUR)" dataDxfId="874" totalsRowDxfId="319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873" totalsRowDxfId="318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872" totalsRowDxfId="317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871" totalsRowDxfId="316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Label="0" dataDxfId="870" totalsRowDxfId="31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0" displayName="Sklop10" ref="A15:U49" totalsRowCount="1" headerRowDxfId="869" dataDxfId="867" headerRowBorderDxfId="868" tableBorderDxfId="866" totalsRowBorderDxfId="865">
  <sortState xmlns:xlrd2="http://schemas.microsoft.com/office/spreadsheetml/2017/richdata2" ref="A16:U48">
    <sortCondition ref="B16:B48"/>
  </sortState>
  <tableColumns count="21">
    <tableColumn id="1" xr3:uid="{00000000-0010-0000-0A00-000001000000}" name="Zap. št." totalsRowLabel="Vsota" dataDxfId="864" totalsRowDxfId="314"/>
    <tableColumn id="2" xr3:uid="{00000000-0010-0000-0A00-000002000000}" name="Tehnična specifikacija živila (stolpec 2, 2a, 2b, 2c)" dataDxfId="863" totalsRowDxfId="313"/>
    <tableColumn id="3" xr3:uid="{00000000-0010-0000-0A00-000003000000}" name="ZAHTEVANO PAKIRANJE                    Masa/volumen" dataDxfId="862" totalsRowDxfId="312"/>
    <tableColumn id="4" xr3:uid="{00000000-0010-0000-0A00-000004000000}" name=" ZAHTEVANO PAKIRANJE       Enota" dataDxfId="861" totalsRowDxfId="311"/>
    <tableColumn id="21" xr3:uid="{00000000-0010-0000-0A00-000015000000}" name="ZAHTEVANA SHEMA KAKOVOSTI" dataDxfId="860" totalsRowDxfId="310"/>
    <tableColumn id="5" xr3:uid="{00000000-0010-0000-0A00-000005000000}" name="Okvirna količina" dataDxfId="859" totalsRowDxfId="309" dataCellStyle="Valuta"/>
    <tableColumn id="6" xr3:uid="{00000000-0010-0000-0A00-000006000000}" name="Enota mere količine" dataDxfId="858" totalsRowDxfId="308"/>
    <tableColumn id="7" xr3:uid="{00000000-0010-0000-0A00-000007000000}" name="Preračunana masa/volumen/kos na enoto kg" totalsRowFunction="sum" dataDxfId="857" totalsRowDxfId="30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856" totalsRowDxfId="30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855" totalsRowDxfId="305" dataCellStyle="Valuta"/>
    <tableColumn id="10" xr3:uid="{00000000-0010-0000-0A00-00000A000000}" name="BLAGOVNA ZNAMKA ali PROIZVAJALEC" dataDxfId="854" totalsRowDxfId="304" dataCellStyle="Valuta"/>
    <tableColumn id="11" xr3:uid="{00000000-0010-0000-0A00-00000B000000}" name="  (PRODAJNO) IME, pod katerim se živilo daje v promet za ponujeno živilo" dataDxfId="853" totalsRowDxfId="303" dataCellStyle="Valuta"/>
    <tableColumn id="12" xr3:uid="{00000000-0010-0000-0A00-00000C000000}" name="Dejanska masa/volumen ponujenega živila" dataDxfId="852" totalsRowDxfId="302" dataCellStyle="Valuta"/>
    <tableColumn id="13" xr3:uid="{00000000-0010-0000-0A00-00000D000000}" name="cena/enota brez DDV v EUR" dataDxfId="851" totalsRowDxfId="301"/>
    <tableColumn id="14" xr3:uid="{00000000-0010-0000-0A00-00000E000000}" name="Cena za dejansko maso/volumen ponujenega živila brez DDV " dataDxfId="850" totalsRowDxfId="300"/>
    <tableColumn id="15" xr3:uid="{00000000-0010-0000-0A00-00000F000000}" name="Stopnja DDV (%)" dataDxfId="849" totalsRowDxfId="299"/>
    <tableColumn id="16" xr3:uid="{00000000-0010-0000-0A00-000010000000}" name="Davek (EUR)" dataDxfId="848" totalsRowDxfId="298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847" totalsRowDxfId="297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846" totalsRowDxfId="296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845" totalsRowDxfId="295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Function="count" dataDxfId="844" totalsRowDxfId="29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U20" totalsRowCount="1" headerRowDxfId="843" dataDxfId="841" headerRowBorderDxfId="842" tableBorderDxfId="840" totalsRowBorderDxfId="839">
  <tableColumns count="21">
    <tableColumn id="1" xr3:uid="{00000000-0010-0000-0B00-000001000000}" name="Zap. št." totalsRowLabel="Vsota" dataDxfId="535" totalsRowDxfId="146"/>
    <tableColumn id="2" xr3:uid="{00000000-0010-0000-0B00-000002000000}" name="Tehnična specifikacija živila (stolpec 2, 2a, 2b, 2c)" dataDxfId="534" totalsRowDxfId="145"/>
    <tableColumn id="3" xr3:uid="{00000000-0010-0000-0B00-000003000000}" name="ZAHTEVANO PAKIRANJE                    Masa/volumen" dataDxfId="533" totalsRowDxfId="144"/>
    <tableColumn id="4" xr3:uid="{00000000-0010-0000-0B00-000004000000}" name=" ZAHTEVANO PAKIRANJE       Enota" dataDxfId="532" totalsRowDxfId="143"/>
    <tableColumn id="21" xr3:uid="{00000000-0010-0000-0B00-000015000000}" name="ZAHTEVANA SHEMA KAKOVOSTI" dataDxfId="531" totalsRowDxfId="142"/>
    <tableColumn id="5" xr3:uid="{00000000-0010-0000-0B00-000005000000}" name="Okvirna količina" totalsRowFunction="sum" dataDxfId="530" totalsRowDxfId="141" dataCellStyle="Valuta"/>
    <tableColumn id="6" xr3:uid="{00000000-0010-0000-0B00-000006000000}" name="Enota mere količine" dataDxfId="529" totalsRowDxfId="140"/>
    <tableColumn id="7" xr3:uid="{00000000-0010-0000-0B00-000007000000}" name="Preračunana masa/volumen/kos na enoto kg" totalsRowFunction="sum" dataDxfId="528" totalsRowDxfId="139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527" totalsRowDxfId="13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526" totalsRowDxfId="137" dataCellStyle="Valuta"/>
    <tableColumn id="10" xr3:uid="{00000000-0010-0000-0B00-00000A000000}" name="BLAGOVNA ZNAMKA ali PROIZVAJALEC" dataDxfId="525" totalsRowDxfId="136" dataCellStyle="Valuta"/>
    <tableColumn id="11" xr3:uid="{00000000-0010-0000-0B00-00000B000000}" name="  (PRODAJNO) IME, pod katerim se živilo daje v promet za ponujeno živilo" dataDxfId="524" totalsRowDxfId="135" dataCellStyle="Valuta"/>
    <tableColumn id="12" xr3:uid="{00000000-0010-0000-0B00-00000C000000}" name="Dejanska masa/volumen ponujenega živila" dataDxfId="523" totalsRowDxfId="134" dataCellStyle="Valuta"/>
    <tableColumn id="13" xr3:uid="{00000000-0010-0000-0B00-00000D000000}" name="cena/enota brez DDV v EUR" dataDxfId="522" totalsRowDxfId="133"/>
    <tableColumn id="14" xr3:uid="{00000000-0010-0000-0B00-00000E000000}" name="Cena za dejansko maso/volumen ponujenega živila brez DDV " dataDxfId="521" totalsRowDxfId="132"/>
    <tableColumn id="15" xr3:uid="{00000000-0010-0000-0B00-00000F000000}" name="Stopnja DDV (%)" dataDxfId="520" totalsRowDxfId="131"/>
    <tableColumn id="16" xr3:uid="{00000000-0010-0000-0B00-000010000000}" name="Davek (EUR)" dataDxfId="519" totalsRowDxfId="130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518" totalsRowDxfId="129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517" totalsRowDxfId="128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516" totalsRowDxfId="127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dataDxfId="515" totalsRowDxfId="12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1000000}" name="Sklop12" displayName="Sklop12" ref="A15:U74" totalsRowCount="1" headerRowDxfId="696" dataDxfId="694" headerRowBorderDxfId="695" tableBorderDxfId="693" totalsRowBorderDxfId="692">
  <tableColumns count="21">
    <tableColumn id="1" xr3:uid="{00000000-0010-0000-1100-000001000000}" name="Zap. št." totalsRowLabel="Vsota" dataDxfId="691" totalsRowDxfId="272"/>
    <tableColumn id="2" xr3:uid="{00000000-0010-0000-1100-000002000000}" name="Tehnična specifikacija živila (stolpec 2, 2a, 2b, 2c)" dataDxfId="690" totalsRowDxfId="271"/>
    <tableColumn id="3" xr3:uid="{00000000-0010-0000-1100-000003000000}" name="ZAHTEVANO PAKIRANJE                    Masa/volumen" dataDxfId="689" totalsRowDxfId="270"/>
    <tableColumn id="4" xr3:uid="{00000000-0010-0000-1100-000004000000}" name=" ZAHTEVANO PAKIRANJE       Enota" dataDxfId="688" totalsRowDxfId="269"/>
    <tableColumn id="21" xr3:uid="{00000000-0010-0000-1100-000015000000}" name="ZAHTEVANA SHEMA KAKOVOSTI" dataDxfId="687" totalsRowDxfId="268"/>
    <tableColumn id="5" xr3:uid="{00000000-0010-0000-1100-000005000000}" name="Okvirna količina" dataDxfId="686" totalsRowDxfId="267" dataCellStyle="Valuta"/>
    <tableColumn id="6" xr3:uid="{00000000-0010-0000-1100-000006000000}" name="Enota mere količine" dataDxfId="685" totalsRowDxfId="266"/>
    <tableColumn id="7" xr3:uid="{00000000-0010-0000-1100-000007000000}" name="Preračunana masa/volumen/kos na enoto kg" totalsRowFunction="sum" dataDxfId="684" totalsRowDxfId="26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1100-000008000000}" name="Živila iz shem kakovosti (kg)" totalsRowFunction="sum" dataDxfId="683" totalsRowDxfId="26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1100-000009000000}" name="Koda za naročanje" dataDxfId="682" totalsRowDxfId="263" dataCellStyle="Valuta"/>
    <tableColumn id="10" xr3:uid="{00000000-0010-0000-1100-00000A000000}" name="BLAGOVNA ZNAMKA ali PROIZVAJALEC" dataDxfId="681" totalsRowDxfId="262" dataCellStyle="Valuta"/>
    <tableColumn id="11" xr3:uid="{00000000-0010-0000-1100-00000B000000}" name="  (PRODAJNO) IME, pod katerim se živilo daje v promet za ponujeno živilo" dataDxfId="680" totalsRowDxfId="261" dataCellStyle="Valuta"/>
    <tableColumn id="12" xr3:uid="{00000000-0010-0000-1100-00000C000000}" name="Dejanska masa/volumen ponujenega živila" dataDxfId="679" totalsRowDxfId="260" dataCellStyle="Valuta"/>
    <tableColumn id="13" xr3:uid="{00000000-0010-0000-1100-00000D000000}" name="cena/enota brez DDV v EUR" dataDxfId="678" totalsRowDxfId="259"/>
    <tableColumn id="14" xr3:uid="{00000000-0010-0000-1100-00000E000000}" name="Cena za dejansko maso/volumen ponujenega živila brez DDV " dataDxfId="677" totalsRowDxfId="258"/>
    <tableColumn id="15" xr3:uid="{00000000-0010-0000-1100-00000F000000}" name="Stopnja DDV (%)" dataDxfId="676" totalsRowDxfId="257"/>
    <tableColumn id="16" xr3:uid="{00000000-0010-0000-1100-000010000000}" name="Davek (EUR)" dataDxfId="675" totalsRowDxfId="256">
      <calculatedColumnFormula>+Sklop12[[#This Row],[cena/enota brez DDV v EUR]]*Sklop12[[#This Row],[Stopnja DDV (%)]]</calculatedColumnFormula>
    </tableColumn>
    <tableColumn id="17" xr3:uid="{00000000-0010-0000-1100-000011000000}" name="Končna cena/enoto mere (EUR) z DDV" dataDxfId="674" totalsRowDxfId="255">
      <calculatedColumnFormula>+Sklop12[[#This Row],[cena/enota brez DDV v EUR]]+Sklop12[[#This Row],[Davek (EUR)]]</calculatedColumnFormula>
    </tableColumn>
    <tableColumn id="18" xr3:uid="{00000000-0010-0000-1100-000012000000}" name="Vrednost za okvirno količino (EUR) brez DDV" totalsRowFunction="sum" dataDxfId="673" totalsRowDxfId="254">
      <calculatedColumnFormula>+Sklop12[[#This Row],[cena/enota brez DDV v EUR]]*Sklop12[[#This Row],[Okvirna količina]]</calculatedColumnFormula>
    </tableColumn>
    <tableColumn id="19" xr3:uid="{00000000-0010-0000-1100-000013000000}" name="Vrednost za okvirno količino (EUR) z DDV" totalsRowFunction="sum" dataDxfId="672" totalsRowDxfId="253">
      <calculatedColumnFormula>+Sklop12[[#This Row],[Končna cena/enoto mere (EUR) z DDV]]*Sklop12[[#This Row],[Okvirna količina]]</calculatedColumnFormula>
    </tableColumn>
    <tableColumn id="20" xr3:uid="{00000000-0010-0000-1100-000014000000}" name="Shema kakovosti_x000a_(nacionalne, evropske)_x000a_" totalsRowFunction="count" dataDxfId="671" totalsRowDxfId="25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65" totalsRowCount="1" headerRowDxfId="838" dataDxfId="836" headerRowBorderDxfId="837" tableBorderDxfId="835" totalsRowBorderDxfId="834">
  <tableColumns count="21">
    <tableColumn id="1" xr3:uid="{00000000-0010-0000-0C00-000001000000}" name="Zap. št." totalsRowLabel="Vsota" dataDxfId="833" totalsRowDxfId="251"/>
    <tableColumn id="2" xr3:uid="{00000000-0010-0000-0C00-000002000000}" name="Tehnična specifikacija živila (stolpec 2, 2a, 2b, 2c)" dataDxfId="832" totalsRowDxfId="250"/>
    <tableColumn id="3" xr3:uid="{00000000-0010-0000-0C00-000003000000}" name="ZAHTEVANO PAKIRANJE                    Masa/volumen" dataDxfId="831" totalsRowDxfId="249"/>
    <tableColumn id="4" xr3:uid="{00000000-0010-0000-0C00-000004000000}" name=" ZAHTEVANO PAKIRANJE       Enota" dataDxfId="830" totalsRowDxfId="248"/>
    <tableColumn id="21" xr3:uid="{00000000-0010-0000-0C00-000015000000}" name="ZAHTEVANA SHEMA KAKOVOSTI" dataDxfId="829" totalsRowDxfId="247"/>
    <tableColumn id="5" xr3:uid="{00000000-0010-0000-0C00-000005000000}" name="Okvirna količina" dataDxfId="828" totalsRowDxfId="246" dataCellStyle="Valuta"/>
    <tableColumn id="6" xr3:uid="{00000000-0010-0000-0C00-000006000000}" name="Enota mere količine" dataDxfId="827" totalsRowDxfId="245"/>
    <tableColumn id="7" xr3:uid="{00000000-0010-0000-0C00-000007000000}" name="Preračunana masa/volumen/kos na enoto kg" totalsRowFunction="sum" dataDxfId="826" totalsRowDxfId="24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825" totalsRowDxfId="24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824" totalsRowDxfId="242" dataCellStyle="Valuta"/>
    <tableColumn id="10" xr3:uid="{00000000-0010-0000-0C00-00000A000000}" name="BLAGOVNA ZNAMKA ali PROIZVAJALEC" dataDxfId="823" totalsRowDxfId="241" dataCellStyle="Valuta"/>
    <tableColumn id="11" xr3:uid="{00000000-0010-0000-0C00-00000B000000}" name="  (PRODAJNO) IME, pod katerim se živilo daje v promet za ponujeno živilo" dataDxfId="822" totalsRowDxfId="240" dataCellStyle="Valuta"/>
    <tableColumn id="12" xr3:uid="{00000000-0010-0000-0C00-00000C000000}" name="Dejanska masa/volumen ponujenega živila" dataDxfId="821" totalsRowDxfId="239" dataCellStyle="Valuta"/>
    <tableColumn id="13" xr3:uid="{00000000-0010-0000-0C00-00000D000000}" name="cena/enota brez DDV v EUR" dataDxfId="820" totalsRowDxfId="238"/>
    <tableColumn id="14" xr3:uid="{00000000-0010-0000-0C00-00000E000000}" name="Cena za dejansko maso/volumen ponujenega živila brez DDV " dataDxfId="819" totalsRowDxfId="237"/>
    <tableColumn id="15" xr3:uid="{00000000-0010-0000-0C00-00000F000000}" name="Stopnja DDV (%)" dataDxfId="818" totalsRowDxfId="236"/>
    <tableColumn id="16" xr3:uid="{00000000-0010-0000-0C00-000010000000}" name="Davek (EUR)" dataDxfId="817" totalsRowDxfId="23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816" totalsRowDxfId="23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815" totalsRowDxfId="23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814" totalsRowDxfId="23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813" totalsRowDxfId="23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4" displayName="Sklop14" ref="A15:U41" totalsRowCount="1" headerRowDxfId="793" dataDxfId="791" totalsRowDxfId="789" headerRowBorderDxfId="792" tableBorderDxfId="790" totalsRowBorderDxfId="788">
  <tableColumns count="21">
    <tableColumn id="1" xr3:uid="{00000000-0010-0000-0E00-000001000000}" name="Zap. št." totalsRowLabel="Vsota" dataDxfId="542" totalsRowDxfId="230"/>
    <tableColumn id="2" xr3:uid="{00000000-0010-0000-0E00-000002000000}" name="Tehnična specifikacija živila (stolpec 2, 2a, 2b, 2c)" dataDxfId="541" totalsRowDxfId="229"/>
    <tableColumn id="3" xr3:uid="{00000000-0010-0000-0E00-000003000000}" name="ZAHTEVANO PAKIRANJE                    Masa/volumen" dataDxfId="540" totalsRowDxfId="228"/>
    <tableColumn id="4" xr3:uid="{00000000-0010-0000-0E00-000004000000}" name=" ZAHTEVANO PAKIRANJE       Enota" dataDxfId="539" totalsRowDxfId="227"/>
    <tableColumn id="21" xr3:uid="{00000000-0010-0000-0E00-000015000000}" name="ZAHTEVANA SHEMA KAKOVOSTI" dataDxfId="538" totalsRowDxfId="226"/>
    <tableColumn id="5" xr3:uid="{00000000-0010-0000-0E00-000005000000}" name="Okvirna količina" dataDxfId="537" totalsRowDxfId="225" dataCellStyle="Valuta"/>
    <tableColumn id="6" xr3:uid="{00000000-0010-0000-0E00-000006000000}" name="Enota mere količine" dataDxfId="536" totalsRowDxfId="224"/>
    <tableColumn id="7" xr3:uid="{00000000-0010-0000-0E00-000007000000}" name="Preračunana masa/volumen/kos na enoto kg" totalsRowFunction="sum" dataDxfId="543" totalsRowDxfId="22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E00-000008000000}" name="Živila iz shem kakovosti (kg)" totalsRowFunction="sum" dataDxfId="787" totalsRowDxfId="22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786" totalsRowDxfId="221" dataCellStyle="Valuta"/>
    <tableColumn id="10" xr3:uid="{00000000-0010-0000-0E00-00000A000000}" name="BLAGOVNA ZNAMKA ali PROIZVAJALEC" dataDxfId="785" totalsRowDxfId="220" dataCellStyle="Valuta"/>
    <tableColumn id="11" xr3:uid="{00000000-0010-0000-0E00-00000B000000}" name="  (PRODAJNO) IME, pod katerim se živilo daje v promet za ponujeno živilo" dataDxfId="784" totalsRowDxfId="219" dataCellStyle="Valuta"/>
    <tableColumn id="12" xr3:uid="{00000000-0010-0000-0E00-00000C000000}" name="Dejanska masa/volumen ponujenega živila" dataDxfId="783" totalsRowDxfId="218" dataCellStyle="Valuta"/>
    <tableColumn id="13" xr3:uid="{00000000-0010-0000-0E00-00000D000000}" name="cena/enota brez DDV v EUR" dataDxfId="782" totalsRowDxfId="217"/>
    <tableColumn id="14" xr3:uid="{00000000-0010-0000-0E00-00000E000000}" name="Cena za dejansko maso/volumen ponujenega živila brez DDV " dataDxfId="781" totalsRowDxfId="216"/>
    <tableColumn id="15" xr3:uid="{00000000-0010-0000-0E00-00000F000000}" name="Stopnja DDV (%)" dataDxfId="780" totalsRowDxfId="215"/>
    <tableColumn id="16" xr3:uid="{00000000-0010-0000-0E00-000010000000}" name="Davek (EUR)" dataDxfId="779" totalsRowDxfId="214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778" totalsRowDxfId="213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777" totalsRowDxfId="212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776" totalsRowDxfId="211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Label="0" dataDxfId="775" totalsRowDxfId="21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5" displayName="Sklop15" ref="A15:U111" totalsRowCount="1" headerRowDxfId="774" dataDxfId="772" headerRowBorderDxfId="773" tableBorderDxfId="771" totalsRowBorderDxfId="770">
  <tableColumns count="21">
    <tableColumn id="1" xr3:uid="{00000000-0010-0000-0F00-000001000000}" name="Zap. št." totalsRowLabel="Vsota" dataDxfId="769" totalsRowDxfId="209"/>
    <tableColumn id="2" xr3:uid="{00000000-0010-0000-0F00-000002000000}" name="Tehnična specifikacija živila (stolpec 2, 2a, 2b, 2c)" dataDxfId="768" totalsRowDxfId="208"/>
    <tableColumn id="3" xr3:uid="{00000000-0010-0000-0F00-000003000000}" name="ZAHTEVANO PAKIRANJE                    Masa/volumen" dataDxfId="767" totalsRowDxfId="207"/>
    <tableColumn id="4" xr3:uid="{00000000-0010-0000-0F00-000004000000}" name=" ZAHTEVANO PAKIRANJE       Enota" dataDxfId="766" totalsRowDxfId="206"/>
    <tableColumn id="21" xr3:uid="{00000000-0010-0000-0F00-000015000000}" name="ZAHTEVANA SHEMA KAKOVOSTI" dataDxfId="765" totalsRowDxfId="205"/>
    <tableColumn id="5" xr3:uid="{00000000-0010-0000-0F00-000005000000}" name="Okvirna količina" dataDxfId="764" totalsRowDxfId="204" dataCellStyle="Valuta"/>
    <tableColumn id="6" xr3:uid="{00000000-0010-0000-0F00-000006000000}" name="Enota mere količine" dataDxfId="763" totalsRowDxfId="203"/>
    <tableColumn id="7" xr3:uid="{00000000-0010-0000-0F00-000007000000}" name="Preračunana masa/volumen/kos na enoto kg" totalsRowFunction="sum" dataDxfId="762" totalsRowDxfId="20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761" totalsRowDxfId="20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760" totalsRowDxfId="200" dataCellStyle="Valuta"/>
    <tableColumn id="10" xr3:uid="{00000000-0010-0000-0F00-00000A000000}" name="BLAGOVNA ZNAMKA ali PROIZVAJALEC" dataDxfId="759" totalsRowDxfId="199" dataCellStyle="Valuta"/>
    <tableColumn id="11" xr3:uid="{00000000-0010-0000-0F00-00000B000000}" name="  (PRODAJNO) IME, pod katerim se živilo daje v promet za ponujeno živilo" dataDxfId="758" totalsRowDxfId="198" dataCellStyle="Valuta"/>
    <tableColumn id="12" xr3:uid="{00000000-0010-0000-0F00-00000C000000}" name="Dejanska masa/volumen ponujenega živila" dataDxfId="757" totalsRowDxfId="197" dataCellStyle="Valuta"/>
    <tableColumn id="13" xr3:uid="{00000000-0010-0000-0F00-00000D000000}" name="cena/enota brez DDV v EUR" dataDxfId="756" totalsRowDxfId="196"/>
    <tableColumn id="14" xr3:uid="{00000000-0010-0000-0F00-00000E000000}" name="Cena za dejansko maso/volumen ponujenega živila brez DDV " dataDxfId="755" totalsRowDxfId="195"/>
    <tableColumn id="15" xr3:uid="{00000000-0010-0000-0F00-00000F000000}" name="Stopnja DDV (%)" dataDxfId="754" totalsRowDxfId="194"/>
    <tableColumn id="16" xr3:uid="{00000000-0010-0000-0F00-000010000000}" name="Davek (EUR)" dataDxfId="753" totalsRowDxfId="193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752" totalsRowDxfId="192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751" totalsRowDxfId="191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750" totalsRowDxfId="190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dataDxfId="749" totalsRowDxfId="18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Sklop16" displayName="Sklop16" ref="A15:U48" totalsRowCount="1" headerRowDxfId="670" dataDxfId="668" headerRowBorderDxfId="669" tableBorderDxfId="667" totalsRowBorderDxfId="666">
  <tableColumns count="21">
    <tableColumn id="1" xr3:uid="{00000000-0010-0000-1200-000001000000}" name="Zap. št." totalsRowLabel="Vsota" dataDxfId="62" totalsRowDxfId="41"/>
    <tableColumn id="2" xr3:uid="{00000000-0010-0000-1200-000002000000}" name="Tehnična specifikacija živila (stolpec 2, 2a, 2b, 2c)" dataDxfId="61" totalsRowDxfId="40"/>
    <tableColumn id="3" xr3:uid="{00000000-0010-0000-1200-000003000000}" name="ZAHTEVANO PAKIRANJE                    Masa/volumen" dataDxfId="60" totalsRowDxfId="39"/>
    <tableColumn id="4" xr3:uid="{00000000-0010-0000-1200-000004000000}" name=" ZAHTEVANO PAKIRANJE       Enota" dataDxfId="59" totalsRowDxfId="38"/>
    <tableColumn id="21" xr3:uid="{00000000-0010-0000-1200-000015000000}" name="ZAHTEVANA SHEMA KAKOVOSTI" dataDxfId="58" totalsRowDxfId="37"/>
    <tableColumn id="5" xr3:uid="{00000000-0010-0000-1200-000005000000}" name="Okvirna količina" dataDxfId="57" totalsRowDxfId="36" dataCellStyle="Valuta"/>
    <tableColumn id="6" xr3:uid="{00000000-0010-0000-1200-000006000000}" name="Enota mere količine" dataDxfId="56" totalsRowDxfId="35"/>
    <tableColumn id="7" xr3:uid="{00000000-0010-0000-1200-000007000000}" name="Preračunana masa/volumen/kos na enoto kg" totalsRowFunction="sum" dataDxfId="55" totalsRowDxfId="3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200-000008000000}" name="Živila iz shem kakovosti (kg)" totalsRowFunction="sum" dataDxfId="54" totalsRowDxfId="3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200-000009000000}" name="Koda za naročanje" dataDxfId="53" totalsRowDxfId="32" dataCellStyle="Valuta"/>
    <tableColumn id="10" xr3:uid="{00000000-0010-0000-1200-00000A000000}" name="BLAGOVNA ZNAMKA ali PROIZVAJALEC" dataDxfId="52" totalsRowDxfId="31" dataCellStyle="Valuta"/>
    <tableColumn id="11" xr3:uid="{00000000-0010-0000-1200-00000B000000}" name="  (PRODAJNO) IME, pod katerim se živilo daje v promet za ponujeno živilo" dataDxfId="51" totalsRowDxfId="30" dataCellStyle="Valuta"/>
    <tableColumn id="12" xr3:uid="{00000000-0010-0000-1200-00000C000000}" name="Dejanska masa/volumen ponujenega živila" dataDxfId="50" totalsRowDxfId="29" dataCellStyle="Valuta"/>
    <tableColumn id="13" xr3:uid="{00000000-0010-0000-1200-00000D000000}" name="cena/enota brez DDV v EUR" dataDxfId="49" totalsRowDxfId="28"/>
    <tableColumn id="14" xr3:uid="{00000000-0010-0000-1200-00000E000000}" name="Cena za dejansko maso/volumen ponujenega živila brez DDV " dataDxfId="48" totalsRowDxfId="27"/>
    <tableColumn id="15" xr3:uid="{00000000-0010-0000-1200-00000F000000}" name="Stopnja DDV (%)" dataDxfId="47" totalsRowDxfId="26"/>
    <tableColumn id="16" xr3:uid="{00000000-0010-0000-1200-000010000000}" name="Davek (EUR)" dataDxfId="46" totalsRowDxfId="25">
      <calculatedColumnFormula>+Sklop16[[#This Row],[cena/enota brez DDV v EUR]]*Sklop16[[#This Row],[Stopnja DDV (%)]]</calculatedColumnFormula>
    </tableColumn>
    <tableColumn id="17" xr3:uid="{00000000-0010-0000-1200-000011000000}" name="Končna cena/enoto mere (EUR) z DDV" dataDxfId="45" totalsRowDxfId="24">
      <calculatedColumnFormula>+Sklop16[[#This Row],[cena/enota brez DDV v EUR]]+Sklop16[[#This Row],[Davek (EUR)]]</calculatedColumnFormula>
    </tableColumn>
    <tableColumn id="18" xr3:uid="{00000000-0010-0000-1200-000012000000}" name="Vrednost za okvirno količino (EUR) brez DDV" totalsRowFunction="sum" dataDxfId="44" totalsRowDxfId="23">
      <calculatedColumnFormula>+Sklop16[[#This Row],[cena/enota brez DDV v EUR]]*Sklop16[[#This Row],[Okvirna količina]]</calculatedColumnFormula>
    </tableColumn>
    <tableColumn id="19" xr3:uid="{00000000-0010-0000-1200-000013000000}" name="Vrednost za okvirno količino (EUR) z DDV" totalsRowFunction="sum" dataDxfId="43" totalsRowDxfId="22">
      <calculatedColumnFormula>+Sklop16[[#This Row],[Končna cena/enoto mere (EUR) z DDV]]*Sklop16[[#This Row],[Okvirna količina]]</calculatedColumnFormula>
    </tableColumn>
    <tableColumn id="20" xr3:uid="{00000000-0010-0000-1200-000014000000}" name="Shema kakovosti_x000a_(nacionalne, evropske)_x000a_" totalsRowFunction="count" dataDxfId="42" totalsRowDxfId="2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73C5D13C-57D7-4590-ABFA-325CEDBB5858}" name="Sklop17" displayName="Sklop17" ref="A15:U59" totalsRowCount="1" headerRowDxfId="748" dataDxfId="746" headerRowBorderDxfId="747" tableBorderDxfId="745" totalsRowBorderDxfId="744">
  <tableColumns count="21">
    <tableColumn id="1" xr3:uid="{6B3C9679-53F7-4F52-A260-CC0A456712F2}" name="Zap. št." totalsRowLabel="Vsota" dataDxfId="743" totalsRowDxfId="20"/>
    <tableColumn id="2" xr3:uid="{4EB4B954-29CA-4EE3-90FA-6C1DB0523711}" name="Tehnična specifikacija živila (stolpec 2, 2a, 2b, 2c)" dataDxfId="742" totalsRowDxfId="19"/>
    <tableColumn id="3" xr3:uid="{D2A88490-149C-47A3-A62E-EE86943C9390}" name="ZAHTEVANO PAKIRANJE                    Masa/volumen" dataDxfId="741" totalsRowDxfId="18"/>
    <tableColumn id="4" xr3:uid="{EE7C99B9-677F-4513-8CA0-EADC747DF1E2}" name=" ZAHTEVANO PAKIRANJE       Enota" dataDxfId="740" totalsRowDxfId="17"/>
    <tableColumn id="21" xr3:uid="{3BC8EE4D-CF52-48A4-9172-8DA27F50C009}" name="ZAHTEVANA SHEMA KAKOVOSTI" dataDxfId="739" totalsRowDxfId="16"/>
    <tableColumn id="5" xr3:uid="{2E2D18C0-DF55-4567-B22A-714029B6B8B5}" name="Okvirna količina" dataDxfId="738" totalsRowDxfId="15" dataCellStyle="Valuta"/>
    <tableColumn id="6" xr3:uid="{8E86B23E-9A33-411A-8353-B70610BFBE7E}" name="Enota mere količine" dataDxfId="737" totalsRowDxfId="14"/>
    <tableColumn id="7" xr3:uid="{F3B8C3E2-4454-48C6-A2F8-E6237279CC17}" name="Preračunana masa/volumen/kos na enoto kg" totalsRowFunction="sum" dataDxfId="736" totalsRowDxfId="1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657E3A7A-8AAF-42FB-BFC6-BA24C05F5DA4}" name="Živila iz shem kakovosti (kg)" totalsRowFunction="sum" dataDxfId="735" totalsRowDxfId="12" dataCellStyle="Valuta">
      <calculatedColumnFormula>IF(Sklop17[[#This Row],[ZAHTEVANA SHEMA KAKOVOSTI]]&lt;&gt;"",Sklop17[[#This Row],[Preračunana masa/volumen/kos na enoto kg]],"")</calculatedColumnFormula>
    </tableColumn>
    <tableColumn id="9" xr3:uid="{5EC1A306-B03E-4555-A898-FF9132C8164F}" name="Koda za naročanje" dataDxfId="734" totalsRowDxfId="11" dataCellStyle="Valuta"/>
    <tableColumn id="10" xr3:uid="{BC87D666-D902-42D2-9CBD-9126FF4364A7}" name="BLAGOVNA ZNAMKA ali PROIZVAJALEC" dataDxfId="733" totalsRowDxfId="10" dataCellStyle="Valuta"/>
    <tableColumn id="11" xr3:uid="{CEFEF4B4-2DBB-4232-B7EB-078FC6DD70B1}" name="  (PRODAJNO) IME, pod katerim se živilo daje v promet za ponujeno živilo" dataDxfId="732" totalsRowDxfId="9" dataCellStyle="Valuta"/>
    <tableColumn id="12" xr3:uid="{CF41B037-BA15-4E55-A5FD-9174036A3F39}" name="Dejanska masa/volumen ponujenega živila" dataDxfId="731" totalsRowDxfId="8" dataCellStyle="Valuta"/>
    <tableColumn id="13" xr3:uid="{B7D73852-68E2-445D-B396-0370F575CB90}" name="cena/enota brez DDV v EUR" dataDxfId="730" totalsRowDxfId="7"/>
    <tableColumn id="14" xr3:uid="{5854E8D9-6D72-4116-898D-01EBFEDC2BAD}" name="Cena za dejansko maso/volumen ponujenega živila brez DDV " dataDxfId="729" totalsRowDxfId="6"/>
    <tableColumn id="15" xr3:uid="{E6A8FED9-6481-4C0C-80DA-C7D9B4354E69}" name="Stopnja DDV (%)" dataDxfId="728" totalsRowDxfId="5"/>
    <tableColumn id="16" xr3:uid="{8D45C4DE-C643-49FC-817A-473DC392A707}" name="Davek (EUR)" dataDxfId="727" totalsRowDxfId="4">
      <calculatedColumnFormula>+Sklop17[[#This Row],[cena/enota brez DDV v EUR]]*Sklop17[[#This Row],[Stopnja DDV (%)]]</calculatedColumnFormula>
    </tableColumn>
    <tableColumn id="17" xr3:uid="{B01AA5EA-3B1F-45DF-9179-D9AE652D8F7B}" name="Končna cena/enoto mere (EUR) z DDV" dataDxfId="726" totalsRowDxfId="3">
      <calculatedColumnFormula>+Sklop17[[#This Row],[cena/enota brez DDV v EUR]]+Sklop17[[#This Row],[Davek (EUR)]]</calculatedColumnFormula>
    </tableColumn>
    <tableColumn id="18" xr3:uid="{7C9A95F5-9A59-4B2D-A310-B845C95DEB26}" name="Vrednost za okvirno količino (EUR) brez DDV" totalsRowFunction="sum" dataDxfId="725" totalsRowDxfId="2">
      <calculatedColumnFormula>+Sklop17[[#This Row],[cena/enota brez DDV v EUR]]*Sklop17[[#This Row],[Okvirna količina]]</calculatedColumnFormula>
    </tableColumn>
    <tableColumn id="19" xr3:uid="{009E9A23-7DD0-4ED1-9904-B306B4052FF3}" name="Vrednost za okvirno količino (EUR) z DDV" totalsRowFunction="sum" dataDxfId="724" totalsRowDxfId="1">
      <calculatedColumnFormula>+Sklop17[[#This Row],[Končna cena/enoto mere (EUR) z DDV]]*Sklop17[[#This Row],[Okvirna količina]]</calculatedColumnFormula>
    </tableColumn>
    <tableColumn id="20" xr3:uid="{8DA5447F-5F77-445E-94C3-1687387878C3}" name="Shema kakovosti_x000a_(nacionalne, evropske)_x000a_" totalsRowFunction="count" dataDxfId="723" totalsRowDxfId="0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8" displayName="Sklop18" ref="A15:U22" totalsRowCount="1" headerRowDxfId="812" dataDxfId="810" headerRowBorderDxfId="811" tableBorderDxfId="809" totalsRowBorderDxfId="808">
  <tableColumns count="21">
    <tableColumn id="1" xr3:uid="{00000000-0010-0000-0D00-000001000000}" name="Zap. št." totalsRowLabel="Vsota" dataDxfId="514" totalsRowDxfId="507"/>
    <tableColumn id="2" xr3:uid="{00000000-0010-0000-0D00-000002000000}" name="Tehnična specifikacija živila (stolpec 2, 2a, 2b, 2c)" dataDxfId="513" totalsRowDxfId="506"/>
    <tableColumn id="3" xr3:uid="{00000000-0010-0000-0D00-000003000000}" name="ZAHTEVANO PAKIRANJE                    Masa/volumen" dataDxfId="512" totalsRowDxfId="505"/>
    <tableColumn id="4" xr3:uid="{00000000-0010-0000-0D00-000004000000}" name=" ZAHTEVANO PAKIRANJE       Enota" dataDxfId="511" totalsRowDxfId="504"/>
    <tableColumn id="21" xr3:uid="{00000000-0010-0000-0D00-000015000000}" name="ZAHTEVANA SHEMA KAKOVOSTI" dataDxfId="510" totalsRowDxfId="503"/>
    <tableColumn id="5" xr3:uid="{00000000-0010-0000-0D00-000005000000}" name="Okvirna količina" dataDxfId="509" totalsRowDxfId="502" dataCellStyle="Valuta"/>
    <tableColumn id="6" xr3:uid="{00000000-0010-0000-0D00-000006000000}" name="Enota mere količine" dataDxfId="508" totalsRowDxfId="501"/>
    <tableColumn id="7" xr3:uid="{00000000-0010-0000-0D00-000007000000}" name="Preračunana masa/volumen/kos na enoto kg" totalsRowFunction="sum" dataDxfId="807" totalsRowDxfId="500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0D00-000008000000}" name="Živila iz shem kakovosti (kg)" totalsRowFunction="sum" dataDxfId="806" totalsRowDxfId="49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0D00-000009000000}" name="Koda za naročanje" dataDxfId="805" totalsRowDxfId="498" dataCellStyle="Valuta"/>
    <tableColumn id="10" xr3:uid="{00000000-0010-0000-0D00-00000A000000}" name="BLAGOVNA ZNAMKA ali PROIZVAJALEC" dataDxfId="804" totalsRowDxfId="497" dataCellStyle="Valuta"/>
    <tableColumn id="11" xr3:uid="{00000000-0010-0000-0D00-00000B000000}" name="  (PRODAJNO) IME, pod katerim se živilo daje v promet za ponujeno živilo" dataDxfId="803" totalsRowDxfId="496" dataCellStyle="Valuta"/>
    <tableColumn id="12" xr3:uid="{00000000-0010-0000-0D00-00000C000000}" name="Dejanska masa/volumen ponujenega živila" dataDxfId="802" totalsRowDxfId="495" dataCellStyle="Valuta"/>
    <tableColumn id="13" xr3:uid="{00000000-0010-0000-0D00-00000D000000}" name="cena/enota brez DDV v EUR" dataDxfId="801" totalsRowDxfId="494"/>
    <tableColumn id="14" xr3:uid="{00000000-0010-0000-0D00-00000E000000}" name="Cena za dejansko maso/volumen ponujenega živila brez DDV " dataDxfId="800" totalsRowDxfId="493"/>
    <tableColumn id="15" xr3:uid="{00000000-0010-0000-0D00-00000F000000}" name="Stopnja DDV (%)" dataDxfId="799" totalsRowDxfId="492"/>
    <tableColumn id="16" xr3:uid="{00000000-0010-0000-0D00-000010000000}" name="Davek (EUR)" dataDxfId="798" totalsRowDxfId="491">
      <calculatedColumnFormula>+Sklop18[[#This Row],[cena/enota brez DDV v EUR]]*Sklop18[[#This Row],[Stopnja DDV (%)]]</calculatedColumnFormula>
    </tableColumn>
    <tableColumn id="17" xr3:uid="{00000000-0010-0000-0D00-000011000000}" name="Končna cena/enoto mere (EUR) z DDV" dataDxfId="797" totalsRowDxfId="490">
      <calculatedColumnFormula>+Sklop18[[#This Row],[cena/enota brez DDV v EUR]]+Sklop18[[#This Row],[Davek (EUR)]]</calculatedColumnFormula>
    </tableColumn>
    <tableColumn id="18" xr3:uid="{00000000-0010-0000-0D00-000012000000}" name="Vrednost za okvirno količino (EUR) brez DDV" totalsRowFunction="sum" dataDxfId="796" totalsRowDxfId="489">
      <calculatedColumnFormula>+Sklop18[[#This Row],[cena/enota brez DDV v EUR]]*Sklop18[[#This Row],[Okvirna količina]]</calculatedColumnFormula>
    </tableColumn>
    <tableColumn id="19" xr3:uid="{00000000-0010-0000-0D00-000013000000}" name="Vrednost za okvirno količino (EUR) z DDV" totalsRowFunction="sum" dataDxfId="795" totalsRowDxfId="488">
      <calculatedColumnFormula>+Sklop18[[#This Row],[Končna cena/enoto mere (EUR) z DDV]]*Sklop18[[#This Row],[Okvirna količina]]</calculatedColumnFormula>
    </tableColumn>
    <tableColumn id="20" xr3:uid="{00000000-0010-0000-0D00-000014000000}" name="Shema kakovosti_x000a_(nacionalne, evropske)_x000a_" totalsRowLabel="0" dataDxfId="794" totalsRowDxfId="487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9" displayName="Sklop19" ref="A15:U172" totalsRowCount="1" headerRowDxfId="722" dataDxfId="720" headerRowBorderDxfId="721" tableBorderDxfId="719" totalsRowBorderDxfId="718">
  <tableColumns count="21">
    <tableColumn id="1" xr3:uid="{00000000-0010-0000-1000-000001000000}" name="Zap. št." totalsRowLabel="Vsota" dataDxfId="717" totalsRowDxfId="188"/>
    <tableColumn id="2" xr3:uid="{00000000-0010-0000-1000-000002000000}" name="Tehnična specifikacija živila (stolpec 2, 2a, 2b, 2c)" dataDxfId="716" totalsRowDxfId="187"/>
    <tableColumn id="3" xr3:uid="{00000000-0010-0000-1000-000003000000}" name="ZAHTEVANO PAKIRANJE                    Masa/volumen" dataDxfId="715" totalsRowDxfId="186"/>
    <tableColumn id="4" xr3:uid="{00000000-0010-0000-1000-000004000000}" name=" ZAHTEVANO PAKIRANJE       Enota" dataDxfId="714" totalsRowDxfId="185"/>
    <tableColumn id="21" xr3:uid="{00000000-0010-0000-1000-000015000000}" name="ZAHTEVANA SHEMA KAKOVOSTI" dataDxfId="713" totalsRowDxfId="184"/>
    <tableColumn id="5" xr3:uid="{00000000-0010-0000-1000-000005000000}" name="Okvirna količina" dataDxfId="712" totalsRowDxfId="183" dataCellStyle="Valuta"/>
    <tableColumn id="6" xr3:uid="{00000000-0010-0000-1000-000006000000}" name="Enota mere količine" dataDxfId="711" totalsRowDxfId="182"/>
    <tableColumn id="7" xr3:uid="{00000000-0010-0000-1000-000007000000}" name="Preračunana masa/volumen/kos na enoto kg" totalsRowFunction="sum" dataDxfId="710" totalsRowDxfId="181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000-000008000000}" name="Živila iz shem kakovosti (kg)" totalsRowFunction="sum" dataDxfId="709" totalsRowDxfId="180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000-000009000000}" name="Koda za naročanje" dataDxfId="708" totalsRowDxfId="179" dataCellStyle="Valuta"/>
    <tableColumn id="10" xr3:uid="{00000000-0010-0000-1000-00000A000000}" name="BLAGOVNA ZNAMKA ali PROIZVAJALEC" dataDxfId="707" totalsRowDxfId="178" dataCellStyle="Valuta"/>
    <tableColumn id="11" xr3:uid="{00000000-0010-0000-1000-00000B000000}" name="  (PRODAJNO) IME, pod katerim se živilo daje v promet za ponujeno živilo" dataDxfId="706" totalsRowDxfId="177" dataCellStyle="Valuta"/>
    <tableColumn id="12" xr3:uid="{00000000-0010-0000-1000-00000C000000}" name="Dejanska masa/volumen ponujenega živila" dataDxfId="705" totalsRowDxfId="176" dataCellStyle="Valuta"/>
    <tableColumn id="13" xr3:uid="{00000000-0010-0000-1000-00000D000000}" name="cena/enota brez DDV v EUR" dataDxfId="704" totalsRowDxfId="175"/>
    <tableColumn id="14" xr3:uid="{00000000-0010-0000-1000-00000E000000}" name="Cena za dejansko maso/volumen ponujenega živila brez DDV " dataDxfId="703" totalsRowDxfId="174"/>
    <tableColumn id="15" xr3:uid="{00000000-0010-0000-1000-00000F000000}" name="Stopnja DDV (%)" dataDxfId="702" totalsRowDxfId="173"/>
    <tableColumn id="16" xr3:uid="{00000000-0010-0000-1000-000010000000}" name="Davek (EUR)" dataDxfId="701" totalsRowDxfId="172">
      <calculatedColumnFormula>+Sklop19[[#This Row],[cena/enota brez DDV v EUR]]*Sklop19[[#This Row],[Stopnja DDV (%)]]</calculatedColumnFormula>
    </tableColumn>
    <tableColumn id="17" xr3:uid="{00000000-0010-0000-1000-000011000000}" name="Končna cena/enoto mere (EUR) z DDV" dataDxfId="700" totalsRowDxfId="171">
      <calculatedColumnFormula>+Sklop19[[#This Row],[cena/enota brez DDV v EUR]]+Sklop19[[#This Row],[Davek (EUR)]]</calculatedColumnFormula>
    </tableColumn>
    <tableColumn id="18" xr3:uid="{00000000-0010-0000-1000-000012000000}" name="Vrednost za okvirno količino (EUR) brez DDV" totalsRowFunction="sum" dataDxfId="699" totalsRowDxfId="170">
      <calculatedColumnFormula>+Sklop19[[#This Row],[cena/enota brez DDV v EUR]]*Sklop19[[#This Row],[Okvirna količina]]</calculatedColumnFormula>
    </tableColumn>
    <tableColumn id="19" xr3:uid="{00000000-0010-0000-1000-000013000000}" name="Vrednost za okvirno količino (EUR) z DDV" totalsRowFunction="sum" dataDxfId="698" totalsRowDxfId="169">
      <calculatedColumnFormula>+Sklop19[[#This Row],[Končna cena/enoto mere (EUR) z DDV]]*Sklop19[[#This Row],[Okvirna količina]]</calculatedColumnFormula>
    </tableColumn>
    <tableColumn id="20" xr3:uid="{00000000-0010-0000-1000-000014000000}" name="Shema kakovosti_x000a_(nacionalne, evropske)_x000a_" totalsRowFunction="count" dataDxfId="697" totalsRowDxfId="16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Sklop20" displayName="Sklop20" ref="A15:U21" totalsRowCount="1" headerRowDxfId="665" dataDxfId="663" headerRowBorderDxfId="664" tableBorderDxfId="662" totalsRowBorderDxfId="661">
  <tableColumns count="21">
    <tableColumn id="1" xr3:uid="{00000000-0010-0000-1300-000001000000}" name="Zap. št." totalsRowLabel="Vsota" dataDxfId="660" totalsRowDxfId="125"/>
    <tableColumn id="2" xr3:uid="{00000000-0010-0000-1300-000002000000}" name="Tehnična specifikacija živila (stolpec 2, 2a, 2b, 2c)" dataDxfId="659" totalsRowDxfId="124"/>
    <tableColumn id="3" xr3:uid="{00000000-0010-0000-1300-000003000000}" name="ZAHTEVANO PAKIRANJE                    Masa/volumen" dataDxfId="658" totalsRowDxfId="123"/>
    <tableColumn id="4" xr3:uid="{00000000-0010-0000-1300-000004000000}" name=" ZAHTEVANO PAKIRANJE       Enota" dataDxfId="657" totalsRowDxfId="122"/>
    <tableColumn id="21" xr3:uid="{00000000-0010-0000-1300-000015000000}" name="ZAHTEVANA SHEMA KAKOVOSTI" dataDxfId="656" totalsRowDxfId="121"/>
    <tableColumn id="5" xr3:uid="{00000000-0010-0000-1300-000005000000}" name="Okvirna količina" dataDxfId="655" totalsRowDxfId="120" dataCellStyle="Valuta"/>
    <tableColumn id="6" xr3:uid="{00000000-0010-0000-1300-000006000000}" name="Enota mere količine" dataDxfId="654" totalsRowDxfId="119"/>
    <tableColumn id="7" xr3:uid="{00000000-0010-0000-1300-000007000000}" name="Preračunana masa/volumen/kos na enoto kg" totalsRowFunction="sum" dataDxfId="653" totalsRowDxfId="118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652" totalsRowDxfId="117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651" totalsRowDxfId="116" dataCellStyle="Valuta"/>
    <tableColumn id="10" xr3:uid="{00000000-0010-0000-1300-00000A000000}" name="BLAGOVNA ZNAMKA ali PROIZVAJALEC" dataDxfId="650" totalsRowDxfId="115" dataCellStyle="Valuta"/>
    <tableColumn id="11" xr3:uid="{00000000-0010-0000-1300-00000B000000}" name="  (PRODAJNO) IME, pod katerim se živilo daje v promet za ponujeno živilo" dataDxfId="649" totalsRowDxfId="114" dataCellStyle="Valuta"/>
    <tableColumn id="12" xr3:uid="{00000000-0010-0000-1300-00000C000000}" name="Dejanska masa/volumen ponujenega živila" dataDxfId="648" totalsRowDxfId="113" dataCellStyle="Valuta"/>
    <tableColumn id="13" xr3:uid="{00000000-0010-0000-1300-00000D000000}" name="cena/enota brez DDV v EUR" dataDxfId="647" totalsRowDxfId="112"/>
    <tableColumn id="14" xr3:uid="{00000000-0010-0000-1300-00000E000000}" name="Cena za dejansko maso/volumen ponujenega živila brez DDV " dataDxfId="646" totalsRowDxfId="111"/>
    <tableColumn id="15" xr3:uid="{00000000-0010-0000-1300-00000F000000}" name="Stopnja DDV (%)" dataDxfId="645" totalsRowDxfId="110"/>
    <tableColumn id="16" xr3:uid="{00000000-0010-0000-1300-000010000000}" name="Davek (EUR)" dataDxfId="644" totalsRowDxfId="109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643" totalsRowDxfId="108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642" totalsRowDxfId="107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641" totalsRowDxfId="106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640" totalsRowDxfId="105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Sklop21" displayName="Sklop21" ref="A15:U26" totalsRowCount="1" headerRowDxfId="639" dataDxfId="637" headerRowBorderDxfId="638" tableBorderDxfId="636" totalsRowBorderDxfId="635">
  <tableColumns count="21">
    <tableColumn id="1" xr3:uid="{00000000-0010-0000-1400-000001000000}" name="Zap. št." totalsRowLabel="Vsota" dataDxfId="634" totalsRowDxfId="167"/>
    <tableColumn id="2" xr3:uid="{00000000-0010-0000-1400-000002000000}" name="Tehnična specifikacija živila (stolpec 2, 2a, 2b, 2c)" dataDxfId="633" totalsRowDxfId="166"/>
    <tableColumn id="3" xr3:uid="{00000000-0010-0000-1400-000003000000}" name="ZAHTEVANO PAKIRANJE                    Masa/volumen" dataDxfId="632" totalsRowDxfId="165"/>
    <tableColumn id="4" xr3:uid="{00000000-0010-0000-1400-000004000000}" name=" ZAHTEVANO PAKIRANJE       Enota" dataDxfId="631" totalsRowDxfId="164"/>
    <tableColumn id="21" xr3:uid="{00000000-0010-0000-1400-000015000000}" name="ZAHTEVANA SHEMA KAKOVOSTI" dataDxfId="630" totalsRowDxfId="163"/>
    <tableColumn id="5" xr3:uid="{00000000-0010-0000-1400-000005000000}" name="Okvirna količina" dataDxfId="629" totalsRowDxfId="162" dataCellStyle="Valuta"/>
    <tableColumn id="6" xr3:uid="{00000000-0010-0000-1400-000006000000}" name="Enota mere količine" dataDxfId="628" totalsRowDxfId="161"/>
    <tableColumn id="7" xr3:uid="{00000000-0010-0000-1400-000007000000}" name="Preračunana masa/volumen/kos na enoto kg" totalsRowFunction="sum" dataDxfId="627" totalsRowDxfId="160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626" totalsRowDxfId="159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625" totalsRowDxfId="158" dataCellStyle="Valuta"/>
    <tableColumn id="10" xr3:uid="{00000000-0010-0000-1400-00000A000000}" name="BLAGOVNA ZNAMKA ali PROIZVAJALEC" dataDxfId="624" totalsRowDxfId="157" dataCellStyle="Valuta"/>
    <tableColumn id="11" xr3:uid="{00000000-0010-0000-1400-00000B000000}" name="  (PRODAJNO) IME, pod katerim se živilo daje v promet za ponujeno živilo" dataDxfId="623" totalsRowDxfId="156" dataCellStyle="Valuta"/>
    <tableColumn id="12" xr3:uid="{00000000-0010-0000-1400-00000C000000}" name="Dejanska masa/volumen ponujenega živila" dataDxfId="622" totalsRowDxfId="155" dataCellStyle="Valuta"/>
    <tableColumn id="13" xr3:uid="{00000000-0010-0000-1400-00000D000000}" name="cena/enota brez DDV v EUR" dataDxfId="621" totalsRowDxfId="154"/>
    <tableColumn id="14" xr3:uid="{00000000-0010-0000-1400-00000E000000}" name="Cena za dejansko maso/volumen ponujenega živila brez DDV " dataDxfId="620" totalsRowDxfId="153"/>
    <tableColumn id="15" xr3:uid="{00000000-0010-0000-1400-00000F000000}" name="Stopnja DDV (%)" dataDxfId="619" totalsRowDxfId="152"/>
    <tableColumn id="16" xr3:uid="{00000000-0010-0000-1400-000010000000}" name="Davek (EUR)" dataDxfId="618" totalsRowDxfId="151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617" totalsRowDxfId="150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616" totalsRowDxfId="149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615" totalsRowDxfId="148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614" totalsRowDxfId="147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Sklop22" displayName="Sklop22" ref="A15:U32" totalsRowCount="1" headerRowDxfId="613" dataDxfId="611" headerRowBorderDxfId="612" tableBorderDxfId="610" totalsRowBorderDxfId="609">
  <tableColumns count="21">
    <tableColumn id="1" xr3:uid="{00000000-0010-0000-1500-000001000000}" name="Zap. št." totalsRowLabel="Vsota" dataDxfId="608" totalsRowDxfId="83"/>
    <tableColumn id="2" xr3:uid="{00000000-0010-0000-1500-000002000000}" name="Tehnična specifikacija živila (stolpec 2, 2a, 2b, 2c)" dataDxfId="607" totalsRowDxfId="82"/>
    <tableColumn id="3" xr3:uid="{00000000-0010-0000-1500-000003000000}" name="ZAHTEVANO PAKIRANJE                    Masa/volumen" dataDxfId="606" totalsRowDxfId="81"/>
    <tableColumn id="4" xr3:uid="{00000000-0010-0000-1500-000004000000}" name=" ZAHTEVANO PAKIRANJE       Enota" dataDxfId="605" totalsRowDxfId="80"/>
    <tableColumn id="21" xr3:uid="{00000000-0010-0000-1500-000015000000}" name="ZAHTEVANA SHEMA KAKOVOSTI" dataDxfId="604" totalsRowDxfId="79"/>
    <tableColumn id="5" xr3:uid="{00000000-0010-0000-1500-000005000000}" name="Okvirna količina" dataDxfId="603" totalsRowDxfId="78" dataCellStyle="Valuta"/>
    <tableColumn id="6" xr3:uid="{00000000-0010-0000-1500-000006000000}" name="Enota mere količine" dataDxfId="602" totalsRowDxfId="77"/>
    <tableColumn id="7" xr3:uid="{00000000-0010-0000-1500-000007000000}" name="Preračunana masa/volumen/kos na enoto kg" totalsRowFunction="sum" dataDxfId="601" totalsRowDxfId="76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600" totalsRowDxfId="75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599" totalsRowDxfId="74" dataCellStyle="Valuta"/>
    <tableColumn id="10" xr3:uid="{00000000-0010-0000-1500-00000A000000}" name="BLAGOVNA ZNAMKA ali PROIZVAJALEC" dataDxfId="598" totalsRowDxfId="73" dataCellStyle="Valuta"/>
    <tableColumn id="11" xr3:uid="{00000000-0010-0000-1500-00000B000000}" name="  (PRODAJNO) IME, pod katerim se živilo daje v promet za ponujeno živilo" dataDxfId="597" totalsRowDxfId="72" dataCellStyle="Valuta"/>
    <tableColumn id="12" xr3:uid="{00000000-0010-0000-1500-00000C000000}" name="Dejanska masa/volumen ponujenega živila" dataDxfId="596" totalsRowDxfId="71" dataCellStyle="Valuta"/>
    <tableColumn id="13" xr3:uid="{00000000-0010-0000-1500-00000D000000}" name="cena/enota brez DDV v EUR" dataDxfId="595" totalsRowDxfId="70"/>
    <tableColumn id="14" xr3:uid="{00000000-0010-0000-1500-00000E000000}" name="Cena za dejansko maso/volumen ponujenega živila brez DDV " dataDxfId="594" totalsRowDxfId="69"/>
    <tableColumn id="15" xr3:uid="{00000000-0010-0000-1500-00000F000000}" name="Stopnja DDV (%)" dataDxfId="593" totalsRowDxfId="68"/>
    <tableColumn id="16" xr3:uid="{00000000-0010-0000-1500-000010000000}" name="Davek (EUR)" dataDxfId="592" totalsRowDxfId="67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591" totalsRowDxfId="66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590" totalsRowDxfId="65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589" totalsRowDxfId="64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588" totalsRowDxfId="63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Sklop23" displayName="Sklop23" ref="A15:U30" totalsRowCount="1" headerRowDxfId="587" dataDxfId="585" headerRowBorderDxfId="586" tableBorderDxfId="584" totalsRowBorderDxfId="583">
  <tableColumns count="21">
    <tableColumn id="1" xr3:uid="{00000000-0010-0000-1600-000001000000}" name="Zap. št." totalsRowLabel="Vsota" dataDxfId="582" totalsRowDxfId="104"/>
    <tableColumn id="2" xr3:uid="{00000000-0010-0000-1600-000002000000}" name="Tehnična specifikacija živila (stolpec 2, 2a, 2b, 2c)" dataDxfId="581" totalsRowDxfId="103"/>
    <tableColumn id="3" xr3:uid="{00000000-0010-0000-1600-000003000000}" name="ZAHTEVANO PAKIRANJE                    Masa/volumen" dataDxfId="580" totalsRowDxfId="102"/>
    <tableColumn id="4" xr3:uid="{00000000-0010-0000-1600-000004000000}" name=" ZAHTEVANO PAKIRANJE       Enota" dataDxfId="579" totalsRowDxfId="101"/>
    <tableColumn id="21" xr3:uid="{00000000-0010-0000-1600-000015000000}" name="ZAHTEVANA SHEMA KAKOVOSTI" dataDxfId="486" totalsRowDxfId="100"/>
    <tableColumn id="5" xr3:uid="{00000000-0010-0000-1600-000005000000}" name="Okvirna količina" dataDxfId="484" totalsRowDxfId="99" dataCellStyle="Valuta"/>
    <tableColumn id="6" xr3:uid="{00000000-0010-0000-1600-000006000000}" name="Enota mere količine" dataDxfId="485" totalsRowDxfId="98"/>
    <tableColumn id="7" xr3:uid="{00000000-0010-0000-1600-000007000000}" name="Preračunana masa/volumen/kos na enoto kg" totalsRowFunction="sum" dataDxfId="578" totalsRowDxfId="97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577" totalsRowDxfId="96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576" totalsRowDxfId="95" dataCellStyle="Valuta"/>
    <tableColumn id="10" xr3:uid="{00000000-0010-0000-1600-00000A000000}" name="BLAGOVNA ZNAMKA ali PROIZVAJALEC" dataDxfId="575" totalsRowDxfId="94" dataCellStyle="Valuta"/>
    <tableColumn id="11" xr3:uid="{00000000-0010-0000-1600-00000B000000}" name="  (PRODAJNO) IME, pod katerim se živilo daje v promet za ponujeno živilo" dataDxfId="574" totalsRowDxfId="93" dataCellStyle="Valuta"/>
    <tableColumn id="12" xr3:uid="{00000000-0010-0000-1600-00000C000000}" name="Dejanska masa/volumen ponujenega živila" dataDxfId="573" totalsRowDxfId="92" dataCellStyle="Valuta"/>
    <tableColumn id="13" xr3:uid="{00000000-0010-0000-1600-00000D000000}" name="cena/enota brez DDV v EUR" dataDxfId="572" totalsRowDxfId="91"/>
    <tableColumn id="14" xr3:uid="{00000000-0010-0000-1600-00000E000000}" name="Cena za dejansko maso/volumen ponujenega živila brez DDV " dataDxfId="571" totalsRowDxfId="90"/>
    <tableColumn id="15" xr3:uid="{00000000-0010-0000-1600-00000F000000}" name="Stopnja DDV (%)" dataDxfId="570" totalsRowDxfId="89"/>
    <tableColumn id="16" xr3:uid="{00000000-0010-0000-1600-000010000000}" name="Davek (EUR)" dataDxfId="569" totalsRowDxfId="88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568" totalsRowDxfId="87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567" totalsRowDxfId="86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566" totalsRowDxfId="85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dataDxfId="565" totalsRowDxfId="8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10" zoomScale="90" zoomScaleNormal="90" workbookViewId="0">
      <selection activeCell="D14" sqref="D14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44</v>
      </c>
      <c r="B1" s="74" t="s">
        <v>338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46</v>
      </c>
      <c r="B5" s="32"/>
    </row>
    <row r="6" spans="1:2" s="35" customFormat="1" ht="28.5" customHeight="1">
      <c r="A6" s="30" t="s">
        <v>47</v>
      </c>
      <c r="B6" s="31" t="s">
        <v>1202</v>
      </c>
    </row>
    <row r="7" spans="1:2" s="35" customFormat="1" ht="28.5" customHeight="1">
      <c r="A7" s="30" t="s">
        <v>48</v>
      </c>
      <c r="B7" s="31" t="s">
        <v>339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50</v>
      </c>
      <c r="B9" s="32"/>
    </row>
    <row r="10" spans="1:2" s="35" customFormat="1" ht="28.5" customHeight="1">
      <c r="A10" s="39" t="s">
        <v>47</v>
      </c>
      <c r="B10" s="61"/>
    </row>
    <row r="11" spans="1:2" s="35" customFormat="1" ht="28.5" customHeight="1">
      <c r="A11" s="39" t="s">
        <v>48</v>
      </c>
      <c r="B11" s="61"/>
    </row>
    <row r="12" spans="1:2" s="35" customFormat="1" ht="28.5" customHeight="1">
      <c r="A12" s="39" t="s">
        <v>49</v>
      </c>
      <c r="B12" s="61"/>
    </row>
    <row r="13" spans="1:2" s="35" customFormat="1" ht="28.5" customHeight="1">
      <c r="A13" s="40" t="s">
        <v>51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26" zoomScale="90" zoomScaleNormal="90" workbookViewId="0">
      <selection activeCell="B23" sqref="B23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54" t="s">
        <v>57</v>
      </c>
      <c r="B1" s="354"/>
      <c r="C1" s="354"/>
    </row>
    <row r="2" spans="1:3" ht="33.75" customHeight="1">
      <c r="A2" s="355" t="s">
        <v>132</v>
      </c>
      <c r="B2" s="355"/>
      <c r="C2" s="355"/>
    </row>
    <row r="3" spans="1:3">
      <c r="A3" s="23"/>
      <c r="B3" s="21"/>
      <c r="C3" s="2"/>
    </row>
    <row r="4" spans="1:3" s="20" customFormat="1" ht="27" customHeight="1" thickBot="1">
      <c r="A4" s="88" t="s">
        <v>58</v>
      </c>
      <c r="B4" s="88" t="s">
        <v>59</v>
      </c>
      <c r="C4" s="89" t="s">
        <v>60</v>
      </c>
    </row>
    <row r="5" spans="1:3" s="20" customFormat="1" ht="17.25">
      <c r="A5" s="106">
        <v>1</v>
      </c>
      <c r="B5" s="41" t="s">
        <v>91</v>
      </c>
      <c r="C5" s="22" t="s">
        <v>92</v>
      </c>
    </row>
    <row r="6" spans="1:3" s="20" customFormat="1" ht="31.5">
      <c r="A6" s="106">
        <v>2</v>
      </c>
      <c r="B6" s="41" t="s">
        <v>72</v>
      </c>
      <c r="C6" s="22" t="s">
        <v>93</v>
      </c>
    </row>
    <row r="7" spans="1:3" s="20" customFormat="1" ht="63">
      <c r="A7" s="106" t="s">
        <v>73</v>
      </c>
      <c r="B7" s="107" t="s">
        <v>78</v>
      </c>
      <c r="C7" s="108" t="s">
        <v>130</v>
      </c>
    </row>
    <row r="8" spans="1:3" s="20" customFormat="1" ht="31.5">
      <c r="A8" s="106" t="s">
        <v>74</v>
      </c>
      <c r="B8" s="41" t="s">
        <v>121</v>
      </c>
      <c r="C8" s="22" t="s">
        <v>131</v>
      </c>
    </row>
    <row r="9" spans="1:3" s="20" customFormat="1" ht="94.5">
      <c r="A9" s="106" t="s">
        <v>127</v>
      </c>
      <c r="B9" s="41" t="s">
        <v>128</v>
      </c>
      <c r="C9" s="22" t="s">
        <v>134</v>
      </c>
    </row>
    <row r="10" spans="1:3" s="20" customFormat="1" ht="17.25">
      <c r="A10" s="106">
        <v>3</v>
      </c>
      <c r="B10" s="41" t="s">
        <v>61</v>
      </c>
      <c r="C10" s="22" t="s">
        <v>90</v>
      </c>
    </row>
    <row r="11" spans="1:3" s="20" customFormat="1" ht="17.25">
      <c r="A11" s="106">
        <v>4</v>
      </c>
      <c r="B11" s="41" t="s">
        <v>62</v>
      </c>
      <c r="C11" s="22" t="s">
        <v>63</v>
      </c>
    </row>
    <row r="12" spans="1:3" s="20" customFormat="1" ht="17.25" hidden="1">
      <c r="A12" s="109" t="s">
        <v>42</v>
      </c>
      <c r="B12" s="53" t="s">
        <v>97</v>
      </c>
      <c r="C12" s="22" t="s">
        <v>116</v>
      </c>
    </row>
    <row r="13" spans="1:3" s="20" customFormat="1" ht="31.5" hidden="1">
      <c r="A13" s="109" t="s">
        <v>88</v>
      </c>
      <c r="B13" s="53" t="s">
        <v>117</v>
      </c>
      <c r="C13" s="22" t="s">
        <v>118</v>
      </c>
    </row>
    <row r="14" spans="1:3" s="20" customFormat="1" ht="30">
      <c r="A14" s="110">
        <v>5</v>
      </c>
      <c r="B14" s="111" t="s">
        <v>69</v>
      </c>
      <c r="C14" s="112" t="s">
        <v>86</v>
      </c>
    </row>
    <row r="15" spans="1:3" s="20" customFormat="1" ht="30">
      <c r="A15" s="110">
        <v>6</v>
      </c>
      <c r="B15" s="111" t="s">
        <v>41</v>
      </c>
      <c r="C15" s="112" t="s">
        <v>81</v>
      </c>
    </row>
    <row r="16" spans="1:3" s="20" customFormat="1" ht="30">
      <c r="A16" s="110" t="s">
        <v>36</v>
      </c>
      <c r="B16" s="111" t="s">
        <v>245</v>
      </c>
      <c r="C16" s="112" t="s">
        <v>246</v>
      </c>
    </row>
    <row r="17" spans="1:3" s="20" customFormat="1" ht="60">
      <c r="A17" s="110" t="s">
        <v>122</v>
      </c>
      <c r="B17" s="111" t="s">
        <v>68</v>
      </c>
      <c r="C17" s="112" t="s">
        <v>95</v>
      </c>
    </row>
    <row r="18" spans="1:3" s="20" customFormat="1" ht="60">
      <c r="A18" s="110">
        <v>7</v>
      </c>
      <c r="B18" s="111" t="s">
        <v>64</v>
      </c>
      <c r="C18" s="112" t="s">
        <v>82</v>
      </c>
    </row>
    <row r="19" spans="1:3" s="20" customFormat="1" ht="34.5">
      <c r="A19" s="110" t="s">
        <v>123</v>
      </c>
      <c r="B19" s="111" t="s">
        <v>87</v>
      </c>
      <c r="C19" s="112" t="s">
        <v>83</v>
      </c>
    </row>
    <row r="20" spans="1:3" s="20" customFormat="1" ht="17.25">
      <c r="A20" s="110">
        <v>8</v>
      </c>
      <c r="B20" s="111" t="s">
        <v>65</v>
      </c>
      <c r="C20" s="112" t="s">
        <v>79</v>
      </c>
    </row>
    <row r="21" spans="1:3" s="20" customFormat="1" ht="17.25">
      <c r="A21" s="113" t="s">
        <v>124</v>
      </c>
      <c r="B21" s="114" t="s">
        <v>66</v>
      </c>
      <c r="C21" s="115" t="s">
        <v>67</v>
      </c>
    </row>
    <row r="22" spans="1:3" s="20" customFormat="1" ht="17.25">
      <c r="A22" s="113">
        <v>9</v>
      </c>
      <c r="B22" s="114" t="s">
        <v>80</v>
      </c>
      <c r="C22" s="115" t="s">
        <v>125</v>
      </c>
    </row>
    <row r="23" spans="1:3" s="20" customFormat="1" ht="30">
      <c r="A23" s="113">
        <v>10</v>
      </c>
      <c r="B23" s="114" t="s">
        <v>70</v>
      </c>
      <c r="C23" s="115" t="s">
        <v>126</v>
      </c>
    </row>
    <row r="24" spans="1:3" s="20" customFormat="1" ht="30">
      <c r="A24" s="113">
        <v>11</v>
      </c>
      <c r="B24" s="114" t="s">
        <v>71</v>
      </c>
      <c r="C24" s="115" t="s">
        <v>89</v>
      </c>
    </row>
    <row r="25" spans="1:3" s="20" customFormat="1" ht="105">
      <c r="A25" s="110">
        <v>12</v>
      </c>
      <c r="B25" s="111" t="s">
        <v>84</v>
      </c>
      <c r="C25" s="112" t="s">
        <v>135</v>
      </c>
    </row>
    <row r="26" spans="1:3">
      <c r="A26" s="116" t="s">
        <v>77</v>
      </c>
      <c r="B26" s="117" t="s">
        <v>136</v>
      </c>
      <c r="C26" s="117"/>
    </row>
    <row r="27" spans="1:3" ht="15" customHeight="1">
      <c r="A27" s="356" t="s">
        <v>137</v>
      </c>
      <c r="B27" s="356"/>
      <c r="C27" s="356"/>
    </row>
    <row r="28" spans="1:3">
      <c r="A28" s="357"/>
      <c r="B28" s="357"/>
      <c r="C28" s="357"/>
    </row>
    <row r="29" spans="1:3">
      <c r="A29" s="357"/>
      <c r="B29" s="357"/>
      <c r="C29" s="357"/>
    </row>
    <row r="30" spans="1:3">
      <c r="A30" s="357"/>
      <c r="B30" s="357"/>
      <c r="C30" s="357"/>
    </row>
    <row r="31" spans="1:3">
      <c r="A31" s="357"/>
      <c r="B31" s="357"/>
      <c r="C31" s="35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O41"/>
  <sheetViews>
    <sheetView tabSelected="1" topLeftCell="A13" zoomScale="80" zoomScaleNormal="80" workbookViewId="0">
      <selection activeCell="H36" sqref="H36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13" max="14" width="10.140625" bestFit="1" customWidth="1"/>
  </cols>
  <sheetData>
    <row r="1" spans="1:6" ht="15" customHeight="1">
      <c r="B1" s="42" t="s">
        <v>46</v>
      </c>
      <c r="C1" s="43"/>
    </row>
    <row r="2" spans="1:6" ht="15" customHeight="1">
      <c r="B2" s="44" t="s">
        <v>47</v>
      </c>
      <c r="C2" s="91" t="str">
        <f>+'prva stran'!B6</f>
        <v>OSNOVNA ŠOLA FRANCETA BEVKA TOLMIN</v>
      </c>
      <c r="D2" s="92"/>
      <c r="E2" s="92"/>
      <c r="F2" s="92"/>
    </row>
    <row r="3" spans="1:6" ht="15" customHeight="1">
      <c r="B3" s="44" t="s">
        <v>48</v>
      </c>
      <c r="C3" s="359" t="str">
        <f>+'prva stran'!B7</f>
        <v>DIJAŠKA ULICA 12 B, 5220 TOLMIN</v>
      </c>
      <c r="D3" s="360"/>
      <c r="E3" s="360"/>
      <c r="F3" s="360"/>
    </row>
    <row r="4" spans="1:6" ht="15" customHeight="1">
      <c r="B4" s="1"/>
    </row>
    <row r="5" spans="1:6" ht="15" customHeight="1">
      <c r="B5" s="42" t="s">
        <v>50</v>
      </c>
      <c r="C5" s="43"/>
    </row>
    <row r="6" spans="1:6" ht="15" customHeight="1">
      <c r="B6" s="45" t="s">
        <v>47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48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49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51</v>
      </c>
      <c r="C9" s="67">
        <f>+'prva stran'!B13</f>
        <v>0</v>
      </c>
      <c r="D9" s="66"/>
      <c r="E9" s="66"/>
      <c r="F9" s="66"/>
    </row>
    <row r="11" spans="1:6" ht="18.75">
      <c r="B11" s="358" t="s">
        <v>56</v>
      </c>
      <c r="C11" s="358"/>
      <c r="D11" s="358"/>
      <c r="E11" s="358"/>
      <c r="F11" s="358"/>
    </row>
    <row r="12" spans="1:6" s="20" customFormat="1" ht="18.75" customHeight="1"/>
    <row r="13" spans="1:6" ht="36.75" customHeight="1">
      <c r="A13" s="424" t="s">
        <v>139</v>
      </c>
      <c r="B13" s="424"/>
      <c r="C13" s="425" t="s">
        <v>52</v>
      </c>
      <c r="D13" s="425" t="s">
        <v>53</v>
      </c>
      <c r="E13" s="425" t="s">
        <v>54</v>
      </c>
      <c r="F13" s="425" t="s">
        <v>55</v>
      </c>
    </row>
    <row r="14" spans="1:6" s="104" customFormat="1" ht="20.45" customHeight="1">
      <c r="A14" s="416" t="s">
        <v>99</v>
      </c>
      <c r="B14" s="416" t="s">
        <v>310</v>
      </c>
      <c r="C14" s="426">
        <f>+Sklop1[[#Totals],[Vrednost za okvirno količino (EUR) brez DDV]]</f>
        <v>0</v>
      </c>
      <c r="D14" s="426">
        <f>+E14-C14</f>
        <v>0</v>
      </c>
      <c r="E14" s="426">
        <f>+Sklop1[[#Totals],[Vrednost za okvirno količino (EUR) z DDV]]</f>
        <v>0</v>
      </c>
      <c r="F14" s="427">
        <f>+Sklop1[[#Totals],[Shema kakovosti
(nacionalne, evropske)
]]</f>
        <v>0</v>
      </c>
    </row>
    <row r="15" spans="1:6" s="104" customFormat="1" ht="20.45" customHeight="1">
      <c r="A15" s="416" t="s">
        <v>100</v>
      </c>
      <c r="B15" s="428" t="s">
        <v>311</v>
      </c>
      <c r="C15" s="418">
        <f>+Sklop2[[#Totals],[Vrednost za okvirno količino (EUR) brez DDV]]</f>
        <v>0</v>
      </c>
      <c r="D15" s="418">
        <f t="shared" ref="D15:D27" si="0">+E15-C15</f>
        <v>0</v>
      </c>
      <c r="E15" s="418">
        <f>+Sklop2[[#Totals],[Vrednost za okvirno količino (EUR) z DDV]]</f>
        <v>0</v>
      </c>
      <c r="F15" s="429" t="str">
        <f>+Sklop2[[#Totals],[Shema kakovosti
(nacionalne, evropske)
]]</f>
        <v>0</v>
      </c>
    </row>
    <row r="16" spans="1:6" s="104" customFormat="1" ht="20.45" customHeight="1">
      <c r="A16" s="416" t="s">
        <v>101</v>
      </c>
      <c r="B16" s="417" t="s">
        <v>157</v>
      </c>
      <c r="C16" s="418">
        <f>+Sklop3[[#Totals],[Vrednost za okvirno količino (EUR) brez DDV]]</f>
        <v>0</v>
      </c>
      <c r="D16" s="418">
        <f t="shared" si="0"/>
        <v>0</v>
      </c>
      <c r="E16" s="418">
        <f>+Sklop3[[#Totals],[Vrednost za okvirno količino (EUR) z DDV]]</f>
        <v>0</v>
      </c>
      <c r="F16" s="429">
        <f>+Sklop3[[#Totals],[Shema kakovosti
(nacionalne, evropske)
]]</f>
        <v>0</v>
      </c>
    </row>
    <row r="17" spans="1:14" s="104" customFormat="1" ht="20.45" customHeight="1">
      <c r="A17" s="416" t="s">
        <v>102</v>
      </c>
      <c r="B17" s="417" t="s">
        <v>138</v>
      </c>
      <c r="C17" s="418">
        <f>+Sklop4[[#Totals],[Vrednost za okvirno količino (EUR) brez DDV]]</f>
        <v>0</v>
      </c>
      <c r="D17" s="418">
        <f t="shared" si="0"/>
        <v>0</v>
      </c>
      <c r="E17" s="418">
        <f>+Sklop4[[#Totals],[Vrednost za okvirno količino (EUR) z DDV]]</f>
        <v>0</v>
      </c>
      <c r="F17" s="429" t="str">
        <f>+Sklop4[[#Totals],[Shema kakovosti
(nacionalne, evropske)
]]</f>
        <v>0</v>
      </c>
    </row>
    <row r="18" spans="1:14" s="104" customFormat="1" ht="20.45" customHeight="1">
      <c r="A18" s="416" t="s">
        <v>103</v>
      </c>
      <c r="B18" s="417" t="s">
        <v>312</v>
      </c>
      <c r="C18" s="418">
        <f>+Sklop5[[#Totals],[Vrednost za okvirno količino (EUR) brez DDV]]</f>
        <v>0</v>
      </c>
      <c r="D18" s="418">
        <f t="shared" si="0"/>
        <v>0</v>
      </c>
      <c r="E18" s="418">
        <f>+Sklop5[[#Totals],[Vrednost za okvirno količino (EUR) z DDV]]</f>
        <v>0</v>
      </c>
      <c r="F18" s="429">
        <f>+Sklop5[[#Totals],[Shema kakovosti
(nacionalne, evropske)
]]</f>
        <v>0</v>
      </c>
    </row>
    <row r="19" spans="1:14" s="104" customFormat="1" ht="20.45" customHeight="1">
      <c r="A19" s="416" t="s">
        <v>104</v>
      </c>
      <c r="B19" s="430" t="s">
        <v>728</v>
      </c>
      <c r="C19" s="418">
        <f>+Sklop6[[#Totals],[Vrednost za okvirno količino (EUR) brez DDV]]</f>
        <v>0</v>
      </c>
      <c r="D19" s="418">
        <f t="shared" si="0"/>
        <v>0</v>
      </c>
      <c r="E19" s="418">
        <f>+Sklop6[[#Totals],[Vrednost za okvirno količino (EUR) z DDV]]</f>
        <v>0</v>
      </c>
      <c r="F19" s="429">
        <f>+Sklop6[[#Totals],[Shema kakovosti
(nacionalne, evropske)
]]</f>
        <v>0</v>
      </c>
    </row>
    <row r="20" spans="1:14" s="104" customFormat="1" ht="20.45" customHeight="1">
      <c r="A20" s="416" t="s">
        <v>105</v>
      </c>
      <c r="B20" s="430" t="s">
        <v>313</v>
      </c>
      <c r="C20" s="418">
        <f>+Sklop7[[#Totals],[Vrednost za okvirno količino (EUR) brez DDV]]</f>
        <v>0</v>
      </c>
      <c r="D20" s="418">
        <f t="shared" si="0"/>
        <v>0</v>
      </c>
      <c r="E20" s="418">
        <f>+Sklop7[[#Totals],[Vrednost za okvirno količino (EUR) z DDV]]</f>
        <v>0</v>
      </c>
      <c r="F20" s="429" t="str">
        <f>+Sklop7[[#Totals],[Shema kakovosti
(nacionalne, evropske)
]]</f>
        <v>0</v>
      </c>
    </row>
    <row r="21" spans="1:14" s="104" customFormat="1" ht="20.45" customHeight="1">
      <c r="A21" s="416" t="s">
        <v>106</v>
      </c>
      <c r="B21" s="430" t="s">
        <v>156</v>
      </c>
      <c r="C21" s="418">
        <f>+Sklop8[[#Totals],[Vrednost za okvirno količino (EUR) brez DDV]]</f>
        <v>0</v>
      </c>
      <c r="D21" s="418">
        <f t="shared" si="0"/>
        <v>0</v>
      </c>
      <c r="E21" s="418">
        <f>+Sklop8[[#Totals],[Vrednost za okvirno količino (EUR) z DDV]]</f>
        <v>0</v>
      </c>
      <c r="F21" s="429">
        <f>+Sklop8[[#Totals],[Shema kakovosti
(nacionalne, evropske)
]]</f>
        <v>0</v>
      </c>
    </row>
    <row r="22" spans="1:14" s="104" customFormat="1" ht="20.45" customHeight="1">
      <c r="A22" s="416" t="s">
        <v>107</v>
      </c>
      <c r="B22" s="417" t="s">
        <v>314</v>
      </c>
      <c r="C22" s="418">
        <f>+Sklop9[[#Totals],[Vrednost za okvirno količino (EUR) brez DDV]]</f>
        <v>0</v>
      </c>
      <c r="D22" s="418">
        <f t="shared" si="0"/>
        <v>0</v>
      </c>
      <c r="E22" s="418">
        <f>+Sklop9[[#Totals],[Vrednost za okvirno količino (EUR) z DDV]]</f>
        <v>0</v>
      </c>
      <c r="F22" s="429" t="str">
        <f>+Sklop9[[#Totals],[Shema kakovosti
(nacionalne, evropske)
]]</f>
        <v>0</v>
      </c>
    </row>
    <row r="23" spans="1:14" s="104" customFormat="1" ht="20.45" customHeight="1">
      <c r="A23" s="416" t="s">
        <v>108</v>
      </c>
      <c r="B23" s="430" t="s">
        <v>1200</v>
      </c>
      <c r="C23" s="418">
        <f>+Sklop10[[#Totals],[Vrednost za okvirno količino (EUR) brez DDV]]</f>
        <v>0</v>
      </c>
      <c r="D23" s="418">
        <f t="shared" si="0"/>
        <v>0</v>
      </c>
      <c r="E23" s="418">
        <f>+Sklop10[[#Totals],[Vrednost za okvirno količino (EUR) z DDV]]</f>
        <v>0</v>
      </c>
      <c r="F23" s="429">
        <f>+Sklop10[[#Totals],[Shema kakovosti
(nacionalne, evropske)
]]</f>
        <v>0</v>
      </c>
    </row>
    <row r="24" spans="1:14" s="104" customFormat="1" ht="20.45" customHeight="1">
      <c r="A24" s="419" t="s">
        <v>109</v>
      </c>
      <c r="B24" s="419" t="s">
        <v>1011</v>
      </c>
      <c r="C24" s="420">
        <f>+Sklop11[[#Totals],[Vrednost za okvirno količino (EUR) brez DDV]]</f>
        <v>0</v>
      </c>
      <c r="D24" s="420">
        <f>+E24-C24</f>
        <v>0</v>
      </c>
      <c r="E24" s="420">
        <f>+Sklop11[[#Totals],[Vrednost za okvirno količino (EUR) z DDV]]</f>
        <v>0</v>
      </c>
      <c r="F24" s="431">
        <f>+Sklop11[[#Totals],[Shema kakovosti
(nacionalne, evropske)
]]</f>
        <v>0</v>
      </c>
    </row>
    <row r="25" spans="1:14" s="104" customFormat="1" ht="20.45" customHeight="1">
      <c r="A25" s="416" t="s">
        <v>110</v>
      </c>
      <c r="B25" s="417" t="s">
        <v>159</v>
      </c>
      <c r="C25" s="418">
        <f>+Sklop12[[#Totals],[Vrednost za okvirno količino (EUR) brez DDV]]</f>
        <v>0</v>
      </c>
      <c r="D25" s="418">
        <f>+E25-C25</f>
        <v>0</v>
      </c>
      <c r="E25" s="418">
        <f>+Sklop12[[#Totals],[Vrednost za okvirno količino (EUR) z DDV]]</f>
        <v>0</v>
      </c>
      <c r="F25" s="429">
        <f>+Sklop12[[#Totals],[Shema kakovosti
(nacionalne, evropske)
]]</f>
        <v>0</v>
      </c>
    </row>
    <row r="26" spans="1:14" s="104" customFormat="1" ht="20.45" customHeight="1">
      <c r="A26" s="416" t="s">
        <v>111</v>
      </c>
      <c r="B26" s="417" t="s">
        <v>315</v>
      </c>
      <c r="C26" s="418">
        <f>+Sklop13[[#Totals],[Vrednost za okvirno količino (EUR) brez DDV]]</f>
        <v>0</v>
      </c>
      <c r="D26" s="418">
        <f t="shared" si="0"/>
        <v>0</v>
      </c>
      <c r="E26" s="418">
        <f>+Sklop13[[#Totals],[Vrednost za okvirno količino (EUR) z DDV]]</f>
        <v>0</v>
      </c>
      <c r="F26" s="429" t="str">
        <f>+Sklop13[[#Totals],[Shema kakovosti
(nacionalne, evropske)
]]</f>
        <v>0</v>
      </c>
    </row>
    <row r="27" spans="1:14" s="104" customFormat="1" ht="20.45" customHeight="1">
      <c r="A27" s="416" t="s">
        <v>112</v>
      </c>
      <c r="B27" s="417" t="s">
        <v>158</v>
      </c>
      <c r="C27" s="418">
        <f>+Sklop14[[#Totals],[Vrednost za okvirno količino (EUR) brez DDV]]</f>
        <v>0</v>
      </c>
      <c r="D27" s="418">
        <f t="shared" si="0"/>
        <v>0</v>
      </c>
      <c r="E27" s="418">
        <f>+Sklop14[[#Totals],[Vrednost za okvirno količino (EUR) z DDV]]</f>
        <v>0</v>
      </c>
      <c r="F27" s="429" t="str">
        <f>+Sklop14[[#Totals],[Shema kakovosti
(nacionalne, evropske)
]]</f>
        <v>0</v>
      </c>
      <c r="M27" s="269"/>
      <c r="N27" s="269"/>
    </row>
    <row r="28" spans="1:14" s="104" customFormat="1" ht="20.45" customHeight="1">
      <c r="A28" s="416" t="s">
        <v>113</v>
      </c>
      <c r="B28" s="417" t="s">
        <v>316</v>
      </c>
      <c r="C28" s="418">
        <f>+Sklop15[[#Totals],[Vrednost za okvirno količino (EUR) brez DDV]]</f>
        <v>0</v>
      </c>
      <c r="D28" s="418">
        <f t="shared" ref="D28" si="1">+E28-C28</f>
        <v>0</v>
      </c>
      <c r="E28" s="418">
        <f>+Sklop15[[#Totals],[Vrednost za okvirno količino (EUR) z DDV]]</f>
        <v>0</v>
      </c>
      <c r="F28" s="429">
        <f>+Sklop15[[#Totals],[Shema kakovosti
(nacionalne, evropske)
]]</f>
        <v>0</v>
      </c>
    </row>
    <row r="29" spans="1:14" s="104" customFormat="1" ht="20.45" customHeight="1">
      <c r="A29" s="416" t="s">
        <v>114</v>
      </c>
      <c r="B29" s="417" t="s">
        <v>318</v>
      </c>
      <c r="C29" s="418">
        <f>+Sklop16[[#Totals],[Vrednost za okvirno količino (EUR) brez DDV]]</f>
        <v>0</v>
      </c>
      <c r="D29" s="418">
        <f>+E29-C29</f>
        <v>0</v>
      </c>
      <c r="E29" s="418">
        <f>+Sklop16[[#Totals],[Vrednost za okvirno količino (EUR) z DDV]]</f>
        <v>0</v>
      </c>
      <c r="F29" s="429">
        <f>+Sklop16[[#Totals],[Shema kakovosti
(nacionalne, evropske)
]]</f>
        <v>0</v>
      </c>
    </row>
    <row r="30" spans="1:14" s="104" customFormat="1" ht="20.45" customHeight="1">
      <c r="A30" s="416" t="s">
        <v>153</v>
      </c>
      <c r="B30" s="417" t="s">
        <v>317</v>
      </c>
      <c r="C30" s="418">
        <f>+Sklop17[[#Totals],[Vrednost za okvirno količino (EUR) brez DDV]]</f>
        <v>0</v>
      </c>
      <c r="D30" s="418">
        <f t="shared" ref="D30" si="2">+E30-C30</f>
        <v>0</v>
      </c>
      <c r="E30" s="418">
        <f>+Sklop17[[#Totals],[Vrednost za okvirno količino (EUR) z DDV]]</f>
        <v>0</v>
      </c>
      <c r="F30" s="429">
        <f>+Sklop17[[#Totals],[Shema kakovosti
(nacionalne, evropske)
]]</f>
        <v>0</v>
      </c>
    </row>
    <row r="31" spans="1:14" s="104" customFormat="1" ht="20.45" customHeight="1">
      <c r="A31" s="416" t="s">
        <v>154</v>
      </c>
      <c r="B31" s="417" t="s">
        <v>1012</v>
      </c>
      <c r="C31" s="418">
        <f>+Sklop18[[#Totals],[Vrednost za okvirno količino (EUR) brez DDV]]</f>
        <v>0</v>
      </c>
      <c r="D31" s="418">
        <f>+E31-C31</f>
        <v>0</v>
      </c>
      <c r="E31" s="418">
        <f>+Sklop18[[#Totals],[Vrednost za okvirno količino (EUR) z DDV]]</f>
        <v>0</v>
      </c>
      <c r="F31" s="429" t="str">
        <f>+Sklop18[[#Totals],[Shema kakovosti
(nacionalne, evropske)
]]</f>
        <v>0</v>
      </c>
    </row>
    <row r="32" spans="1:14" s="104" customFormat="1" ht="20.45" customHeight="1">
      <c r="A32" s="416" t="s">
        <v>155</v>
      </c>
      <c r="B32" s="417" t="s">
        <v>145</v>
      </c>
      <c r="C32" s="418">
        <f>+Sklop19[[#Totals],[Vrednost za okvirno količino (EUR) brez DDV]]</f>
        <v>0</v>
      </c>
      <c r="D32" s="418">
        <f>+E32-C32</f>
        <v>0</v>
      </c>
      <c r="E32" s="418">
        <f>+Sklop19[[#Totals],[Vrednost za okvirno količino (EUR) z DDV]]</f>
        <v>0</v>
      </c>
      <c r="F32" s="429">
        <f>+Sklop19[[#Totals],[Shema kakovosti
(nacionalne, evropske)
]]</f>
        <v>0</v>
      </c>
    </row>
    <row r="33" spans="1:15" s="104" customFormat="1" ht="20.45" customHeight="1">
      <c r="A33" s="419" t="s">
        <v>238</v>
      </c>
      <c r="B33" s="419" t="s">
        <v>319</v>
      </c>
      <c r="C33" s="420">
        <f>+Sklop20[[#Totals],[Vrednost za okvirno količino (EUR) brez DDV]]</f>
        <v>0</v>
      </c>
      <c r="D33" s="420">
        <f t="shared" ref="D33:D35" si="3">+E33-C33</f>
        <v>0</v>
      </c>
      <c r="E33" s="420">
        <f>+Sklop20[[#Totals],[Vrednost za okvirno količino (EUR) z DDV]]</f>
        <v>0</v>
      </c>
      <c r="F33" s="431">
        <f>+Sklop20[[#Totals],[Shema kakovosti
(nacionalne, evropske)
]]</f>
        <v>0</v>
      </c>
    </row>
    <row r="34" spans="1:15" s="104" customFormat="1" ht="20.45" customHeight="1">
      <c r="A34" s="419" t="s">
        <v>239</v>
      </c>
      <c r="B34" s="419" t="s">
        <v>320</v>
      </c>
      <c r="C34" s="420">
        <f>+Sklop21[[#Totals],[Vrednost za okvirno količino (EUR) brez DDV]]</f>
        <v>0</v>
      </c>
      <c r="D34" s="420">
        <f t="shared" si="3"/>
        <v>0</v>
      </c>
      <c r="E34" s="420">
        <f>+Sklop21[[#Totals],[Vrednost za okvirno količino (EUR) z DDV]]</f>
        <v>0</v>
      </c>
      <c r="F34" s="431">
        <f>+Sklop21[[#Totals],[Shema kakovosti
(nacionalne, evropske)
]]</f>
        <v>0</v>
      </c>
    </row>
    <row r="35" spans="1:15" s="104" customFormat="1" ht="20.45" customHeight="1">
      <c r="A35" s="419" t="s">
        <v>240</v>
      </c>
      <c r="B35" s="419" t="s">
        <v>321</v>
      </c>
      <c r="C35" s="420">
        <f>+Sklop22[[#Totals],[Vrednost za okvirno količino (EUR) brez DDV]]</f>
        <v>0</v>
      </c>
      <c r="D35" s="420">
        <f t="shared" si="3"/>
        <v>0</v>
      </c>
      <c r="E35" s="420">
        <f>+Sklop22[[#Totals],[Vrednost za okvirno količino (EUR) z DDV]]</f>
        <v>0</v>
      </c>
      <c r="F35" s="431">
        <f>+Sklop22[[#Totals],[Shema kakovosti
(nacionalne, evropske)
]]</f>
        <v>0</v>
      </c>
    </row>
    <row r="36" spans="1:15" s="104" customFormat="1" ht="20.45" customHeight="1">
      <c r="A36" s="419" t="s">
        <v>241</v>
      </c>
      <c r="B36" s="419" t="s">
        <v>322</v>
      </c>
      <c r="C36" s="420">
        <f>+Sklop23[[#Totals],[Vrednost za okvirno količino (EUR) brez DDV]]</f>
        <v>0</v>
      </c>
      <c r="D36" s="420">
        <f t="shared" ref="D36" si="4">+E36-C36</f>
        <v>0</v>
      </c>
      <c r="E36" s="420">
        <f>+Sklop23[[#Totals],[Vrednost za okvirno količino (EUR) z DDV]]</f>
        <v>0</v>
      </c>
      <c r="F36" s="431">
        <f>+Sklop23[[#Totals],[Shema kakovosti
(nacionalne, evropske)
]]</f>
        <v>0</v>
      </c>
    </row>
    <row r="37" spans="1:15" s="20" customFormat="1" ht="23.25" customHeight="1">
      <c r="A37" s="432" t="s">
        <v>85</v>
      </c>
      <c r="B37" s="432"/>
      <c r="C37" s="433">
        <f>SUM(C14:C36)</f>
        <v>0</v>
      </c>
      <c r="D37" s="433">
        <f>SUM(D14:D36)</f>
        <v>0</v>
      </c>
      <c r="E37" s="433">
        <f>SUM(E14:E36)</f>
        <v>0</v>
      </c>
      <c r="F37" s="434">
        <f>SUM(F14:F36)</f>
        <v>0</v>
      </c>
      <c r="N37" s="20" t="s">
        <v>147</v>
      </c>
      <c r="O37" s="20" t="s">
        <v>146</v>
      </c>
    </row>
    <row r="38" spans="1:15" ht="22.5" customHeight="1"/>
    <row r="39" spans="1:15" ht="22.5" customHeight="1"/>
    <row r="40" spans="1:15">
      <c r="B40" s="423"/>
    </row>
    <row r="41" spans="1:15">
      <c r="B41" s="423"/>
    </row>
  </sheetData>
  <mergeCells count="4">
    <mergeCell ref="B11:F11"/>
    <mergeCell ref="A13:B13"/>
    <mergeCell ref="A37:B37"/>
    <mergeCell ref="C3:F3"/>
  </mergeCells>
  <phoneticPr fontId="31" type="noConversion"/>
  <pageMargins left="0.25" right="0.25" top="0.75" bottom="0.75" header="0.3" footer="0.3"/>
  <pageSetup paperSize="9" scale="78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59"/>
  <sheetViews>
    <sheetView zoomScaleNormal="100" zoomScaleSheetLayoutView="100" workbookViewId="0">
      <selection activeCell="L16" sqref="L16"/>
    </sheetView>
  </sheetViews>
  <sheetFormatPr defaultColWidth="8.85546875" defaultRowHeight="12.75"/>
  <cols>
    <col min="1" max="1" width="3.5703125" style="11" customWidth="1"/>
    <col min="2" max="2" width="46.5703125" style="17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63" t="str">
        <f>+'prva stran'!B6</f>
        <v>OSNOVNA ŠOLA FRANCETA BEVKA TOLMIN</v>
      </c>
      <c r="D2" s="364"/>
      <c r="E2" s="364"/>
      <c r="F2" s="364"/>
      <c r="G2" s="364"/>
      <c r="H2" s="364"/>
      <c r="I2" s="364"/>
      <c r="J2" s="364"/>
    </row>
    <row r="3" spans="1:21" ht="15">
      <c r="B3" s="50" t="s">
        <v>48</v>
      </c>
      <c r="C3" s="365" t="str">
        <f>+'prva stran'!B7</f>
        <v>DIJAŠKA ULICA 12 B, 5220 TOLMIN</v>
      </c>
      <c r="D3" s="366"/>
      <c r="E3" s="366"/>
      <c r="F3" s="366"/>
      <c r="G3" s="366"/>
      <c r="H3" s="366"/>
      <c r="I3" s="366"/>
      <c r="J3" s="366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67">
        <f>+'prva stran'!B10</f>
        <v>0</v>
      </c>
      <c r="D6" s="368"/>
      <c r="E6" s="368"/>
      <c r="F6" s="368"/>
      <c r="G6" s="368"/>
      <c r="H6" s="368"/>
      <c r="I6" s="368"/>
      <c r="J6" s="368"/>
    </row>
    <row r="7" spans="1:21" ht="17.25" customHeight="1">
      <c r="B7" s="51" t="s">
        <v>48</v>
      </c>
      <c r="C7" s="369">
        <f>+'prva stran'!B11</f>
        <v>0</v>
      </c>
      <c r="D7" s="370"/>
      <c r="E7" s="370"/>
      <c r="F7" s="370"/>
      <c r="G7" s="370"/>
      <c r="H7" s="370"/>
      <c r="I7" s="370"/>
      <c r="J7" s="370"/>
    </row>
    <row r="8" spans="1:21" ht="17.25" customHeight="1">
      <c r="B8" s="51" t="s">
        <v>49</v>
      </c>
      <c r="C8" s="369">
        <f>+'prva stran'!B12</f>
        <v>0</v>
      </c>
      <c r="D8" s="370"/>
      <c r="E8" s="370"/>
      <c r="F8" s="370"/>
      <c r="G8" s="370"/>
      <c r="H8" s="370"/>
      <c r="I8" s="370"/>
      <c r="J8" s="370"/>
    </row>
    <row r="9" spans="1:21" s="12" customFormat="1" ht="17.25" customHeight="1">
      <c r="A9" s="9"/>
      <c r="B9" s="52" t="s">
        <v>51</v>
      </c>
      <c r="C9" s="371">
        <f>+'prva stran'!B13</f>
        <v>0</v>
      </c>
      <c r="D9" s="370"/>
      <c r="E9" s="370"/>
      <c r="F9" s="370"/>
      <c r="G9" s="370"/>
      <c r="H9" s="370"/>
      <c r="I9" s="370"/>
      <c r="J9" s="37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362" t="str">
        <f>+'Ponudbeni pred_rekapitulacija'!B14</f>
        <v>KRUH IN PEKOVSKI IZDELKI</v>
      </c>
      <c r="C13" s="362"/>
      <c r="D13" s="362"/>
      <c r="E13" s="362"/>
      <c r="F13" s="362"/>
      <c r="G13" s="362"/>
      <c r="H13" s="362"/>
      <c r="I13" s="362"/>
      <c r="J13" s="362"/>
      <c r="K13" s="362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140" t="s">
        <v>1</v>
      </c>
      <c r="B16" s="141" t="s">
        <v>556</v>
      </c>
      <c r="C16" s="128" t="s">
        <v>550</v>
      </c>
      <c r="D16" s="128" t="s">
        <v>0</v>
      </c>
      <c r="E16" s="129"/>
      <c r="F16" s="130">
        <v>60</v>
      </c>
      <c r="G16" s="131" t="s">
        <v>0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6" s="79" t="str">
        <f>IF(Sklop1[[#This Row],[ZAHTEVANA SHEMA KAKOVOSTI]]&lt;&gt;"",Sklop1[[#This Row],[Preračunana masa/volumen/kos na enoto kg]],"")</f>
        <v/>
      </c>
      <c r="J16" s="84"/>
      <c r="K16" s="80"/>
      <c r="L16" s="176"/>
      <c r="M16" s="119"/>
      <c r="N16" s="120"/>
      <c r="O16" s="119"/>
      <c r="P16" s="85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87"/>
    </row>
    <row r="17" spans="1:21" s="55" customFormat="1" ht="24">
      <c r="A17" s="140" t="s">
        <v>3</v>
      </c>
      <c r="B17" s="211" t="s">
        <v>557</v>
      </c>
      <c r="C17" s="128" t="s">
        <v>550</v>
      </c>
      <c r="D17" s="128" t="s">
        <v>0</v>
      </c>
      <c r="E17" s="272"/>
      <c r="F17" s="273">
        <v>250</v>
      </c>
      <c r="G17" s="274" t="s">
        <v>0</v>
      </c>
      <c r="H17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17" s="276" t="str">
        <f>IF(Sklop1[[#This Row],[ZAHTEVANA SHEMA KAKOVOSTI]]&lt;&gt;"",Sklop1[[#This Row],[Preračunana masa/volumen/kos na enoto kg]],"")</f>
        <v/>
      </c>
      <c r="J17" s="277"/>
      <c r="K17" s="278"/>
      <c r="L17" s="284"/>
      <c r="M17" s="285"/>
      <c r="N17" s="279"/>
      <c r="O17" s="286"/>
      <c r="P17" s="280"/>
      <c r="Q17" s="281">
        <f>+Sklop1[[#This Row],[cena/enota brez DDV v EUR]]*Sklop1[[#This Row],[Stopnja DDV (%)]]</f>
        <v>0</v>
      </c>
      <c r="R17" s="281">
        <f>+Sklop1[[#This Row],[cena/enota brez DDV v EUR]]+Sklop1[[#This Row],[Davek (EUR)]]</f>
        <v>0</v>
      </c>
      <c r="S17" s="281">
        <f>+Sklop1[[#This Row],[cena/enota brez DDV v EUR]]*Sklop1[[#This Row],[Okvirna količina]]</f>
        <v>0</v>
      </c>
      <c r="T17" s="282">
        <f>+Sklop1[[#This Row],[Končna cena/enoto mere (EUR) z DDV]]*Sklop1[[#This Row],[Okvirna količina]]</f>
        <v>0</v>
      </c>
      <c r="U17" s="283"/>
    </row>
    <row r="18" spans="1:21" s="55" customFormat="1" ht="24">
      <c r="A18" s="140" t="s">
        <v>4</v>
      </c>
      <c r="B18" s="211" t="s">
        <v>558</v>
      </c>
      <c r="C18" s="128" t="s">
        <v>550</v>
      </c>
      <c r="D18" s="128" t="s">
        <v>0</v>
      </c>
      <c r="E18" s="272"/>
      <c r="F18" s="273">
        <v>250</v>
      </c>
      <c r="G18" s="274" t="s">
        <v>0</v>
      </c>
      <c r="H18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18" s="276" t="str">
        <f>IF(Sklop1[[#This Row],[ZAHTEVANA SHEMA KAKOVOSTI]]&lt;&gt;"",Sklop1[[#This Row],[Preračunana masa/volumen/kos na enoto kg]],"")</f>
        <v/>
      </c>
      <c r="J18" s="277"/>
      <c r="K18" s="278"/>
      <c r="L18" s="284"/>
      <c r="M18" s="285"/>
      <c r="N18" s="279"/>
      <c r="O18" s="286"/>
      <c r="P18" s="280"/>
      <c r="Q18" s="281">
        <f>+Sklop1[[#This Row],[cena/enota brez DDV v EUR]]*Sklop1[[#This Row],[Stopnja DDV (%)]]</f>
        <v>0</v>
      </c>
      <c r="R18" s="281">
        <f>+Sklop1[[#This Row],[cena/enota brez DDV v EUR]]+Sklop1[[#This Row],[Davek (EUR)]]</f>
        <v>0</v>
      </c>
      <c r="S18" s="281">
        <f>+Sklop1[[#This Row],[cena/enota brez DDV v EUR]]*Sklop1[[#This Row],[Okvirna količina]]</f>
        <v>0</v>
      </c>
      <c r="T18" s="282">
        <f>+Sklop1[[#This Row],[Končna cena/enoto mere (EUR) z DDV]]*Sklop1[[#This Row],[Okvirna količina]]</f>
        <v>0</v>
      </c>
      <c r="U18" s="283"/>
    </row>
    <row r="19" spans="1:21" s="55" customFormat="1" ht="24">
      <c r="A19" s="140" t="s">
        <v>5</v>
      </c>
      <c r="B19" s="211" t="s">
        <v>559</v>
      </c>
      <c r="C19" s="128" t="s">
        <v>550</v>
      </c>
      <c r="D19" s="128" t="s">
        <v>0</v>
      </c>
      <c r="E19" s="272"/>
      <c r="F19" s="273">
        <v>150</v>
      </c>
      <c r="G19" s="274" t="s">
        <v>0</v>
      </c>
      <c r="H19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9" s="276" t="str">
        <f>IF(Sklop1[[#This Row],[ZAHTEVANA SHEMA KAKOVOSTI]]&lt;&gt;"",Sklop1[[#This Row],[Preračunana masa/volumen/kos na enoto kg]],"")</f>
        <v/>
      </c>
      <c r="J19" s="277"/>
      <c r="K19" s="278"/>
      <c r="L19" s="284"/>
      <c r="M19" s="285"/>
      <c r="N19" s="279"/>
      <c r="O19" s="286"/>
      <c r="P19" s="280"/>
      <c r="Q19" s="281">
        <f>+Sklop1[[#This Row],[cena/enota brez DDV v EUR]]*Sklop1[[#This Row],[Stopnja DDV (%)]]</f>
        <v>0</v>
      </c>
      <c r="R19" s="281">
        <f>+Sklop1[[#This Row],[cena/enota brez DDV v EUR]]+Sklop1[[#This Row],[Davek (EUR)]]</f>
        <v>0</v>
      </c>
      <c r="S19" s="281">
        <f>+Sklop1[[#This Row],[cena/enota brez DDV v EUR]]*Sklop1[[#This Row],[Okvirna količina]]</f>
        <v>0</v>
      </c>
      <c r="T19" s="282">
        <f>+Sklop1[[#This Row],[Končna cena/enoto mere (EUR) z DDV]]*Sklop1[[#This Row],[Okvirna količina]]</f>
        <v>0</v>
      </c>
      <c r="U19" s="283"/>
    </row>
    <row r="20" spans="1:21" s="55" customFormat="1" ht="24">
      <c r="A20" s="140" t="s">
        <v>6</v>
      </c>
      <c r="B20" s="211" t="s">
        <v>560</v>
      </c>
      <c r="C20" s="128" t="s">
        <v>550</v>
      </c>
      <c r="D20" s="128" t="s">
        <v>0</v>
      </c>
      <c r="E20" s="272"/>
      <c r="F20" s="273">
        <v>60</v>
      </c>
      <c r="G20" s="274" t="s">
        <v>0</v>
      </c>
      <c r="H20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0" s="276" t="str">
        <f>IF(Sklop1[[#This Row],[ZAHTEVANA SHEMA KAKOVOSTI]]&lt;&gt;"",Sklop1[[#This Row],[Preračunana masa/volumen/kos na enoto kg]],"")</f>
        <v/>
      </c>
      <c r="J20" s="277"/>
      <c r="K20" s="278"/>
      <c r="L20" s="284"/>
      <c r="M20" s="285"/>
      <c r="N20" s="279"/>
      <c r="O20" s="286"/>
      <c r="P20" s="280"/>
      <c r="Q20" s="281">
        <f>+Sklop1[[#This Row],[cena/enota brez DDV v EUR]]*Sklop1[[#This Row],[Stopnja DDV (%)]]</f>
        <v>0</v>
      </c>
      <c r="R20" s="281">
        <f>+Sklop1[[#This Row],[cena/enota brez DDV v EUR]]+Sklop1[[#This Row],[Davek (EUR)]]</f>
        <v>0</v>
      </c>
      <c r="S20" s="281">
        <f>+Sklop1[[#This Row],[cena/enota brez DDV v EUR]]*Sklop1[[#This Row],[Okvirna količina]]</f>
        <v>0</v>
      </c>
      <c r="T20" s="282">
        <f>+Sklop1[[#This Row],[Končna cena/enoto mere (EUR) z DDV]]*Sklop1[[#This Row],[Okvirna količina]]</f>
        <v>0</v>
      </c>
      <c r="U20" s="283"/>
    </row>
    <row r="21" spans="1:21" s="55" customFormat="1" ht="24">
      <c r="A21" s="140" t="s">
        <v>7</v>
      </c>
      <c r="B21" s="211" t="s">
        <v>561</v>
      </c>
      <c r="C21" s="128" t="s">
        <v>550</v>
      </c>
      <c r="D21" s="128" t="s">
        <v>0</v>
      </c>
      <c r="E21" s="272"/>
      <c r="F21" s="273">
        <v>150</v>
      </c>
      <c r="G21" s="274" t="s">
        <v>0</v>
      </c>
      <c r="H21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1" s="276" t="str">
        <f>IF(Sklop1[[#This Row],[ZAHTEVANA SHEMA KAKOVOSTI]]&lt;&gt;"",Sklop1[[#This Row],[Preračunana masa/volumen/kos na enoto kg]],"")</f>
        <v/>
      </c>
      <c r="J21" s="277"/>
      <c r="K21" s="278"/>
      <c r="L21" s="284"/>
      <c r="M21" s="285"/>
      <c r="N21" s="279"/>
      <c r="O21" s="286"/>
      <c r="P21" s="280"/>
      <c r="Q21" s="281">
        <f>+Sklop1[[#This Row],[cena/enota brez DDV v EUR]]*Sklop1[[#This Row],[Stopnja DDV (%)]]</f>
        <v>0</v>
      </c>
      <c r="R21" s="281">
        <f>+Sklop1[[#This Row],[cena/enota brez DDV v EUR]]+Sklop1[[#This Row],[Davek (EUR)]]</f>
        <v>0</v>
      </c>
      <c r="S21" s="281">
        <f>+Sklop1[[#This Row],[cena/enota brez DDV v EUR]]*Sklop1[[#This Row],[Okvirna količina]]</f>
        <v>0</v>
      </c>
      <c r="T21" s="282">
        <f>+Sklop1[[#This Row],[Končna cena/enoto mere (EUR) z DDV]]*Sklop1[[#This Row],[Okvirna količina]]</f>
        <v>0</v>
      </c>
      <c r="U21" s="283"/>
    </row>
    <row r="22" spans="1:21" s="55" customFormat="1" ht="24">
      <c r="A22" s="140" t="s">
        <v>8</v>
      </c>
      <c r="B22" s="211" t="s">
        <v>562</v>
      </c>
      <c r="C22" s="128" t="s">
        <v>550</v>
      </c>
      <c r="D22" s="128" t="s">
        <v>0</v>
      </c>
      <c r="E22" s="272"/>
      <c r="F22" s="273">
        <v>150</v>
      </c>
      <c r="G22" s="274" t="s">
        <v>0</v>
      </c>
      <c r="H22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2" s="276" t="str">
        <f>IF(Sklop1[[#This Row],[ZAHTEVANA SHEMA KAKOVOSTI]]&lt;&gt;"",Sklop1[[#This Row],[Preračunana masa/volumen/kos na enoto kg]],"")</f>
        <v/>
      </c>
      <c r="J22" s="277"/>
      <c r="K22" s="278"/>
      <c r="L22" s="284"/>
      <c r="M22" s="285"/>
      <c r="N22" s="279"/>
      <c r="O22" s="286"/>
      <c r="P22" s="280"/>
      <c r="Q22" s="281">
        <f>+Sklop1[[#This Row],[cena/enota brez DDV v EUR]]*Sklop1[[#This Row],[Stopnja DDV (%)]]</f>
        <v>0</v>
      </c>
      <c r="R22" s="281">
        <f>+Sklop1[[#This Row],[cena/enota brez DDV v EUR]]+Sklop1[[#This Row],[Davek (EUR)]]</f>
        <v>0</v>
      </c>
      <c r="S22" s="281">
        <f>+Sklop1[[#This Row],[cena/enota brez DDV v EUR]]*Sklop1[[#This Row],[Okvirna količina]]</f>
        <v>0</v>
      </c>
      <c r="T22" s="282">
        <f>+Sklop1[[#This Row],[Končna cena/enoto mere (EUR) z DDV]]*Sklop1[[#This Row],[Okvirna količina]]</f>
        <v>0</v>
      </c>
      <c r="U22" s="283"/>
    </row>
    <row r="23" spans="1:21" s="55" customFormat="1" ht="12">
      <c r="A23" s="140" t="s">
        <v>9</v>
      </c>
      <c r="B23" s="211" t="s">
        <v>563</v>
      </c>
      <c r="C23" s="318" t="s">
        <v>551</v>
      </c>
      <c r="D23" s="128" t="s">
        <v>0</v>
      </c>
      <c r="E23" s="272"/>
      <c r="F23" s="273">
        <v>30</v>
      </c>
      <c r="G23" s="274" t="s">
        <v>0</v>
      </c>
      <c r="H23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3" s="276" t="str">
        <f>IF(Sklop1[[#This Row],[ZAHTEVANA SHEMA KAKOVOSTI]]&lt;&gt;"",Sklop1[[#This Row],[Preračunana masa/volumen/kos na enoto kg]],"")</f>
        <v/>
      </c>
      <c r="J23" s="277"/>
      <c r="K23" s="278"/>
      <c r="L23" s="284"/>
      <c r="M23" s="285"/>
      <c r="N23" s="279"/>
      <c r="O23" s="286"/>
      <c r="P23" s="280"/>
      <c r="Q23" s="281">
        <f>+Sklop1[[#This Row],[cena/enota brez DDV v EUR]]*Sklop1[[#This Row],[Stopnja DDV (%)]]</f>
        <v>0</v>
      </c>
      <c r="R23" s="281">
        <f>+Sklop1[[#This Row],[cena/enota brez DDV v EUR]]+Sklop1[[#This Row],[Davek (EUR)]]</f>
        <v>0</v>
      </c>
      <c r="S23" s="281">
        <f>+Sklop1[[#This Row],[cena/enota brez DDV v EUR]]*Sklop1[[#This Row],[Okvirna količina]]</f>
        <v>0</v>
      </c>
      <c r="T23" s="282">
        <f>+Sklop1[[#This Row],[Končna cena/enoto mere (EUR) z DDV]]*Sklop1[[#This Row],[Okvirna količina]]</f>
        <v>0</v>
      </c>
      <c r="U23" s="283"/>
    </row>
    <row r="24" spans="1:21" s="55" customFormat="1" ht="12">
      <c r="A24" s="140" t="s">
        <v>10</v>
      </c>
      <c r="B24" s="211" t="s">
        <v>564</v>
      </c>
      <c r="C24" s="271" t="s">
        <v>550</v>
      </c>
      <c r="D24" s="128" t="s">
        <v>0</v>
      </c>
      <c r="E24" s="272"/>
      <c r="F24" s="273">
        <v>250</v>
      </c>
      <c r="G24" s="274" t="s">
        <v>0</v>
      </c>
      <c r="H24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4" s="276" t="str">
        <f>IF(Sklop1[[#This Row],[ZAHTEVANA SHEMA KAKOVOSTI]]&lt;&gt;"",Sklop1[[#This Row],[Preračunana masa/volumen/kos na enoto kg]],"")</f>
        <v/>
      </c>
      <c r="J24" s="277"/>
      <c r="K24" s="278"/>
      <c r="L24" s="284"/>
      <c r="M24" s="285"/>
      <c r="N24" s="279"/>
      <c r="O24" s="286"/>
      <c r="P24" s="280"/>
      <c r="Q24" s="281">
        <f>+Sklop1[[#This Row],[cena/enota brez DDV v EUR]]*Sklop1[[#This Row],[Stopnja DDV (%)]]</f>
        <v>0</v>
      </c>
      <c r="R24" s="281">
        <f>+Sklop1[[#This Row],[cena/enota brez DDV v EUR]]+Sklop1[[#This Row],[Davek (EUR)]]</f>
        <v>0</v>
      </c>
      <c r="S24" s="281">
        <f>+Sklop1[[#This Row],[cena/enota brez DDV v EUR]]*Sklop1[[#This Row],[Okvirna količina]]</f>
        <v>0</v>
      </c>
      <c r="T24" s="282">
        <f>+Sklop1[[#This Row],[Končna cena/enoto mere (EUR) z DDV]]*Sklop1[[#This Row],[Okvirna količina]]</f>
        <v>0</v>
      </c>
      <c r="U24" s="283"/>
    </row>
    <row r="25" spans="1:21" s="55" customFormat="1" ht="24">
      <c r="A25" s="140" t="s">
        <v>11</v>
      </c>
      <c r="B25" s="211" t="s">
        <v>565</v>
      </c>
      <c r="C25" s="271" t="s">
        <v>550</v>
      </c>
      <c r="D25" s="128" t="s">
        <v>0</v>
      </c>
      <c r="E25" s="272"/>
      <c r="F25" s="273">
        <v>60</v>
      </c>
      <c r="G25" s="274" t="s">
        <v>0</v>
      </c>
      <c r="H25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5" s="276" t="str">
        <f>IF(Sklop1[[#This Row],[ZAHTEVANA SHEMA KAKOVOSTI]]&lt;&gt;"",Sklop1[[#This Row],[Preračunana masa/volumen/kos na enoto kg]],"")</f>
        <v/>
      </c>
      <c r="J25" s="277"/>
      <c r="K25" s="278"/>
      <c r="L25" s="284"/>
      <c r="M25" s="285"/>
      <c r="N25" s="279"/>
      <c r="O25" s="286"/>
      <c r="P25" s="280"/>
      <c r="Q25" s="281">
        <f>+Sklop1[[#This Row],[cena/enota brez DDV v EUR]]*Sklop1[[#This Row],[Stopnja DDV (%)]]</f>
        <v>0</v>
      </c>
      <c r="R25" s="281">
        <f>+Sklop1[[#This Row],[cena/enota brez DDV v EUR]]+Sklop1[[#This Row],[Davek (EUR)]]</f>
        <v>0</v>
      </c>
      <c r="S25" s="281">
        <f>+Sklop1[[#This Row],[cena/enota brez DDV v EUR]]*Sklop1[[#This Row],[Okvirna količina]]</f>
        <v>0</v>
      </c>
      <c r="T25" s="282">
        <f>+Sklop1[[#This Row],[Končna cena/enoto mere (EUR) z DDV]]*Sklop1[[#This Row],[Okvirna količina]]</f>
        <v>0</v>
      </c>
      <c r="U25" s="283"/>
    </row>
    <row r="26" spans="1:21" s="55" customFormat="1" ht="12">
      <c r="A26" s="140" t="s">
        <v>12</v>
      </c>
      <c r="B26" s="211" t="s">
        <v>566</v>
      </c>
      <c r="C26" s="271" t="s">
        <v>550</v>
      </c>
      <c r="D26" s="128" t="s">
        <v>0</v>
      </c>
      <c r="E26" s="272"/>
      <c r="F26" s="273">
        <v>150</v>
      </c>
      <c r="G26" s="274" t="s">
        <v>0</v>
      </c>
      <c r="H26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6" s="276" t="str">
        <f>IF(Sklop1[[#This Row],[ZAHTEVANA SHEMA KAKOVOSTI]]&lt;&gt;"",Sklop1[[#This Row],[Preračunana masa/volumen/kos na enoto kg]],"")</f>
        <v/>
      </c>
      <c r="J26" s="277"/>
      <c r="K26" s="278"/>
      <c r="L26" s="284"/>
      <c r="M26" s="285"/>
      <c r="N26" s="279"/>
      <c r="O26" s="286"/>
      <c r="P26" s="280"/>
      <c r="Q26" s="281">
        <f>+Sklop1[[#This Row],[cena/enota brez DDV v EUR]]*Sklop1[[#This Row],[Stopnja DDV (%)]]</f>
        <v>0</v>
      </c>
      <c r="R26" s="281">
        <f>+Sklop1[[#This Row],[cena/enota brez DDV v EUR]]+Sklop1[[#This Row],[Davek (EUR)]]</f>
        <v>0</v>
      </c>
      <c r="S26" s="281">
        <f>+Sklop1[[#This Row],[cena/enota brez DDV v EUR]]*Sklop1[[#This Row],[Okvirna količina]]</f>
        <v>0</v>
      </c>
      <c r="T26" s="282">
        <f>+Sklop1[[#This Row],[Končna cena/enoto mere (EUR) z DDV]]*Sklop1[[#This Row],[Okvirna količina]]</f>
        <v>0</v>
      </c>
      <c r="U26" s="283"/>
    </row>
    <row r="27" spans="1:21" s="55" customFormat="1" ht="12">
      <c r="A27" s="140" t="s">
        <v>13</v>
      </c>
      <c r="B27" s="211" t="s">
        <v>567</v>
      </c>
      <c r="C27" s="271" t="s">
        <v>550</v>
      </c>
      <c r="D27" s="128" t="s">
        <v>0</v>
      </c>
      <c r="E27" s="272"/>
      <c r="F27" s="273">
        <v>200</v>
      </c>
      <c r="G27" s="274" t="s">
        <v>0</v>
      </c>
      <c r="H27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7" s="276" t="str">
        <f>IF(Sklop1[[#This Row],[ZAHTEVANA SHEMA KAKOVOSTI]]&lt;&gt;"",Sklop1[[#This Row],[Preračunana masa/volumen/kos na enoto kg]],"")</f>
        <v/>
      </c>
      <c r="J27" s="277"/>
      <c r="K27" s="278"/>
      <c r="L27" s="284"/>
      <c r="M27" s="285"/>
      <c r="N27" s="279"/>
      <c r="O27" s="286"/>
      <c r="P27" s="280"/>
      <c r="Q27" s="281">
        <f>+Sklop1[[#This Row],[cena/enota brez DDV v EUR]]*Sklop1[[#This Row],[Stopnja DDV (%)]]</f>
        <v>0</v>
      </c>
      <c r="R27" s="281">
        <f>+Sklop1[[#This Row],[cena/enota brez DDV v EUR]]+Sklop1[[#This Row],[Davek (EUR)]]</f>
        <v>0</v>
      </c>
      <c r="S27" s="281">
        <f>+Sklop1[[#This Row],[cena/enota brez DDV v EUR]]*Sklop1[[#This Row],[Okvirna količina]]</f>
        <v>0</v>
      </c>
      <c r="T27" s="282">
        <f>+Sklop1[[#This Row],[Končna cena/enoto mere (EUR) z DDV]]*Sklop1[[#This Row],[Okvirna količina]]</f>
        <v>0</v>
      </c>
      <c r="U27" s="283"/>
    </row>
    <row r="28" spans="1:21" s="55" customFormat="1" ht="12">
      <c r="A28" s="140" t="s">
        <v>14</v>
      </c>
      <c r="B28" s="211" t="s">
        <v>568</v>
      </c>
      <c r="C28" s="271" t="s">
        <v>550</v>
      </c>
      <c r="D28" s="128" t="s">
        <v>0</v>
      </c>
      <c r="E28" s="272"/>
      <c r="F28" s="273">
        <v>30</v>
      </c>
      <c r="G28" s="274" t="s">
        <v>0</v>
      </c>
      <c r="H28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8" s="276" t="str">
        <f>IF(Sklop1[[#This Row],[ZAHTEVANA SHEMA KAKOVOSTI]]&lt;&gt;"",Sklop1[[#This Row],[Preračunana masa/volumen/kos na enoto kg]],"")</f>
        <v/>
      </c>
      <c r="J28" s="277"/>
      <c r="K28" s="278"/>
      <c r="L28" s="284"/>
      <c r="M28" s="285"/>
      <c r="N28" s="279"/>
      <c r="O28" s="286"/>
      <c r="P28" s="280"/>
      <c r="Q28" s="281">
        <f>+Sklop1[[#This Row],[cena/enota brez DDV v EUR]]*Sklop1[[#This Row],[Stopnja DDV (%)]]</f>
        <v>0</v>
      </c>
      <c r="R28" s="281">
        <f>+Sklop1[[#This Row],[cena/enota brez DDV v EUR]]+Sklop1[[#This Row],[Davek (EUR)]]</f>
        <v>0</v>
      </c>
      <c r="S28" s="281">
        <f>+Sklop1[[#This Row],[cena/enota brez DDV v EUR]]*Sklop1[[#This Row],[Okvirna količina]]</f>
        <v>0</v>
      </c>
      <c r="T28" s="282">
        <f>+Sklop1[[#This Row],[Končna cena/enoto mere (EUR) z DDV]]*Sklop1[[#This Row],[Okvirna količina]]</f>
        <v>0</v>
      </c>
      <c r="U28" s="283"/>
    </row>
    <row r="29" spans="1:21" s="55" customFormat="1" ht="12">
      <c r="A29" s="140" t="s">
        <v>15</v>
      </c>
      <c r="B29" s="211" t="s">
        <v>569</v>
      </c>
      <c r="C29" s="271" t="s">
        <v>550</v>
      </c>
      <c r="D29" s="128" t="s">
        <v>0</v>
      </c>
      <c r="E29" s="272"/>
      <c r="F29" s="273">
        <v>120</v>
      </c>
      <c r="G29" s="274" t="s">
        <v>0</v>
      </c>
      <c r="H29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29" s="276" t="str">
        <f>IF(Sklop1[[#This Row],[ZAHTEVANA SHEMA KAKOVOSTI]]&lt;&gt;"",Sklop1[[#This Row],[Preračunana masa/volumen/kos na enoto kg]],"")</f>
        <v/>
      </c>
      <c r="J29" s="277"/>
      <c r="K29" s="278"/>
      <c r="L29" s="284"/>
      <c r="M29" s="285"/>
      <c r="N29" s="279"/>
      <c r="O29" s="286"/>
      <c r="P29" s="280"/>
      <c r="Q29" s="281">
        <f>+Sklop1[[#This Row],[cena/enota brez DDV v EUR]]*Sklop1[[#This Row],[Stopnja DDV (%)]]</f>
        <v>0</v>
      </c>
      <c r="R29" s="281">
        <f>+Sklop1[[#This Row],[cena/enota brez DDV v EUR]]+Sklop1[[#This Row],[Davek (EUR)]]</f>
        <v>0</v>
      </c>
      <c r="S29" s="281">
        <f>+Sklop1[[#This Row],[cena/enota brez DDV v EUR]]*Sklop1[[#This Row],[Okvirna količina]]</f>
        <v>0</v>
      </c>
      <c r="T29" s="282">
        <f>+Sklop1[[#This Row],[Končna cena/enoto mere (EUR) z DDV]]*Sklop1[[#This Row],[Okvirna količina]]</f>
        <v>0</v>
      </c>
      <c r="U29" s="283"/>
    </row>
    <row r="30" spans="1:21" s="55" customFormat="1" ht="12">
      <c r="A30" s="140" t="s">
        <v>16</v>
      </c>
      <c r="B30" s="211" t="s">
        <v>570</v>
      </c>
      <c r="C30" s="271" t="s">
        <v>550</v>
      </c>
      <c r="D30" s="128" t="s">
        <v>0</v>
      </c>
      <c r="E30" s="272"/>
      <c r="F30" s="273">
        <v>60</v>
      </c>
      <c r="G30" s="274" t="s">
        <v>0</v>
      </c>
      <c r="H30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0" s="276" t="str">
        <f>IF(Sklop1[[#This Row],[ZAHTEVANA SHEMA KAKOVOSTI]]&lt;&gt;"",Sklop1[[#This Row],[Preračunana masa/volumen/kos na enoto kg]],"")</f>
        <v/>
      </c>
      <c r="J30" s="277"/>
      <c r="K30" s="278"/>
      <c r="L30" s="284"/>
      <c r="M30" s="285"/>
      <c r="N30" s="279"/>
      <c r="O30" s="286"/>
      <c r="P30" s="280"/>
      <c r="Q30" s="281">
        <f>+Sklop1[[#This Row],[cena/enota brez DDV v EUR]]*Sklop1[[#This Row],[Stopnja DDV (%)]]</f>
        <v>0</v>
      </c>
      <c r="R30" s="281">
        <f>+Sklop1[[#This Row],[cena/enota brez DDV v EUR]]+Sklop1[[#This Row],[Davek (EUR)]]</f>
        <v>0</v>
      </c>
      <c r="S30" s="281">
        <f>+Sklop1[[#This Row],[cena/enota brez DDV v EUR]]*Sklop1[[#This Row],[Okvirna količina]]</f>
        <v>0</v>
      </c>
      <c r="T30" s="282">
        <f>+Sklop1[[#This Row],[Končna cena/enoto mere (EUR) z DDV]]*Sklop1[[#This Row],[Okvirna količina]]</f>
        <v>0</v>
      </c>
      <c r="U30" s="283"/>
    </row>
    <row r="31" spans="1:21" s="55" customFormat="1" ht="24">
      <c r="A31" s="140" t="s">
        <v>17</v>
      </c>
      <c r="B31" s="211" t="s">
        <v>571</v>
      </c>
      <c r="C31" s="271" t="s">
        <v>550</v>
      </c>
      <c r="D31" s="128" t="s">
        <v>0</v>
      </c>
      <c r="E31" s="272"/>
      <c r="F31" s="273">
        <v>100</v>
      </c>
      <c r="G31" s="274" t="s">
        <v>0</v>
      </c>
      <c r="H31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1" s="276" t="str">
        <f>IF(Sklop1[[#This Row],[ZAHTEVANA SHEMA KAKOVOSTI]]&lt;&gt;"",Sklop1[[#This Row],[Preračunana masa/volumen/kos na enoto kg]],"")</f>
        <v/>
      </c>
      <c r="J31" s="277"/>
      <c r="K31" s="278"/>
      <c r="L31" s="284"/>
      <c r="M31" s="285"/>
      <c r="N31" s="279"/>
      <c r="O31" s="286"/>
      <c r="P31" s="280"/>
      <c r="Q31" s="281">
        <f>+Sklop1[[#This Row],[cena/enota brez DDV v EUR]]*Sklop1[[#This Row],[Stopnja DDV (%)]]</f>
        <v>0</v>
      </c>
      <c r="R31" s="281">
        <f>+Sklop1[[#This Row],[cena/enota brez DDV v EUR]]+Sklop1[[#This Row],[Davek (EUR)]]</f>
        <v>0</v>
      </c>
      <c r="S31" s="281">
        <f>+Sklop1[[#This Row],[cena/enota brez DDV v EUR]]*Sklop1[[#This Row],[Okvirna količina]]</f>
        <v>0</v>
      </c>
      <c r="T31" s="282">
        <f>+Sklop1[[#This Row],[Končna cena/enoto mere (EUR) z DDV]]*Sklop1[[#This Row],[Okvirna količina]]</f>
        <v>0</v>
      </c>
      <c r="U31" s="283"/>
    </row>
    <row r="32" spans="1:21" s="55" customFormat="1" ht="12">
      <c r="A32" s="140" t="s">
        <v>18</v>
      </c>
      <c r="B32" s="211" t="s">
        <v>572</v>
      </c>
      <c r="C32" s="271" t="s">
        <v>550</v>
      </c>
      <c r="D32" s="128" t="s">
        <v>0</v>
      </c>
      <c r="E32" s="272"/>
      <c r="F32" s="273">
        <v>50</v>
      </c>
      <c r="G32" s="274" t="s">
        <v>0</v>
      </c>
      <c r="H32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276" t="str">
        <f>IF(Sklop1[[#This Row],[ZAHTEVANA SHEMA KAKOVOSTI]]&lt;&gt;"",Sklop1[[#This Row],[Preračunana masa/volumen/kos na enoto kg]],"")</f>
        <v/>
      </c>
      <c r="J32" s="277"/>
      <c r="K32" s="278"/>
      <c r="L32" s="284"/>
      <c r="M32" s="285"/>
      <c r="N32" s="279"/>
      <c r="O32" s="286"/>
      <c r="P32" s="280"/>
      <c r="Q32" s="281">
        <f>+Sklop1[[#This Row],[cena/enota brez DDV v EUR]]*Sklop1[[#This Row],[Stopnja DDV (%)]]</f>
        <v>0</v>
      </c>
      <c r="R32" s="281">
        <f>+Sklop1[[#This Row],[cena/enota brez DDV v EUR]]+Sklop1[[#This Row],[Davek (EUR)]]</f>
        <v>0</v>
      </c>
      <c r="S32" s="281">
        <f>+Sklop1[[#This Row],[cena/enota brez DDV v EUR]]*Sklop1[[#This Row],[Okvirna količina]]</f>
        <v>0</v>
      </c>
      <c r="T32" s="282">
        <f>+Sklop1[[#This Row],[Končna cena/enoto mere (EUR) z DDV]]*Sklop1[[#This Row],[Okvirna količina]]</f>
        <v>0</v>
      </c>
      <c r="U32" s="283"/>
    </row>
    <row r="33" spans="1:21" s="55" customFormat="1" ht="12">
      <c r="A33" s="140" t="s">
        <v>19</v>
      </c>
      <c r="B33" s="211" t="s">
        <v>573</v>
      </c>
      <c r="C33" s="271" t="s">
        <v>550</v>
      </c>
      <c r="D33" s="128" t="s">
        <v>0</v>
      </c>
      <c r="E33" s="272"/>
      <c r="F33" s="273">
        <v>150</v>
      </c>
      <c r="G33" s="274" t="s">
        <v>0</v>
      </c>
      <c r="H33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3" s="276" t="str">
        <f>IF(Sklop1[[#This Row],[ZAHTEVANA SHEMA KAKOVOSTI]]&lt;&gt;"",Sklop1[[#This Row],[Preračunana masa/volumen/kos na enoto kg]],"")</f>
        <v/>
      </c>
      <c r="J33" s="277"/>
      <c r="K33" s="278"/>
      <c r="L33" s="284"/>
      <c r="M33" s="285"/>
      <c r="N33" s="279"/>
      <c r="O33" s="286"/>
      <c r="P33" s="280"/>
      <c r="Q33" s="281">
        <f>+Sklop1[[#This Row],[cena/enota brez DDV v EUR]]*Sklop1[[#This Row],[Stopnja DDV (%)]]</f>
        <v>0</v>
      </c>
      <c r="R33" s="281">
        <f>+Sklop1[[#This Row],[cena/enota brez DDV v EUR]]+Sklop1[[#This Row],[Davek (EUR)]]</f>
        <v>0</v>
      </c>
      <c r="S33" s="281">
        <f>+Sklop1[[#This Row],[cena/enota brez DDV v EUR]]*Sklop1[[#This Row],[Okvirna količina]]</f>
        <v>0</v>
      </c>
      <c r="T33" s="282">
        <f>+Sklop1[[#This Row],[Končna cena/enoto mere (EUR) z DDV]]*Sklop1[[#This Row],[Okvirna količina]]</f>
        <v>0</v>
      </c>
      <c r="U33" s="283"/>
    </row>
    <row r="34" spans="1:21" s="55" customFormat="1" ht="12">
      <c r="A34" s="140" t="s">
        <v>20</v>
      </c>
      <c r="B34" s="211" t="s">
        <v>657</v>
      </c>
      <c r="C34" s="271">
        <v>60</v>
      </c>
      <c r="D34" s="319" t="s">
        <v>75</v>
      </c>
      <c r="E34" s="272"/>
      <c r="F34" s="273">
        <v>500</v>
      </c>
      <c r="G34" s="274" t="s">
        <v>143</v>
      </c>
      <c r="H34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4" s="276" t="str">
        <f>IF(Sklop1[[#This Row],[ZAHTEVANA SHEMA KAKOVOSTI]]&lt;&gt;"",Sklop1[[#This Row],[Preračunana masa/volumen/kos na enoto kg]],"")</f>
        <v/>
      </c>
      <c r="J34" s="277"/>
      <c r="K34" s="278"/>
      <c r="L34" s="284"/>
      <c r="M34" s="285"/>
      <c r="N34" s="279"/>
      <c r="O34" s="286"/>
      <c r="P34" s="280"/>
      <c r="Q34" s="281">
        <f>+Sklop1[[#This Row],[cena/enota brez DDV v EUR]]*Sklop1[[#This Row],[Stopnja DDV (%)]]</f>
        <v>0</v>
      </c>
      <c r="R34" s="281">
        <f>+Sklop1[[#This Row],[cena/enota brez DDV v EUR]]+Sklop1[[#This Row],[Davek (EUR)]]</f>
        <v>0</v>
      </c>
      <c r="S34" s="281">
        <f>+Sklop1[[#This Row],[cena/enota brez DDV v EUR]]*Sklop1[[#This Row],[Okvirna količina]]</f>
        <v>0</v>
      </c>
      <c r="T34" s="282">
        <f>+Sklop1[[#This Row],[Končna cena/enoto mere (EUR) z DDV]]*Sklop1[[#This Row],[Okvirna količina]]</f>
        <v>0</v>
      </c>
      <c r="U34" s="283"/>
    </row>
    <row r="35" spans="1:21" s="55" customFormat="1" ht="12">
      <c r="A35" s="140" t="s">
        <v>21</v>
      </c>
      <c r="B35" s="211" t="s">
        <v>656</v>
      </c>
      <c r="C35" s="271">
        <v>60</v>
      </c>
      <c r="D35" s="319" t="s">
        <v>75</v>
      </c>
      <c r="E35" s="272"/>
      <c r="F35" s="273">
        <v>500</v>
      </c>
      <c r="G35" s="274" t="s">
        <v>143</v>
      </c>
      <c r="H35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5" s="276" t="str">
        <f>IF(Sklop1[[#This Row],[ZAHTEVANA SHEMA KAKOVOSTI]]&lt;&gt;"",Sklop1[[#This Row],[Preračunana masa/volumen/kos na enoto kg]],"")</f>
        <v/>
      </c>
      <c r="J35" s="277"/>
      <c r="K35" s="278"/>
      <c r="L35" s="284"/>
      <c r="M35" s="285"/>
      <c r="N35" s="279"/>
      <c r="O35" s="286"/>
      <c r="P35" s="280"/>
      <c r="Q35" s="281">
        <f>+Sklop1[[#This Row],[cena/enota brez DDV v EUR]]*Sklop1[[#This Row],[Stopnja DDV (%)]]</f>
        <v>0</v>
      </c>
      <c r="R35" s="281">
        <f>+Sklop1[[#This Row],[cena/enota brez DDV v EUR]]+Sklop1[[#This Row],[Davek (EUR)]]</f>
        <v>0</v>
      </c>
      <c r="S35" s="281">
        <f>+Sklop1[[#This Row],[cena/enota brez DDV v EUR]]*Sklop1[[#This Row],[Okvirna količina]]</f>
        <v>0</v>
      </c>
      <c r="T35" s="282">
        <f>+Sklop1[[#This Row],[Končna cena/enoto mere (EUR) z DDV]]*Sklop1[[#This Row],[Okvirna količina]]</f>
        <v>0</v>
      </c>
      <c r="U35" s="283"/>
    </row>
    <row r="36" spans="1:21" s="55" customFormat="1" ht="12">
      <c r="A36" s="140" t="s">
        <v>22</v>
      </c>
      <c r="B36" s="211" t="s">
        <v>655</v>
      </c>
      <c r="C36" s="271">
        <v>60</v>
      </c>
      <c r="D36" s="319" t="s">
        <v>75</v>
      </c>
      <c r="E36" s="272"/>
      <c r="F36" s="273">
        <v>500</v>
      </c>
      <c r="G36" s="274" t="s">
        <v>143</v>
      </c>
      <c r="H36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6" s="276" t="str">
        <f>IF(Sklop1[[#This Row],[ZAHTEVANA SHEMA KAKOVOSTI]]&lt;&gt;"",Sklop1[[#This Row],[Preračunana masa/volumen/kos na enoto kg]],"")</f>
        <v/>
      </c>
      <c r="J36" s="277"/>
      <c r="K36" s="278"/>
      <c r="L36" s="284"/>
      <c r="M36" s="285"/>
      <c r="N36" s="279"/>
      <c r="O36" s="286"/>
      <c r="P36" s="280"/>
      <c r="Q36" s="281">
        <f>+Sklop1[[#This Row],[cena/enota brez DDV v EUR]]*Sklop1[[#This Row],[Stopnja DDV (%)]]</f>
        <v>0</v>
      </c>
      <c r="R36" s="281">
        <f>+Sklop1[[#This Row],[cena/enota brez DDV v EUR]]+Sklop1[[#This Row],[Davek (EUR)]]</f>
        <v>0</v>
      </c>
      <c r="S36" s="281">
        <f>+Sklop1[[#This Row],[cena/enota brez DDV v EUR]]*Sklop1[[#This Row],[Okvirna količina]]</f>
        <v>0</v>
      </c>
      <c r="T36" s="282">
        <f>+Sklop1[[#This Row],[Končna cena/enoto mere (EUR) z DDV]]*Sklop1[[#This Row],[Okvirna količina]]</f>
        <v>0</v>
      </c>
      <c r="U36" s="283"/>
    </row>
    <row r="37" spans="1:21" s="55" customFormat="1" ht="12">
      <c r="A37" s="140" t="s">
        <v>23</v>
      </c>
      <c r="B37" s="211" t="s">
        <v>654</v>
      </c>
      <c r="C37" s="271">
        <v>60</v>
      </c>
      <c r="D37" s="319" t="s">
        <v>75</v>
      </c>
      <c r="E37" s="272"/>
      <c r="F37" s="273">
        <v>1000</v>
      </c>
      <c r="G37" s="274" t="s">
        <v>143</v>
      </c>
      <c r="H37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7" s="276" t="str">
        <f>IF(Sklop1[[#This Row],[ZAHTEVANA SHEMA KAKOVOSTI]]&lt;&gt;"",Sklop1[[#This Row],[Preračunana masa/volumen/kos na enoto kg]],"")</f>
        <v/>
      </c>
      <c r="J37" s="277"/>
      <c r="K37" s="278"/>
      <c r="L37" s="284"/>
      <c r="M37" s="285"/>
      <c r="N37" s="279"/>
      <c r="O37" s="286"/>
      <c r="P37" s="280"/>
      <c r="Q37" s="281">
        <f>+Sklop1[[#This Row],[cena/enota brez DDV v EUR]]*Sklop1[[#This Row],[Stopnja DDV (%)]]</f>
        <v>0</v>
      </c>
      <c r="R37" s="281">
        <f>+Sklop1[[#This Row],[cena/enota brez DDV v EUR]]+Sklop1[[#This Row],[Davek (EUR)]]</f>
        <v>0</v>
      </c>
      <c r="S37" s="281">
        <f>+Sklop1[[#This Row],[cena/enota brez DDV v EUR]]*Sklop1[[#This Row],[Okvirna količina]]</f>
        <v>0</v>
      </c>
      <c r="T37" s="282">
        <f>+Sklop1[[#This Row],[Končna cena/enoto mere (EUR) z DDV]]*Sklop1[[#This Row],[Okvirna količina]]</f>
        <v>0</v>
      </c>
      <c r="U37" s="283"/>
    </row>
    <row r="38" spans="1:21" s="55" customFormat="1" ht="12">
      <c r="A38" s="140" t="s">
        <v>24</v>
      </c>
      <c r="B38" s="211" t="s">
        <v>653</v>
      </c>
      <c r="C38" s="271">
        <v>60</v>
      </c>
      <c r="D38" s="319" t="s">
        <v>75</v>
      </c>
      <c r="E38" s="272"/>
      <c r="F38" s="273">
        <v>500</v>
      </c>
      <c r="G38" s="274" t="s">
        <v>143</v>
      </c>
      <c r="H38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8" s="276" t="str">
        <f>IF(Sklop1[[#This Row],[ZAHTEVANA SHEMA KAKOVOSTI]]&lt;&gt;"",Sklop1[[#This Row],[Preračunana masa/volumen/kos na enoto kg]],"")</f>
        <v/>
      </c>
      <c r="J38" s="277"/>
      <c r="K38" s="278"/>
      <c r="L38" s="284"/>
      <c r="M38" s="285"/>
      <c r="N38" s="279"/>
      <c r="O38" s="286"/>
      <c r="P38" s="280"/>
      <c r="Q38" s="281">
        <f>+Sklop1[[#This Row],[cena/enota brez DDV v EUR]]*Sklop1[[#This Row],[Stopnja DDV (%)]]</f>
        <v>0</v>
      </c>
      <c r="R38" s="281">
        <f>+Sklop1[[#This Row],[cena/enota brez DDV v EUR]]+Sklop1[[#This Row],[Davek (EUR)]]</f>
        <v>0</v>
      </c>
      <c r="S38" s="281">
        <f>+Sklop1[[#This Row],[cena/enota brez DDV v EUR]]*Sklop1[[#This Row],[Okvirna količina]]</f>
        <v>0</v>
      </c>
      <c r="T38" s="282">
        <f>+Sklop1[[#This Row],[Končna cena/enoto mere (EUR) z DDV]]*Sklop1[[#This Row],[Okvirna količina]]</f>
        <v>0</v>
      </c>
      <c r="U38" s="283"/>
    </row>
    <row r="39" spans="1:21" s="55" customFormat="1" ht="12">
      <c r="A39" s="140" t="s">
        <v>25</v>
      </c>
      <c r="B39" s="211" t="s">
        <v>652</v>
      </c>
      <c r="C39" s="271">
        <v>60</v>
      </c>
      <c r="D39" s="319" t="s">
        <v>75</v>
      </c>
      <c r="E39" s="272"/>
      <c r="F39" s="273">
        <v>500</v>
      </c>
      <c r="G39" s="274" t="s">
        <v>143</v>
      </c>
      <c r="H39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9" s="276" t="str">
        <f>IF(Sklop1[[#This Row],[ZAHTEVANA SHEMA KAKOVOSTI]]&lt;&gt;"",Sklop1[[#This Row],[Preračunana masa/volumen/kos na enoto kg]],"")</f>
        <v/>
      </c>
      <c r="J39" s="277"/>
      <c r="K39" s="278"/>
      <c r="L39" s="284"/>
      <c r="M39" s="285"/>
      <c r="N39" s="279"/>
      <c r="O39" s="286"/>
      <c r="P39" s="280"/>
      <c r="Q39" s="281">
        <f>+Sklop1[[#This Row],[cena/enota brez DDV v EUR]]*Sklop1[[#This Row],[Stopnja DDV (%)]]</f>
        <v>0</v>
      </c>
      <c r="R39" s="281">
        <f>+Sklop1[[#This Row],[cena/enota brez DDV v EUR]]+Sklop1[[#This Row],[Davek (EUR)]]</f>
        <v>0</v>
      </c>
      <c r="S39" s="281">
        <f>+Sklop1[[#This Row],[cena/enota brez DDV v EUR]]*Sklop1[[#This Row],[Okvirna količina]]</f>
        <v>0</v>
      </c>
      <c r="T39" s="282">
        <f>+Sklop1[[#This Row],[Končna cena/enoto mere (EUR) z DDV]]*Sklop1[[#This Row],[Okvirna količina]]</f>
        <v>0</v>
      </c>
      <c r="U39" s="283"/>
    </row>
    <row r="40" spans="1:21" s="55" customFormat="1" ht="12">
      <c r="A40" s="140" t="s">
        <v>26</v>
      </c>
      <c r="B40" s="211" t="s">
        <v>651</v>
      </c>
      <c r="C40" s="271">
        <v>60</v>
      </c>
      <c r="D40" s="319" t="s">
        <v>75</v>
      </c>
      <c r="E40" s="272"/>
      <c r="F40" s="273">
        <v>500</v>
      </c>
      <c r="G40" s="274" t="s">
        <v>143</v>
      </c>
      <c r="H40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0" s="276" t="str">
        <f>IF(Sklop1[[#This Row],[ZAHTEVANA SHEMA KAKOVOSTI]]&lt;&gt;"",Sklop1[[#This Row],[Preračunana masa/volumen/kos na enoto kg]],"")</f>
        <v/>
      </c>
      <c r="J40" s="277"/>
      <c r="K40" s="278"/>
      <c r="L40" s="284"/>
      <c r="M40" s="285"/>
      <c r="N40" s="279"/>
      <c r="O40" s="286"/>
      <c r="P40" s="280"/>
      <c r="Q40" s="281">
        <f>+Sklop1[[#This Row],[cena/enota brez DDV v EUR]]*Sklop1[[#This Row],[Stopnja DDV (%)]]</f>
        <v>0</v>
      </c>
      <c r="R40" s="281">
        <f>+Sklop1[[#This Row],[cena/enota brez DDV v EUR]]+Sklop1[[#This Row],[Davek (EUR)]]</f>
        <v>0</v>
      </c>
      <c r="S40" s="281">
        <f>+Sklop1[[#This Row],[cena/enota brez DDV v EUR]]*Sklop1[[#This Row],[Okvirna količina]]</f>
        <v>0</v>
      </c>
      <c r="T40" s="282">
        <f>+Sklop1[[#This Row],[Končna cena/enoto mere (EUR) z DDV]]*Sklop1[[#This Row],[Okvirna količina]]</f>
        <v>0</v>
      </c>
      <c r="U40" s="283"/>
    </row>
    <row r="41" spans="1:21" s="55" customFormat="1" ht="12">
      <c r="A41" s="140" t="s">
        <v>27</v>
      </c>
      <c r="B41" s="211" t="s">
        <v>650</v>
      </c>
      <c r="C41" s="271">
        <v>60</v>
      </c>
      <c r="D41" s="319" t="s">
        <v>75</v>
      </c>
      <c r="E41" s="272"/>
      <c r="F41" s="273">
        <v>500</v>
      </c>
      <c r="G41" s="274" t="s">
        <v>143</v>
      </c>
      <c r="H41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1" s="276" t="str">
        <f>IF(Sklop1[[#This Row],[ZAHTEVANA SHEMA KAKOVOSTI]]&lt;&gt;"",Sklop1[[#This Row],[Preračunana masa/volumen/kos na enoto kg]],"")</f>
        <v/>
      </c>
      <c r="J41" s="277"/>
      <c r="K41" s="278"/>
      <c r="L41" s="284"/>
      <c r="M41" s="285"/>
      <c r="N41" s="279"/>
      <c r="O41" s="286"/>
      <c r="P41" s="280"/>
      <c r="Q41" s="281">
        <f>+Sklop1[[#This Row],[cena/enota brez DDV v EUR]]*Sklop1[[#This Row],[Stopnja DDV (%)]]</f>
        <v>0</v>
      </c>
      <c r="R41" s="281">
        <f>+Sklop1[[#This Row],[cena/enota brez DDV v EUR]]+Sklop1[[#This Row],[Davek (EUR)]]</f>
        <v>0</v>
      </c>
      <c r="S41" s="281">
        <f>+Sklop1[[#This Row],[cena/enota brez DDV v EUR]]*Sklop1[[#This Row],[Okvirna količina]]</f>
        <v>0</v>
      </c>
      <c r="T41" s="282">
        <f>+Sklop1[[#This Row],[Končna cena/enoto mere (EUR) z DDV]]*Sklop1[[#This Row],[Okvirna količina]]</f>
        <v>0</v>
      </c>
      <c r="U41" s="283"/>
    </row>
    <row r="42" spans="1:21" s="55" customFormat="1" ht="12">
      <c r="A42" s="140" t="s">
        <v>28</v>
      </c>
      <c r="B42" s="211" t="s">
        <v>649</v>
      </c>
      <c r="C42" s="271">
        <v>60</v>
      </c>
      <c r="D42" s="319" t="s">
        <v>75</v>
      </c>
      <c r="E42" s="272"/>
      <c r="F42" s="273">
        <v>500</v>
      </c>
      <c r="G42" s="274" t="s">
        <v>143</v>
      </c>
      <c r="H42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2" s="276" t="str">
        <f>IF(Sklop1[[#This Row],[ZAHTEVANA SHEMA KAKOVOSTI]]&lt;&gt;"",Sklop1[[#This Row],[Preračunana masa/volumen/kos na enoto kg]],"")</f>
        <v/>
      </c>
      <c r="J42" s="277"/>
      <c r="K42" s="278"/>
      <c r="L42" s="284"/>
      <c r="M42" s="285"/>
      <c r="N42" s="279"/>
      <c r="O42" s="286"/>
      <c r="P42" s="280"/>
      <c r="Q42" s="281">
        <f>+Sklop1[[#This Row],[cena/enota brez DDV v EUR]]*Sklop1[[#This Row],[Stopnja DDV (%)]]</f>
        <v>0</v>
      </c>
      <c r="R42" s="281">
        <f>+Sklop1[[#This Row],[cena/enota brez DDV v EUR]]+Sklop1[[#This Row],[Davek (EUR)]]</f>
        <v>0</v>
      </c>
      <c r="S42" s="281">
        <f>+Sklop1[[#This Row],[cena/enota brez DDV v EUR]]*Sklop1[[#This Row],[Okvirna količina]]</f>
        <v>0</v>
      </c>
      <c r="T42" s="282">
        <f>+Sklop1[[#This Row],[Končna cena/enoto mere (EUR) z DDV]]*Sklop1[[#This Row],[Okvirna količina]]</f>
        <v>0</v>
      </c>
      <c r="U42" s="283"/>
    </row>
    <row r="43" spans="1:21" s="55" customFormat="1" ht="12">
      <c r="A43" s="140" t="s">
        <v>29</v>
      </c>
      <c r="B43" s="211" t="s">
        <v>648</v>
      </c>
      <c r="C43" s="271">
        <v>60</v>
      </c>
      <c r="D43" s="319" t="s">
        <v>75</v>
      </c>
      <c r="E43" s="272"/>
      <c r="F43" s="273">
        <v>500</v>
      </c>
      <c r="G43" s="274" t="s">
        <v>143</v>
      </c>
      <c r="H43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3" s="276" t="str">
        <f>IF(Sklop1[[#This Row],[ZAHTEVANA SHEMA KAKOVOSTI]]&lt;&gt;"",Sklop1[[#This Row],[Preračunana masa/volumen/kos na enoto kg]],"")</f>
        <v/>
      </c>
      <c r="J43" s="277"/>
      <c r="K43" s="278"/>
      <c r="L43" s="284"/>
      <c r="M43" s="285"/>
      <c r="N43" s="279"/>
      <c r="O43" s="286"/>
      <c r="P43" s="280"/>
      <c r="Q43" s="281">
        <f>+Sklop1[[#This Row],[cena/enota brez DDV v EUR]]*Sklop1[[#This Row],[Stopnja DDV (%)]]</f>
        <v>0</v>
      </c>
      <c r="R43" s="281">
        <f>+Sklop1[[#This Row],[cena/enota brez DDV v EUR]]+Sklop1[[#This Row],[Davek (EUR)]]</f>
        <v>0</v>
      </c>
      <c r="S43" s="281">
        <f>+Sklop1[[#This Row],[cena/enota brez DDV v EUR]]*Sklop1[[#This Row],[Okvirna količina]]</f>
        <v>0</v>
      </c>
      <c r="T43" s="282">
        <f>+Sklop1[[#This Row],[Končna cena/enoto mere (EUR) z DDV]]*Sklop1[[#This Row],[Okvirna količina]]</f>
        <v>0</v>
      </c>
      <c r="U43" s="283"/>
    </row>
    <row r="44" spans="1:21" s="55" customFormat="1" ht="12">
      <c r="A44" s="140" t="s">
        <v>30</v>
      </c>
      <c r="B44" s="211" t="s">
        <v>647</v>
      </c>
      <c r="C44" s="271">
        <v>80</v>
      </c>
      <c r="D44" s="319" t="s">
        <v>75</v>
      </c>
      <c r="E44" s="272"/>
      <c r="F44" s="273">
        <v>500</v>
      </c>
      <c r="G44" s="274" t="s">
        <v>143</v>
      </c>
      <c r="H44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4" s="276" t="str">
        <f>IF(Sklop1[[#This Row],[ZAHTEVANA SHEMA KAKOVOSTI]]&lt;&gt;"",Sklop1[[#This Row],[Preračunana masa/volumen/kos na enoto kg]],"")</f>
        <v/>
      </c>
      <c r="J44" s="277"/>
      <c r="K44" s="278"/>
      <c r="L44" s="284"/>
      <c r="M44" s="285"/>
      <c r="N44" s="279"/>
      <c r="O44" s="286"/>
      <c r="P44" s="280"/>
      <c r="Q44" s="281">
        <f>+Sklop1[[#This Row],[cena/enota brez DDV v EUR]]*Sklop1[[#This Row],[Stopnja DDV (%)]]</f>
        <v>0</v>
      </c>
      <c r="R44" s="281">
        <f>+Sklop1[[#This Row],[cena/enota brez DDV v EUR]]+Sklop1[[#This Row],[Davek (EUR)]]</f>
        <v>0</v>
      </c>
      <c r="S44" s="281">
        <f>+Sklop1[[#This Row],[cena/enota brez DDV v EUR]]*Sklop1[[#This Row],[Okvirna količina]]</f>
        <v>0</v>
      </c>
      <c r="T44" s="282">
        <f>+Sklop1[[#This Row],[Končna cena/enoto mere (EUR) z DDV]]*Sklop1[[#This Row],[Okvirna količina]]</f>
        <v>0</v>
      </c>
      <c r="U44" s="283"/>
    </row>
    <row r="45" spans="1:21" s="55" customFormat="1" ht="12">
      <c r="A45" s="140" t="s">
        <v>31</v>
      </c>
      <c r="B45" s="211" t="s">
        <v>646</v>
      </c>
      <c r="C45" s="271">
        <v>60</v>
      </c>
      <c r="D45" s="319" t="s">
        <v>75</v>
      </c>
      <c r="E45" s="272"/>
      <c r="F45" s="273">
        <v>500</v>
      </c>
      <c r="G45" s="274" t="s">
        <v>143</v>
      </c>
      <c r="H45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5" s="276" t="str">
        <f>IF(Sklop1[[#This Row],[ZAHTEVANA SHEMA KAKOVOSTI]]&lt;&gt;"",Sklop1[[#This Row],[Preračunana masa/volumen/kos na enoto kg]],"")</f>
        <v/>
      </c>
      <c r="J45" s="277"/>
      <c r="K45" s="278"/>
      <c r="L45" s="284"/>
      <c r="M45" s="285"/>
      <c r="N45" s="279"/>
      <c r="O45" s="286"/>
      <c r="P45" s="280"/>
      <c r="Q45" s="281">
        <f>+Sklop1[[#This Row],[cena/enota brez DDV v EUR]]*Sklop1[[#This Row],[Stopnja DDV (%)]]</f>
        <v>0</v>
      </c>
      <c r="R45" s="281">
        <f>+Sklop1[[#This Row],[cena/enota brez DDV v EUR]]+Sklop1[[#This Row],[Davek (EUR)]]</f>
        <v>0</v>
      </c>
      <c r="S45" s="281">
        <f>+Sklop1[[#This Row],[cena/enota brez DDV v EUR]]*Sklop1[[#This Row],[Okvirna količina]]</f>
        <v>0</v>
      </c>
      <c r="T45" s="282">
        <f>+Sklop1[[#This Row],[Končna cena/enoto mere (EUR) z DDV]]*Sklop1[[#This Row],[Okvirna količina]]</f>
        <v>0</v>
      </c>
      <c r="U45" s="283"/>
    </row>
    <row r="46" spans="1:21" s="55" customFormat="1" ht="12">
      <c r="A46" s="140" t="s">
        <v>32</v>
      </c>
      <c r="B46" s="211" t="s">
        <v>645</v>
      </c>
      <c r="C46" s="271">
        <v>80</v>
      </c>
      <c r="D46" s="319" t="s">
        <v>75</v>
      </c>
      <c r="E46" s="272"/>
      <c r="F46" s="273">
        <v>500</v>
      </c>
      <c r="G46" s="274" t="s">
        <v>143</v>
      </c>
      <c r="H46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6" s="276" t="str">
        <f>IF(Sklop1[[#This Row],[ZAHTEVANA SHEMA KAKOVOSTI]]&lt;&gt;"",Sklop1[[#This Row],[Preračunana masa/volumen/kos na enoto kg]],"")</f>
        <v/>
      </c>
      <c r="J46" s="277"/>
      <c r="K46" s="278"/>
      <c r="L46" s="284"/>
      <c r="M46" s="285"/>
      <c r="N46" s="279"/>
      <c r="O46" s="286"/>
      <c r="P46" s="280"/>
      <c r="Q46" s="281">
        <f>+Sklop1[[#This Row],[cena/enota brez DDV v EUR]]*Sklop1[[#This Row],[Stopnja DDV (%)]]</f>
        <v>0</v>
      </c>
      <c r="R46" s="281">
        <f>+Sklop1[[#This Row],[cena/enota brez DDV v EUR]]+Sklop1[[#This Row],[Davek (EUR)]]</f>
        <v>0</v>
      </c>
      <c r="S46" s="281">
        <f>+Sklop1[[#This Row],[cena/enota brez DDV v EUR]]*Sklop1[[#This Row],[Okvirna količina]]</f>
        <v>0</v>
      </c>
      <c r="T46" s="282">
        <f>+Sklop1[[#This Row],[Končna cena/enoto mere (EUR) z DDV]]*Sklop1[[#This Row],[Okvirna količina]]</f>
        <v>0</v>
      </c>
      <c r="U46" s="283"/>
    </row>
    <row r="47" spans="1:21" s="55" customFormat="1" ht="12">
      <c r="A47" s="140" t="s">
        <v>33</v>
      </c>
      <c r="B47" s="211" t="s">
        <v>644</v>
      </c>
      <c r="C47" s="271">
        <v>60</v>
      </c>
      <c r="D47" s="319" t="s">
        <v>75</v>
      </c>
      <c r="E47" s="272"/>
      <c r="F47" s="273">
        <v>500</v>
      </c>
      <c r="G47" s="274" t="s">
        <v>143</v>
      </c>
      <c r="H47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7" s="276" t="str">
        <f>IF(Sklop1[[#This Row],[ZAHTEVANA SHEMA KAKOVOSTI]]&lt;&gt;"",Sklop1[[#This Row],[Preračunana masa/volumen/kos na enoto kg]],"")</f>
        <v/>
      </c>
      <c r="J47" s="277"/>
      <c r="K47" s="278"/>
      <c r="L47" s="284"/>
      <c r="M47" s="285"/>
      <c r="N47" s="279"/>
      <c r="O47" s="286"/>
      <c r="P47" s="280"/>
      <c r="Q47" s="281">
        <f>+Sklop1[[#This Row],[cena/enota brez DDV v EUR]]*Sklop1[[#This Row],[Stopnja DDV (%)]]</f>
        <v>0</v>
      </c>
      <c r="R47" s="281">
        <f>+Sklop1[[#This Row],[cena/enota brez DDV v EUR]]+Sklop1[[#This Row],[Davek (EUR)]]</f>
        <v>0</v>
      </c>
      <c r="S47" s="281">
        <f>+Sklop1[[#This Row],[cena/enota brez DDV v EUR]]*Sklop1[[#This Row],[Okvirna količina]]</f>
        <v>0</v>
      </c>
      <c r="T47" s="282">
        <f>+Sklop1[[#This Row],[Končna cena/enoto mere (EUR) z DDV]]*Sklop1[[#This Row],[Okvirna količina]]</f>
        <v>0</v>
      </c>
      <c r="U47" s="283"/>
    </row>
    <row r="48" spans="1:21" s="55" customFormat="1" ht="12">
      <c r="A48" s="140" t="s">
        <v>34</v>
      </c>
      <c r="B48" s="211" t="s">
        <v>644</v>
      </c>
      <c r="C48" s="271">
        <v>80</v>
      </c>
      <c r="D48" s="319" t="s">
        <v>75</v>
      </c>
      <c r="E48" s="272"/>
      <c r="F48" s="273">
        <v>500</v>
      </c>
      <c r="G48" s="274" t="s">
        <v>143</v>
      </c>
      <c r="H48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8" s="276" t="str">
        <f>IF(Sklop1[[#This Row],[ZAHTEVANA SHEMA KAKOVOSTI]]&lt;&gt;"",Sklop1[[#This Row],[Preračunana masa/volumen/kos na enoto kg]],"")</f>
        <v/>
      </c>
      <c r="J48" s="277"/>
      <c r="K48" s="278"/>
      <c r="L48" s="284"/>
      <c r="M48" s="285"/>
      <c r="N48" s="279"/>
      <c r="O48" s="286"/>
      <c r="P48" s="280"/>
      <c r="Q48" s="281">
        <f>+Sklop1[[#This Row],[cena/enota brez DDV v EUR]]*Sklop1[[#This Row],[Stopnja DDV (%)]]</f>
        <v>0</v>
      </c>
      <c r="R48" s="281">
        <f>+Sklop1[[#This Row],[cena/enota brez DDV v EUR]]+Sklop1[[#This Row],[Davek (EUR)]]</f>
        <v>0</v>
      </c>
      <c r="S48" s="281">
        <f>+Sklop1[[#This Row],[cena/enota brez DDV v EUR]]*Sklop1[[#This Row],[Okvirna količina]]</f>
        <v>0</v>
      </c>
      <c r="T48" s="282">
        <f>+Sklop1[[#This Row],[Končna cena/enoto mere (EUR) z DDV]]*Sklop1[[#This Row],[Okvirna količina]]</f>
        <v>0</v>
      </c>
      <c r="U48" s="283"/>
    </row>
    <row r="49" spans="1:21" s="55" customFormat="1" ht="12">
      <c r="A49" s="140" t="s">
        <v>161</v>
      </c>
      <c r="B49" s="211" t="s">
        <v>643</v>
      </c>
      <c r="C49" s="271">
        <v>60</v>
      </c>
      <c r="D49" s="319" t="s">
        <v>75</v>
      </c>
      <c r="E49" s="272"/>
      <c r="F49" s="273">
        <v>150</v>
      </c>
      <c r="G49" s="274" t="s">
        <v>143</v>
      </c>
      <c r="H49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49" s="276" t="str">
        <f>IF(Sklop1[[#This Row],[ZAHTEVANA SHEMA KAKOVOSTI]]&lt;&gt;"",Sklop1[[#This Row],[Preračunana masa/volumen/kos na enoto kg]],"")</f>
        <v/>
      </c>
      <c r="J49" s="277"/>
      <c r="K49" s="278"/>
      <c r="L49" s="284"/>
      <c r="M49" s="285"/>
      <c r="N49" s="279"/>
      <c r="O49" s="286"/>
      <c r="P49" s="280"/>
      <c r="Q49" s="281">
        <f>+Sklop1[[#This Row],[cena/enota brez DDV v EUR]]*Sklop1[[#This Row],[Stopnja DDV (%)]]</f>
        <v>0</v>
      </c>
      <c r="R49" s="281">
        <f>+Sklop1[[#This Row],[cena/enota brez DDV v EUR]]+Sklop1[[#This Row],[Davek (EUR)]]</f>
        <v>0</v>
      </c>
      <c r="S49" s="281">
        <f>+Sklop1[[#This Row],[cena/enota brez DDV v EUR]]*Sklop1[[#This Row],[Okvirna količina]]</f>
        <v>0</v>
      </c>
      <c r="T49" s="282">
        <f>+Sklop1[[#This Row],[Končna cena/enoto mere (EUR) z DDV]]*Sklop1[[#This Row],[Okvirna količina]]</f>
        <v>0</v>
      </c>
      <c r="U49" s="283"/>
    </row>
    <row r="50" spans="1:21" s="55" customFormat="1" ht="12">
      <c r="A50" s="140" t="s">
        <v>162</v>
      </c>
      <c r="B50" s="211" t="s">
        <v>642</v>
      </c>
      <c r="C50" s="271">
        <v>80</v>
      </c>
      <c r="D50" s="319" t="s">
        <v>75</v>
      </c>
      <c r="E50" s="272"/>
      <c r="F50" s="273">
        <v>150</v>
      </c>
      <c r="G50" s="274" t="s">
        <v>143</v>
      </c>
      <c r="H50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50" s="276" t="str">
        <f>IF(Sklop1[[#This Row],[ZAHTEVANA SHEMA KAKOVOSTI]]&lt;&gt;"",Sklop1[[#This Row],[Preračunana masa/volumen/kos na enoto kg]],"")</f>
        <v/>
      </c>
      <c r="J50" s="277"/>
      <c r="K50" s="278"/>
      <c r="L50" s="284"/>
      <c r="M50" s="285"/>
      <c r="N50" s="279"/>
      <c r="O50" s="286"/>
      <c r="P50" s="280"/>
      <c r="Q50" s="281">
        <f>+Sklop1[[#This Row],[cena/enota brez DDV v EUR]]*Sklop1[[#This Row],[Stopnja DDV (%)]]</f>
        <v>0</v>
      </c>
      <c r="R50" s="281">
        <f>+Sklop1[[#This Row],[cena/enota brez DDV v EUR]]+Sklop1[[#This Row],[Davek (EUR)]]</f>
        <v>0</v>
      </c>
      <c r="S50" s="281">
        <f>+Sklop1[[#This Row],[cena/enota brez DDV v EUR]]*Sklop1[[#This Row],[Okvirna količina]]</f>
        <v>0</v>
      </c>
      <c r="T50" s="282">
        <f>+Sklop1[[#This Row],[Končna cena/enoto mere (EUR) z DDV]]*Sklop1[[#This Row],[Okvirna količina]]</f>
        <v>0</v>
      </c>
      <c r="U50" s="283"/>
    </row>
    <row r="51" spans="1:21" s="55" customFormat="1" ht="12">
      <c r="A51" s="140" t="s">
        <v>163</v>
      </c>
      <c r="B51" s="211" t="s">
        <v>641</v>
      </c>
      <c r="C51" s="271">
        <v>60</v>
      </c>
      <c r="D51" s="319" t="s">
        <v>75</v>
      </c>
      <c r="E51" s="272"/>
      <c r="F51" s="273">
        <v>150</v>
      </c>
      <c r="G51" s="274" t="s">
        <v>143</v>
      </c>
      <c r="H51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51" s="276" t="str">
        <f>IF(Sklop1[[#This Row],[ZAHTEVANA SHEMA KAKOVOSTI]]&lt;&gt;"",Sklop1[[#This Row],[Preračunana masa/volumen/kos na enoto kg]],"")</f>
        <v/>
      </c>
      <c r="J51" s="277"/>
      <c r="K51" s="278"/>
      <c r="L51" s="284"/>
      <c r="M51" s="285"/>
      <c r="N51" s="279"/>
      <c r="O51" s="286"/>
      <c r="P51" s="280"/>
      <c r="Q51" s="281">
        <f>+Sklop1[[#This Row],[cena/enota brez DDV v EUR]]*Sklop1[[#This Row],[Stopnja DDV (%)]]</f>
        <v>0</v>
      </c>
      <c r="R51" s="281">
        <f>+Sklop1[[#This Row],[cena/enota brez DDV v EUR]]+Sklop1[[#This Row],[Davek (EUR)]]</f>
        <v>0</v>
      </c>
      <c r="S51" s="281">
        <f>+Sklop1[[#This Row],[cena/enota brez DDV v EUR]]*Sklop1[[#This Row],[Okvirna količina]]</f>
        <v>0</v>
      </c>
      <c r="T51" s="282">
        <f>+Sklop1[[#This Row],[Končna cena/enoto mere (EUR) z DDV]]*Sklop1[[#This Row],[Okvirna količina]]</f>
        <v>0</v>
      </c>
      <c r="U51" s="283"/>
    </row>
    <row r="52" spans="1:21" s="55" customFormat="1" ht="12">
      <c r="A52" s="140" t="s">
        <v>164</v>
      </c>
      <c r="B52" s="211" t="s">
        <v>641</v>
      </c>
      <c r="C52" s="271">
        <v>80</v>
      </c>
      <c r="D52" s="319" t="s">
        <v>75</v>
      </c>
      <c r="E52" s="272"/>
      <c r="F52" s="273">
        <v>1000</v>
      </c>
      <c r="G52" s="274" t="s">
        <v>143</v>
      </c>
      <c r="H52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2" s="276" t="str">
        <f>IF(Sklop1[[#This Row],[ZAHTEVANA SHEMA KAKOVOSTI]]&lt;&gt;"",Sklop1[[#This Row],[Preračunana masa/volumen/kos na enoto kg]],"")</f>
        <v/>
      </c>
      <c r="J52" s="277"/>
      <c r="K52" s="278"/>
      <c r="L52" s="284"/>
      <c r="M52" s="285"/>
      <c r="N52" s="279"/>
      <c r="O52" s="286"/>
      <c r="P52" s="280"/>
      <c r="Q52" s="281">
        <f>+Sklop1[[#This Row],[cena/enota brez DDV v EUR]]*Sklop1[[#This Row],[Stopnja DDV (%)]]</f>
        <v>0</v>
      </c>
      <c r="R52" s="281">
        <f>+Sklop1[[#This Row],[cena/enota brez DDV v EUR]]+Sklop1[[#This Row],[Davek (EUR)]]</f>
        <v>0</v>
      </c>
      <c r="S52" s="281">
        <f>+Sklop1[[#This Row],[cena/enota brez DDV v EUR]]*Sklop1[[#This Row],[Okvirna količina]]</f>
        <v>0</v>
      </c>
      <c r="T52" s="282">
        <f>+Sklop1[[#This Row],[Končna cena/enoto mere (EUR) z DDV]]*Sklop1[[#This Row],[Okvirna količina]]</f>
        <v>0</v>
      </c>
      <c r="U52" s="283"/>
    </row>
    <row r="53" spans="1:21" s="55" customFormat="1" ht="12">
      <c r="A53" s="140" t="s">
        <v>165</v>
      </c>
      <c r="B53" s="211" t="s">
        <v>640</v>
      </c>
      <c r="C53" s="271">
        <v>60</v>
      </c>
      <c r="D53" s="319" t="s">
        <v>75</v>
      </c>
      <c r="E53" s="272"/>
      <c r="F53" s="273">
        <v>150</v>
      </c>
      <c r="G53" s="274" t="s">
        <v>143</v>
      </c>
      <c r="H53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53" s="276" t="str">
        <f>IF(Sklop1[[#This Row],[ZAHTEVANA SHEMA KAKOVOSTI]]&lt;&gt;"",Sklop1[[#This Row],[Preračunana masa/volumen/kos na enoto kg]],"")</f>
        <v/>
      </c>
      <c r="J53" s="277"/>
      <c r="K53" s="278"/>
      <c r="L53" s="284"/>
      <c r="M53" s="285"/>
      <c r="N53" s="279"/>
      <c r="O53" s="286"/>
      <c r="P53" s="280"/>
      <c r="Q53" s="281">
        <f>+Sklop1[[#This Row],[cena/enota brez DDV v EUR]]*Sklop1[[#This Row],[Stopnja DDV (%)]]</f>
        <v>0</v>
      </c>
      <c r="R53" s="281">
        <f>+Sklop1[[#This Row],[cena/enota brez DDV v EUR]]+Sklop1[[#This Row],[Davek (EUR)]]</f>
        <v>0</v>
      </c>
      <c r="S53" s="281">
        <f>+Sklop1[[#This Row],[cena/enota brez DDV v EUR]]*Sklop1[[#This Row],[Okvirna količina]]</f>
        <v>0</v>
      </c>
      <c r="T53" s="282">
        <f>+Sklop1[[#This Row],[Končna cena/enoto mere (EUR) z DDV]]*Sklop1[[#This Row],[Okvirna količina]]</f>
        <v>0</v>
      </c>
      <c r="U53" s="283"/>
    </row>
    <row r="54" spans="1:21" s="55" customFormat="1" ht="12">
      <c r="A54" s="140" t="s">
        <v>166</v>
      </c>
      <c r="B54" s="211" t="s">
        <v>640</v>
      </c>
      <c r="C54" s="271">
        <v>80</v>
      </c>
      <c r="D54" s="319" t="s">
        <v>75</v>
      </c>
      <c r="E54" s="272"/>
      <c r="F54" s="273">
        <v>150</v>
      </c>
      <c r="G54" s="274" t="s">
        <v>143</v>
      </c>
      <c r="H54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54" s="276" t="str">
        <f>IF(Sklop1[[#This Row],[ZAHTEVANA SHEMA KAKOVOSTI]]&lt;&gt;"",Sklop1[[#This Row],[Preračunana masa/volumen/kos na enoto kg]],"")</f>
        <v/>
      </c>
      <c r="J54" s="277"/>
      <c r="K54" s="278"/>
      <c r="L54" s="284"/>
      <c r="M54" s="285"/>
      <c r="N54" s="279"/>
      <c r="O54" s="286"/>
      <c r="P54" s="280"/>
      <c r="Q54" s="281">
        <f>+Sklop1[[#This Row],[cena/enota brez DDV v EUR]]*Sklop1[[#This Row],[Stopnja DDV (%)]]</f>
        <v>0</v>
      </c>
      <c r="R54" s="281">
        <f>+Sklop1[[#This Row],[cena/enota brez DDV v EUR]]+Sklop1[[#This Row],[Davek (EUR)]]</f>
        <v>0</v>
      </c>
      <c r="S54" s="281">
        <f>+Sklop1[[#This Row],[cena/enota brez DDV v EUR]]*Sklop1[[#This Row],[Okvirna količina]]</f>
        <v>0</v>
      </c>
      <c r="T54" s="282">
        <f>+Sklop1[[#This Row],[Končna cena/enoto mere (EUR) z DDV]]*Sklop1[[#This Row],[Okvirna količina]]</f>
        <v>0</v>
      </c>
      <c r="U54" s="283"/>
    </row>
    <row r="55" spans="1:21" s="55" customFormat="1" ht="12">
      <c r="A55" s="140" t="s">
        <v>167</v>
      </c>
      <c r="B55" s="211" t="s">
        <v>639</v>
      </c>
      <c r="C55" s="271">
        <v>60</v>
      </c>
      <c r="D55" s="319" t="s">
        <v>75</v>
      </c>
      <c r="E55" s="272"/>
      <c r="F55" s="273">
        <v>500</v>
      </c>
      <c r="G55" s="274" t="s">
        <v>143</v>
      </c>
      <c r="H55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5" s="276" t="str">
        <f>IF(Sklop1[[#This Row],[ZAHTEVANA SHEMA KAKOVOSTI]]&lt;&gt;"",Sklop1[[#This Row],[Preračunana masa/volumen/kos na enoto kg]],"")</f>
        <v/>
      </c>
      <c r="J55" s="277"/>
      <c r="K55" s="278"/>
      <c r="L55" s="284"/>
      <c r="M55" s="285"/>
      <c r="N55" s="279"/>
      <c r="O55" s="286"/>
      <c r="P55" s="280"/>
      <c r="Q55" s="281">
        <f>+Sklop1[[#This Row],[cena/enota brez DDV v EUR]]*Sklop1[[#This Row],[Stopnja DDV (%)]]</f>
        <v>0</v>
      </c>
      <c r="R55" s="281">
        <f>+Sklop1[[#This Row],[cena/enota brez DDV v EUR]]+Sklop1[[#This Row],[Davek (EUR)]]</f>
        <v>0</v>
      </c>
      <c r="S55" s="281">
        <f>+Sklop1[[#This Row],[cena/enota brez DDV v EUR]]*Sklop1[[#This Row],[Okvirna količina]]</f>
        <v>0</v>
      </c>
      <c r="T55" s="282">
        <f>+Sklop1[[#This Row],[Končna cena/enoto mere (EUR) z DDV]]*Sklop1[[#This Row],[Okvirna količina]]</f>
        <v>0</v>
      </c>
      <c r="U55" s="283"/>
    </row>
    <row r="56" spans="1:21" s="55" customFormat="1" ht="12">
      <c r="A56" s="140" t="s">
        <v>168</v>
      </c>
      <c r="B56" s="211" t="s">
        <v>639</v>
      </c>
      <c r="C56" s="271">
        <v>80</v>
      </c>
      <c r="D56" s="319" t="s">
        <v>75</v>
      </c>
      <c r="E56" s="272"/>
      <c r="F56" s="273">
        <v>500</v>
      </c>
      <c r="G56" s="274" t="s">
        <v>143</v>
      </c>
      <c r="H56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6" s="276" t="str">
        <f>IF(Sklop1[[#This Row],[ZAHTEVANA SHEMA KAKOVOSTI]]&lt;&gt;"",Sklop1[[#This Row],[Preračunana masa/volumen/kos na enoto kg]],"")</f>
        <v/>
      </c>
      <c r="J56" s="277"/>
      <c r="K56" s="278"/>
      <c r="L56" s="284"/>
      <c r="M56" s="285"/>
      <c r="N56" s="279"/>
      <c r="O56" s="286"/>
      <c r="P56" s="280"/>
      <c r="Q56" s="281">
        <f>+Sklop1[[#This Row],[cena/enota brez DDV v EUR]]*Sklop1[[#This Row],[Stopnja DDV (%)]]</f>
        <v>0</v>
      </c>
      <c r="R56" s="281">
        <f>+Sklop1[[#This Row],[cena/enota brez DDV v EUR]]+Sklop1[[#This Row],[Davek (EUR)]]</f>
        <v>0</v>
      </c>
      <c r="S56" s="281">
        <f>+Sklop1[[#This Row],[cena/enota brez DDV v EUR]]*Sklop1[[#This Row],[Okvirna količina]]</f>
        <v>0</v>
      </c>
      <c r="T56" s="282">
        <f>+Sklop1[[#This Row],[Končna cena/enoto mere (EUR) z DDV]]*Sklop1[[#This Row],[Okvirna količina]]</f>
        <v>0</v>
      </c>
      <c r="U56" s="283"/>
    </row>
    <row r="57" spans="1:21" s="55" customFormat="1" ht="12">
      <c r="A57" s="140" t="s">
        <v>169</v>
      </c>
      <c r="B57" s="211" t="s">
        <v>638</v>
      </c>
      <c r="C57" s="271">
        <v>60</v>
      </c>
      <c r="D57" s="319" t="s">
        <v>75</v>
      </c>
      <c r="E57" s="272"/>
      <c r="F57" s="273">
        <v>500</v>
      </c>
      <c r="G57" s="274" t="s">
        <v>143</v>
      </c>
      <c r="H57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7" s="276" t="str">
        <f>IF(Sklop1[[#This Row],[ZAHTEVANA SHEMA KAKOVOSTI]]&lt;&gt;"",Sklop1[[#This Row],[Preračunana masa/volumen/kos na enoto kg]],"")</f>
        <v/>
      </c>
      <c r="J57" s="277"/>
      <c r="K57" s="278"/>
      <c r="L57" s="284"/>
      <c r="M57" s="285"/>
      <c r="N57" s="279"/>
      <c r="O57" s="286"/>
      <c r="P57" s="280"/>
      <c r="Q57" s="281">
        <f>+Sklop1[[#This Row],[cena/enota brez DDV v EUR]]*Sklop1[[#This Row],[Stopnja DDV (%)]]</f>
        <v>0</v>
      </c>
      <c r="R57" s="281">
        <f>+Sklop1[[#This Row],[cena/enota brez DDV v EUR]]+Sklop1[[#This Row],[Davek (EUR)]]</f>
        <v>0</v>
      </c>
      <c r="S57" s="281">
        <f>+Sklop1[[#This Row],[cena/enota brez DDV v EUR]]*Sklop1[[#This Row],[Okvirna količina]]</f>
        <v>0</v>
      </c>
      <c r="T57" s="282">
        <f>+Sklop1[[#This Row],[Končna cena/enoto mere (EUR) z DDV]]*Sklop1[[#This Row],[Okvirna količina]]</f>
        <v>0</v>
      </c>
      <c r="U57" s="283"/>
    </row>
    <row r="58" spans="1:21" s="55" customFormat="1" ht="12">
      <c r="A58" s="140" t="s">
        <v>170</v>
      </c>
      <c r="B58" s="211" t="s">
        <v>637</v>
      </c>
      <c r="C58" s="271">
        <v>80</v>
      </c>
      <c r="D58" s="319" t="s">
        <v>75</v>
      </c>
      <c r="E58" s="272"/>
      <c r="F58" s="273">
        <v>500</v>
      </c>
      <c r="G58" s="274" t="s">
        <v>143</v>
      </c>
      <c r="H58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8" s="276" t="str">
        <f>IF(Sklop1[[#This Row],[ZAHTEVANA SHEMA KAKOVOSTI]]&lt;&gt;"",Sklop1[[#This Row],[Preračunana masa/volumen/kos na enoto kg]],"")</f>
        <v/>
      </c>
      <c r="J58" s="277"/>
      <c r="K58" s="278"/>
      <c r="L58" s="284"/>
      <c r="M58" s="285"/>
      <c r="N58" s="279"/>
      <c r="O58" s="286"/>
      <c r="P58" s="280"/>
      <c r="Q58" s="281">
        <f>+Sklop1[[#This Row],[cena/enota brez DDV v EUR]]*Sklop1[[#This Row],[Stopnja DDV (%)]]</f>
        <v>0</v>
      </c>
      <c r="R58" s="281">
        <f>+Sklop1[[#This Row],[cena/enota brez DDV v EUR]]+Sklop1[[#This Row],[Davek (EUR)]]</f>
        <v>0</v>
      </c>
      <c r="S58" s="281">
        <f>+Sklop1[[#This Row],[cena/enota brez DDV v EUR]]*Sklop1[[#This Row],[Okvirna količina]]</f>
        <v>0</v>
      </c>
      <c r="T58" s="282">
        <f>+Sklop1[[#This Row],[Končna cena/enoto mere (EUR) z DDV]]*Sklop1[[#This Row],[Okvirna količina]]</f>
        <v>0</v>
      </c>
      <c r="U58" s="283"/>
    </row>
    <row r="59" spans="1:21" s="55" customFormat="1" ht="12">
      <c r="A59" s="140" t="s">
        <v>171</v>
      </c>
      <c r="B59" s="211" t="s">
        <v>636</v>
      </c>
      <c r="C59" s="271">
        <v>60</v>
      </c>
      <c r="D59" s="319" t="s">
        <v>75</v>
      </c>
      <c r="E59" s="272"/>
      <c r="F59" s="273">
        <v>150</v>
      </c>
      <c r="G59" s="274" t="s">
        <v>143</v>
      </c>
      <c r="H59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59" s="276" t="str">
        <f>IF(Sklop1[[#This Row],[ZAHTEVANA SHEMA KAKOVOSTI]]&lt;&gt;"",Sklop1[[#This Row],[Preračunana masa/volumen/kos na enoto kg]],"")</f>
        <v/>
      </c>
      <c r="J59" s="277"/>
      <c r="K59" s="278"/>
      <c r="L59" s="284"/>
      <c r="M59" s="285"/>
      <c r="N59" s="279"/>
      <c r="O59" s="286"/>
      <c r="P59" s="280"/>
      <c r="Q59" s="281">
        <f>+Sklop1[[#This Row],[cena/enota brez DDV v EUR]]*Sklop1[[#This Row],[Stopnja DDV (%)]]</f>
        <v>0</v>
      </c>
      <c r="R59" s="281">
        <f>+Sklop1[[#This Row],[cena/enota brez DDV v EUR]]+Sklop1[[#This Row],[Davek (EUR)]]</f>
        <v>0</v>
      </c>
      <c r="S59" s="281">
        <f>+Sklop1[[#This Row],[cena/enota brez DDV v EUR]]*Sklop1[[#This Row],[Okvirna količina]]</f>
        <v>0</v>
      </c>
      <c r="T59" s="282">
        <f>+Sklop1[[#This Row],[Končna cena/enoto mere (EUR) z DDV]]*Sklop1[[#This Row],[Okvirna količina]]</f>
        <v>0</v>
      </c>
      <c r="U59" s="283"/>
    </row>
    <row r="60" spans="1:21" s="55" customFormat="1" ht="12">
      <c r="A60" s="140" t="s">
        <v>172</v>
      </c>
      <c r="B60" s="211" t="s">
        <v>635</v>
      </c>
      <c r="C60" s="271">
        <v>80</v>
      </c>
      <c r="D60" s="319" t="s">
        <v>75</v>
      </c>
      <c r="E60" s="272"/>
      <c r="F60" s="273">
        <v>300</v>
      </c>
      <c r="G60" s="274" t="s">
        <v>143</v>
      </c>
      <c r="H60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60" s="276" t="str">
        <f>IF(Sklop1[[#This Row],[ZAHTEVANA SHEMA KAKOVOSTI]]&lt;&gt;"",Sklop1[[#This Row],[Preračunana masa/volumen/kos na enoto kg]],"")</f>
        <v/>
      </c>
      <c r="J60" s="277"/>
      <c r="K60" s="278"/>
      <c r="L60" s="284"/>
      <c r="M60" s="285"/>
      <c r="N60" s="279"/>
      <c r="O60" s="286"/>
      <c r="P60" s="280"/>
      <c r="Q60" s="281">
        <f>+Sklop1[[#This Row],[cena/enota brez DDV v EUR]]*Sklop1[[#This Row],[Stopnja DDV (%)]]</f>
        <v>0</v>
      </c>
      <c r="R60" s="281">
        <f>+Sklop1[[#This Row],[cena/enota brez DDV v EUR]]+Sklop1[[#This Row],[Davek (EUR)]]</f>
        <v>0</v>
      </c>
      <c r="S60" s="281">
        <f>+Sklop1[[#This Row],[cena/enota brez DDV v EUR]]*Sklop1[[#This Row],[Okvirna količina]]</f>
        <v>0</v>
      </c>
      <c r="T60" s="282">
        <f>+Sklop1[[#This Row],[Končna cena/enoto mere (EUR) z DDV]]*Sklop1[[#This Row],[Okvirna količina]]</f>
        <v>0</v>
      </c>
      <c r="U60" s="283"/>
    </row>
    <row r="61" spans="1:21" s="55" customFormat="1" ht="12">
      <c r="A61" s="140" t="s">
        <v>173</v>
      </c>
      <c r="B61" s="211" t="s">
        <v>634</v>
      </c>
      <c r="C61" s="271">
        <v>60</v>
      </c>
      <c r="D61" s="319" t="s">
        <v>75</v>
      </c>
      <c r="E61" s="272"/>
      <c r="F61" s="273">
        <v>150</v>
      </c>
      <c r="G61" s="274" t="s">
        <v>143</v>
      </c>
      <c r="H61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61" s="276" t="str">
        <f>IF(Sklop1[[#This Row],[ZAHTEVANA SHEMA KAKOVOSTI]]&lt;&gt;"",Sklop1[[#This Row],[Preračunana masa/volumen/kos na enoto kg]],"")</f>
        <v/>
      </c>
      <c r="J61" s="277"/>
      <c r="K61" s="278"/>
      <c r="L61" s="284"/>
      <c r="M61" s="285"/>
      <c r="N61" s="279"/>
      <c r="O61" s="286"/>
      <c r="P61" s="280"/>
      <c r="Q61" s="281">
        <f>+Sklop1[[#This Row],[cena/enota brez DDV v EUR]]*Sklop1[[#This Row],[Stopnja DDV (%)]]</f>
        <v>0</v>
      </c>
      <c r="R61" s="281">
        <f>+Sklop1[[#This Row],[cena/enota brez DDV v EUR]]+Sklop1[[#This Row],[Davek (EUR)]]</f>
        <v>0</v>
      </c>
      <c r="S61" s="281">
        <f>+Sklop1[[#This Row],[cena/enota brez DDV v EUR]]*Sklop1[[#This Row],[Okvirna količina]]</f>
        <v>0</v>
      </c>
      <c r="T61" s="282">
        <f>+Sklop1[[#This Row],[Končna cena/enoto mere (EUR) z DDV]]*Sklop1[[#This Row],[Okvirna količina]]</f>
        <v>0</v>
      </c>
      <c r="U61" s="283"/>
    </row>
    <row r="62" spans="1:21" s="55" customFormat="1" ht="12">
      <c r="A62" s="140" t="s">
        <v>174</v>
      </c>
      <c r="B62" s="211" t="s">
        <v>633</v>
      </c>
      <c r="C62" s="271">
        <v>80</v>
      </c>
      <c r="D62" s="319" t="s">
        <v>75</v>
      </c>
      <c r="E62" s="272"/>
      <c r="F62" s="273">
        <v>500</v>
      </c>
      <c r="G62" s="274" t="s">
        <v>143</v>
      </c>
      <c r="H62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62" s="276" t="str">
        <f>IF(Sklop1[[#This Row],[ZAHTEVANA SHEMA KAKOVOSTI]]&lt;&gt;"",Sklop1[[#This Row],[Preračunana masa/volumen/kos na enoto kg]],"")</f>
        <v/>
      </c>
      <c r="J62" s="277"/>
      <c r="K62" s="278"/>
      <c r="L62" s="284"/>
      <c r="M62" s="285"/>
      <c r="N62" s="279"/>
      <c r="O62" s="286"/>
      <c r="P62" s="280"/>
      <c r="Q62" s="281">
        <f>+Sklop1[[#This Row],[cena/enota brez DDV v EUR]]*Sklop1[[#This Row],[Stopnja DDV (%)]]</f>
        <v>0</v>
      </c>
      <c r="R62" s="281">
        <f>+Sklop1[[#This Row],[cena/enota brez DDV v EUR]]+Sklop1[[#This Row],[Davek (EUR)]]</f>
        <v>0</v>
      </c>
      <c r="S62" s="281">
        <f>+Sklop1[[#This Row],[cena/enota brez DDV v EUR]]*Sklop1[[#This Row],[Okvirna količina]]</f>
        <v>0</v>
      </c>
      <c r="T62" s="282">
        <f>+Sklop1[[#This Row],[Končna cena/enoto mere (EUR) z DDV]]*Sklop1[[#This Row],[Okvirna količina]]</f>
        <v>0</v>
      </c>
      <c r="U62" s="283"/>
    </row>
    <row r="63" spans="1:21" s="55" customFormat="1" ht="12">
      <c r="A63" s="140" t="s">
        <v>175</v>
      </c>
      <c r="B63" s="211" t="s">
        <v>632</v>
      </c>
      <c r="C63" s="271">
        <v>60</v>
      </c>
      <c r="D63" s="319" t="s">
        <v>75</v>
      </c>
      <c r="E63" s="272"/>
      <c r="F63" s="273">
        <v>150</v>
      </c>
      <c r="G63" s="274" t="s">
        <v>143</v>
      </c>
      <c r="H63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63" s="276" t="str">
        <f>IF(Sklop1[[#This Row],[ZAHTEVANA SHEMA KAKOVOSTI]]&lt;&gt;"",Sklop1[[#This Row],[Preračunana masa/volumen/kos na enoto kg]],"")</f>
        <v/>
      </c>
      <c r="J63" s="277"/>
      <c r="K63" s="278"/>
      <c r="L63" s="284"/>
      <c r="M63" s="285"/>
      <c r="N63" s="279"/>
      <c r="O63" s="286"/>
      <c r="P63" s="280"/>
      <c r="Q63" s="281">
        <f>+Sklop1[[#This Row],[cena/enota brez DDV v EUR]]*Sklop1[[#This Row],[Stopnja DDV (%)]]</f>
        <v>0</v>
      </c>
      <c r="R63" s="281">
        <f>+Sklop1[[#This Row],[cena/enota brez DDV v EUR]]+Sklop1[[#This Row],[Davek (EUR)]]</f>
        <v>0</v>
      </c>
      <c r="S63" s="281">
        <f>+Sklop1[[#This Row],[cena/enota brez DDV v EUR]]*Sklop1[[#This Row],[Okvirna količina]]</f>
        <v>0</v>
      </c>
      <c r="T63" s="282">
        <f>+Sklop1[[#This Row],[Končna cena/enoto mere (EUR) z DDV]]*Sklop1[[#This Row],[Okvirna količina]]</f>
        <v>0</v>
      </c>
      <c r="U63" s="283"/>
    </row>
    <row r="64" spans="1:21" s="55" customFormat="1" ht="12">
      <c r="A64" s="140" t="s">
        <v>176</v>
      </c>
      <c r="B64" s="211" t="s">
        <v>632</v>
      </c>
      <c r="C64" s="271">
        <v>80</v>
      </c>
      <c r="D64" s="319" t="s">
        <v>75</v>
      </c>
      <c r="E64" s="272"/>
      <c r="F64" s="273">
        <v>150</v>
      </c>
      <c r="G64" s="274" t="s">
        <v>143</v>
      </c>
      <c r="H64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64" s="276" t="str">
        <f>IF(Sklop1[[#This Row],[ZAHTEVANA SHEMA KAKOVOSTI]]&lt;&gt;"",Sklop1[[#This Row],[Preračunana masa/volumen/kos na enoto kg]],"")</f>
        <v/>
      </c>
      <c r="J64" s="277"/>
      <c r="K64" s="278"/>
      <c r="L64" s="284"/>
      <c r="M64" s="285"/>
      <c r="N64" s="279"/>
      <c r="O64" s="286"/>
      <c r="P64" s="280"/>
      <c r="Q64" s="281">
        <f>+Sklop1[[#This Row],[cena/enota brez DDV v EUR]]*Sklop1[[#This Row],[Stopnja DDV (%)]]</f>
        <v>0</v>
      </c>
      <c r="R64" s="281">
        <f>+Sklop1[[#This Row],[cena/enota brez DDV v EUR]]+Sklop1[[#This Row],[Davek (EUR)]]</f>
        <v>0</v>
      </c>
      <c r="S64" s="281">
        <f>+Sklop1[[#This Row],[cena/enota brez DDV v EUR]]*Sklop1[[#This Row],[Okvirna količina]]</f>
        <v>0</v>
      </c>
      <c r="T64" s="282">
        <f>+Sklop1[[#This Row],[Končna cena/enoto mere (EUR) z DDV]]*Sklop1[[#This Row],[Okvirna količina]]</f>
        <v>0</v>
      </c>
      <c r="U64" s="283"/>
    </row>
    <row r="65" spans="1:21" s="55" customFormat="1" ht="12">
      <c r="A65" s="140" t="s">
        <v>177</v>
      </c>
      <c r="B65" s="211" t="s">
        <v>631</v>
      </c>
      <c r="C65" s="271">
        <v>60</v>
      </c>
      <c r="D65" s="319" t="s">
        <v>75</v>
      </c>
      <c r="E65" s="272"/>
      <c r="F65" s="273">
        <v>300</v>
      </c>
      <c r="G65" s="274" t="s">
        <v>143</v>
      </c>
      <c r="H65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65" s="276" t="str">
        <f>IF(Sklop1[[#This Row],[ZAHTEVANA SHEMA KAKOVOSTI]]&lt;&gt;"",Sklop1[[#This Row],[Preračunana masa/volumen/kos na enoto kg]],"")</f>
        <v/>
      </c>
      <c r="J65" s="277"/>
      <c r="K65" s="278"/>
      <c r="L65" s="284"/>
      <c r="M65" s="285"/>
      <c r="N65" s="279"/>
      <c r="O65" s="286"/>
      <c r="P65" s="280"/>
      <c r="Q65" s="281">
        <f>+Sklop1[[#This Row],[cena/enota brez DDV v EUR]]*Sklop1[[#This Row],[Stopnja DDV (%)]]</f>
        <v>0</v>
      </c>
      <c r="R65" s="281">
        <f>+Sklop1[[#This Row],[cena/enota brez DDV v EUR]]+Sklop1[[#This Row],[Davek (EUR)]]</f>
        <v>0</v>
      </c>
      <c r="S65" s="281">
        <f>+Sklop1[[#This Row],[cena/enota brez DDV v EUR]]*Sklop1[[#This Row],[Okvirna količina]]</f>
        <v>0</v>
      </c>
      <c r="T65" s="282">
        <f>+Sklop1[[#This Row],[Končna cena/enoto mere (EUR) z DDV]]*Sklop1[[#This Row],[Okvirna količina]]</f>
        <v>0</v>
      </c>
      <c r="U65" s="283"/>
    </row>
    <row r="66" spans="1:21" s="55" customFormat="1" ht="12">
      <c r="A66" s="140" t="s">
        <v>178</v>
      </c>
      <c r="B66" s="211" t="s">
        <v>630</v>
      </c>
      <c r="C66" s="271">
        <v>80</v>
      </c>
      <c r="D66" s="319" t="s">
        <v>75</v>
      </c>
      <c r="E66" s="272"/>
      <c r="F66" s="273">
        <v>300</v>
      </c>
      <c r="G66" s="274" t="s">
        <v>143</v>
      </c>
      <c r="H66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66" s="276" t="str">
        <f>IF(Sklop1[[#This Row],[ZAHTEVANA SHEMA KAKOVOSTI]]&lt;&gt;"",Sklop1[[#This Row],[Preračunana masa/volumen/kos na enoto kg]],"")</f>
        <v/>
      </c>
      <c r="J66" s="277"/>
      <c r="K66" s="278"/>
      <c r="L66" s="284"/>
      <c r="M66" s="285"/>
      <c r="N66" s="279"/>
      <c r="O66" s="286"/>
      <c r="P66" s="280"/>
      <c r="Q66" s="281">
        <f>+Sklop1[[#This Row],[cena/enota brez DDV v EUR]]*Sklop1[[#This Row],[Stopnja DDV (%)]]</f>
        <v>0</v>
      </c>
      <c r="R66" s="281">
        <f>+Sklop1[[#This Row],[cena/enota brez DDV v EUR]]+Sklop1[[#This Row],[Davek (EUR)]]</f>
        <v>0</v>
      </c>
      <c r="S66" s="281">
        <f>+Sklop1[[#This Row],[cena/enota brez DDV v EUR]]*Sklop1[[#This Row],[Okvirna količina]]</f>
        <v>0</v>
      </c>
      <c r="T66" s="282">
        <f>+Sklop1[[#This Row],[Končna cena/enoto mere (EUR) z DDV]]*Sklop1[[#This Row],[Okvirna količina]]</f>
        <v>0</v>
      </c>
      <c r="U66" s="283"/>
    </row>
    <row r="67" spans="1:21" s="55" customFormat="1" ht="12">
      <c r="A67" s="140" t="s">
        <v>179</v>
      </c>
      <c r="B67" s="211" t="s">
        <v>629</v>
      </c>
      <c r="C67" s="271">
        <v>60</v>
      </c>
      <c r="D67" s="319" t="s">
        <v>75</v>
      </c>
      <c r="E67" s="272"/>
      <c r="F67" s="273">
        <v>1000</v>
      </c>
      <c r="G67" s="274" t="s">
        <v>143</v>
      </c>
      <c r="H67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7" s="276" t="str">
        <f>IF(Sklop1[[#This Row],[ZAHTEVANA SHEMA KAKOVOSTI]]&lt;&gt;"",Sklop1[[#This Row],[Preračunana masa/volumen/kos na enoto kg]],"")</f>
        <v/>
      </c>
      <c r="J67" s="277"/>
      <c r="K67" s="278"/>
      <c r="L67" s="284"/>
      <c r="M67" s="285"/>
      <c r="N67" s="279"/>
      <c r="O67" s="286"/>
      <c r="P67" s="280"/>
      <c r="Q67" s="281">
        <f>+Sklop1[[#This Row],[cena/enota brez DDV v EUR]]*Sklop1[[#This Row],[Stopnja DDV (%)]]</f>
        <v>0</v>
      </c>
      <c r="R67" s="281">
        <f>+Sklop1[[#This Row],[cena/enota brez DDV v EUR]]+Sklop1[[#This Row],[Davek (EUR)]]</f>
        <v>0</v>
      </c>
      <c r="S67" s="281">
        <f>+Sklop1[[#This Row],[cena/enota brez DDV v EUR]]*Sklop1[[#This Row],[Okvirna količina]]</f>
        <v>0</v>
      </c>
      <c r="T67" s="282">
        <f>+Sklop1[[#This Row],[Končna cena/enoto mere (EUR) z DDV]]*Sklop1[[#This Row],[Okvirna količina]]</f>
        <v>0</v>
      </c>
      <c r="U67" s="283"/>
    </row>
    <row r="68" spans="1:21" s="55" customFormat="1" ht="12">
      <c r="A68" s="140" t="s">
        <v>180</v>
      </c>
      <c r="B68" s="211" t="s">
        <v>628</v>
      </c>
      <c r="C68" s="271">
        <v>80</v>
      </c>
      <c r="D68" s="319" t="s">
        <v>75</v>
      </c>
      <c r="E68" s="272"/>
      <c r="F68" s="273">
        <v>1000</v>
      </c>
      <c r="G68" s="274" t="s">
        <v>143</v>
      </c>
      <c r="H68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68" s="276" t="str">
        <f>IF(Sklop1[[#This Row],[ZAHTEVANA SHEMA KAKOVOSTI]]&lt;&gt;"",Sklop1[[#This Row],[Preračunana masa/volumen/kos na enoto kg]],"")</f>
        <v/>
      </c>
      <c r="J68" s="277"/>
      <c r="K68" s="278"/>
      <c r="L68" s="284"/>
      <c r="M68" s="285"/>
      <c r="N68" s="279"/>
      <c r="O68" s="286"/>
      <c r="P68" s="280"/>
      <c r="Q68" s="281">
        <f>+Sklop1[[#This Row],[cena/enota brez DDV v EUR]]*Sklop1[[#This Row],[Stopnja DDV (%)]]</f>
        <v>0</v>
      </c>
      <c r="R68" s="281">
        <f>+Sklop1[[#This Row],[cena/enota brez DDV v EUR]]+Sklop1[[#This Row],[Davek (EUR)]]</f>
        <v>0</v>
      </c>
      <c r="S68" s="281">
        <f>+Sklop1[[#This Row],[cena/enota brez DDV v EUR]]*Sklop1[[#This Row],[Okvirna količina]]</f>
        <v>0</v>
      </c>
      <c r="T68" s="282">
        <f>+Sklop1[[#This Row],[Končna cena/enoto mere (EUR) z DDV]]*Sklop1[[#This Row],[Okvirna količina]]</f>
        <v>0</v>
      </c>
      <c r="U68" s="283"/>
    </row>
    <row r="69" spans="1:21" s="55" customFormat="1" ht="12">
      <c r="A69" s="140" t="s">
        <v>181</v>
      </c>
      <c r="B69" s="211" t="s">
        <v>627</v>
      </c>
      <c r="C69" s="271">
        <v>60</v>
      </c>
      <c r="D69" s="319" t="s">
        <v>75</v>
      </c>
      <c r="E69" s="272"/>
      <c r="F69" s="273">
        <v>300</v>
      </c>
      <c r="G69" s="274" t="s">
        <v>143</v>
      </c>
      <c r="H69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69" s="276" t="str">
        <f>IF(Sklop1[[#This Row],[ZAHTEVANA SHEMA KAKOVOSTI]]&lt;&gt;"",Sklop1[[#This Row],[Preračunana masa/volumen/kos na enoto kg]],"")</f>
        <v/>
      </c>
      <c r="J69" s="277"/>
      <c r="K69" s="278"/>
      <c r="L69" s="284"/>
      <c r="M69" s="285"/>
      <c r="N69" s="279"/>
      <c r="O69" s="286"/>
      <c r="P69" s="280"/>
      <c r="Q69" s="281">
        <f>+Sklop1[[#This Row],[cena/enota brez DDV v EUR]]*Sklop1[[#This Row],[Stopnja DDV (%)]]</f>
        <v>0</v>
      </c>
      <c r="R69" s="281">
        <f>+Sklop1[[#This Row],[cena/enota brez DDV v EUR]]+Sklop1[[#This Row],[Davek (EUR)]]</f>
        <v>0</v>
      </c>
      <c r="S69" s="281">
        <f>+Sklop1[[#This Row],[cena/enota brez DDV v EUR]]*Sklop1[[#This Row],[Okvirna količina]]</f>
        <v>0</v>
      </c>
      <c r="T69" s="282">
        <f>+Sklop1[[#This Row],[Končna cena/enoto mere (EUR) z DDV]]*Sklop1[[#This Row],[Okvirna količina]]</f>
        <v>0</v>
      </c>
      <c r="U69" s="283"/>
    </row>
    <row r="70" spans="1:21" s="55" customFormat="1" ht="12">
      <c r="A70" s="140" t="s">
        <v>182</v>
      </c>
      <c r="B70" s="211" t="s">
        <v>626</v>
      </c>
      <c r="C70" s="271">
        <v>80</v>
      </c>
      <c r="D70" s="319" t="s">
        <v>75</v>
      </c>
      <c r="E70" s="272"/>
      <c r="F70" s="273">
        <v>300</v>
      </c>
      <c r="G70" s="274" t="s">
        <v>143</v>
      </c>
      <c r="H70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70" s="276" t="str">
        <f>IF(Sklop1[[#This Row],[ZAHTEVANA SHEMA KAKOVOSTI]]&lt;&gt;"",Sklop1[[#This Row],[Preračunana masa/volumen/kos na enoto kg]],"")</f>
        <v/>
      </c>
      <c r="J70" s="277"/>
      <c r="K70" s="278"/>
      <c r="L70" s="284"/>
      <c r="M70" s="285"/>
      <c r="N70" s="279"/>
      <c r="O70" s="286"/>
      <c r="P70" s="280"/>
      <c r="Q70" s="281">
        <f>+Sklop1[[#This Row],[cena/enota brez DDV v EUR]]*Sklop1[[#This Row],[Stopnja DDV (%)]]</f>
        <v>0</v>
      </c>
      <c r="R70" s="281">
        <f>+Sklop1[[#This Row],[cena/enota brez DDV v EUR]]+Sklop1[[#This Row],[Davek (EUR)]]</f>
        <v>0</v>
      </c>
      <c r="S70" s="281">
        <f>+Sklop1[[#This Row],[cena/enota brez DDV v EUR]]*Sklop1[[#This Row],[Okvirna količina]]</f>
        <v>0</v>
      </c>
      <c r="T70" s="282">
        <f>+Sklop1[[#This Row],[Končna cena/enoto mere (EUR) z DDV]]*Sklop1[[#This Row],[Okvirna količina]]</f>
        <v>0</v>
      </c>
      <c r="U70" s="283"/>
    </row>
    <row r="71" spans="1:21" s="55" customFormat="1" ht="12">
      <c r="A71" s="140" t="s">
        <v>183</v>
      </c>
      <c r="B71" s="211" t="s">
        <v>625</v>
      </c>
      <c r="C71" s="271">
        <v>60</v>
      </c>
      <c r="D71" s="319" t="s">
        <v>75</v>
      </c>
      <c r="E71" s="272"/>
      <c r="F71" s="273">
        <v>500</v>
      </c>
      <c r="G71" s="274" t="s">
        <v>143</v>
      </c>
      <c r="H71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71" s="276" t="str">
        <f>IF(Sklop1[[#This Row],[ZAHTEVANA SHEMA KAKOVOSTI]]&lt;&gt;"",Sklop1[[#This Row],[Preračunana masa/volumen/kos na enoto kg]],"")</f>
        <v/>
      </c>
      <c r="J71" s="277"/>
      <c r="K71" s="278"/>
      <c r="L71" s="284"/>
      <c r="M71" s="285"/>
      <c r="N71" s="279"/>
      <c r="O71" s="286"/>
      <c r="P71" s="280"/>
      <c r="Q71" s="281">
        <f>+Sklop1[[#This Row],[cena/enota brez DDV v EUR]]*Sklop1[[#This Row],[Stopnja DDV (%)]]</f>
        <v>0</v>
      </c>
      <c r="R71" s="281">
        <f>+Sklop1[[#This Row],[cena/enota brez DDV v EUR]]+Sklop1[[#This Row],[Davek (EUR)]]</f>
        <v>0</v>
      </c>
      <c r="S71" s="281">
        <f>+Sklop1[[#This Row],[cena/enota brez DDV v EUR]]*Sklop1[[#This Row],[Okvirna količina]]</f>
        <v>0</v>
      </c>
      <c r="T71" s="282">
        <f>+Sklop1[[#This Row],[Končna cena/enoto mere (EUR) z DDV]]*Sklop1[[#This Row],[Okvirna količina]]</f>
        <v>0</v>
      </c>
      <c r="U71" s="283"/>
    </row>
    <row r="72" spans="1:21" s="55" customFormat="1" ht="12">
      <c r="A72" s="140" t="s">
        <v>184</v>
      </c>
      <c r="B72" s="211" t="s">
        <v>624</v>
      </c>
      <c r="C72" s="271">
        <v>80</v>
      </c>
      <c r="D72" s="319" t="s">
        <v>75</v>
      </c>
      <c r="E72" s="272"/>
      <c r="F72" s="273">
        <v>1500</v>
      </c>
      <c r="G72" s="274" t="s">
        <v>143</v>
      </c>
      <c r="H72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72" s="276" t="str">
        <f>IF(Sklop1[[#This Row],[ZAHTEVANA SHEMA KAKOVOSTI]]&lt;&gt;"",Sklop1[[#This Row],[Preračunana masa/volumen/kos na enoto kg]],"")</f>
        <v/>
      </c>
      <c r="J72" s="277"/>
      <c r="K72" s="278"/>
      <c r="L72" s="284"/>
      <c r="M72" s="285"/>
      <c r="N72" s="279"/>
      <c r="O72" s="286"/>
      <c r="P72" s="280"/>
      <c r="Q72" s="281">
        <f>+Sklop1[[#This Row],[cena/enota brez DDV v EUR]]*Sklop1[[#This Row],[Stopnja DDV (%)]]</f>
        <v>0</v>
      </c>
      <c r="R72" s="281">
        <f>+Sklop1[[#This Row],[cena/enota brez DDV v EUR]]+Sklop1[[#This Row],[Davek (EUR)]]</f>
        <v>0</v>
      </c>
      <c r="S72" s="281">
        <f>+Sklop1[[#This Row],[cena/enota brez DDV v EUR]]*Sklop1[[#This Row],[Okvirna količina]]</f>
        <v>0</v>
      </c>
      <c r="T72" s="282">
        <f>+Sklop1[[#This Row],[Končna cena/enoto mere (EUR) z DDV]]*Sklop1[[#This Row],[Okvirna količina]]</f>
        <v>0</v>
      </c>
      <c r="U72" s="283"/>
    </row>
    <row r="73" spans="1:21" s="55" customFormat="1" ht="12">
      <c r="A73" s="140" t="s">
        <v>185</v>
      </c>
      <c r="B73" s="211" t="s">
        <v>623</v>
      </c>
      <c r="C73" s="271">
        <v>60</v>
      </c>
      <c r="D73" s="319" t="s">
        <v>75</v>
      </c>
      <c r="E73" s="272"/>
      <c r="F73" s="273">
        <v>300</v>
      </c>
      <c r="G73" s="274" t="s">
        <v>143</v>
      </c>
      <c r="H73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73" s="276" t="str">
        <f>IF(Sklop1[[#This Row],[ZAHTEVANA SHEMA KAKOVOSTI]]&lt;&gt;"",Sklop1[[#This Row],[Preračunana masa/volumen/kos na enoto kg]],"")</f>
        <v/>
      </c>
      <c r="J73" s="277"/>
      <c r="K73" s="278"/>
      <c r="L73" s="284"/>
      <c r="M73" s="285"/>
      <c r="N73" s="279"/>
      <c r="O73" s="286"/>
      <c r="P73" s="280"/>
      <c r="Q73" s="281">
        <f>+Sklop1[[#This Row],[cena/enota brez DDV v EUR]]*Sklop1[[#This Row],[Stopnja DDV (%)]]</f>
        <v>0</v>
      </c>
      <c r="R73" s="281">
        <f>+Sklop1[[#This Row],[cena/enota brez DDV v EUR]]+Sklop1[[#This Row],[Davek (EUR)]]</f>
        <v>0</v>
      </c>
      <c r="S73" s="281">
        <f>+Sklop1[[#This Row],[cena/enota brez DDV v EUR]]*Sklop1[[#This Row],[Okvirna količina]]</f>
        <v>0</v>
      </c>
      <c r="T73" s="282">
        <f>+Sklop1[[#This Row],[Končna cena/enoto mere (EUR) z DDV]]*Sklop1[[#This Row],[Okvirna količina]]</f>
        <v>0</v>
      </c>
      <c r="U73" s="283"/>
    </row>
    <row r="74" spans="1:21" s="55" customFormat="1" ht="12">
      <c r="A74" s="140" t="s">
        <v>186</v>
      </c>
      <c r="B74" s="211" t="s">
        <v>623</v>
      </c>
      <c r="C74" s="271">
        <v>80</v>
      </c>
      <c r="D74" s="319" t="s">
        <v>75</v>
      </c>
      <c r="E74" s="272"/>
      <c r="F74" s="273">
        <v>500</v>
      </c>
      <c r="G74" s="274" t="s">
        <v>143</v>
      </c>
      <c r="H74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74" s="276" t="str">
        <f>IF(Sklop1[[#This Row],[ZAHTEVANA SHEMA KAKOVOSTI]]&lt;&gt;"",Sklop1[[#This Row],[Preračunana masa/volumen/kos na enoto kg]],"")</f>
        <v/>
      </c>
      <c r="J74" s="277"/>
      <c r="K74" s="278"/>
      <c r="L74" s="284"/>
      <c r="M74" s="285"/>
      <c r="N74" s="279"/>
      <c r="O74" s="286"/>
      <c r="P74" s="280"/>
      <c r="Q74" s="281">
        <f>+Sklop1[[#This Row],[cena/enota brez DDV v EUR]]*Sklop1[[#This Row],[Stopnja DDV (%)]]</f>
        <v>0</v>
      </c>
      <c r="R74" s="281">
        <f>+Sklop1[[#This Row],[cena/enota brez DDV v EUR]]+Sklop1[[#This Row],[Davek (EUR)]]</f>
        <v>0</v>
      </c>
      <c r="S74" s="281">
        <f>+Sklop1[[#This Row],[cena/enota brez DDV v EUR]]*Sklop1[[#This Row],[Okvirna količina]]</f>
        <v>0</v>
      </c>
      <c r="T74" s="282">
        <f>+Sklop1[[#This Row],[Končna cena/enoto mere (EUR) z DDV]]*Sklop1[[#This Row],[Okvirna količina]]</f>
        <v>0</v>
      </c>
      <c r="U74" s="283"/>
    </row>
    <row r="75" spans="1:21" s="55" customFormat="1" ht="12">
      <c r="A75" s="140" t="s">
        <v>187</v>
      </c>
      <c r="B75" s="211" t="s">
        <v>622</v>
      </c>
      <c r="C75" s="271">
        <v>40</v>
      </c>
      <c r="D75" s="319" t="s">
        <v>75</v>
      </c>
      <c r="E75" s="272"/>
      <c r="F75" s="273">
        <v>500</v>
      </c>
      <c r="G75" s="274" t="s">
        <v>143</v>
      </c>
      <c r="H75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5" s="276" t="str">
        <f>IF(Sklop1[[#This Row],[ZAHTEVANA SHEMA KAKOVOSTI]]&lt;&gt;"",Sklop1[[#This Row],[Preračunana masa/volumen/kos na enoto kg]],"")</f>
        <v/>
      </c>
      <c r="J75" s="277"/>
      <c r="K75" s="278"/>
      <c r="L75" s="284"/>
      <c r="M75" s="285"/>
      <c r="N75" s="279"/>
      <c r="O75" s="286"/>
      <c r="P75" s="280"/>
      <c r="Q75" s="281">
        <f>+Sklop1[[#This Row],[cena/enota brez DDV v EUR]]*Sklop1[[#This Row],[Stopnja DDV (%)]]</f>
        <v>0</v>
      </c>
      <c r="R75" s="281">
        <f>+Sklop1[[#This Row],[cena/enota brez DDV v EUR]]+Sklop1[[#This Row],[Davek (EUR)]]</f>
        <v>0</v>
      </c>
      <c r="S75" s="281">
        <f>+Sklop1[[#This Row],[cena/enota brez DDV v EUR]]*Sklop1[[#This Row],[Okvirna količina]]</f>
        <v>0</v>
      </c>
      <c r="T75" s="282">
        <f>+Sklop1[[#This Row],[Končna cena/enoto mere (EUR) z DDV]]*Sklop1[[#This Row],[Okvirna količina]]</f>
        <v>0</v>
      </c>
      <c r="U75" s="283"/>
    </row>
    <row r="76" spans="1:21" s="55" customFormat="1" ht="12">
      <c r="A76" s="140" t="s">
        <v>188</v>
      </c>
      <c r="B76" s="211" t="s">
        <v>622</v>
      </c>
      <c r="C76" s="271">
        <v>80</v>
      </c>
      <c r="D76" s="319" t="s">
        <v>75</v>
      </c>
      <c r="E76" s="272"/>
      <c r="F76" s="273">
        <v>500</v>
      </c>
      <c r="G76" s="274" t="s">
        <v>143</v>
      </c>
      <c r="H76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76" s="276" t="str">
        <f>IF(Sklop1[[#This Row],[ZAHTEVANA SHEMA KAKOVOSTI]]&lt;&gt;"",Sklop1[[#This Row],[Preračunana masa/volumen/kos na enoto kg]],"")</f>
        <v/>
      </c>
      <c r="J76" s="277"/>
      <c r="K76" s="278"/>
      <c r="L76" s="284"/>
      <c r="M76" s="285"/>
      <c r="N76" s="279"/>
      <c r="O76" s="286"/>
      <c r="P76" s="280"/>
      <c r="Q76" s="281">
        <f>+Sklop1[[#This Row],[cena/enota brez DDV v EUR]]*Sklop1[[#This Row],[Stopnja DDV (%)]]</f>
        <v>0</v>
      </c>
      <c r="R76" s="281">
        <f>+Sklop1[[#This Row],[cena/enota brez DDV v EUR]]+Sklop1[[#This Row],[Davek (EUR)]]</f>
        <v>0</v>
      </c>
      <c r="S76" s="281">
        <f>+Sklop1[[#This Row],[cena/enota brez DDV v EUR]]*Sklop1[[#This Row],[Okvirna količina]]</f>
        <v>0</v>
      </c>
      <c r="T76" s="282">
        <f>+Sklop1[[#This Row],[Končna cena/enoto mere (EUR) z DDV]]*Sklop1[[#This Row],[Okvirna količina]]</f>
        <v>0</v>
      </c>
      <c r="U76" s="283"/>
    </row>
    <row r="77" spans="1:21" s="55" customFormat="1" ht="12">
      <c r="A77" s="140" t="s">
        <v>189</v>
      </c>
      <c r="B77" s="211" t="s">
        <v>621</v>
      </c>
      <c r="C77" s="271">
        <v>120</v>
      </c>
      <c r="D77" s="319" t="s">
        <v>75</v>
      </c>
      <c r="E77" s="272"/>
      <c r="F77" s="273">
        <v>250</v>
      </c>
      <c r="G77" s="274" t="s">
        <v>143</v>
      </c>
      <c r="H77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77" s="276" t="str">
        <f>IF(Sklop1[[#This Row],[ZAHTEVANA SHEMA KAKOVOSTI]]&lt;&gt;"",Sklop1[[#This Row],[Preračunana masa/volumen/kos na enoto kg]],"")</f>
        <v/>
      </c>
      <c r="J77" s="277"/>
      <c r="K77" s="278"/>
      <c r="L77" s="284"/>
      <c r="M77" s="285"/>
      <c r="N77" s="279"/>
      <c r="O77" s="286"/>
      <c r="P77" s="280"/>
      <c r="Q77" s="281">
        <f>+Sklop1[[#This Row],[cena/enota brez DDV v EUR]]*Sklop1[[#This Row],[Stopnja DDV (%)]]</f>
        <v>0</v>
      </c>
      <c r="R77" s="281">
        <f>+Sklop1[[#This Row],[cena/enota brez DDV v EUR]]+Sklop1[[#This Row],[Davek (EUR)]]</f>
        <v>0</v>
      </c>
      <c r="S77" s="281">
        <f>+Sklop1[[#This Row],[cena/enota brez DDV v EUR]]*Sklop1[[#This Row],[Okvirna količina]]</f>
        <v>0</v>
      </c>
      <c r="T77" s="282">
        <f>+Sklop1[[#This Row],[Končna cena/enoto mere (EUR) z DDV]]*Sklop1[[#This Row],[Okvirna količina]]</f>
        <v>0</v>
      </c>
      <c r="U77" s="283"/>
    </row>
    <row r="78" spans="1:21" s="55" customFormat="1" ht="12">
      <c r="A78" s="140" t="s">
        <v>190</v>
      </c>
      <c r="B78" s="211" t="s">
        <v>621</v>
      </c>
      <c r="C78" s="271">
        <v>80</v>
      </c>
      <c r="D78" s="319" t="s">
        <v>75</v>
      </c>
      <c r="E78" s="272"/>
      <c r="F78" s="273">
        <v>500</v>
      </c>
      <c r="G78" s="274" t="s">
        <v>143</v>
      </c>
      <c r="H78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78" s="276" t="str">
        <f>IF(Sklop1[[#This Row],[ZAHTEVANA SHEMA KAKOVOSTI]]&lt;&gt;"",Sklop1[[#This Row],[Preračunana masa/volumen/kos na enoto kg]],"")</f>
        <v/>
      </c>
      <c r="J78" s="277"/>
      <c r="K78" s="278"/>
      <c r="L78" s="284"/>
      <c r="M78" s="285"/>
      <c r="N78" s="279"/>
      <c r="O78" s="286"/>
      <c r="P78" s="280"/>
      <c r="Q78" s="281">
        <f>+Sklop1[[#This Row],[cena/enota brez DDV v EUR]]*Sklop1[[#This Row],[Stopnja DDV (%)]]</f>
        <v>0</v>
      </c>
      <c r="R78" s="281">
        <f>+Sklop1[[#This Row],[cena/enota brez DDV v EUR]]+Sklop1[[#This Row],[Davek (EUR)]]</f>
        <v>0</v>
      </c>
      <c r="S78" s="281">
        <f>+Sklop1[[#This Row],[cena/enota brez DDV v EUR]]*Sklop1[[#This Row],[Okvirna količina]]</f>
        <v>0</v>
      </c>
      <c r="T78" s="282">
        <f>+Sklop1[[#This Row],[Končna cena/enoto mere (EUR) z DDV]]*Sklop1[[#This Row],[Okvirna količina]]</f>
        <v>0</v>
      </c>
      <c r="U78" s="283"/>
    </row>
    <row r="79" spans="1:21" s="55" customFormat="1" ht="12">
      <c r="A79" s="140" t="s">
        <v>191</v>
      </c>
      <c r="B79" s="211" t="s">
        <v>620</v>
      </c>
      <c r="C79" s="271">
        <v>120</v>
      </c>
      <c r="D79" s="319" t="s">
        <v>75</v>
      </c>
      <c r="E79" s="272"/>
      <c r="F79" s="273">
        <v>1500</v>
      </c>
      <c r="G79" s="274" t="s">
        <v>143</v>
      </c>
      <c r="H79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79" s="276" t="str">
        <f>IF(Sklop1[[#This Row],[ZAHTEVANA SHEMA KAKOVOSTI]]&lt;&gt;"",Sklop1[[#This Row],[Preračunana masa/volumen/kos na enoto kg]],"")</f>
        <v/>
      </c>
      <c r="J79" s="277"/>
      <c r="K79" s="278"/>
      <c r="L79" s="284"/>
      <c r="M79" s="285"/>
      <c r="N79" s="279"/>
      <c r="O79" s="286"/>
      <c r="P79" s="280"/>
      <c r="Q79" s="281">
        <f>+Sklop1[[#This Row],[cena/enota brez DDV v EUR]]*Sklop1[[#This Row],[Stopnja DDV (%)]]</f>
        <v>0</v>
      </c>
      <c r="R79" s="281">
        <f>+Sklop1[[#This Row],[cena/enota brez DDV v EUR]]+Sklop1[[#This Row],[Davek (EUR)]]</f>
        <v>0</v>
      </c>
      <c r="S79" s="281">
        <f>+Sklop1[[#This Row],[cena/enota brez DDV v EUR]]*Sklop1[[#This Row],[Okvirna količina]]</f>
        <v>0</v>
      </c>
      <c r="T79" s="282">
        <f>+Sklop1[[#This Row],[Končna cena/enoto mere (EUR) z DDV]]*Sklop1[[#This Row],[Okvirna količina]]</f>
        <v>0</v>
      </c>
      <c r="U79" s="283"/>
    </row>
    <row r="80" spans="1:21" s="55" customFormat="1" ht="12">
      <c r="A80" s="140" t="s">
        <v>192</v>
      </c>
      <c r="B80" s="211" t="s">
        <v>619</v>
      </c>
      <c r="C80" s="271">
        <v>80</v>
      </c>
      <c r="D80" s="319" t="s">
        <v>75</v>
      </c>
      <c r="E80" s="272"/>
      <c r="F80" s="273">
        <v>500</v>
      </c>
      <c r="G80" s="274" t="s">
        <v>143</v>
      </c>
      <c r="H80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80" s="276" t="str">
        <f>IF(Sklop1[[#This Row],[ZAHTEVANA SHEMA KAKOVOSTI]]&lt;&gt;"",Sklop1[[#This Row],[Preračunana masa/volumen/kos na enoto kg]],"")</f>
        <v/>
      </c>
      <c r="J80" s="277"/>
      <c r="K80" s="278"/>
      <c r="L80" s="284"/>
      <c r="M80" s="285"/>
      <c r="N80" s="279"/>
      <c r="O80" s="286"/>
      <c r="P80" s="280"/>
      <c r="Q80" s="281">
        <f>+Sklop1[[#This Row],[cena/enota brez DDV v EUR]]*Sklop1[[#This Row],[Stopnja DDV (%)]]</f>
        <v>0</v>
      </c>
      <c r="R80" s="281">
        <f>+Sklop1[[#This Row],[cena/enota brez DDV v EUR]]+Sklop1[[#This Row],[Davek (EUR)]]</f>
        <v>0</v>
      </c>
      <c r="S80" s="281">
        <f>+Sklop1[[#This Row],[cena/enota brez DDV v EUR]]*Sklop1[[#This Row],[Okvirna količina]]</f>
        <v>0</v>
      </c>
      <c r="T80" s="282">
        <f>+Sklop1[[#This Row],[Končna cena/enoto mere (EUR) z DDV]]*Sklop1[[#This Row],[Okvirna količina]]</f>
        <v>0</v>
      </c>
      <c r="U80" s="283"/>
    </row>
    <row r="81" spans="1:21" s="55" customFormat="1" ht="12">
      <c r="A81" s="140" t="s">
        <v>193</v>
      </c>
      <c r="B81" s="211" t="s">
        <v>582</v>
      </c>
      <c r="C81" s="271">
        <v>60</v>
      </c>
      <c r="D81" s="319" t="s">
        <v>75</v>
      </c>
      <c r="E81" s="272"/>
      <c r="F81" s="273">
        <v>1800</v>
      </c>
      <c r="G81" s="274" t="s">
        <v>143</v>
      </c>
      <c r="H81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108</v>
      </c>
      <c r="I81" s="276" t="str">
        <f>IF(Sklop1[[#This Row],[ZAHTEVANA SHEMA KAKOVOSTI]]&lt;&gt;"",Sklop1[[#This Row],[Preračunana masa/volumen/kos na enoto kg]],"")</f>
        <v/>
      </c>
      <c r="J81" s="277"/>
      <c r="K81" s="278"/>
      <c r="L81" s="284"/>
      <c r="M81" s="285"/>
      <c r="N81" s="279"/>
      <c r="O81" s="286"/>
      <c r="P81" s="280"/>
      <c r="Q81" s="281">
        <f>+Sklop1[[#This Row],[cena/enota brez DDV v EUR]]*Sklop1[[#This Row],[Stopnja DDV (%)]]</f>
        <v>0</v>
      </c>
      <c r="R81" s="281">
        <f>+Sklop1[[#This Row],[cena/enota brez DDV v EUR]]+Sklop1[[#This Row],[Davek (EUR)]]</f>
        <v>0</v>
      </c>
      <c r="S81" s="281">
        <f>+Sklop1[[#This Row],[cena/enota brez DDV v EUR]]*Sklop1[[#This Row],[Okvirna količina]]</f>
        <v>0</v>
      </c>
      <c r="T81" s="282">
        <f>+Sklop1[[#This Row],[Končna cena/enoto mere (EUR) z DDV]]*Sklop1[[#This Row],[Okvirna količina]]</f>
        <v>0</v>
      </c>
      <c r="U81" s="283"/>
    </row>
    <row r="82" spans="1:21" s="55" customFormat="1" ht="12">
      <c r="A82" s="140" t="s">
        <v>194</v>
      </c>
      <c r="B82" s="211" t="s">
        <v>618</v>
      </c>
      <c r="C82" s="271">
        <v>80</v>
      </c>
      <c r="D82" s="319" t="s">
        <v>75</v>
      </c>
      <c r="E82" s="272"/>
      <c r="F82" s="273">
        <v>140</v>
      </c>
      <c r="G82" s="274" t="s">
        <v>143</v>
      </c>
      <c r="H82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11.200000000000001</v>
      </c>
      <c r="I82" s="276" t="str">
        <f>IF(Sklop1[[#This Row],[ZAHTEVANA SHEMA KAKOVOSTI]]&lt;&gt;"",Sklop1[[#This Row],[Preračunana masa/volumen/kos na enoto kg]],"")</f>
        <v/>
      </c>
      <c r="J82" s="277"/>
      <c r="K82" s="278"/>
      <c r="L82" s="284"/>
      <c r="M82" s="285"/>
      <c r="N82" s="279"/>
      <c r="O82" s="286"/>
      <c r="P82" s="280"/>
      <c r="Q82" s="281">
        <f>+Sklop1[[#This Row],[cena/enota brez DDV v EUR]]*Sklop1[[#This Row],[Stopnja DDV (%)]]</f>
        <v>0</v>
      </c>
      <c r="R82" s="281">
        <f>+Sklop1[[#This Row],[cena/enota brez DDV v EUR]]+Sklop1[[#This Row],[Davek (EUR)]]</f>
        <v>0</v>
      </c>
      <c r="S82" s="281">
        <f>+Sklop1[[#This Row],[cena/enota brez DDV v EUR]]*Sklop1[[#This Row],[Okvirna količina]]</f>
        <v>0</v>
      </c>
      <c r="T82" s="282">
        <f>+Sklop1[[#This Row],[Končna cena/enoto mere (EUR) z DDV]]*Sklop1[[#This Row],[Okvirna količina]]</f>
        <v>0</v>
      </c>
      <c r="U82" s="283"/>
    </row>
    <row r="83" spans="1:21" s="55" customFormat="1" ht="12">
      <c r="A83" s="140" t="s">
        <v>195</v>
      </c>
      <c r="B83" s="211" t="s">
        <v>617</v>
      </c>
      <c r="C83" s="271">
        <v>100</v>
      </c>
      <c r="D83" s="319" t="s">
        <v>75</v>
      </c>
      <c r="E83" s="272"/>
      <c r="F83" s="273">
        <v>140</v>
      </c>
      <c r="G83" s="274" t="s">
        <v>143</v>
      </c>
      <c r="H83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</v>
      </c>
      <c r="I83" s="276" t="str">
        <f>IF(Sklop1[[#This Row],[ZAHTEVANA SHEMA KAKOVOSTI]]&lt;&gt;"",Sklop1[[#This Row],[Preračunana masa/volumen/kos na enoto kg]],"")</f>
        <v/>
      </c>
      <c r="J83" s="277"/>
      <c r="K83" s="278"/>
      <c r="L83" s="284"/>
      <c r="M83" s="285"/>
      <c r="N83" s="279"/>
      <c r="O83" s="286"/>
      <c r="P83" s="280"/>
      <c r="Q83" s="281">
        <f>+Sklop1[[#This Row],[cena/enota brez DDV v EUR]]*Sklop1[[#This Row],[Stopnja DDV (%)]]</f>
        <v>0</v>
      </c>
      <c r="R83" s="281">
        <f>+Sklop1[[#This Row],[cena/enota brez DDV v EUR]]+Sklop1[[#This Row],[Davek (EUR)]]</f>
        <v>0</v>
      </c>
      <c r="S83" s="281">
        <f>+Sklop1[[#This Row],[cena/enota brez DDV v EUR]]*Sklop1[[#This Row],[Okvirna količina]]</f>
        <v>0</v>
      </c>
      <c r="T83" s="282">
        <f>+Sklop1[[#This Row],[Končna cena/enoto mere (EUR) z DDV]]*Sklop1[[#This Row],[Okvirna količina]]</f>
        <v>0</v>
      </c>
      <c r="U83" s="283"/>
    </row>
    <row r="84" spans="1:21" s="55" customFormat="1" ht="12">
      <c r="A84" s="140" t="s">
        <v>196</v>
      </c>
      <c r="B84" s="211" t="s">
        <v>616</v>
      </c>
      <c r="C84" s="271">
        <v>60</v>
      </c>
      <c r="D84" s="319" t="s">
        <v>75</v>
      </c>
      <c r="E84" s="272"/>
      <c r="F84" s="273">
        <v>140</v>
      </c>
      <c r="G84" s="274" t="s">
        <v>143</v>
      </c>
      <c r="H84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8.4</v>
      </c>
      <c r="I84" s="276" t="str">
        <f>IF(Sklop1[[#This Row],[ZAHTEVANA SHEMA KAKOVOSTI]]&lt;&gt;"",Sklop1[[#This Row],[Preračunana masa/volumen/kos na enoto kg]],"")</f>
        <v/>
      </c>
      <c r="J84" s="277"/>
      <c r="K84" s="278"/>
      <c r="L84" s="284"/>
      <c r="M84" s="285"/>
      <c r="N84" s="279"/>
      <c r="O84" s="286"/>
      <c r="P84" s="280"/>
      <c r="Q84" s="281">
        <f>+Sklop1[[#This Row],[cena/enota brez DDV v EUR]]*Sklop1[[#This Row],[Stopnja DDV (%)]]</f>
        <v>0</v>
      </c>
      <c r="R84" s="281">
        <f>+Sklop1[[#This Row],[cena/enota brez DDV v EUR]]+Sklop1[[#This Row],[Davek (EUR)]]</f>
        <v>0</v>
      </c>
      <c r="S84" s="281">
        <f>+Sklop1[[#This Row],[cena/enota brez DDV v EUR]]*Sklop1[[#This Row],[Okvirna količina]]</f>
        <v>0</v>
      </c>
      <c r="T84" s="282">
        <f>+Sklop1[[#This Row],[Končna cena/enoto mere (EUR) z DDV]]*Sklop1[[#This Row],[Okvirna količina]]</f>
        <v>0</v>
      </c>
      <c r="U84" s="283"/>
    </row>
    <row r="85" spans="1:21" s="55" customFormat="1" ht="12">
      <c r="A85" s="140" t="s">
        <v>197</v>
      </c>
      <c r="B85" s="211" t="s">
        <v>616</v>
      </c>
      <c r="C85" s="271">
        <v>80</v>
      </c>
      <c r="D85" s="319" t="s">
        <v>75</v>
      </c>
      <c r="E85" s="272"/>
      <c r="F85" s="273">
        <v>500</v>
      </c>
      <c r="G85" s="274" t="s">
        <v>143</v>
      </c>
      <c r="H85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85" s="276" t="str">
        <f>IF(Sklop1[[#This Row],[ZAHTEVANA SHEMA KAKOVOSTI]]&lt;&gt;"",Sklop1[[#This Row],[Preračunana masa/volumen/kos na enoto kg]],"")</f>
        <v/>
      </c>
      <c r="J85" s="277"/>
      <c r="K85" s="278"/>
      <c r="L85" s="284"/>
      <c r="M85" s="285"/>
      <c r="N85" s="279"/>
      <c r="O85" s="286"/>
      <c r="P85" s="280"/>
      <c r="Q85" s="281">
        <f>+Sklop1[[#This Row],[cena/enota brez DDV v EUR]]*Sklop1[[#This Row],[Stopnja DDV (%)]]</f>
        <v>0</v>
      </c>
      <c r="R85" s="281">
        <f>+Sklop1[[#This Row],[cena/enota brez DDV v EUR]]+Sklop1[[#This Row],[Davek (EUR)]]</f>
        <v>0</v>
      </c>
      <c r="S85" s="281">
        <f>+Sklop1[[#This Row],[cena/enota brez DDV v EUR]]*Sklop1[[#This Row],[Okvirna količina]]</f>
        <v>0</v>
      </c>
      <c r="T85" s="282">
        <f>+Sklop1[[#This Row],[Končna cena/enoto mere (EUR) z DDV]]*Sklop1[[#This Row],[Okvirna količina]]</f>
        <v>0</v>
      </c>
      <c r="U85" s="283"/>
    </row>
    <row r="86" spans="1:21" s="55" customFormat="1" ht="12">
      <c r="A86" s="140" t="s">
        <v>198</v>
      </c>
      <c r="B86" s="211" t="s">
        <v>615</v>
      </c>
      <c r="C86" s="271">
        <v>100</v>
      </c>
      <c r="D86" s="319" t="s">
        <v>75</v>
      </c>
      <c r="E86" s="272"/>
      <c r="F86" s="273">
        <v>500</v>
      </c>
      <c r="G86" s="274" t="s">
        <v>143</v>
      </c>
      <c r="H86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86" s="276" t="str">
        <f>IF(Sklop1[[#This Row],[ZAHTEVANA SHEMA KAKOVOSTI]]&lt;&gt;"",Sklop1[[#This Row],[Preračunana masa/volumen/kos na enoto kg]],"")</f>
        <v/>
      </c>
      <c r="J86" s="277"/>
      <c r="K86" s="278"/>
      <c r="L86" s="284"/>
      <c r="M86" s="285"/>
      <c r="N86" s="279"/>
      <c r="O86" s="286"/>
      <c r="P86" s="280"/>
      <c r="Q86" s="281">
        <f>+Sklop1[[#This Row],[cena/enota brez DDV v EUR]]*Sklop1[[#This Row],[Stopnja DDV (%)]]</f>
        <v>0</v>
      </c>
      <c r="R86" s="281">
        <f>+Sklop1[[#This Row],[cena/enota brez DDV v EUR]]+Sklop1[[#This Row],[Davek (EUR)]]</f>
        <v>0</v>
      </c>
      <c r="S86" s="281">
        <f>+Sklop1[[#This Row],[cena/enota brez DDV v EUR]]*Sklop1[[#This Row],[Okvirna količina]]</f>
        <v>0</v>
      </c>
      <c r="T86" s="282">
        <f>+Sklop1[[#This Row],[Končna cena/enoto mere (EUR) z DDV]]*Sklop1[[#This Row],[Okvirna količina]]</f>
        <v>0</v>
      </c>
      <c r="U86" s="283"/>
    </row>
    <row r="87" spans="1:21" s="55" customFormat="1" ht="12">
      <c r="A87" s="140" t="s">
        <v>199</v>
      </c>
      <c r="B87" s="211" t="s">
        <v>614</v>
      </c>
      <c r="C87" s="271">
        <v>70</v>
      </c>
      <c r="D87" s="319" t="s">
        <v>75</v>
      </c>
      <c r="E87" s="272"/>
      <c r="F87" s="273">
        <v>100</v>
      </c>
      <c r="G87" s="274" t="s">
        <v>143</v>
      </c>
      <c r="H87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87" s="276" t="str">
        <f>IF(Sklop1[[#This Row],[ZAHTEVANA SHEMA KAKOVOSTI]]&lt;&gt;"",Sklop1[[#This Row],[Preračunana masa/volumen/kos na enoto kg]],"")</f>
        <v/>
      </c>
      <c r="J87" s="277"/>
      <c r="K87" s="278"/>
      <c r="L87" s="284"/>
      <c r="M87" s="285"/>
      <c r="N87" s="279"/>
      <c r="O87" s="286"/>
      <c r="P87" s="280"/>
      <c r="Q87" s="281">
        <f>+Sklop1[[#This Row],[cena/enota brez DDV v EUR]]*Sklop1[[#This Row],[Stopnja DDV (%)]]</f>
        <v>0</v>
      </c>
      <c r="R87" s="281">
        <f>+Sklop1[[#This Row],[cena/enota brez DDV v EUR]]+Sklop1[[#This Row],[Davek (EUR)]]</f>
        <v>0</v>
      </c>
      <c r="S87" s="281">
        <f>+Sklop1[[#This Row],[cena/enota brez DDV v EUR]]*Sklop1[[#This Row],[Okvirna količina]]</f>
        <v>0</v>
      </c>
      <c r="T87" s="282">
        <f>+Sklop1[[#This Row],[Končna cena/enoto mere (EUR) z DDV]]*Sklop1[[#This Row],[Okvirna količina]]</f>
        <v>0</v>
      </c>
      <c r="U87" s="283"/>
    </row>
    <row r="88" spans="1:21" s="55" customFormat="1" ht="12">
      <c r="A88" s="140" t="s">
        <v>200</v>
      </c>
      <c r="B88" s="211" t="s">
        <v>613</v>
      </c>
      <c r="C88" s="271">
        <v>40</v>
      </c>
      <c r="D88" s="319" t="s">
        <v>75</v>
      </c>
      <c r="E88" s="272"/>
      <c r="F88" s="273">
        <v>300</v>
      </c>
      <c r="G88" s="274" t="s">
        <v>143</v>
      </c>
      <c r="H88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88" s="276" t="str">
        <f>IF(Sklop1[[#This Row],[ZAHTEVANA SHEMA KAKOVOSTI]]&lt;&gt;"",Sklop1[[#This Row],[Preračunana masa/volumen/kos na enoto kg]],"")</f>
        <v/>
      </c>
      <c r="J88" s="277"/>
      <c r="K88" s="278"/>
      <c r="L88" s="284"/>
      <c r="M88" s="285"/>
      <c r="N88" s="279"/>
      <c r="O88" s="286"/>
      <c r="P88" s="280"/>
      <c r="Q88" s="281">
        <f>+Sklop1[[#This Row],[cena/enota brez DDV v EUR]]*Sklop1[[#This Row],[Stopnja DDV (%)]]</f>
        <v>0</v>
      </c>
      <c r="R88" s="281">
        <f>+Sklop1[[#This Row],[cena/enota brez DDV v EUR]]+Sklop1[[#This Row],[Davek (EUR)]]</f>
        <v>0</v>
      </c>
      <c r="S88" s="281">
        <f>+Sklop1[[#This Row],[cena/enota brez DDV v EUR]]*Sklop1[[#This Row],[Okvirna količina]]</f>
        <v>0</v>
      </c>
      <c r="T88" s="282">
        <f>+Sklop1[[#This Row],[Končna cena/enoto mere (EUR) z DDV]]*Sklop1[[#This Row],[Okvirna količina]]</f>
        <v>0</v>
      </c>
      <c r="U88" s="283"/>
    </row>
    <row r="89" spans="1:21" s="55" customFormat="1" ht="12">
      <c r="A89" s="140" t="s">
        <v>201</v>
      </c>
      <c r="B89" s="211" t="s">
        <v>612</v>
      </c>
      <c r="C89" s="271">
        <v>60</v>
      </c>
      <c r="D89" s="319" t="s">
        <v>75</v>
      </c>
      <c r="E89" s="272"/>
      <c r="F89" s="273">
        <v>300</v>
      </c>
      <c r="G89" s="274" t="s">
        <v>143</v>
      </c>
      <c r="H89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89" s="276" t="str">
        <f>IF(Sklop1[[#This Row],[ZAHTEVANA SHEMA KAKOVOSTI]]&lt;&gt;"",Sklop1[[#This Row],[Preračunana masa/volumen/kos na enoto kg]],"")</f>
        <v/>
      </c>
      <c r="J89" s="277"/>
      <c r="K89" s="278"/>
      <c r="L89" s="284"/>
      <c r="M89" s="285"/>
      <c r="N89" s="279"/>
      <c r="O89" s="286"/>
      <c r="P89" s="280"/>
      <c r="Q89" s="281">
        <f>+Sklop1[[#This Row],[cena/enota brez DDV v EUR]]*Sklop1[[#This Row],[Stopnja DDV (%)]]</f>
        <v>0</v>
      </c>
      <c r="R89" s="281">
        <f>+Sklop1[[#This Row],[cena/enota brez DDV v EUR]]+Sklop1[[#This Row],[Davek (EUR)]]</f>
        <v>0</v>
      </c>
      <c r="S89" s="281">
        <f>+Sklop1[[#This Row],[cena/enota brez DDV v EUR]]*Sklop1[[#This Row],[Okvirna količina]]</f>
        <v>0</v>
      </c>
      <c r="T89" s="282">
        <f>+Sklop1[[#This Row],[Končna cena/enoto mere (EUR) z DDV]]*Sklop1[[#This Row],[Okvirna količina]]</f>
        <v>0</v>
      </c>
      <c r="U89" s="283"/>
    </row>
    <row r="90" spans="1:21" s="55" customFormat="1" ht="12">
      <c r="A90" s="140" t="s">
        <v>202</v>
      </c>
      <c r="B90" s="211" t="s">
        <v>612</v>
      </c>
      <c r="C90" s="271">
        <v>80</v>
      </c>
      <c r="D90" s="319" t="s">
        <v>75</v>
      </c>
      <c r="E90" s="272"/>
      <c r="F90" s="273">
        <v>2000</v>
      </c>
      <c r="G90" s="274" t="s">
        <v>143</v>
      </c>
      <c r="H90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90" s="276" t="str">
        <f>IF(Sklop1[[#This Row],[ZAHTEVANA SHEMA KAKOVOSTI]]&lt;&gt;"",Sklop1[[#This Row],[Preračunana masa/volumen/kos na enoto kg]],"")</f>
        <v/>
      </c>
      <c r="J90" s="277"/>
      <c r="K90" s="278"/>
      <c r="L90" s="284"/>
      <c r="M90" s="285"/>
      <c r="N90" s="279"/>
      <c r="O90" s="286"/>
      <c r="P90" s="280"/>
      <c r="Q90" s="281">
        <f>+Sklop1[[#This Row],[cena/enota brez DDV v EUR]]*Sklop1[[#This Row],[Stopnja DDV (%)]]</f>
        <v>0</v>
      </c>
      <c r="R90" s="281">
        <f>+Sklop1[[#This Row],[cena/enota brez DDV v EUR]]+Sklop1[[#This Row],[Davek (EUR)]]</f>
        <v>0</v>
      </c>
      <c r="S90" s="281">
        <f>+Sklop1[[#This Row],[cena/enota brez DDV v EUR]]*Sklop1[[#This Row],[Okvirna količina]]</f>
        <v>0</v>
      </c>
      <c r="T90" s="282">
        <f>+Sklop1[[#This Row],[Končna cena/enoto mere (EUR) z DDV]]*Sklop1[[#This Row],[Okvirna količina]]</f>
        <v>0</v>
      </c>
      <c r="U90" s="283"/>
    </row>
    <row r="91" spans="1:21" s="55" customFormat="1" ht="12">
      <c r="A91" s="140" t="s">
        <v>203</v>
      </c>
      <c r="B91" s="211" t="s">
        <v>611</v>
      </c>
      <c r="C91" s="271">
        <v>40</v>
      </c>
      <c r="D91" s="319" t="s">
        <v>75</v>
      </c>
      <c r="E91" s="272"/>
      <c r="F91" s="273">
        <v>150</v>
      </c>
      <c r="G91" s="274" t="s">
        <v>143</v>
      </c>
      <c r="H91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91" s="276" t="str">
        <f>IF(Sklop1[[#This Row],[ZAHTEVANA SHEMA KAKOVOSTI]]&lt;&gt;"",Sklop1[[#This Row],[Preračunana masa/volumen/kos na enoto kg]],"")</f>
        <v/>
      </c>
      <c r="J91" s="277"/>
      <c r="K91" s="278"/>
      <c r="L91" s="284"/>
      <c r="M91" s="285"/>
      <c r="N91" s="279"/>
      <c r="O91" s="286"/>
      <c r="P91" s="280"/>
      <c r="Q91" s="281">
        <f>+Sklop1[[#This Row],[cena/enota brez DDV v EUR]]*Sklop1[[#This Row],[Stopnja DDV (%)]]</f>
        <v>0</v>
      </c>
      <c r="R91" s="281">
        <f>+Sklop1[[#This Row],[cena/enota brez DDV v EUR]]+Sklop1[[#This Row],[Davek (EUR)]]</f>
        <v>0</v>
      </c>
      <c r="S91" s="281">
        <f>+Sklop1[[#This Row],[cena/enota brez DDV v EUR]]*Sklop1[[#This Row],[Okvirna količina]]</f>
        <v>0</v>
      </c>
      <c r="T91" s="282">
        <f>+Sklop1[[#This Row],[Končna cena/enoto mere (EUR) z DDV]]*Sklop1[[#This Row],[Okvirna količina]]</f>
        <v>0</v>
      </c>
      <c r="U91" s="283"/>
    </row>
    <row r="92" spans="1:21" s="55" customFormat="1" ht="12">
      <c r="A92" s="140" t="s">
        <v>204</v>
      </c>
      <c r="B92" s="211" t="s">
        <v>610</v>
      </c>
      <c r="C92" s="271">
        <v>60</v>
      </c>
      <c r="D92" s="319" t="s">
        <v>75</v>
      </c>
      <c r="E92" s="272"/>
      <c r="F92" s="273">
        <v>150</v>
      </c>
      <c r="G92" s="274" t="s">
        <v>143</v>
      </c>
      <c r="H92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92" s="276" t="str">
        <f>IF(Sklop1[[#This Row],[ZAHTEVANA SHEMA KAKOVOSTI]]&lt;&gt;"",Sklop1[[#This Row],[Preračunana masa/volumen/kos na enoto kg]],"")</f>
        <v/>
      </c>
      <c r="J92" s="277"/>
      <c r="K92" s="278"/>
      <c r="L92" s="284"/>
      <c r="M92" s="285"/>
      <c r="N92" s="279"/>
      <c r="O92" s="286"/>
      <c r="P92" s="280"/>
      <c r="Q92" s="281">
        <f>+Sklop1[[#This Row],[cena/enota brez DDV v EUR]]*Sklop1[[#This Row],[Stopnja DDV (%)]]</f>
        <v>0</v>
      </c>
      <c r="R92" s="281">
        <f>+Sklop1[[#This Row],[cena/enota brez DDV v EUR]]+Sklop1[[#This Row],[Davek (EUR)]]</f>
        <v>0</v>
      </c>
      <c r="S92" s="281">
        <f>+Sklop1[[#This Row],[cena/enota brez DDV v EUR]]*Sklop1[[#This Row],[Okvirna količina]]</f>
        <v>0</v>
      </c>
      <c r="T92" s="282">
        <f>+Sklop1[[#This Row],[Končna cena/enoto mere (EUR) z DDV]]*Sklop1[[#This Row],[Okvirna količina]]</f>
        <v>0</v>
      </c>
      <c r="U92" s="283"/>
    </row>
    <row r="93" spans="1:21" s="55" customFormat="1" ht="12">
      <c r="A93" s="140" t="s">
        <v>205</v>
      </c>
      <c r="B93" s="211" t="s">
        <v>609</v>
      </c>
      <c r="C93" s="271">
        <v>80</v>
      </c>
      <c r="D93" s="319" t="s">
        <v>75</v>
      </c>
      <c r="E93" s="272"/>
      <c r="F93" s="273">
        <v>500</v>
      </c>
      <c r="G93" s="274" t="s">
        <v>143</v>
      </c>
      <c r="H93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93" s="276" t="str">
        <f>IF(Sklop1[[#This Row],[ZAHTEVANA SHEMA KAKOVOSTI]]&lt;&gt;"",Sklop1[[#This Row],[Preračunana masa/volumen/kos na enoto kg]],"")</f>
        <v/>
      </c>
      <c r="J93" s="277"/>
      <c r="K93" s="278"/>
      <c r="L93" s="284"/>
      <c r="M93" s="285"/>
      <c r="N93" s="279"/>
      <c r="O93" s="286"/>
      <c r="P93" s="280"/>
      <c r="Q93" s="281">
        <f>+Sklop1[[#This Row],[cena/enota brez DDV v EUR]]*Sklop1[[#This Row],[Stopnja DDV (%)]]</f>
        <v>0</v>
      </c>
      <c r="R93" s="281">
        <f>+Sklop1[[#This Row],[cena/enota brez DDV v EUR]]+Sklop1[[#This Row],[Davek (EUR)]]</f>
        <v>0</v>
      </c>
      <c r="S93" s="281">
        <f>+Sklop1[[#This Row],[cena/enota brez DDV v EUR]]*Sklop1[[#This Row],[Okvirna količina]]</f>
        <v>0</v>
      </c>
      <c r="T93" s="282">
        <f>+Sklop1[[#This Row],[Končna cena/enoto mere (EUR) z DDV]]*Sklop1[[#This Row],[Okvirna količina]]</f>
        <v>0</v>
      </c>
      <c r="U93" s="283"/>
    </row>
    <row r="94" spans="1:21" s="55" customFormat="1" ht="12">
      <c r="A94" s="140" t="s">
        <v>206</v>
      </c>
      <c r="B94" s="211" t="s">
        <v>608</v>
      </c>
      <c r="C94" s="271">
        <v>40</v>
      </c>
      <c r="D94" s="319" t="s">
        <v>75</v>
      </c>
      <c r="E94" s="272"/>
      <c r="F94" s="273">
        <v>150</v>
      </c>
      <c r="G94" s="274" t="s">
        <v>143</v>
      </c>
      <c r="H94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94" s="276" t="str">
        <f>IF(Sklop1[[#This Row],[ZAHTEVANA SHEMA KAKOVOSTI]]&lt;&gt;"",Sklop1[[#This Row],[Preračunana masa/volumen/kos na enoto kg]],"")</f>
        <v/>
      </c>
      <c r="J94" s="277"/>
      <c r="K94" s="278"/>
      <c r="L94" s="284"/>
      <c r="M94" s="285"/>
      <c r="N94" s="279"/>
      <c r="O94" s="286"/>
      <c r="P94" s="280"/>
      <c r="Q94" s="281">
        <f>+Sklop1[[#This Row],[cena/enota brez DDV v EUR]]*Sklop1[[#This Row],[Stopnja DDV (%)]]</f>
        <v>0</v>
      </c>
      <c r="R94" s="281">
        <f>+Sklop1[[#This Row],[cena/enota brez DDV v EUR]]+Sklop1[[#This Row],[Davek (EUR)]]</f>
        <v>0</v>
      </c>
      <c r="S94" s="281">
        <f>+Sklop1[[#This Row],[cena/enota brez DDV v EUR]]*Sklop1[[#This Row],[Okvirna količina]]</f>
        <v>0</v>
      </c>
      <c r="T94" s="282">
        <f>+Sklop1[[#This Row],[Končna cena/enoto mere (EUR) z DDV]]*Sklop1[[#This Row],[Okvirna količina]]</f>
        <v>0</v>
      </c>
      <c r="U94" s="283"/>
    </row>
    <row r="95" spans="1:21" s="55" customFormat="1" ht="12">
      <c r="A95" s="140" t="s">
        <v>207</v>
      </c>
      <c r="B95" s="211" t="s">
        <v>607</v>
      </c>
      <c r="C95" s="271">
        <v>60</v>
      </c>
      <c r="D95" s="319" t="s">
        <v>75</v>
      </c>
      <c r="E95" s="272"/>
      <c r="F95" s="273">
        <v>300</v>
      </c>
      <c r="G95" s="274" t="s">
        <v>143</v>
      </c>
      <c r="H95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95" s="276" t="str">
        <f>IF(Sklop1[[#This Row],[ZAHTEVANA SHEMA KAKOVOSTI]]&lt;&gt;"",Sklop1[[#This Row],[Preračunana masa/volumen/kos na enoto kg]],"")</f>
        <v/>
      </c>
      <c r="J95" s="277"/>
      <c r="K95" s="278"/>
      <c r="L95" s="284"/>
      <c r="M95" s="285"/>
      <c r="N95" s="279"/>
      <c r="O95" s="286"/>
      <c r="P95" s="280"/>
      <c r="Q95" s="281">
        <f>+Sklop1[[#This Row],[cena/enota brez DDV v EUR]]*Sklop1[[#This Row],[Stopnja DDV (%)]]</f>
        <v>0</v>
      </c>
      <c r="R95" s="281">
        <f>+Sklop1[[#This Row],[cena/enota brez DDV v EUR]]+Sklop1[[#This Row],[Davek (EUR)]]</f>
        <v>0</v>
      </c>
      <c r="S95" s="281">
        <f>+Sklop1[[#This Row],[cena/enota brez DDV v EUR]]*Sklop1[[#This Row],[Okvirna količina]]</f>
        <v>0</v>
      </c>
      <c r="T95" s="282">
        <f>+Sklop1[[#This Row],[Končna cena/enoto mere (EUR) z DDV]]*Sklop1[[#This Row],[Okvirna količina]]</f>
        <v>0</v>
      </c>
      <c r="U95" s="283"/>
    </row>
    <row r="96" spans="1:21" s="55" customFormat="1" ht="12">
      <c r="A96" s="140" t="s">
        <v>208</v>
      </c>
      <c r="B96" s="211" t="s">
        <v>606</v>
      </c>
      <c r="C96" s="271">
        <v>80</v>
      </c>
      <c r="D96" s="319" t="s">
        <v>75</v>
      </c>
      <c r="E96" s="272"/>
      <c r="F96" s="273">
        <v>500</v>
      </c>
      <c r="G96" s="274" t="s">
        <v>143</v>
      </c>
      <c r="H96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96" s="276" t="str">
        <f>IF(Sklop1[[#This Row],[ZAHTEVANA SHEMA KAKOVOSTI]]&lt;&gt;"",Sklop1[[#This Row],[Preračunana masa/volumen/kos na enoto kg]],"")</f>
        <v/>
      </c>
      <c r="J96" s="277"/>
      <c r="K96" s="278"/>
      <c r="L96" s="284"/>
      <c r="M96" s="285"/>
      <c r="N96" s="279"/>
      <c r="O96" s="286"/>
      <c r="P96" s="280"/>
      <c r="Q96" s="281">
        <f>+Sklop1[[#This Row],[cena/enota brez DDV v EUR]]*Sklop1[[#This Row],[Stopnja DDV (%)]]</f>
        <v>0</v>
      </c>
      <c r="R96" s="281">
        <f>+Sklop1[[#This Row],[cena/enota brez DDV v EUR]]+Sklop1[[#This Row],[Davek (EUR)]]</f>
        <v>0</v>
      </c>
      <c r="S96" s="281">
        <f>+Sklop1[[#This Row],[cena/enota brez DDV v EUR]]*Sklop1[[#This Row],[Okvirna količina]]</f>
        <v>0</v>
      </c>
      <c r="T96" s="282">
        <f>+Sklop1[[#This Row],[Končna cena/enoto mere (EUR) z DDV]]*Sklop1[[#This Row],[Okvirna količina]]</f>
        <v>0</v>
      </c>
      <c r="U96" s="283"/>
    </row>
    <row r="97" spans="1:21" s="55" customFormat="1" ht="12">
      <c r="A97" s="140" t="s">
        <v>209</v>
      </c>
      <c r="B97" s="211" t="s">
        <v>605</v>
      </c>
      <c r="C97" s="271">
        <v>40</v>
      </c>
      <c r="D97" s="319" t="s">
        <v>75</v>
      </c>
      <c r="E97" s="272"/>
      <c r="F97" s="273">
        <v>150</v>
      </c>
      <c r="G97" s="274" t="s">
        <v>143</v>
      </c>
      <c r="H97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97" s="276" t="str">
        <f>IF(Sklop1[[#This Row],[ZAHTEVANA SHEMA KAKOVOSTI]]&lt;&gt;"",Sklop1[[#This Row],[Preračunana masa/volumen/kos na enoto kg]],"")</f>
        <v/>
      </c>
      <c r="J97" s="277"/>
      <c r="K97" s="278"/>
      <c r="L97" s="284"/>
      <c r="M97" s="285"/>
      <c r="N97" s="279"/>
      <c r="O97" s="286"/>
      <c r="P97" s="280"/>
      <c r="Q97" s="281">
        <f>+Sklop1[[#This Row],[cena/enota brez DDV v EUR]]*Sklop1[[#This Row],[Stopnja DDV (%)]]</f>
        <v>0</v>
      </c>
      <c r="R97" s="281">
        <f>+Sklop1[[#This Row],[cena/enota brez DDV v EUR]]+Sklop1[[#This Row],[Davek (EUR)]]</f>
        <v>0</v>
      </c>
      <c r="S97" s="281">
        <f>+Sklop1[[#This Row],[cena/enota brez DDV v EUR]]*Sklop1[[#This Row],[Okvirna količina]]</f>
        <v>0</v>
      </c>
      <c r="T97" s="282">
        <f>+Sklop1[[#This Row],[Končna cena/enoto mere (EUR) z DDV]]*Sklop1[[#This Row],[Okvirna količina]]</f>
        <v>0</v>
      </c>
      <c r="U97" s="283"/>
    </row>
    <row r="98" spans="1:21" s="55" customFormat="1" ht="12">
      <c r="A98" s="140" t="s">
        <v>210</v>
      </c>
      <c r="B98" s="211" t="s">
        <v>604</v>
      </c>
      <c r="C98" s="271">
        <v>60</v>
      </c>
      <c r="D98" s="319" t="s">
        <v>75</v>
      </c>
      <c r="E98" s="272"/>
      <c r="F98" s="273">
        <v>150</v>
      </c>
      <c r="G98" s="274" t="s">
        <v>143</v>
      </c>
      <c r="H98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98" s="276" t="str">
        <f>IF(Sklop1[[#This Row],[ZAHTEVANA SHEMA KAKOVOSTI]]&lt;&gt;"",Sklop1[[#This Row],[Preračunana masa/volumen/kos na enoto kg]],"")</f>
        <v/>
      </c>
      <c r="J98" s="277"/>
      <c r="K98" s="278"/>
      <c r="L98" s="284"/>
      <c r="M98" s="285"/>
      <c r="N98" s="279"/>
      <c r="O98" s="286"/>
      <c r="P98" s="280"/>
      <c r="Q98" s="281">
        <f>+Sklop1[[#This Row],[cena/enota brez DDV v EUR]]*Sklop1[[#This Row],[Stopnja DDV (%)]]</f>
        <v>0</v>
      </c>
      <c r="R98" s="281">
        <f>+Sklop1[[#This Row],[cena/enota brez DDV v EUR]]+Sklop1[[#This Row],[Davek (EUR)]]</f>
        <v>0</v>
      </c>
      <c r="S98" s="281">
        <f>+Sklop1[[#This Row],[cena/enota brez DDV v EUR]]*Sklop1[[#This Row],[Okvirna količina]]</f>
        <v>0</v>
      </c>
      <c r="T98" s="282">
        <f>+Sklop1[[#This Row],[Končna cena/enoto mere (EUR) z DDV]]*Sklop1[[#This Row],[Okvirna količina]]</f>
        <v>0</v>
      </c>
      <c r="U98" s="283"/>
    </row>
    <row r="99" spans="1:21" s="55" customFormat="1" ht="12">
      <c r="A99" s="140" t="s">
        <v>211</v>
      </c>
      <c r="B99" s="211" t="s">
        <v>603</v>
      </c>
      <c r="C99" s="271">
        <v>80</v>
      </c>
      <c r="D99" s="319" t="s">
        <v>75</v>
      </c>
      <c r="E99" s="272"/>
      <c r="F99" s="273">
        <v>500</v>
      </c>
      <c r="G99" s="274" t="s">
        <v>143</v>
      </c>
      <c r="H99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99" s="276" t="str">
        <f>IF(Sklop1[[#This Row],[ZAHTEVANA SHEMA KAKOVOSTI]]&lt;&gt;"",Sklop1[[#This Row],[Preračunana masa/volumen/kos na enoto kg]],"")</f>
        <v/>
      </c>
      <c r="J99" s="277"/>
      <c r="K99" s="278"/>
      <c r="L99" s="284"/>
      <c r="M99" s="285"/>
      <c r="N99" s="279"/>
      <c r="O99" s="286"/>
      <c r="P99" s="280"/>
      <c r="Q99" s="281">
        <f>+Sklop1[[#This Row],[cena/enota brez DDV v EUR]]*Sklop1[[#This Row],[Stopnja DDV (%)]]</f>
        <v>0</v>
      </c>
      <c r="R99" s="281">
        <f>+Sklop1[[#This Row],[cena/enota brez DDV v EUR]]+Sklop1[[#This Row],[Davek (EUR)]]</f>
        <v>0</v>
      </c>
      <c r="S99" s="281">
        <f>+Sklop1[[#This Row],[cena/enota brez DDV v EUR]]*Sklop1[[#This Row],[Okvirna količina]]</f>
        <v>0</v>
      </c>
      <c r="T99" s="282">
        <f>+Sklop1[[#This Row],[Končna cena/enoto mere (EUR) z DDV]]*Sklop1[[#This Row],[Okvirna količina]]</f>
        <v>0</v>
      </c>
      <c r="U99" s="283"/>
    </row>
    <row r="100" spans="1:21" s="55" customFormat="1" ht="12">
      <c r="A100" s="140" t="s">
        <v>251</v>
      </c>
      <c r="B100" s="211" t="s">
        <v>602</v>
      </c>
      <c r="C100" s="271">
        <v>40</v>
      </c>
      <c r="D100" s="319" t="s">
        <v>75</v>
      </c>
      <c r="E100" s="272"/>
      <c r="F100" s="273">
        <v>150</v>
      </c>
      <c r="G100" s="274" t="s">
        <v>143</v>
      </c>
      <c r="H100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100" s="276" t="str">
        <f>IF(Sklop1[[#This Row],[ZAHTEVANA SHEMA KAKOVOSTI]]&lt;&gt;"",Sklop1[[#This Row],[Preračunana masa/volumen/kos na enoto kg]],"")</f>
        <v/>
      </c>
      <c r="J100" s="277"/>
      <c r="K100" s="278"/>
      <c r="L100" s="284"/>
      <c r="M100" s="285"/>
      <c r="N100" s="279"/>
      <c r="O100" s="286"/>
      <c r="P100" s="280"/>
      <c r="Q100" s="281">
        <f>+Sklop1[[#This Row],[cena/enota brez DDV v EUR]]*Sklop1[[#This Row],[Stopnja DDV (%)]]</f>
        <v>0</v>
      </c>
      <c r="R100" s="281">
        <f>+Sklop1[[#This Row],[cena/enota brez DDV v EUR]]+Sklop1[[#This Row],[Davek (EUR)]]</f>
        <v>0</v>
      </c>
      <c r="S100" s="281">
        <f>+Sklop1[[#This Row],[cena/enota brez DDV v EUR]]*Sklop1[[#This Row],[Okvirna količina]]</f>
        <v>0</v>
      </c>
      <c r="T100" s="282">
        <f>+Sklop1[[#This Row],[Končna cena/enoto mere (EUR) z DDV]]*Sklop1[[#This Row],[Okvirna količina]]</f>
        <v>0</v>
      </c>
      <c r="U100" s="283"/>
    </row>
    <row r="101" spans="1:21" s="55" customFormat="1" ht="12">
      <c r="A101" s="140" t="s">
        <v>252</v>
      </c>
      <c r="B101" s="211" t="s">
        <v>601</v>
      </c>
      <c r="C101" s="271">
        <v>60</v>
      </c>
      <c r="D101" s="319" t="s">
        <v>75</v>
      </c>
      <c r="E101" s="272"/>
      <c r="F101" s="273">
        <v>150</v>
      </c>
      <c r="G101" s="274" t="s">
        <v>143</v>
      </c>
      <c r="H101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101" s="276" t="str">
        <f>IF(Sklop1[[#This Row],[ZAHTEVANA SHEMA KAKOVOSTI]]&lt;&gt;"",Sklop1[[#This Row],[Preračunana masa/volumen/kos na enoto kg]],"")</f>
        <v/>
      </c>
      <c r="J101" s="277"/>
      <c r="K101" s="278"/>
      <c r="L101" s="284"/>
      <c r="M101" s="285"/>
      <c r="N101" s="279"/>
      <c r="O101" s="286"/>
      <c r="P101" s="280"/>
      <c r="Q101" s="281">
        <f>+Sklop1[[#This Row],[cena/enota brez DDV v EUR]]*Sklop1[[#This Row],[Stopnja DDV (%)]]</f>
        <v>0</v>
      </c>
      <c r="R101" s="281">
        <f>+Sklop1[[#This Row],[cena/enota brez DDV v EUR]]+Sklop1[[#This Row],[Davek (EUR)]]</f>
        <v>0</v>
      </c>
      <c r="S101" s="281">
        <f>+Sklop1[[#This Row],[cena/enota brez DDV v EUR]]*Sklop1[[#This Row],[Okvirna količina]]</f>
        <v>0</v>
      </c>
      <c r="T101" s="282">
        <f>+Sklop1[[#This Row],[Končna cena/enoto mere (EUR) z DDV]]*Sklop1[[#This Row],[Okvirna količina]]</f>
        <v>0</v>
      </c>
      <c r="U101" s="283"/>
    </row>
    <row r="102" spans="1:21" s="55" customFormat="1" ht="12">
      <c r="A102" s="140" t="s">
        <v>253</v>
      </c>
      <c r="B102" s="211" t="s">
        <v>600</v>
      </c>
      <c r="C102" s="271">
        <v>80</v>
      </c>
      <c r="D102" s="319" t="s">
        <v>75</v>
      </c>
      <c r="E102" s="272"/>
      <c r="F102" s="273">
        <v>200</v>
      </c>
      <c r="G102" s="274" t="s">
        <v>143</v>
      </c>
      <c r="H102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102" s="276" t="str">
        <f>IF(Sklop1[[#This Row],[ZAHTEVANA SHEMA KAKOVOSTI]]&lt;&gt;"",Sklop1[[#This Row],[Preračunana masa/volumen/kos na enoto kg]],"")</f>
        <v/>
      </c>
      <c r="J102" s="277"/>
      <c r="K102" s="278"/>
      <c r="L102" s="284"/>
      <c r="M102" s="285"/>
      <c r="N102" s="279"/>
      <c r="O102" s="286"/>
      <c r="P102" s="280"/>
      <c r="Q102" s="281">
        <f>+Sklop1[[#This Row],[cena/enota brez DDV v EUR]]*Sklop1[[#This Row],[Stopnja DDV (%)]]</f>
        <v>0</v>
      </c>
      <c r="R102" s="281">
        <f>+Sklop1[[#This Row],[cena/enota brez DDV v EUR]]+Sklop1[[#This Row],[Davek (EUR)]]</f>
        <v>0</v>
      </c>
      <c r="S102" s="281">
        <f>+Sklop1[[#This Row],[cena/enota brez DDV v EUR]]*Sklop1[[#This Row],[Okvirna količina]]</f>
        <v>0</v>
      </c>
      <c r="T102" s="282">
        <f>+Sklop1[[#This Row],[Končna cena/enoto mere (EUR) z DDV]]*Sklop1[[#This Row],[Okvirna količina]]</f>
        <v>0</v>
      </c>
      <c r="U102" s="283"/>
    </row>
    <row r="103" spans="1:21" s="55" customFormat="1" ht="12">
      <c r="A103" s="140" t="s">
        <v>254</v>
      </c>
      <c r="B103" s="211" t="s">
        <v>599</v>
      </c>
      <c r="C103" s="271">
        <v>80</v>
      </c>
      <c r="D103" s="319" t="s">
        <v>75</v>
      </c>
      <c r="E103" s="272"/>
      <c r="F103" s="273">
        <v>500</v>
      </c>
      <c r="G103" s="274" t="s">
        <v>143</v>
      </c>
      <c r="H103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03" s="276" t="str">
        <f>IF(Sklop1[[#This Row],[ZAHTEVANA SHEMA KAKOVOSTI]]&lt;&gt;"",Sklop1[[#This Row],[Preračunana masa/volumen/kos na enoto kg]],"")</f>
        <v/>
      </c>
      <c r="J103" s="277"/>
      <c r="K103" s="278"/>
      <c r="L103" s="284"/>
      <c r="M103" s="285"/>
      <c r="N103" s="279"/>
      <c r="O103" s="286"/>
      <c r="P103" s="280"/>
      <c r="Q103" s="281">
        <f>+Sklop1[[#This Row],[cena/enota brez DDV v EUR]]*Sklop1[[#This Row],[Stopnja DDV (%)]]</f>
        <v>0</v>
      </c>
      <c r="R103" s="281">
        <f>+Sklop1[[#This Row],[cena/enota brez DDV v EUR]]+Sklop1[[#This Row],[Davek (EUR)]]</f>
        <v>0</v>
      </c>
      <c r="S103" s="281">
        <f>+Sklop1[[#This Row],[cena/enota brez DDV v EUR]]*Sklop1[[#This Row],[Okvirna količina]]</f>
        <v>0</v>
      </c>
      <c r="T103" s="282">
        <f>+Sklop1[[#This Row],[Končna cena/enoto mere (EUR) z DDV]]*Sklop1[[#This Row],[Okvirna količina]]</f>
        <v>0</v>
      </c>
      <c r="U103" s="283"/>
    </row>
    <row r="104" spans="1:21" s="55" customFormat="1" ht="12">
      <c r="A104" s="140" t="s">
        <v>255</v>
      </c>
      <c r="B104" s="211" t="s">
        <v>598</v>
      </c>
      <c r="C104" s="271">
        <v>80</v>
      </c>
      <c r="D104" s="319" t="s">
        <v>75</v>
      </c>
      <c r="E104" s="272"/>
      <c r="F104" s="273">
        <v>500</v>
      </c>
      <c r="G104" s="274" t="s">
        <v>143</v>
      </c>
      <c r="H104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04" s="276" t="str">
        <f>IF(Sklop1[[#This Row],[ZAHTEVANA SHEMA KAKOVOSTI]]&lt;&gt;"",Sklop1[[#This Row],[Preračunana masa/volumen/kos na enoto kg]],"")</f>
        <v/>
      </c>
      <c r="J104" s="277"/>
      <c r="K104" s="278"/>
      <c r="L104" s="284"/>
      <c r="M104" s="285"/>
      <c r="N104" s="279"/>
      <c r="O104" s="286"/>
      <c r="P104" s="280"/>
      <c r="Q104" s="281">
        <f>+Sklop1[[#This Row],[cena/enota brez DDV v EUR]]*Sklop1[[#This Row],[Stopnja DDV (%)]]</f>
        <v>0</v>
      </c>
      <c r="R104" s="281">
        <f>+Sklop1[[#This Row],[cena/enota brez DDV v EUR]]+Sklop1[[#This Row],[Davek (EUR)]]</f>
        <v>0</v>
      </c>
      <c r="S104" s="281">
        <f>+Sklop1[[#This Row],[cena/enota brez DDV v EUR]]*Sklop1[[#This Row],[Okvirna količina]]</f>
        <v>0</v>
      </c>
      <c r="T104" s="282">
        <f>+Sklop1[[#This Row],[Končna cena/enoto mere (EUR) z DDV]]*Sklop1[[#This Row],[Okvirna količina]]</f>
        <v>0</v>
      </c>
      <c r="U104" s="283"/>
    </row>
    <row r="105" spans="1:21" s="55" customFormat="1" ht="12">
      <c r="A105" s="140" t="s">
        <v>256</v>
      </c>
      <c r="B105" s="211" t="s">
        <v>597</v>
      </c>
      <c r="C105" s="271">
        <v>80</v>
      </c>
      <c r="D105" s="319" t="s">
        <v>75</v>
      </c>
      <c r="E105" s="272"/>
      <c r="F105" s="273">
        <v>500</v>
      </c>
      <c r="G105" s="274" t="s">
        <v>143</v>
      </c>
      <c r="H105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05" s="276" t="str">
        <f>IF(Sklop1[[#This Row],[ZAHTEVANA SHEMA KAKOVOSTI]]&lt;&gt;"",Sklop1[[#This Row],[Preračunana masa/volumen/kos na enoto kg]],"")</f>
        <v/>
      </c>
      <c r="J105" s="277"/>
      <c r="K105" s="278"/>
      <c r="L105" s="284"/>
      <c r="M105" s="285"/>
      <c r="N105" s="279"/>
      <c r="O105" s="286"/>
      <c r="P105" s="280"/>
      <c r="Q105" s="281">
        <f>+Sklop1[[#This Row],[cena/enota brez DDV v EUR]]*Sklop1[[#This Row],[Stopnja DDV (%)]]</f>
        <v>0</v>
      </c>
      <c r="R105" s="281">
        <f>+Sklop1[[#This Row],[cena/enota brez DDV v EUR]]+Sklop1[[#This Row],[Davek (EUR)]]</f>
        <v>0</v>
      </c>
      <c r="S105" s="281">
        <f>+Sklop1[[#This Row],[cena/enota brez DDV v EUR]]*Sklop1[[#This Row],[Okvirna količina]]</f>
        <v>0</v>
      </c>
      <c r="T105" s="282">
        <f>+Sklop1[[#This Row],[Končna cena/enoto mere (EUR) z DDV]]*Sklop1[[#This Row],[Okvirna količina]]</f>
        <v>0</v>
      </c>
      <c r="U105" s="283"/>
    </row>
    <row r="106" spans="1:21" s="55" customFormat="1" ht="12">
      <c r="A106" s="140" t="s">
        <v>257</v>
      </c>
      <c r="B106" s="211" t="s">
        <v>596</v>
      </c>
      <c r="C106" s="271">
        <v>60</v>
      </c>
      <c r="D106" s="319" t="s">
        <v>75</v>
      </c>
      <c r="E106" s="272"/>
      <c r="F106" s="273">
        <v>140</v>
      </c>
      <c r="G106" s="274" t="s">
        <v>143</v>
      </c>
      <c r="H106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8.4</v>
      </c>
      <c r="I106" s="276" t="str">
        <f>IF(Sklop1[[#This Row],[ZAHTEVANA SHEMA KAKOVOSTI]]&lt;&gt;"",Sklop1[[#This Row],[Preračunana masa/volumen/kos na enoto kg]],"")</f>
        <v/>
      </c>
      <c r="J106" s="277"/>
      <c r="K106" s="278"/>
      <c r="L106" s="284"/>
      <c r="M106" s="285"/>
      <c r="N106" s="279"/>
      <c r="O106" s="286"/>
      <c r="P106" s="280"/>
      <c r="Q106" s="281">
        <f>+Sklop1[[#This Row],[cena/enota brez DDV v EUR]]*Sklop1[[#This Row],[Stopnja DDV (%)]]</f>
        <v>0</v>
      </c>
      <c r="R106" s="281">
        <f>+Sklop1[[#This Row],[cena/enota brez DDV v EUR]]+Sklop1[[#This Row],[Davek (EUR)]]</f>
        <v>0</v>
      </c>
      <c r="S106" s="281">
        <f>+Sklop1[[#This Row],[cena/enota brez DDV v EUR]]*Sklop1[[#This Row],[Okvirna količina]]</f>
        <v>0</v>
      </c>
      <c r="T106" s="282">
        <f>+Sklop1[[#This Row],[Končna cena/enoto mere (EUR) z DDV]]*Sklop1[[#This Row],[Okvirna količina]]</f>
        <v>0</v>
      </c>
      <c r="U106" s="283"/>
    </row>
    <row r="107" spans="1:21" s="55" customFormat="1" ht="12">
      <c r="A107" s="140" t="s">
        <v>258</v>
      </c>
      <c r="B107" s="211" t="s">
        <v>595</v>
      </c>
      <c r="C107" s="271">
        <v>80</v>
      </c>
      <c r="D107" s="319" t="s">
        <v>75</v>
      </c>
      <c r="E107" s="272"/>
      <c r="F107" s="273">
        <v>150</v>
      </c>
      <c r="G107" s="274" t="s">
        <v>143</v>
      </c>
      <c r="H107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107" s="276" t="str">
        <f>IF(Sklop1[[#This Row],[ZAHTEVANA SHEMA KAKOVOSTI]]&lt;&gt;"",Sklop1[[#This Row],[Preračunana masa/volumen/kos na enoto kg]],"")</f>
        <v/>
      </c>
      <c r="J107" s="277"/>
      <c r="K107" s="278"/>
      <c r="L107" s="284"/>
      <c r="M107" s="285"/>
      <c r="N107" s="279"/>
      <c r="O107" s="286"/>
      <c r="P107" s="280"/>
      <c r="Q107" s="281">
        <f>+Sklop1[[#This Row],[cena/enota brez DDV v EUR]]*Sklop1[[#This Row],[Stopnja DDV (%)]]</f>
        <v>0</v>
      </c>
      <c r="R107" s="281">
        <f>+Sklop1[[#This Row],[cena/enota brez DDV v EUR]]+Sklop1[[#This Row],[Davek (EUR)]]</f>
        <v>0</v>
      </c>
      <c r="S107" s="281">
        <f>+Sklop1[[#This Row],[cena/enota brez DDV v EUR]]*Sklop1[[#This Row],[Okvirna količina]]</f>
        <v>0</v>
      </c>
      <c r="T107" s="282">
        <f>+Sklop1[[#This Row],[Končna cena/enoto mere (EUR) z DDV]]*Sklop1[[#This Row],[Okvirna količina]]</f>
        <v>0</v>
      </c>
      <c r="U107" s="283"/>
    </row>
    <row r="108" spans="1:21" s="55" customFormat="1" ht="12">
      <c r="A108" s="140" t="s">
        <v>259</v>
      </c>
      <c r="B108" s="211" t="s">
        <v>594</v>
      </c>
      <c r="C108" s="271">
        <v>120</v>
      </c>
      <c r="D108" s="319" t="s">
        <v>75</v>
      </c>
      <c r="E108" s="272"/>
      <c r="F108" s="273">
        <v>500</v>
      </c>
      <c r="G108" s="274" t="s">
        <v>143</v>
      </c>
      <c r="H108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08" s="276" t="str">
        <f>IF(Sklop1[[#This Row],[ZAHTEVANA SHEMA KAKOVOSTI]]&lt;&gt;"",Sklop1[[#This Row],[Preračunana masa/volumen/kos na enoto kg]],"")</f>
        <v/>
      </c>
      <c r="J108" s="277"/>
      <c r="K108" s="278"/>
      <c r="L108" s="284"/>
      <c r="M108" s="285"/>
      <c r="N108" s="279"/>
      <c r="O108" s="286"/>
      <c r="P108" s="280"/>
      <c r="Q108" s="281">
        <f>+Sklop1[[#This Row],[cena/enota brez DDV v EUR]]*Sklop1[[#This Row],[Stopnja DDV (%)]]</f>
        <v>0</v>
      </c>
      <c r="R108" s="281">
        <f>+Sklop1[[#This Row],[cena/enota brez DDV v EUR]]+Sklop1[[#This Row],[Davek (EUR)]]</f>
        <v>0</v>
      </c>
      <c r="S108" s="281">
        <f>+Sklop1[[#This Row],[cena/enota brez DDV v EUR]]*Sklop1[[#This Row],[Okvirna količina]]</f>
        <v>0</v>
      </c>
      <c r="T108" s="282">
        <f>+Sklop1[[#This Row],[Končna cena/enoto mere (EUR) z DDV]]*Sklop1[[#This Row],[Okvirna količina]]</f>
        <v>0</v>
      </c>
      <c r="U108" s="283"/>
    </row>
    <row r="109" spans="1:21" s="55" customFormat="1" ht="12">
      <c r="A109" s="140" t="s">
        <v>260</v>
      </c>
      <c r="B109" s="211" t="s">
        <v>593</v>
      </c>
      <c r="C109" s="271">
        <v>120</v>
      </c>
      <c r="D109" s="319" t="s">
        <v>75</v>
      </c>
      <c r="E109" s="272"/>
      <c r="F109" s="273">
        <v>500</v>
      </c>
      <c r="G109" s="274" t="s">
        <v>143</v>
      </c>
      <c r="H109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09" s="276" t="str">
        <f>IF(Sklop1[[#This Row],[ZAHTEVANA SHEMA KAKOVOSTI]]&lt;&gt;"",Sklop1[[#This Row],[Preračunana masa/volumen/kos na enoto kg]],"")</f>
        <v/>
      </c>
      <c r="J109" s="277"/>
      <c r="K109" s="278"/>
      <c r="L109" s="284"/>
      <c r="M109" s="285"/>
      <c r="N109" s="279"/>
      <c r="O109" s="286"/>
      <c r="P109" s="280"/>
      <c r="Q109" s="281">
        <f>+Sklop1[[#This Row],[cena/enota brez DDV v EUR]]*Sklop1[[#This Row],[Stopnja DDV (%)]]</f>
        <v>0</v>
      </c>
      <c r="R109" s="281">
        <f>+Sklop1[[#This Row],[cena/enota brez DDV v EUR]]+Sklop1[[#This Row],[Davek (EUR)]]</f>
        <v>0</v>
      </c>
      <c r="S109" s="281">
        <f>+Sklop1[[#This Row],[cena/enota brez DDV v EUR]]*Sklop1[[#This Row],[Okvirna količina]]</f>
        <v>0</v>
      </c>
      <c r="T109" s="282">
        <f>+Sklop1[[#This Row],[Končna cena/enoto mere (EUR) z DDV]]*Sklop1[[#This Row],[Okvirna količina]]</f>
        <v>0</v>
      </c>
      <c r="U109" s="283"/>
    </row>
    <row r="110" spans="1:21" s="55" customFormat="1" ht="12">
      <c r="A110" s="140" t="s">
        <v>261</v>
      </c>
      <c r="B110" s="211" t="s">
        <v>580</v>
      </c>
      <c r="C110" s="271">
        <v>100</v>
      </c>
      <c r="D110" s="319" t="s">
        <v>75</v>
      </c>
      <c r="E110" s="272"/>
      <c r="F110" s="273">
        <v>600</v>
      </c>
      <c r="G110" s="274" t="s">
        <v>143</v>
      </c>
      <c r="H110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10" s="276" t="str">
        <f>IF(Sklop1[[#This Row],[ZAHTEVANA SHEMA KAKOVOSTI]]&lt;&gt;"",Sklop1[[#This Row],[Preračunana masa/volumen/kos na enoto kg]],"")</f>
        <v/>
      </c>
      <c r="J110" s="277"/>
      <c r="K110" s="278"/>
      <c r="L110" s="284"/>
      <c r="M110" s="285"/>
      <c r="N110" s="279"/>
      <c r="O110" s="286"/>
      <c r="P110" s="280"/>
      <c r="Q110" s="281">
        <f>+Sklop1[[#This Row],[cena/enota brez DDV v EUR]]*Sklop1[[#This Row],[Stopnja DDV (%)]]</f>
        <v>0</v>
      </c>
      <c r="R110" s="281">
        <f>+Sklop1[[#This Row],[cena/enota brez DDV v EUR]]+Sklop1[[#This Row],[Davek (EUR)]]</f>
        <v>0</v>
      </c>
      <c r="S110" s="281">
        <f>+Sklop1[[#This Row],[cena/enota brez DDV v EUR]]*Sklop1[[#This Row],[Okvirna količina]]</f>
        <v>0</v>
      </c>
      <c r="T110" s="282">
        <f>+Sklop1[[#This Row],[Končna cena/enoto mere (EUR) z DDV]]*Sklop1[[#This Row],[Okvirna količina]]</f>
        <v>0</v>
      </c>
      <c r="U110" s="283"/>
    </row>
    <row r="111" spans="1:21" s="55" customFormat="1" ht="12">
      <c r="A111" s="140" t="s">
        <v>262</v>
      </c>
      <c r="B111" s="211" t="s">
        <v>592</v>
      </c>
      <c r="C111" s="271">
        <v>220</v>
      </c>
      <c r="D111" s="319" t="s">
        <v>75</v>
      </c>
      <c r="E111" s="272"/>
      <c r="F111" s="273">
        <v>600</v>
      </c>
      <c r="G111" s="274" t="s">
        <v>143</v>
      </c>
      <c r="H111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132</v>
      </c>
      <c r="I111" s="276" t="str">
        <f>IF(Sklop1[[#This Row],[ZAHTEVANA SHEMA KAKOVOSTI]]&lt;&gt;"",Sklop1[[#This Row],[Preračunana masa/volumen/kos na enoto kg]],"")</f>
        <v/>
      </c>
      <c r="J111" s="277"/>
      <c r="K111" s="278"/>
      <c r="L111" s="284"/>
      <c r="M111" s="285"/>
      <c r="N111" s="279"/>
      <c r="O111" s="286"/>
      <c r="P111" s="280"/>
      <c r="Q111" s="281">
        <f>+Sklop1[[#This Row],[cena/enota brez DDV v EUR]]*Sklop1[[#This Row],[Stopnja DDV (%)]]</f>
        <v>0</v>
      </c>
      <c r="R111" s="281">
        <f>+Sklop1[[#This Row],[cena/enota brez DDV v EUR]]+Sklop1[[#This Row],[Davek (EUR)]]</f>
        <v>0</v>
      </c>
      <c r="S111" s="281">
        <f>+Sklop1[[#This Row],[cena/enota brez DDV v EUR]]*Sklop1[[#This Row],[Okvirna količina]]</f>
        <v>0</v>
      </c>
      <c r="T111" s="282">
        <f>+Sklop1[[#This Row],[Končna cena/enoto mere (EUR) z DDV]]*Sklop1[[#This Row],[Okvirna količina]]</f>
        <v>0</v>
      </c>
      <c r="U111" s="283"/>
    </row>
    <row r="112" spans="1:21" s="55" customFormat="1" ht="12">
      <c r="A112" s="140" t="s">
        <v>263</v>
      </c>
      <c r="B112" s="211" t="s">
        <v>591</v>
      </c>
      <c r="C112" s="271">
        <v>0.5</v>
      </c>
      <c r="D112" s="319" t="s">
        <v>0</v>
      </c>
      <c r="E112" s="272"/>
      <c r="F112" s="273">
        <v>40</v>
      </c>
      <c r="G112" s="274" t="s">
        <v>143</v>
      </c>
      <c r="H112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12" s="276" t="str">
        <f>IF(Sklop1[[#This Row],[ZAHTEVANA SHEMA KAKOVOSTI]]&lt;&gt;"",Sklop1[[#This Row],[Preračunana masa/volumen/kos na enoto kg]],"")</f>
        <v/>
      </c>
      <c r="J112" s="277"/>
      <c r="K112" s="278"/>
      <c r="L112" s="284"/>
      <c r="M112" s="285"/>
      <c r="N112" s="279"/>
      <c r="O112" s="286"/>
      <c r="P112" s="280"/>
      <c r="Q112" s="281">
        <f>+Sklop1[[#This Row],[cena/enota brez DDV v EUR]]*Sklop1[[#This Row],[Stopnja DDV (%)]]</f>
        <v>0</v>
      </c>
      <c r="R112" s="281">
        <f>+Sklop1[[#This Row],[cena/enota brez DDV v EUR]]+Sklop1[[#This Row],[Davek (EUR)]]</f>
        <v>0</v>
      </c>
      <c r="S112" s="281">
        <f>+Sklop1[[#This Row],[cena/enota brez DDV v EUR]]*Sklop1[[#This Row],[Okvirna količina]]</f>
        <v>0</v>
      </c>
      <c r="T112" s="282">
        <f>+Sklop1[[#This Row],[Končna cena/enoto mere (EUR) z DDV]]*Sklop1[[#This Row],[Okvirna količina]]</f>
        <v>0</v>
      </c>
      <c r="U112" s="283"/>
    </row>
    <row r="113" spans="1:21" s="55" customFormat="1" ht="12">
      <c r="A113" s="140" t="s">
        <v>264</v>
      </c>
      <c r="B113" s="211" t="s">
        <v>590</v>
      </c>
      <c r="C113" s="271">
        <v>5</v>
      </c>
      <c r="D113" s="319" t="s">
        <v>0</v>
      </c>
      <c r="E113" s="272"/>
      <c r="F113" s="273">
        <v>50</v>
      </c>
      <c r="G113" s="274" t="s">
        <v>143</v>
      </c>
      <c r="H113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113" s="276" t="str">
        <f>IF(Sklop1[[#This Row],[ZAHTEVANA SHEMA KAKOVOSTI]]&lt;&gt;"",Sklop1[[#This Row],[Preračunana masa/volumen/kos na enoto kg]],"")</f>
        <v/>
      </c>
      <c r="J113" s="277"/>
      <c r="K113" s="278"/>
      <c r="L113" s="284"/>
      <c r="M113" s="285"/>
      <c r="N113" s="279"/>
      <c r="O113" s="286"/>
      <c r="P113" s="280"/>
      <c r="Q113" s="281">
        <f>+Sklop1[[#This Row],[cena/enota brez DDV v EUR]]*Sklop1[[#This Row],[Stopnja DDV (%)]]</f>
        <v>0</v>
      </c>
      <c r="R113" s="281">
        <f>+Sklop1[[#This Row],[cena/enota brez DDV v EUR]]+Sklop1[[#This Row],[Davek (EUR)]]</f>
        <v>0</v>
      </c>
      <c r="S113" s="281">
        <f>+Sklop1[[#This Row],[cena/enota brez DDV v EUR]]*Sklop1[[#This Row],[Okvirna količina]]</f>
        <v>0</v>
      </c>
      <c r="T113" s="282">
        <f>+Sklop1[[#This Row],[Končna cena/enoto mere (EUR) z DDV]]*Sklop1[[#This Row],[Okvirna količina]]</f>
        <v>0</v>
      </c>
      <c r="U113" s="283"/>
    </row>
    <row r="114" spans="1:21" s="55" customFormat="1" ht="12">
      <c r="A114" s="140" t="s">
        <v>265</v>
      </c>
      <c r="B114" s="211" t="s">
        <v>589</v>
      </c>
      <c r="C114" s="271">
        <v>1</v>
      </c>
      <c r="D114" s="319" t="s">
        <v>0</v>
      </c>
      <c r="E114" s="272"/>
      <c r="F114" s="273">
        <v>20</v>
      </c>
      <c r="G114" s="274" t="s">
        <v>143</v>
      </c>
      <c r="H114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14" s="276" t="str">
        <f>IF(Sklop1[[#This Row],[ZAHTEVANA SHEMA KAKOVOSTI]]&lt;&gt;"",Sklop1[[#This Row],[Preračunana masa/volumen/kos na enoto kg]],"")</f>
        <v/>
      </c>
      <c r="J114" s="277"/>
      <c r="K114" s="278"/>
      <c r="L114" s="284"/>
      <c r="M114" s="285"/>
      <c r="N114" s="279"/>
      <c r="O114" s="286"/>
      <c r="P114" s="280"/>
      <c r="Q114" s="281">
        <f>+Sklop1[[#This Row],[cena/enota brez DDV v EUR]]*Sklop1[[#This Row],[Stopnja DDV (%)]]</f>
        <v>0</v>
      </c>
      <c r="R114" s="281">
        <f>+Sklop1[[#This Row],[cena/enota brez DDV v EUR]]+Sklop1[[#This Row],[Davek (EUR)]]</f>
        <v>0</v>
      </c>
      <c r="S114" s="281">
        <f>+Sklop1[[#This Row],[cena/enota brez DDV v EUR]]*Sklop1[[#This Row],[Okvirna količina]]</f>
        <v>0</v>
      </c>
      <c r="T114" s="282">
        <f>+Sklop1[[#This Row],[Končna cena/enoto mere (EUR) z DDV]]*Sklop1[[#This Row],[Okvirna količina]]</f>
        <v>0</v>
      </c>
      <c r="U114" s="283"/>
    </row>
    <row r="115" spans="1:21" s="55" customFormat="1" ht="12">
      <c r="A115" s="140" t="s">
        <v>266</v>
      </c>
      <c r="B115" s="211" t="s">
        <v>588</v>
      </c>
      <c r="C115" s="271">
        <v>150</v>
      </c>
      <c r="D115" s="319" t="s">
        <v>75</v>
      </c>
      <c r="E115" s="272"/>
      <c r="F115" s="273">
        <v>500</v>
      </c>
      <c r="G115" s="274" t="s">
        <v>143</v>
      </c>
      <c r="H115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115" s="276" t="str">
        <f>IF(Sklop1[[#This Row],[ZAHTEVANA SHEMA KAKOVOSTI]]&lt;&gt;"",Sklop1[[#This Row],[Preračunana masa/volumen/kos na enoto kg]],"")</f>
        <v/>
      </c>
      <c r="J115" s="277"/>
      <c r="K115" s="278"/>
      <c r="L115" s="284"/>
      <c r="M115" s="285"/>
      <c r="N115" s="279"/>
      <c r="O115" s="286"/>
      <c r="P115" s="280"/>
      <c r="Q115" s="281">
        <f>+Sklop1[[#This Row],[cena/enota brez DDV v EUR]]*Sklop1[[#This Row],[Stopnja DDV (%)]]</f>
        <v>0</v>
      </c>
      <c r="R115" s="281">
        <f>+Sklop1[[#This Row],[cena/enota brez DDV v EUR]]+Sklop1[[#This Row],[Davek (EUR)]]</f>
        <v>0</v>
      </c>
      <c r="S115" s="281">
        <f>+Sklop1[[#This Row],[cena/enota brez DDV v EUR]]*Sklop1[[#This Row],[Okvirna količina]]</f>
        <v>0</v>
      </c>
      <c r="T115" s="282">
        <f>+Sklop1[[#This Row],[Končna cena/enoto mere (EUR) z DDV]]*Sklop1[[#This Row],[Okvirna količina]]</f>
        <v>0</v>
      </c>
      <c r="U115" s="283"/>
    </row>
    <row r="116" spans="1:21" s="55" customFormat="1" ht="12">
      <c r="A116" s="140" t="s">
        <v>267</v>
      </c>
      <c r="B116" s="211" t="s">
        <v>588</v>
      </c>
      <c r="C116" s="271">
        <v>85</v>
      </c>
      <c r="D116" s="319" t="s">
        <v>75</v>
      </c>
      <c r="E116" s="272"/>
      <c r="F116" s="273">
        <v>150</v>
      </c>
      <c r="G116" s="274" t="s">
        <v>143</v>
      </c>
      <c r="H116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12.750000000000002</v>
      </c>
      <c r="I116" s="276" t="str">
        <f>IF(Sklop1[[#This Row],[ZAHTEVANA SHEMA KAKOVOSTI]]&lt;&gt;"",Sklop1[[#This Row],[Preračunana masa/volumen/kos na enoto kg]],"")</f>
        <v/>
      </c>
      <c r="J116" s="277"/>
      <c r="K116" s="278"/>
      <c r="L116" s="284"/>
      <c r="M116" s="285"/>
      <c r="N116" s="279"/>
      <c r="O116" s="286"/>
      <c r="P116" s="280"/>
      <c r="Q116" s="281">
        <f>+Sklop1[[#This Row],[cena/enota brez DDV v EUR]]*Sklop1[[#This Row],[Stopnja DDV (%)]]</f>
        <v>0</v>
      </c>
      <c r="R116" s="281">
        <f>+Sklop1[[#This Row],[cena/enota brez DDV v EUR]]+Sklop1[[#This Row],[Davek (EUR)]]</f>
        <v>0</v>
      </c>
      <c r="S116" s="281">
        <f>+Sklop1[[#This Row],[cena/enota brez DDV v EUR]]*Sklop1[[#This Row],[Okvirna količina]]</f>
        <v>0</v>
      </c>
      <c r="T116" s="282">
        <f>+Sklop1[[#This Row],[Končna cena/enoto mere (EUR) z DDV]]*Sklop1[[#This Row],[Okvirna količina]]</f>
        <v>0</v>
      </c>
      <c r="U116" s="283"/>
    </row>
    <row r="117" spans="1:21" s="55" customFormat="1" ht="12">
      <c r="A117" s="140" t="s">
        <v>268</v>
      </c>
      <c r="B117" s="211" t="s">
        <v>587</v>
      </c>
      <c r="C117" s="271">
        <v>140</v>
      </c>
      <c r="D117" s="319" t="s">
        <v>75</v>
      </c>
      <c r="E117" s="272"/>
      <c r="F117" s="273">
        <v>200</v>
      </c>
      <c r="G117" s="274" t="s">
        <v>143</v>
      </c>
      <c r="H117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117" s="276" t="str">
        <f>IF(Sklop1[[#This Row],[ZAHTEVANA SHEMA KAKOVOSTI]]&lt;&gt;"",Sklop1[[#This Row],[Preračunana masa/volumen/kos na enoto kg]],"")</f>
        <v/>
      </c>
      <c r="J117" s="277"/>
      <c r="K117" s="278"/>
      <c r="L117" s="284"/>
      <c r="M117" s="285"/>
      <c r="N117" s="279"/>
      <c r="O117" s="286"/>
      <c r="P117" s="280"/>
      <c r="Q117" s="281">
        <f>+Sklop1[[#This Row],[cena/enota brez DDV v EUR]]*Sklop1[[#This Row],[Stopnja DDV (%)]]</f>
        <v>0</v>
      </c>
      <c r="R117" s="281">
        <f>+Sklop1[[#This Row],[cena/enota brez DDV v EUR]]+Sklop1[[#This Row],[Davek (EUR)]]</f>
        <v>0</v>
      </c>
      <c r="S117" s="281">
        <f>+Sklop1[[#This Row],[cena/enota brez DDV v EUR]]*Sklop1[[#This Row],[Okvirna količina]]</f>
        <v>0</v>
      </c>
      <c r="T117" s="282">
        <f>+Sklop1[[#This Row],[Končna cena/enoto mere (EUR) z DDV]]*Sklop1[[#This Row],[Okvirna količina]]</f>
        <v>0</v>
      </c>
      <c r="U117" s="283"/>
    </row>
    <row r="118" spans="1:21" s="55" customFormat="1" ht="12">
      <c r="A118" s="140" t="s">
        <v>269</v>
      </c>
      <c r="B118" s="211" t="s">
        <v>586</v>
      </c>
      <c r="C118" s="271">
        <v>70</v>
      </c>
      <c r="D118" s="319" t="s">
        <v>75</v>
      </c>
      <c r="E118" s="272"/>
      <c r="F118" s="273">
        <v>100</v>
      </c>
      <c r="G118" s="274" t="s">
        <v>143</v>
      </c>
      <c r="H118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118" s="276" t="str">
        <f>IF(Sklop1[[#This Row],[ZAHTEVANA SHEMA KAKOVOSTI]]&lt;&gt;"",Sklop1[[#This Row],[Preračunana masa/volumen/kos na enoto kg]],"")</f>
        <v/>
      </c>
      <c r="J118" s="277"/>
      <c r="K118" s="278"/>
      <c r="L118" s="284"/>
      <c r="M118" s="285"/>
      <c r="N118" s="279"/>
      <c r="O118" s="286"/>
      <c r="P118" s="280"/>
      <c r="Q118" s="281">
        <f>+Sklop1[[#This Row],[cena/enota brez DDV v EUR]]*Sklop1[[#This Row],[Stopnja DDV (%)]]</f>
        <v>0</v>
      </c>
      <c r="R118" s="281">
        <f>+Sklop1[[#This Row],[cena/enota brez DDV v EUR]]+Sklop1[[#This Row],[Davek (EUR)]]</f>
        <v>0</v>
      </c>
      <c r="S118" s="281">
        <f>+Sklop1[[#This Row],[cena/enota brez DDV v EUR]]*Sklop1[[#This Row],[Okvirna količina]]</f>
        <v>0</v>
      </c>
      <c r="T118" s="282">
        <f>+Sklop1[[#This Row],[Končna cena/enoto mere (EUR) z DDV]]*Sklop1[[#This Row],[Okvirna količina]]</f>
        <v>0</v>
      </c>
      <c r="U118" s="283"/>
    </row>
    <row r="119" spans="1:21" s="55" customFormat="1" ht="12">
      <c r="A119" s="140" t="s">
        <v>270</v>
      </c>
      <c r="B119" s="211" t="s">
        <v>585</v>
      </c>
      <c r="C119" s="271">
        <v>110</v>
      </c>
      <c r="D119" s="319" t="s">
        <v>75</v>
      </c>
      <c r="E119" s="272"/>
      <c r="F119" s="273">
        <v>500</v>
      </c>
      <c r="G119" s="274" t="s">
        <v>143</v>
      </c>
      <c r="H119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I119" s="276" t="str">
        <f>IF(Sklop1[[#This Row],[ZAHTEVANA SHEMA KAKOVOSTI]]&lt;&gt;"",Sklop1[[#This Row],[Preračunana masa/volumen/kos na enoto kg]],"")</f>
        <v/>
      </c>
      <c r="J119" s="277"/>
      <c r="K119" s="278"/>
      <c r="L119" s="284"/>
      <c r="M119" s="285"/>
      <c r="N119" s="279"/>
      <c r="O119" s="286"/>
      <c r="P119" s="280"/>
      <c r="Q119" s="281">
        <f>+Sklop1[[#This Row],[cena/enota brez DDV v EUR]]*Sklop1[[#This Row],[Stopnja DDV (%)]]</f>
        <v>0</v>
      </c>
      <c r="R119" s="281">
        <f>+Sklop1[[#This Row],[cena/enota brez DDV v EUR]]+Sklop1[[#This Row],[Davek (EUR)]]</f>
        <v>0</v>
      </c>
      <c r="S119" s="281">
        <f>+Sklop1[[#This Row],[cena/enota brez DDV v EUR]]*Sklop1[[#This Row],[Okvirna količina]]</f>
        <v>0</v>
      </c>
      <c r="T119" s="282">
        <f>+Sklop1[[#This Row],[Končna cena/enoto mere (EUR) z DDV]]*Sklop1[[#This Row],[Okvirna količina]]</f>
        <v>0</v>
      </c>
      <c r="U119" s="283"/>
    </row>
    <row r="120" spans="1:21" s="55" customFormat="1" ht="12">
      <c r="A120" s="140" t="s">
        <v>271</v>
      </c>
      <c r="B120" s="211" t="s">
        <v>578</v>
      </c>
      <c r="C120" s="318" t="s">
        <v>554</v>
      </c>
      <c r="D120" s="128" t="s">
        <v>0</v>
      </c>
      <c r="E120" s="272"/>
      <c r="F120" s="273">
        <v>120</v>
      </c>
      <c r="G120" s="274" t="s">
        <v>0</v>
      </c>
      <c r="H120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20" s="276" t="str">
        <f>IF(Sklop1[[#This Row],[ZAHTEVANA SHEMA KAKOVOSTI]]&lt;&gt;"",Sklop1[[#This Row],[Preračunana masa/volumen/kos na enoto kg]],"")</f>
        <v/>
      </c>
      <c r="J120" s="277"/>
      <c r="K120" s="278"/>
      <c r="L120" s="284"/>
      <c r="M120" s="285"/>
      <c r="N120" s="279"/>
      <c r="O120" s="286"/>
      <c r="P120" s="280"/>
      <c r="Q120" s="281">
        <f>+Sklop1[[#This Row],[cena/enota brez DDV v EUR]]*Sklop1[[#This Row],[Stopnja DDV (%)]]</f>
        <v>0</v>
      </c>
      <c r="R120" s="281">
        <f>+Sklop1[[#This Row],[cena/enota brez DDV v EUR]]+Sklop1[[#This Row],[Davek (EUR)]]</f>
        <v>0</v>
      </c>
      <c r="S120" s="281">
        <f>+Sklop1[[#This Row],[cena/enota brez DDV v EUR]]*Sklop1[[#This Row],[Okvirna količina]]</f>
        <v>0</v>
      </c>
      <c r="T120" s="282">
        <f>+Sklop1[[#This Row],[Končna cena/enoto mere (EUR) z DDV]]*Sklop1[[#This Row],[Okvirna količina]]</f>
        <v>0</v>
      </c>
      <c r="U120" s="283"/>
    </row>
    <row r="121" spans="1:21" s="55" customFormat="1" ht="12">
      <c r="A121" s="140" t="s">
        <v>272</v>
      </c>
      <c r="B121" s="211" t="s">
        <v>579</v>
      </c>
      <c r="C121" s="318" t="s">
        <v>555</v>
      </c>
      <c r="D121" s="128" t="s">
        <v>0</v>
      </c>
      <c r="E121" s="272"/>
      <c r="F121" s="273">
        <v>30</v>
      </c>
      <c r="G121" s="274" t="s">
        <v>0</v>
      </c>
      <c r="H121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21" s="276" t="str">
        <f>IF(Sklop1[[#This Row],[ZAHTEVANA SHEMA KAKOVOSTI]]&lt;&gt;"",Sklop1[[#This Row],[Preračunana masa/volumen/kos na enoto kg]],"")</f>
        <v/>
      </c>
      <c r="J121" s="277"/>
      <c r="K121" s="278"/>
      <c r="L121" s="284"/>
      <c r="M121" s="285"/>
      <c r="N121" s="279"/>
      <c r="O121" s="286"/>
      <c r="P121" s="280"/>
      <c r="Q121" s="281">
        <f>+Sklop1[[#This Row],[cena/enota brez DDV v EUR]]*Sklop1[[#This Row],[Stopnja DDV (%)]]</f>
        <v>0</v>
      </c>
      <c r="R121" s="281">
        <f>+Sklop1[[#This Row],[cena/enota brez DDV v EUR]]+Sklop1[[#This Row],[Davek (EUR)]]</f>
        <v>0</v>
      </c>
      <c r="S121" s="281">
        <f>+Sklop1[[#This Row],[cena/enota brez DDV v EUR]]*Sklop1[[#This Row],[Okvirna količina]]</f>
        <v>0</v>
      </c>
      <c r="T121" s="282">
        <f>+Sklop1[[#This Row],[Končna cena/enoto mere (EUR) z DDV]]*Sklop1[[#This Row],[Okvirna količina]]</f>
        <v>0</v>
      </c>
      <c r="U121" s="283"/>
    </row>
    <row r="122" spans="1:21" s="55" customFormat="1" ht="12">
      <c r="A122" s="140" t="s">
        <v>273</v>
      </c>
      <c r="B122" s="211" t="s">
        <v>584</v>
      </c>
      <c r="C122" s="271">
        <v>80</v>
      </c>
      <c r="D122" s="319" t="s">
        <v>75</v>
      </c>
      <c r="E122" s="272"/>
      <c r="F122" s="273">
        <v>750</v>
      </c>
      <c r="G122" s="274" t="s">
        <v>143</v>
      </c>
      <c r="H122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22" s="276" t="str">
        <f>IF(Sklop1[[#This Row],[ZAHTEVANA SHEMA KAKOVOSTI]]&lt;&gt;"",Sklop1[[#This Row],[Preračunana masa/volumen/kos na enoto kg]],"")</f>
        <v/>
      </c>
      <c r="J122" s="277"/>
      <c r="K122" s="278"/>
      <c r="L122" s="284"/>
      <c r="M122" s="285"/>
      <c r="N122" s="279"/>
      <c r="O122" s="286"/>
      <c r="P122" s="280"/>
      <c r="Q122" s="281">
        <f>+Sklop1[[#This Row],[cena/enota brez DDV v EUR]]*Sklop1[[#This Row],[Stopnja DDV (%)]]</f>
        <v>0</v>
      </c>
      <c r="R122" s="281">
        <f>+Sklop1[[#This Row],[cena/enota brez DDV v EUR]]+Sklop1[[#This Row],[Davek (EUR)]]</f>
        <v>0</v>
      </c>
      <c r="S122" s="281">
        <f>+Sklop1[[#This Row],[cena/enota brez DDV v EUR]]*Sklop1[[#This Row],[Okvirna količina]]</f>
        <v>0</v>
      </c>
      <c r="T122" s="282">
        <f>+Sklop1[[#This Row],[Končna cena/enoto mere (EUR) z DDV]]*Sklop1[[#This Row],[Okvirna količina]]</f>
        <v>0</v>
      </c>
      <c r="U122" s="283"/>
    </row>
    <row r="123" spans="1:21" s="55" customFormat="1" ht="12">
      <c r="A123" s="140" t="s">
        <v>274</v>
      </c>
      <c r="B123" s="211" t="s">
        <v>583</v>
      </c>
      <c r="C123" s="271">
        <v>40</v>
      </c>
      <c r="D123" s="319" t="s">
        <v>75</v>
      </c>
      <c r="E123" s="272"/>
      <c r="F123" s="273">
        <v>150</v>
      </c>
      <c r="G123" s="274" t="s">
        <v>143</v>
      </c>
      <c r="H123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123" s="276" t="str">
        <f>IF(Sklop1[[#This Row],[ZAHTEVANA SHEMA KAKOVOSTI]]&lt;&gt;"",Sklop1[[#This Row],[Preračunana masa/volumen/kos na enoto kg]],"")</f>
        <v/>
      </c>
      <c r="J123" s="277"/>
      <c r="K123" s="278"/>
      <c r="L123" s="284"/>
      <c r="M123" s="285"/>
      <c r="N123" s="279"/>
      <c r="O123" s="286"/>
      <c r="P123" s="280"/>
      <c r="Q123" s="281">
        <f>+Sklop1[[#This Row],[cena/enota brez DDV v EUR]]*Sklop1[[#This Row],[Stopnja DDV (%)]]</f>
        <v>0</v>
      </c>
      <c r="R123" s="281">
        <f>+Sklop1[[#This Row],[cena/enota brez DDV v EUR]]+Sklop1[[#This Row],[Davek (EUR)]]</f>
        <v>0</v>
      </c>
      <c r="S123" s="281">
        <f>+Sklop1[[#This Row],[cena/enota brez DDV v EUR]]*Sklop1[[#This Row],[Okvirna količina]]</f>
        <v>0</v>
      </c>
      <c r="T123" s="282">
        <f>+Sklop1[[#This Row],[Končna cena/enoto mere (EUR) z DDV]]*Sklop1[[#This Row],[Okvirna količina]]</f>
        <v>0</v>
      </c>
      <c r="U123" s="283"/>
    </row>
    <row r="124" spans="1:21" s="55" customFormat="1" ht="12">
      <c r="A124" s="140" t="s">
        <v>275</v>
      </c>
      <c r="B124" s="211" t="s">
        <v>582</v>
      </c>
      <c r="C124" s="271">
        <v>40</v>
      </c>
      <c r="D124" s="319" t="s">
        <v>75</v>
      </c>
      <c r="E124" s="272"/>
      <c r="F124" s="273">
        <v>300</v>
      </c>
      <c r="G124" s="274" t="s">
        <v>143</v>
      </c>
      <c r="H124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124" s="276" t="str">
        <f>IF(Sklop1[[#This Row],[ZAHTEVANA SHEMA KAKOVOSTI]]&lt;&gt;"",Sklop1[[#This Row],[Preračunana masa/volumen/kos na enoto kg]],"")</f>
        <v/>
      </c>
      <c r="J124" s="277"/>
      <c r="K124" s="278"/>
      <c r="L124" s="284"/>
      <c r="M124" s="285"/>
      <c r="N124" s="279"/>
      <c r="O124" s="286"/>
      <c r="P124" s="280"/>
      <c r="Q124" s="281">
        <f>+Sklop1[[#This Row],[cena/enota brez DDV v EUR]]*Sklop1[[#This Row],[Stopnja DDV (%)]]</f>
        <v>0</v>
      </c>
      <c r="R124" s="281">
        <f>+Sklop1[[#This Row],[cena/enota brez DDV v EUR]]+Sklop1[[#This Row],[Davek (EUR)]]</f>
        <v>0</v>
      </c>
      <c r="S124" s="281">
        <f>+Sklop1[[#This Row],[cena/enota brez DDV v EUR]]*Sklop1[[#This Row],[Okvirna količina]]</f>
        <v>0</v>
      </c>
      <c r="T124" s="282">
        <f>+Sklop1[[#This Row],[Končna cena/enoto mere (EUR) z DDV]]*Sklop1[[#This Row],[Okvirna količina]]</f>
        <v>0</v>
      </c>
      <c r="U124" s="283"/>
    </row>
    <row r="125" spans="1:21" s="55" customFormat="1" ht="12">
      <c r="A125" s="140" t="s">
        <v>276</v>
      </c>
      <c r="B125" s="211" t="s">
        <v>581</v>
      </c>
      <c r="C125" s="271">
        <v>60</v>
      </c>
      <c r="D125" s="319" t="s">
        <v>75</v>
      </c>
      <c r="E125" s="272"/>
      <c r="F125" s="273">
        <v>500</v>
      </c>
      <c r="G125" s="274" t="s">
        <v>143</v>
      </c>
      <c r="H125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25" s="276" t="str">
        <f>IF(Sklop1[[#This Row],[ZAHTEVANA SHEMA KAKOVOSTI]]&lt;&gt;"",Sklop1[[#This Row],[Preračunana masa/volumen/kos na enoto kg]],"")</f>
        <v/>
      </c>
      <c r="J125" s="277"/>
      <c r="K125" s="278"/>
      <c r="L125" s="284"/>
      <c r="M125" s="285"/>
      <c r="N125" s="279"/>
      <c r="O125" s="286"/>
      <c r="P125" s="280"/>
      <c r="Q125" s="281">
        <f>+Sklop1[[#This Row],[cena/enota brez DDV v EUR]]*Sklop1[[#This Row],[Stopnja DDV (%)]]</f>
        <v>0</v>
      </c>
      <c r="R125" s="281">
        <f>+Sklop1[[#This Row],[cena/enota brez DDV v EUR]]+Sklop1[[#This Row],[Davek (EUR)]]</f>
        <v>0</v>
      </c>
      <c r="S125" s="281">
        <f>+Sklop1[[#This Row],[cena/enota brez DDV v EUR]]*Sklop1[[#This Row],[Okvirna količina]]</f>
        <v>0</v>
      </c>
      <c r="T125" s="282">
        <f>+Sklop1[[#This Row],[Končna cena/enoto mere (EUR) z DDV]]*Sklop1[[#This Row],[Okvirna količina]]</f>
        <v>0</v>
      </c>
      <c r="U125" s="283"/>
    </row>
    <row r="126" spans="1:21" s="55" customFormat="1" ht="12">
      <c r="A126" s="140" t="s">
        <v>277</v>
      </c>
      <c r="B126" s="211" t="s">
        <v>580</v>
      </c>
      <c r="C126" s="271">
        <v>150</v>
      </c>
      <c r="D126" s="319" t="s">
        <v>75</v>
      </c>
      <c r="E126" s="272"/>
      <c r="F126" s="273">
        <v>500</v>
      </c>
      <c r="G126" s="274" t="s">
        <v>143</v>
      </c>
      <c r="H126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126" s="276" t="str">
        <f>IF(Sklop1[[#This Row],[ZAHTEVANA SHEMA KAKOVOSTI]]&lt;&gt;"",Sklop1[[#This Row],[Preračunana masa/volumen/kos na enoto kg]],"")</f>
        <v/>
      </c>
      <c r="J126" s="277"/>
      <c r="K126" s="278"/>
      <c r="L126" s="284"/>
      <c r="M126" s="285"/>
      <c r="N126" s="279"/>
      <c r="O126" s="286"/>
      <c r="P126" s="280"/>
      <c r="Q126" s="281">
        <f>+Sklop1[[#This Row],[cena/enota brez DDV v EUR]]*Sklop1[[#This Row],[Stopnja DDV (%)]]</f>
        <v>0</v>
      </c>
      <c r="R126" s="281">
        <f>+Sklop1[[#This Row],[cena/enota brez DDV v EUR]]+Sklop1[[#This Row],[Davek (EUR)]]</f>
        <v>0</v>
      </c>
      <c r="S126" s="281">
        <f>+Sklop1[[#This Row],[cena/enota brez DDV v EUR]]*Sklop1[[#This Row],[Okvirna količina]]</f>
        <v>0</v>
      </c>
      <c r="T126" s="282">
        <f>+Sklop1[[#This Row],[Končna cena/enoto mere (EUR) z DDV]]*Sklop1[[#This Row],[Okvirna količina]]</f>
        <v>0</v>
      </c>
      <c r="U126" s="283"/>
    </row>
    <row r="127" spans="1:21">
      <c r="A127" s="321" t="s">
        <v>98</v>
      </c>
      <c r="B127" s="322"/>
      <c r="C127" s="323"/>
      <c r="D127" s="323"/>
      <c r="E127" s="324"/>
      <c r="F127" s="325">
        <f>SUBTOTAL(109,Sklop1[Okvirna količina])</f>
        <v>42040</v>
      </c>
      <c r="G127" s="326"/>
      <c r="H127" s="327">
        <f>SUBTOTAL(109,Sklop1[Preračunana masa/volumen/kos na enoto kg])</f>
        <v>5822.75</v>
      </c>
      <c r="I127" s="327">
        <f>SUBTOTAL(109,Sklop1[Živila iz shem kakovosti (kg)])</f>
        <v>0</v>
      </c>
      <c r="J127" s="325"/>
      <c r="K127" s="328"/>
      <c r="L127" s="328"/>
      <c r="M127" s="329"/>
      <c r="N127" s="330"/>
      <c r="O127" s="330"/>
      <c r="P127" s="330"/>
      <c r="Q127" s="331"/>
      <c r="R127" s="325"/>
      <c r="S127" s="331">
        <f>SUBTOTAL(109,Sklop1[Vrednost za okvirno količino (EUR) brez DDV])</f>
        <v>0</v>
      </c>
      <c r="T127" s="331">
        <f>SUBTOTAL(109,Sklop1[Vrednost za okvirno količino (EUR) z DDV])</f>
        <v>0</v>
      </c>
      <c r="U127" s="332">
        <f>SUBTOTAL(103,Sklop1[Shema kakovosti
(nacionalne, evropske)
])</f>
        <v>0</v>
      </c>
    </row>
    <row r="128" spans="1:21" s="209" customFormat="1">
      <c r="A128" s="197"/>
      <c r="B128" s="198"/>
      <c r="C128" s="199"/>
      <c r="D128" s="199"/>
      <c r="E128" s="200"/>
      <c r="F128" s="201"/>
      <c r="G128" s="202"/>
      <c r="H128" s="203"/>
      <c r="I128" s="203"/>
      <c r="J128" s="201"/>
      <c r="K128" s="204"/>
      <c r="L128" s="204"/>
      <c r="M128" s="205"/>
      <c r="N128" s="206"/>
      <c r="O128" s="206"/>
      <c r="P128" s="206"/>
      <c r="Q128" s="207"/>
      <c r="R128" s="201"/>
      <c r="S128" s="207"/>
      <c r="T128" s="207"/>
      <c r="U128" s="208"/>
    </row>
    <row r="129" spans="1:22">
      <c r="A129" s="48" t="s">
        <v>94</v>
      </c>
      <c r="B129" s="16"/>
      <c r="C129" s="28"/>
      <c r="D129" s="28"/>
      <c r="E129" s="95"/>
      <c r="Q129" s="48"/>
      <c r="R129" s="48"/>
      <c r="S129" s="48"/>
      <c r="T129" s="48"/>
    </row>
    <row r="130" spans="1:22">
      <c r="A130" s="11" t="s">
        <v>96</v>
      </c>
      <c r="B130" s="16"/>
      <c r="C130" s="28"/>
      <c r="D130" s="28"/>
      <c r="E130" s="95"/>
    </row>
    <row r="131" spans="1:22" ht="12.75" customHeight="1">
      <c r="A131" s="90" t="s">
        <v>140</v>
      </c>
      <c r="F131" s="68"/>
      <c r="G131" s="68"/>
      <c r="H131" s="29"/>
      <c r="I131" s="29"/>
      <c r="J131" s="29"/>
      <c r="K131" s="29"/>
      <c r="L131" s="54"/>
      <c r="M131" s="54"/>
      <c r="N131" s="29"/>
      <c r="O131" s="29"/>
      <c r="P131" s="29"/>
      <c r="Q131" s="29"/>
      <c r="R131" s="29"/>
    </row>
    <row r="132" spans="1:22">
      <c r="A132" s="101" t="s">
        <v>133</v>
      </c>
      <c r="B132" s="27"/>
      <c r="F132" s="68"/>
      <c r="G132" s="68"/>
      <c r="H132" s="29"/>
      <c r="I132" s="29"/>
      <c r="J132" s="29"/>
      <c r="K132" s="29"/>
      <c r="L132" s="54"/>
      <c r="M132" s="54"/>
      <c r="N132" s="29"/>
      <c r="O132" s="29"/>
      <c r="P132" s="29"/>
      <c r="Q132" s="29"/>
      <c r="R132" s="29"/>
    </row>
    <row r="133" spans="1:22" ht="12.75" customHeight="1">
      <c r="A133" s="361" t="s">
        <v>142</v>
      </c>
      <c r="B133" s="361"/>
      <c r="C133" s="361"/>
      <c r="D133" s="361"/>
      <c r="E133" s="361"/>
      <c r="F133" s="361"/>
      <c r="G133" s="361"/>
      <c r="H133" s="361"/>
      <c r="I133" s="361"/>
      <c r="J133" s="361"/>
      <c r="K133" s="361"/>
      <c r="L133" s="361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</row>
    <row r="134" spans="1:22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N134" s="29"/>
      <c r="O134" s="29"/>
      <c r="P134" s="29"/>
      <c r="Q134" s="29"/>
      <c r="R134" s="29"/>
    </row>
    <row r="135" spans="1:22">
      <c r="A135" s="90" t="s">
        <v>37</v>
      </c>
      <c r="F135" s="68"/>
      <c r="G135" s="68" t="s">
        <v>38</v>
      </c>
      <c r="H135" s="29"/>
      <c r="I135" s="29"/>
      <c r="J135" s="29"/>
      <c r="K135" s="29"/>
      <c r="L135" s="54"/>
      <c r="M135" s="54"/>
      <c r="N135" s="29"/>
      <c r="O135" s="29"/>
      <c r="P135" s="29"/>
      <c r="Q135" s="29" t="s">
        <v>39</v>
      </c>
      <c r="R135" s="29"/>
    </row>
    <row r="136" spans="1:22" ht="15">
      <c r="A136" s="6"/>
      <c r="B136" s="4"/>
      <c r="C136" s="26"/>
      <c r="D136" s="26"/>
      <c r="E136" s="25"/>
      <c r="F136" s="7"/>
      <c r="H136" s="8"/>
      <c r="I136" s="8"/>
      <c r="J136" s="8"/>
      <c r="K136" s="8"/>
      <c r="L136" s="20"/>
      <c r="M136" s="20"/>
      <c r="N136" s="8"/>
      <c r="O136" s="8"/>
      <c r="P136" s="8"/>
      <c r="Q136" s="8"/>
      <c r="R136" s="8"/>
      <c r="S136" s="3"/>
      <c r="T136" s="3"/>
      <c r="U136" s="7"/>
    </row>
    <row r="137" spans="1:22">
      <c r="B137" s="16"/>
      <c r="C137" s="28"/>
      <c r="D137" s="28"/>
      <c r="E137" s="95"/>
    </row>
    <row r="138" spans="1:22">
      <c r="B138" s="16"/>
      <c r="C138" s="28"/>
      <c r="D138" s="28"/>
      <c r="E138" s="95"/>
    </row>
    <row r="139" spans="1:22">
      <c r="B139" s="16"/>
      <c r="C139" s="28"/>
      <c r="D139" s="28"/>
      <c r="E139" s="95"/>
    </row>
    <row r="140" spans="1:22">
      <c r="B140" s="16"/>
      <c r="C140" s="28"/>
      <c r="D140" s="28"/>
      <c r="E140" s="95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95"/>
      <c r="F281" s="96"/>
      <c r="G281" s="96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95"/>
      <c r="F282" s="96"/>
      <c r="G282" s="96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95"/>
      <c r="F283" s="96"/>
      <c r="G283" s="96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95"/>
      <c r="F284" s="96"/>
      <c r="G284" s="96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95"/>
      <c r="F285" s="96"/>
      <c r="G285" s="96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95"/>
      <c r="F286" s="96"/>
      <c r="G286" s="96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95"/>
      <c r="F287" s="96"/>
      <c r="G287" s="96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95"/>
      <c r="F288" s="96"/>
      <c r="G288" s="96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95"/>
      <c r="F289" s="96"/>
      <c r="G289" s="96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95"/>
      <c r="F290" s="96"/>
      <c r="G290" s="96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 s="18" customFormat="1">
      <c r="A291" s="11"/>
      <c r="B291" s="16"/>
      <c r="C291" s="28"/>
      <c r="D291" s="28"/>
      <c r="E291" s="95"/>
      <c r="F291" s="96"/>
      <c r="G291" s="96"/>
      <c r="L291" s="11"/>
      <c r="M291" s="11"/>
      <c r="N291" s="11"/>
      <c r="O291" s="11"/>
      <c r="P291" s="11"/>
      <c r="Q291" s="11"/>
      <c r="R291" s="11"/>
      <c r="S291" s="11"/>
      <c r="T291" s="11"/>
      <c r="U291" s="68"/>
    </row>
    <row r="292" spans="1:21" s="18" customFormat="1">
      <c r="A292" s="11"/>
      <c r="B292" s="16"/>
      <c r="C292" s="28"/>
      <c r="D292" s="28"/>
      <c r="E292" s="95"/>
      <c r="F292" s="96"/>
      <c r="G292" s="96"/>
      <c r="L292" s="11"/>
      <c r="M292" s="11"/>
      <c r="N292" s="11"/>
      <c r="O292" s="11"/>
      <c r="P292" s="11"/>
      <c r="Q292" s="11"/>
      <c r="R292" s="11"/>
      <c r="S292" s="11"/>
      <c r="T292" s="11"/>
      <c r="U292" s="68"/>
    </row>
    <row r="293" spans="1:21" s="18" customFormat="1">
      <c r="A293" s="11"/>
      <c r="B293" s="16"/>
      <c r="C293" s="28"/>
      <c r="D293" s="28"/>
      <c r="E293" s="95"/>
      <c r="F293" s="96"/>
      <c r="G293" s="96"/>
      <c r="L293" s="11"/>
      <c r="M293" s="11"/>
      <c r="N293" s="11"/>
      <c r="O293" s="11"/>
      <c r="P293" s="11"/>
      <c r="Q293" s="11"/>
      <c r="R293" s="11"/>
      <c r="S293" s="11"/>
      <c r="T293" s="11"/>
      <c r="U293" s="68"/>
    </row>
    <row r="294" spans="1:21" s="18" customFormat="1">
      <c r="A294" s="11"/>
      <c r="B294" s="16"/>
      <c r="C294" s="28"/>
      <c r="D294" s="28"/>
      <c r="E294" s="95"/>
      <c r="F294" s="96"/>
      <c r="G294" s="96"/>
      <c r="L294" s="11"/>
      <c r="M294" s="11"/>
      <c r="N294" s="11"/>
      <c r="O294" s="11"/>
      <c r="P294" s="11"/>
      <c r="Q294" s="11"/>
      <c r="R294" s="11"/>
      <c r="S294" s="11"/>
      <c r="T294" s="11"/>
      <c r="U294" s="68"/>
    </row>
    <row r="295" spans="1:21" s="18" customFormat="1">
      <c r="A295" s="11"/>
      <c r="B295" s="16"/>
      <c r="C295" s="28"/>
      <c r="D295" s="28"/>
      <c r="E295" s="95"/>
      <c r="F295" s="96"/>
      <c r="G295" s="96"/>
      <c r="L295" s="11"/>
      <c r="M295" s="11"/>
      <c r="N295" s="11"/>
      <c r="O295" s="11"/>
      <c r="P295" s="11"/>
      <c r="Q295" s="11"/>
      <c r="R295" s="11"/>
      <c r="S295" s="11"/>
      <c r="T295" s="11"/>
      <c r="U295" s="68"/>
    </row>
    <row r="296" spans="1:21" s="18" customFormat="1">
      <c r="A296" s="11"/>
      <c r="B296" s="16"/>
      <c r="C296" s="28"/>
      <c r="D296" s="28"/>
      <c r="E296" s="95"/>
      <c r="F296" s="96"/>
      <c r="G296" s="96"/>
      <c r="L296" s="11"/>
      <c r="M296" s="11"/>
      <c r="N296" s="11"/>
      <c r="O296" s="11"/>
      <c r="P296" s="11"/>
      <c r="Q296" s="11"/>
      <c r="R296" s="11"/>
      <c r="S296" s="11"/>
      <c r="T296" s="11"/>
      <c r="U296" s="68"/>
    </row>
    <row r="297" spans="1:21" s="18" customFormat="1">
      <c r="A297" s="11"/>
      <c r="B297" s="16"/>
      <c r="C297" s="28"/>
      <c r="D297" s="28"/>
      <c r="E297" s="95"/>
      <c r="F297" s="96"/>
      <c r="G297" s="96"/>
      <c r="L297" s="11"/>
      <c r="M297" s="11"/>
      <c r="N297" s="11"/>
      <c r="O297" s="11"/>
      <c r="P297" s="11"/>
      <c r="Q297" s="11"/>
      <c r="R297" s="11"/>
      <c r="S297" s="11"/>
      <c r="T297" s="11"/>
      <c r="U297" s="68"/>
    </row>
    <row r="298" spans="1:21" s="18" customFormat="1">
      <c r="A298" s="11"/>
      <c r="B298" s="16"/>
      <c r="C298" s="28"/>
      <c r="D298" s="28"/>
      <c r="E298" s="95"/>
      <c r="F298" s="96"/>
      <c r="G298" s="96"/>
      <c r="L298" s="11"/>
      <c r="M298" s="11"/>
      <c r="N298" s="11"/>
      <c r="O298" s="11"/>
      <c r="P298" s="11"/>
      <c r="Q298" s="11"/>
      <c r="R298" s="11"/>
      <c r="S298" s="11"/>
      <c r="T298" s="11"/>
      <c r="U298" s="68"/>
    </row>
    <row r="299" spans="1:21" s="18" customFormat="1">
      <c r="A299" s="11"/>
      <c r="B299" s="16"/>
      <c r="C299" s="28"/>
      <c r="D299" s="28"/>
      <c r="E299" s="95"/>
      <c r="F299" s="96"/>
      <c r="G299" s="96"/>
      <c r="L299" s="11"/>
      <c r="M299" s="11"/>
      <c r="N299" s="11"/>
      <c r="O299" s="11"/>
      <c r="P299" s="11"/>
      <c r="Q299" s="11"/>
      <c r="R299" s="11"/>
      <c r="S299" s="11"/>
      <c r="T299" s="11"/>
      <c r="U299" s="68"/>
    </row>
    <row r="300" spans="1:21" s="18" customFormat="1">
      <c r="A300" s="11"/>
      <c r="B300" s="16"/>
      <c r="C300" s="28"/>
      <c r="D300" s="28"/>
      <c r="E300" s="95"/>
      <c r="F300" s="96"/>
      <c r="G300" s="96"/>
      <c r="L300" s="11"/>
      <c r="M300" s="11"/>
      <c r="N300" s="11"/>
      <c r="O300" s="11"/>
      <c r="P300" s="11"/>
      <c r="Q300" s="11"/>
      <c r="R300" s="11"/>
      <c r="S300" s="11"/>
      <c r="T300" s="11"/>
      <c r="U300" s="68"/>
    </row>
    <row r="301" spans="1:21" s="18" customFormat="1">
      <c r="A301" s="11"/>
      <c r="B301" s="16"/>
      <c r="C301" s="28"/>
      <c r="D301" s="28"/>
      <c r="E301" s="95"/>
      <c r="F301" s="96"/>
      <c r="G301" s="96"/>
      <c r="L301" s="11"/>
      <c r="M301" s="11"/>
      <c r="N301" s="11"/>
      <c r="O301" s="11"/>
      <c r="P301" s="11"/>
      <c r="Q301" s="11"/>
      <c r="R301" s="11"/>
      <c r="S301" s="11"/>
      <c r="T301" s="11"/>
      <c r="U301" s="68"/>
    </row>
    <row r="302" spans="1:21" s="18" customFormat="1">
      <c r="A302" s="11"/>
      <c r="B302" s="16"/>
      <c r="C302" s="28"/>
      <c r="D302" s="28"/>
      <c r="E302" s="95"/>
      <c r="F302" s="96"/>
      <c r="G302" s="96"/>
      <c r="L302" s="11"/>
      <c r="M302" s="11"/>
      <c r="N302" s="11"/>
      <c r="O302" s="11"/>
      <c r="P302" s="11"/>
      <c r="Q302" s="11"/>
      <c r="R302" s="11"/>
      <c r="S302" s="11"/>
      <c r="T302" s="11"/>
      <c r="U302" s="68"/>
    </row>
    <row r="303" spans="1:21" s="18" customFormat="1">
      <c r="A303" s="11"/>
      <c r="B303" s="16"/>
      <c r="C303" s="28"/>
      <c r="D303" s="28"/>
      <c r="E303" s="95"/>
      <c r="F303" s="96"/>
      <c r="G303" s="96"/>
      <c r="L303" s="11"/>
      <c r="M303" s="11"/>
      <c r="N303" s="11"/>
      <c r="O303" s="11"/>
      <c r="P303" s="11"/>
      <c r="Q303" s="11"/>
      <c r="R303" s="11"/>
      <c r="S303" s="11"/>
      <c r="T303" s="11"/>
      <c r="U303" s="68"/>
    </row>
    <row r="304" spans="1:21" s="18" customFormat="1">
      <c r="A304" s="11"/>
      <c r="B304" s="16"/>
      <c r="C304" s="28"/>
      <c r="D304" s="28"/>
      <c r="E304" s="95"/>
      <c r="F304" s="96"/>
      <c r="G304" s="96"/>
      <c r="L304" s="11"/>
      <c r="M304" s="11"/>
      <c r="N304" s="11"/>
      <c r="O304" s="11"/>
      <c r="P304" s="11"/>
      <c r="Q304" s="11"/>
      <c r="R304" s="11"/>
      <c r="S304" s="11"/>
      <c r="T304" s="11"/>
      <c r="U304" s="68"/>
    </row>
    <row r="305" spans="1:21" s="18" customFormat="1">
      <c r="A305" s="11"/>
      <c r="B305" s="16"/>
      <c r="C305" s="28"/>
      <c r="D305" s="28"/>
      <c r="E305" s="95"/>
      <c r="F305" s="96"/>
      <c r="G305" s="96"/>
      <c r="L305" s="11"/>
      <c r="M305" s="11"/>
      <c r="N305" s="11"/>
      <c r="O305" s="11"/>
      <c r="P305" s="11"/>
      <c r="Q305" s="11"/>
      <c r="R305" s="11"/>
      <c r="S305" s="11"/>
      <c r="T305" s="11"/>
      <c r="U305" s="68"/>
    </row>
    <row r="306" spans="1:21" s="18" customFormat="1">
      <c r="A306" s="11"/>
      <c r="B306" s="16"/>
      <c r="C306" s="28"/>
      <c r="D306" s="28"/>
      <c r="E306" s="95"/>
      <c r="F306" s="96"/>
      <c r="G306" s="96"/>
      <c r="L306" s="11"/>
      <c r="M306" s="11"/>
      <c r="N306" s="11"/>
      <c r="O306" s="11"/>
      <c r="P306" s="11"/>
      <c r="Q306" s="11"/>
      <c r="R306" s="11"/>
      <c r="S306" s="11"/>
      <c r="T306" s="11"/>
      <c r="U306" s="68"/>
    </row>
    <row r="307" spans="1:21" s="18" customFormat="1">
      <c r="A307" s="11"/>
      <c r="B307" s="16"/>
      <c r="C307" s="28"/>
      <c r="D307" s="28"/>
      <c r="E307" s="95"/>
      <c r="F307" s="96"/>
      <c r="G307" s="96"/>
      <c r="L307" s="11"/>
      <c r="M307" s="11"/>
      <c r="N307" s="11"/>
      <c r="O307" s="11"/>
      <c r="P307" s="11"/>
      <c r="Q307" s="11"/>
      <c r="R307" s="11"/>
      <c r="S307" s="11"/>
      <c r="T307" s="11"/>
      <c r="U307" s="68"/>
    </row>
    <row r="308" spans="1:21" s="18" customFormat="1">
      <c r="A308" s="11"/>
      <c r="B308" s="16"/>
      <c r="C308" s="28"/>
      <c r="D308" s="28"/>
      <c r="E308" s="95"/>
      <c r="F308" s="96"/>
      <c r="G308" s="96"/>
      <c r="L308" s="11"/>
      <c r="M308" s="11"/>
      <c r="N308" s="11"/>
      <c r="O308" s="11"/>
      <c r="P308" s="11"/>
      <c r="Q308" s="11"/>
      <c r="R308" s="11"/>
      <c r="S308" s="11"/>
      <c r="T308" s="11"/>
      <c r="U308" s="68"/>
    </row>
    <row r="309" spans="1:21" s="18" customFormat="1">
      <c r="A309" s="11"/>
      <c r="B309" s="16"/>
      <c r="C309" s="28"/>
      <c r="D309" s="28"/>
      <c r="E309" s="95"/>
      <c r="F309" s="96"/>
      <c r="G309" s="96"/>
      <c r="L309" s="11"/>
      <c r="M309" s="11"/>
      <c r="N309" s="11"/>
      <c r="O309" s="11"/>
      <c r="P309" s="11"/>
      <c r="Q309" s="11"/>
      <c r="R309" s="11"/>
      <c r="S309" s="11"/>
      <c r="T309" s="11"/>
      <c r="U309" s="68"/>
    </row>
    <row r="310" spans="1:21" s="18" customFormat="1">
      <c r="A310" s="11"/>
      <c r="B310" s="16"/>
      <c r="C310" s="28"/>
      <c r="D310" s="28"/>
      <c r="E310" s="95"/>
      <c r="F310" s="96"/>
      <c r="G310" s="96"/>
      <c r="L310" s="11"/>
      <c r="M310" s="11"/>
      <c r="N310" s="11"/>
      <c r="O310" s="11"/>
      <c r="P310" s="11"/>
      <c r="Q310" s="11"/>
      <c r="R310" s="11"/>
      <c r="S310" s="11"/>
      <c r="T310" s="11"/>
      <c r="U310" s="68"/>
    </row>
    <row r="311" spans="1:21" s="18" customFormat="1">
      <c r="A311" s="11"/>
      <c r="B311" s="16"/>
      <c r="C311" s="28"/>
      <c r="D311" s="28"/>
      <c r="E311" s="95"/>
      <c r="F311" s="96"/>
      <c r="G311" s="96"/>
      <c r="L311" s="11"/>
      <c r="M311" s="11"/>
      <c r="N311" s="11"/>
      <c r="O311" s="11"/>
      <c r="P311" s="11"/>
      <c r="Q311" s="11"/>
      <c r="R311" s="11"/>
      <c r="S311" s="11"/>
      <c r="T311" s="11"/>
      <c r="U311" s="68"/>
    </row>
    <row r="312" spans="1:21" s="18" customFormat="1">
      <c r="A312" s="11"/>
      <c r="B312" s="16"/>
      <c r="C312" s="28"/>
      <c r="D312" s="28"/>
      <c r="E312" s="95"/>
      <c r="F312" s="96"/>
      <c r="G312" s="96"/>
      <c r="L312" s="11"/>
      <c r="M312" s="11"/>
      <c r="N312" s="11"/>
      <c r="O312" s="11"/>
      <c r="P312" s="11"/>
      <c r="Q312" s="11"/>
      <c r="R312" s="11"/>
      <c r="S312" s="11"/>
      <c r="T312" s="11"/>
      <c r="U312" s="68"/>
    </row>
    <row r="313" spans="1:21" s="18" customFormat="1">
      <c r="A313" s="11"/>
      <c r="B313" s="16"/>
      <c r="C313" s="28"/>
      <c r="D313" s="28"/>
      <c r="E313" s="95"/>
      <c r="F313" s="96"/>
      <c r="G313" s="96"/>
      <c r="L313" s="11"/>
      <c r="M313" s="11"/>
      <c r="N313" s="11"/>
      <c r="O313" s="11"/>
      <c r="P313" s="11"/>
      <c r="Q313" s="11"/>
      <c r="R313" s="11"/>
      <c r="S313" s="11"/>
      <c r="T313" s="11"/>
      <c r="U313" s="68"/>
    </row>
    <row r="314" spans="1:21" s="18" customFormat="1">
      <c r="A314" s="11"/>
      <c r="B314" s="16"/>
      <c r="C314" s="28"/>
      <c r="D314" s="28"/>
      <c r="E314" s="95"/>
      <c r="F314" s="96"/>
      <c r="G314" s="96"/>
      <c r="L314" s="11"/>
      <c r="M314" s="11"/>
      <c r="N314" s="11"/>
      <c r="O314" s="11"/>
      <c r="P314" s="11"/>
      <c r="Q314" s="11"/>
      <c r="R314" s="11"/>
      <c r="S314" s="11"/>
      <c r="T314" s="11"/>
      <c r="U314" s="68"/>
    </row>
    <row r="315" spans="1:21" s="18" customFormat="1">
      <c r="A315" s="11"/>
      <c r="B315" s="16"/>
      <c r="C315" s="28"/>
      <c r="D315" s="28"/>
      <c r="E315" s="95"/>
      <c r="F315" s="96"/>
      <c r="G315" s="96"/>
      <c r="L315" s="11"/>
      <c r="M315" s="11"/>
      <c r="N315" s="11"/>
      <c r="O315" s="11"/>
      <c r="P315" s="11"/>
      <c r="Q315" s="11"/>
      <c r="R315" s="11"/>
      <c r="S315" s="11"/>
      <c r="T315" s="11"/>
      <c r="U315" s="68"/>
    </row>
    <row r="316" spans="1:21" s="18" customFormat="1">
      <c r="A316" s="11"/>
      <c r="B316" s="16"/>
      <c r="C316" s="28"/>
      <c r="D316" s="28"/>
      <c r="E316" s="95"/>
      <c r="F316" s="96"/>
      <c r="G316" s="96"/>
      <c r="L316" s="11"/>
      <c r="M316" s="11"/>
      <c r="N316" s="11"/>
      <c r="O316" s="11"/>
      <c r="P316" s="11"/>
      <c r="Q316" s="11"/>
      <c r="R316" s="11"/>
      <c r="S316" s="11"/>
      <c r="T316" s="11"/>
      <c r="U316" s="68"/>
    </row>
    <row r="317" spans="1:21" s="18" customFormat="1">
      <c r="A317" s="11"/>
      <c r="B317" s="16"/>
      <c r="C317" s="28"/>
      <c r="D317" s="28"/>
      <c r="E317" s="95"/>
      <c r="F317" s="96"/>
      <c r="G317" s="96"/>
      <c r="L317" s="11"/>
      <c r="M317" s="11"/>
      <c r="N317" s="11"/>
      <c r="O317" s="11"/>
      <c r="P317" s="11"/>
      <c r="Q317" s="11"/>
      <c r="R317" s="11"/>
      <c r="S317" s="11"/>
      <c r="T317" s="11"/>
      <c r="U317" s="68"/>
    </row>
    <row r="318" spans="1:21" s="18" customFormat="1">
      <c r="A318" s="11"/>
      <c r="B318" s="16"/>
      <c r="C318" s="28"/>
      <c r="D318" s="28"/>
      <c r="E318" s="95"/>
      <c r="F318" s="96"/>
      <c r="G318" s="96"/>
      <c r="L318" s="11"/>
      <c r="M318" s="11"/>
      <c r="N318" s="11"/>
      <c r="O318" s="11"/>
      <c r="P318" s="11"/>
      <c r="Q318" s="11"/>
      <c r="R318" s="11"/>
      <c r="S318" s="11"/>
      <c r="T318" s="11"/>
      <c r="U318" s="68"/>
    </row>
    <row r="319" spans="1:21" s="18" customFormat="1">
      <c r="A319" s="11"/>
      <c r="B319" s="16"/>
      <c r="C319" s="28"/>
      <c r="D319" s="28"/>
      <c r="E319" s="95"/>
      <c r="F319" s="96"/>
      <c r="G319" s="96"/>
      <c r="L319" s="11"/>
      <c r="M319" s="11"/>
      <c r="N319" s="11"/>
      <c r="O319" s="11"/>
      <c r="P319" s="11"/>
      <c r="Q319" s="11"/>
      <c r="R319" s="11"/>
      <c r="S319" s="11"/>
      <c r="T319" s="11"/>
      <c r="U319" s="68"/>
    </row>
    <row r="320" spans="1:21" s="18" customFormat="1">
      <c r="A320" s="11"/>
      <c r="B320" s="16"/>
      <c r="C320" s="28"/>
      <c r="D320" s="28"/>
      <c r="E320" s="95"/>
      <c r="F320" s="96"/>
      <c r="G320" s="96"/>
      <c r="L320" s="11"/>
      <c r="M320" s="11"/>
      <c r="N320" s="11"/>
      <c r="O320" s="11"/>
      <c r="P320" s="11"/>
      <c r="Q320" s="11"/>
      <c r="R320" s="11"/>
      <c r="S320" s="11"/>
      <c r="T320" s="11"/>
      <c r="U320" s="68"/>
    </row>
    <row r="321" spans="1:21" s="18" customFormat="1">
      <c r="A321" s="11"/>
      <c r="B321" s="16"/>
      <c r="C321" s="28"/>
      <c r="D321" s="28"/>
      <c r="E321" s="95"/>
      <c r="F321" s="96"/>
      <c r="G321" s="96"/>
      <c r="L321" s="11"/>
      <c r="M321" s="11"/>
      <c r="N321" s="11"/>
      <c r="O321" s="11"/>
      <c r="P321" s="11"/>
      <c r="Q321" s="11"/>
      <c r="R321" s="11"/>
      <c r="S321" s="11"/>
      <c r="T321" s="11"/>
      <c r="U321" s="68"/>
    </row>
    <row r="322" spans="1:21" s="18" customFormat="1">
      <c r="A322" s="11"/>
      <c r="B322" s="16"/>
      <c r="C322" s="28"/>
      <c r="D322" s="28"/>
      <c r="E322" s="95"/>
      <c r="F322" s="96"/>
      <c r="G322" s="96"/>
      <c r="L322" s="11"/>
      <c r="M322" s="11"/>
      <c r="N322" s="11"/>
      <c r="O322" s="11"/>
      <c r="P322" s="11"/>
      <c r="Q322" s="11"/>
      <c r="R322" s="11"/>
      <c r="S322" s="11"/>
      <c r="T322" s="11"/>
      <c r="U322" s="68"/>
    </row>
    <row r="323" spans="1:21" s="18" customFormat="1">
      <c r="A323" s="11"/>
      <c r="B323" s="16"/>
      <c r="C323" s="28"/>
      <c r="D323" s="28"/>
      <c r="E323" s="95"/>
      <c r="F323" s="96"/>
      <c r="G323" s="96"/>
      <c r="L323" s="11"/>
      <c r="M323" s="11"/>
      <c r="N323" s="11"/>
      <c r="O323" s="11"/>
      <c r="P323" s="11"/>
      <c r="Q323" s="11"/>
      <c r="R323" s="11"/>
      <c r="S323" s="11"/>
      <c r="T323" s="11"/>
      <c r="U323" s="68"/>
    </row>
    <row r="324" spans="1:21" s="18" customFormat="1">
      <c r="A324" s="11"/>
      <c r="B324" s="16"/>
      <c r="C324" s="28"/>
      <c r="D324" s="28"/>
      <c r="E324" s="95"/>
      <c r="F324" s="96"/>
      <c r="G324" s="96"/>
      <c r="L324" s="11"/>
      <c r="M324" s="11"/>
      <c r="N324" s="11"/>
      <c r="O324" s="11"/>
      <c r="P324" s="11"/>
      <c r="Q324" s="11"/>
      <c r="R324" s="11"/>
      <c r="S324" s="11"/>
      <c r="T324" s="11"/>
      <c r="U324" s="68"/>
    </row>
    <row r="325" spans="1:21" s="18" customFormat="1">
      <c r="A325" s="11"/>
      <c r="B325" s="16"/>
      <c r="C325" s="28"/>
      <c r="D325" s="28"/>
      <c r="E325" s="95"/>
      <c r="F325" s="96"/>
      <c r="G325" s="96"/>
      <c r="L325" s="11"/>
      <c r="M325" s="11"/>
      <c r="N325" s="11"/>
      <c r="O325" s="11"/>
      <c r="P325" s="11"/>
      <c r="Q325" s="11"/>
      <c r="R325" s="11"/>
      <c r="S325" s="11"/>
      <c r="T325" s="11"/>
      <c r="U325" s="68"/>
    </row>
    <row r="326" spans="1:21" s="18" customFormat="1">
      <c r="A326" s="11"/>
      <c r="B326" s="16"/>
      <c r="C326" s="28"/>
      <c r="D326" s="28"/>
      <c r="E326" s="95"/>
      <c r="F326" s="96"/>
      <c r="G326" s="96"/>
      <c r="L326" s="11"/>
      <c r="M326" s="11"/>
      <c r="N326" s="11"/>
      <c r="O326" s="11"/>
      <c r="P326" s="11"/>
      <c r="Q326" s="11"/>
      <c r="R326" s="11"/>
      <c r="S326" s="11"/>
      <c r="T326" s="11"/>
      <c r="U326" s="68"/>
    </row>
    <row r="327" spans="1:21" s="18" customFormat="1">
      <c r="A327" s="11"/>
      <c r="B327" s="16"/>
      <c r="C327" s="28"/>
      <c r="D327" s="28"/>
      <c r="E327" s="95"/>
      <c r="F327" s="96"/>
      <c r="G327" s="96"/>
      <c r="L327" s="11"/>
      <c r="M327" s="11"/>
      <c r="N327" s="11"/>
      <c r="O327" s="11"/>
      <c r="P327" s="11"/>
      <c r="Q327" s="11"/>
      <c r="R327" s="11"/>
      <c r="S327" s="11"/>
      <c r="T327" s="11"/>
      <c r="U327" s="68"/>
    </row>
    <row r="328" spans="1:21" s="18" customFormat="1">
      <c r="A328" s="11"/>
      <c r="B328" s="16"/>
      <c r="C328" s="28"/>
      <c r="D328" s="28"/>
      <c r="E328" s="95"/>
      <c r="F328" s="96"/>
      <c r="G328" s="96"/>
      <c r="L328" s="11"/>
      <c r="M328" s="11"/>
      <c r="N328" s="11"/>
      <c r="O328" s="11"/>
      <c r="P328" s="11"/>
      <c r="Q328" s="11"/>
      <c r="R328" s="11"/>
      <c r="S328" s="11"/>
      <c r="T328" s="11"/>
      <c r="U328" s="68"/>
    </row>
    <row r="329" spans="1:21" s="18" customFormat="1">
      <c r="A329" s="11"/>
      <c r="B329" s="16"/>
      <c r="C329" s="28"/>
      <c r="D329" s="28"/>
      <c r="E329" s="95"/>
      <c r="F329" s="96"/>
      <c r="G329" s="96"/>
      <c r="L329" s="11"/>
      <c r="M329" s="11"/>
      <c r="N329" s="11"/>
      <c r="O329" s="11"/>
      <c r="P329" s="11"/>
      <c r="Q329" s="11"/>
      <c r="R329" s="11"/>
      <c r="S329" s="11"/>
      <c r="T329" s="11"/>
      <c r="U329" s="68"/>
    </row>
    <row r="330" spans="1:21" s="18" customFormat="1">
      <c r="A330" s="11"/>
      <c r="B330" s="16"/>
      <c r="C330" s="28"/>
      <c r="D330" s="28"/>
      <c r="E330" s="95"/>
      <c r="F330" s="96"/>
      <c r="G330" s="96"/>
      <c r="L330" s="11"/>
      <c r="M330" s="11"/>
      <c r="N330" s="11"/>
      <c r="O330" s="11"/>
      <c r="P330" s="11"/>
      <c r="Q330" s="11"/>
      <c r="R330" s="11"/>
      <c r="S330" s="11"/>
      <c r="T330" s="11"/>
      <c r="U330" s="68"/>
    </row>
    <row r="331" spans="1:21" s="18" customFormat="1">
      <c r="A331" s="11"/>
      <c r="B331" s="16"/>
      <c r="C331" s="28"/>
      <c r="D331" s="28"/>
      <c r="E331" s="95"/>
      <c r="F331" s="96"/>
      <c r="G331" s="96"/>
      <c r="L331" s="11"/>
      <c r="M331" s="11"/>
      <c r="N331" s="11"/>
      <c r="O331" s="11"/>
      <c r="P331" s="11"/>
      <c r="Q331" s="11"/>
      <c r="R331" s="11"/>
      <c r="S331" s="11"/>
      <c r="T331" s="11"/>
      <c r="U331" s="68"/>
    </row>
    <row r="332" spans="1:21" s="18" customFormat="1">
      <c r="A332" s="11"/>
      <c r="B332" s="16"/>
      <c r="C332" s="28"/>
      <c r="D332" s="28"/>
      <c r="E332" s="95"/>
      <c r="F332" s="96"/>
      <c r="G332" s="96"/>
      <c r="L332" s="11"/>
      <c r="M332" s="11"/>
      <c r="N332" s="11"/>
      <c r="O332" s="11"/>
      <c r="P332" s="11"/>
      <c r="Q332" s="11"/>
      <c r="R332" s="11"/>
      <c r="S332" s="11"/>
      <c r="T332" s="11"/>
      <c r="U332" s="68"/>
    </row>
    <row r="333" spans="1:21" s="18" customFormat="1">
      <c r="A333" s="11"/>
      <c r="B333" s="16"/>
      <c r="C333" s="28"/>
      <c r="D333" s="28"/>
      <c r="E333" s="95"/>
      <c r="F333" s="96"/>
      <c r="G333" s="96"/>
      <c r="L333" s="11"/>
      <c r="M333" s="11"/>
      <c r="N333" s="11"/>
      <c r="O333" s="11"/>
      <c r="P333" s="11"/>
      <c r="Q333" s="11"/>
      <c r="R333" s="11"/>
      <c r="S333" s="11"/>
      <c r="T333" s="11"/>
      <c r="U333" s="68"/>
    </row>
    <row r="334" spans="1:21" s="18" customFormat="1">
      <c r="A334" s="11"/>
      <c r="B334" s="16"/>
      <c r="C334" s="28"/>
      <c r="D334" s="28"/>
      <c r="E334" s="95"/>
      <c r="F334" s="96"/>
      <c r="G334" s="96"/>
      <c r="L334" s="11"/>
      <c r="M334" s="11"/>
      <c r="N334" s="11"/>
      <c r="O334" s="11"/>
      <c r="P334" s="11"/>
      <c r="Q334" s="11"/>
      <c r="R334" s="11"/>
      <c r="S334" s="11"/>
      <c r="T334" s="11"/>
      <c r="U334" s="68"/>
    </row>
    <row r="335" spans="1:21" s="18" customFormat="1">
      <c r="A335" s="11"/>
      <c r="B335" s="16"/>
      <c r="C335" s="28"/>
      <c r="D335" s="28"/>
      <c r="E335" s="95"/>
      <c r="F335" s="96"/>
      <c r="G335" s="96"/>
      <c r="L335" s="11"/>
      <c r="M335" s="11"/>
      <c r="N335" s="11"/>
      <c r="O335" s="11"/>
      <c r="P335" s="11"/>
      <c r="Q335" s="11"/>
      <c r="R335" s="11"/>
      <c r="S335" s="11"/>
      <c r="T335" s="11"/>
      <c r="U335" s="68"/>
    </row>
    <row r="336" spans="1:21" s="18" customFormat="1">
      <c r="A336" s="11"/>
      <c r="B336" s="16"/>
      <c r="C336" s="28"/>
      <c r="D336" s="28"/>
      <c r="E336" s="95"/>
      <c r="F336" s="96"/>
      <c r="G336" s="96"/>
      <c r="L336" s="11"/>
      <c r="M336" s="11"/>
      <c r="N336" s="11"/>
      <c r="O336" s="11"/>
      <c r="P336" s="11"/>
      <c r="Q336" s="11"/>
      <c r="R336" s="11"/>
      <c r="S336" s="11"/>
      <c r="T336" s="11"/>
      <c r="U336" s="68"/>
    </row>
    <row r="337" spans="1:21" s="18" customFormat="1">
      <c r="A337" s="11"/>
      <c r="B337" s="16"/>
      <c r="C337" s="28"/>
      <c r="D337" s="28"/>
      <c r="E337" s="95"/>
      <c r="F337" s="96"/>
      <c r="G337" s="96"/>
      <c r="L337" s="11"/>
      <c r="M337" s="11"/>
      <c r="N337" s="11"/>
      <c r="O337" s="11"/>
      <c r="P337" s="11"/>
      <c r="Q337" s="11"/>
      <c r="R337" s="11"/>
      <c r="S337" s="11"/>
      <c r="T337" s="11"/>
      <c r="U337" s="68"/>
    </row>
    <row r="338" spans="1:21" s="18" customFormat="1">
      <c r="A338" s="11"/>
      <c r="B338" s="16"/>
      <c r="C338" s="28"/>
      <c r="D338" s="28"/>
      <c r="E338" s="95"/>
      <c r="F338" s="96"/>
      <c r="G338" s="96"/>
      <c r="L338" s="11"/>
      <c r="M338" s="11"/>
      <c r="N338" s="11"/>
      <c r="O338" s="11"/>
      <c r="P338" s="11"/>
      <c r="Q338" s="11"/>
      <c r="R338" s="11"/>
      <c r="S338" s="11"/>
      <c r="T338" s="11"/>
      <c r="U338" s="68"/>
    </row>
    <row r="339" spans="1:21" s="18" customFormat="1">
      <c r="A339" s="11"/>
      <c r="B339" s="16"/>
      <c r="C339" s="28"/>
      <c r="D339" s="28"/>
      <c r="E339" s="95"/>
      <c r="F339" s="96"/>
      <c r="G339" s="96"/>
      <c r="L339" s="11"/>
      <c r="M339" s="11"/>
      <c r="N339" s="11"/>
      <c r="O339" s="11"/>
      <c r="P339" s="11"/>
      <c r="Q339" s="11"/>
      <c r="R339" s="11"/>
      <c r="S339" s="11"/>
      <c r="T339" s="11"/>
      <c r="U339" s="68"/>
    </row>
    <row r="340" spans="1:21" s="18" customFormat="1">
      <c r="A340" s="11"/>
      <c r="B340" s="16"/>
      <c r="C340" s="28"/>
      <c r="D340" s="28"/>
      <c r="E340" s="95"/>
      <c r="F340" s="96"/>
      <c r="G340" s="96"/>
      <c r="L340" s="11"/>
      <c r="M340" s="11"/>
      <c r="N340" s="11"/>
      <c r="O340" s="11"/>
      <c r="P340" s="11"/>
      <c r="Q340" s="11"/>
      <c r="R340" s="11"/>
      <c r="S340" s="11"/>
      <c r="T340" s="11"/>
      <c r="U340" s="68"/>
    </row>
    <row r="341" spans="1:21" s="18" customFormat="1">
      <c r="A341" s="11"/>
      <c r="B341" s="16"/>
      <c r="C341" s="28"/>
      <c r="D341" s="28"/>
      <c r="E341" s="95"/>
      <c r="F341" s="96"/>
      <c r="G341" s="96"/>
      <c r="L341" s="11"/>
      <c r="M341" s="11"/>
      <c r="N341" s="11"/>
      <c r="O341" s="11"/>
      <c r="P341" s="11"/>
      <c r="Q341" s="11"/>
      <c r="R341" s="11"/>
      <c r="S341" s="11"/>
      <c r="T341" s="11"/>
      <c r="U341" s="68"/>
    </row>
    <row r="342" spans="1:21" s="18" customFormat="1">
      <c r="A342" s="11"/>
      <c r="B342" s="16"/>
      <c r="C342" s="28"/>
      <c r="D342" s="28"/>
      <c r="E342" s="95"/>
      <c r="F342" s="96"/>
      <c r="G342" s="96"/>
      <c r="L342" s="11"/>
      <c r="M342" s="11"/>
      <c r="N342" s="11"/>
      <c r="O342" s="11"/>
      <c r="P342" s="11"/>
      <c r="Q342" s="11"/>
      <c r="R342" s="11"/>
      <c r="S342" s="11"/>
      <c r="T342" s="11"/>
      <c r="U342" s="68"/>
    </row>
    <row r="343" spans="1:21" s="18" customFormat="1">
      <c r="A343" s="11"/>
      <c r="B343" s="16"/>
      <c r="C343" s="28"/>
      <c r="D343" s="28"/>
      <c r="E343" s="95"/>
      <c r="F343" s="96"/>
      <c r="G343" s="96"/>
      <c r="L343" s="11"/>
      <c r="M343" s="11"/>
      <c r="N343" s="11"/>
      <c r="O343" s="11"/>
      <c r="P343" s="11"/>
      <c r="Q343" s="11"/>
      <c r="R343" s="11"/>
      <c r="S343" s="11"/>
      <c r="T343" s="11"/>
      <c r="U343" s="68"/>
    </row>
    <row r="344" spans="1:21" s="18" customFormat="1">
      <c r="A344" s="11"/>
      <c r="B344" s="16"/>
      <c r="C344" s="28"/>
      <c r="D344" s="28"/>
      <c r="E344" s="95"/>
      <c r="F344" s="96"/>
      <c r="G344" s="96"/>
      <c r="L344" s="11"/>
      <c r="M344" s="11"/>
      <c r="N344" s="11"/>
      <c r="O344" s="11"/>
      <c r="P344" s="11"/>
      <c r="Q344" s="11"/>
      <c r="R344" s="11"/>
      <c r="S344" s="11"/>
      <c r="T344" s="11"/>
      <c r="U344" s="68"/>
    </row>
    <row r="345" spans="1:21" s="18" customFormat="1">
      <c r="A345" s="11"/>
      <c r="B345" s="16"/>
      <c r="C345" s="28"/>
      <c r="D345" s="28"/>
      <c r="E345" s="95"/>
      <c r="F345" s="96"/>
      <c r="G345" s="96"/>
      <c r="L345" s="11"/>
      <c r="M345" s="11"/>
      <c r="N345" s="11"/>
      <c r="O345" s="11"/>
      <c r="P345" s="11"/>
      <c r="Q345" s="11"/>
      <c r="R345" s="11"/>
      <c r="S345" s="11"/>
      <c r="T345" s="11"/>
      <c r="U345" s="68"/>
    </row>
    <row r="346" spans="1:21" s="18" customFormat="1">
      <c r="A346" s="11"/>
      <c r="B346" s="16"/>
      <c r="C346" s="28"/>
      <c r="D346" s="28"/>
      <c r="E346" s="95"/>
      <c r="F346" s="96"/>
      <c r="G346" s="96"/>
      <c r="L346" s="11"/>
      <c r="M346" s="11"/>
      <c r="N346" s="11"/>
      <c r="O346" s="11"/>
      <c r="P346" s="11"/>
      <c r="Q346" s="11"/>
      <c r="R346" s="11"/>
      <c r="S346" s="11"/>
      <c r="T346" s="11"/>
      <c r="U346" s="68"/>
    </row>
    <row r="347" spans="1:21" s="18" customFormat="1">
      <c r="A347" s="11"/>
      <c r="B347" s="16"/>
      <c r="C347" s="28"/>
      <c r="D347" s="28"/>
      <c r="E347" s="95"/>
      <c r="F347" s="96"/>
      <c r="G347" s="96"/>
      <c r="L347" s="11"/>
      <c r="M347" s="11"/>
      <c r="N347" s="11"/>
      <c r="O347" s="11"/>
      <c r="P347" s="11"/>
      <c r="Q347" s="11"/>
      <c r="R347" s="11"/>
      <c r="S347" s="11"/>
      <c r="T347" s="11"/>
      <c r="U347" s="68"/>
    </row>
    <row r="348" spans="1:21" s="18" customFormat="1">
      <c r="A348" s="11"/>
      <c r="B348" s="16"/>
      <c r="C348" s="28"/>
      <c r="D348" s="28"/>
      <c r="E348" s="95"/>
      <c r="F348" s="96"/>
      <c r="G348" s="96"/>
      <c r="L348" s="11"/>
      <c r="M348" s="11"/>
      <c r="N348" s="11"/>
      <c r="O348" s="11"/>
      <c r="P348" s="11"/>
      <c r="Q348" s="11"/>
      <c r="R348" s="11"/>
      <c r="S348" s="11"/>
      <c r="T348" s="11"/>
      <c r="U348" s="68"/>
    </row>
    <row r="349" spans="1:21" s="18" customFormat="1">
      <c r="A349" s="11"/>
      <c r="B349" s="16"/>
      <c r="C349" s="28"/>
      <c r="D349" s="28"/>
      <c r="E349" s="95"/>
      <c r="F349" s="96"/>
      <c r="G349" s="96"/>
      <c r="L349" s="11"/>
      <c r="M349" s="11"/>
      <c r="N349" s="11"/>
      <c r="O349" s="11"/>
      <c r="P349" s="11"/>
      <c r="Q349" s="11"/>
      <c r="R349" s="11"/>
      <c r="S349" s="11"/>
      <c r="T349" s="11"/>
      <c r="U349" s="68"/>
    </row>
    <row r="350" spans="1:21">
      <c r="B350" s="16"/>
      <c r="C350" s="28"/>
      <c r="D350" s="28"/>
      <c r="E350" s="95"/>
    </row>
    <row r="351" spans="1:21">
      <c r="B351" s="16"/>
      <c r="C351" s="28"/>
      <c r="D351" s="28"/>
      <c r="E351" s="95"/>
    </row>
    <row r="352" spans="1:21">
      <c r="B352" s="16"/>
      <c r="C352" s="28"/>
      <c r="D352" s="28"/>
      <c r="E352" s="95"/>
    </row>
    <row r="353" spans="2:5">
      <c r="B353" s="16"/>
      <c r="C353" s="28"/>
      <c r="D353" s="28"/>
      <c r="E353" s="95"/>
    </row>
    <row r="354" spans="2:5">
      <c r="B354" s="16"/>
      <c r="C354" s="28"/>
      <c r="D354" s="28"/>
      <c r="E354" s="95"/>
    </row>
    <row r="355" spans="2:5">
      <c r="B355" s="16"/>
      <c r="C355" s="28"/>
      <c r="D355" s="28"/>
      <c r="E355" s="95"/>
    </row>
    <row r="356" spans="2:5">
      <c r="B356" s="16"/>
      <c r="C356" s="28"/>
      <c r="D356" s="28"/>
      <c r="E356" s="95"/>
    </row>
    <row r="357" spans="2:5">
      <c r="B357" s="16"/>
      <c r="C357" s="28"/>
      <c r="D357" s="28"/>
      <c r="E357" s="95"/>
    </row>
    <row r="358" spans="2:5">
      <c r="B358" s="16"/>
      <c r="C358" s="28"/>
      <c r="D358" s="28"/>
      <c r="E358" s="95"/>
    </row>
    <row r="359" spans="2:5">
      <c r="B359" s="16"/>
      <c r="C359" s="28"/>
      <c r="D359" s="28"/>
      <c r="E359" s="95"/>
    </row>
  </sheetData>
  <sheetProtection insertRows="0" deleteRows="0"/>
  <protectedRanges>
    <protectedRange sqref="J1:P15 J127:P132 J134:P1048576 U134:U1048576 U1:U132 J16:L126 P16:P126" name="Obseg1"/>
    <protectedRange sqref="M16:O126" name="Obseg1_1"/>
    <protectedRange sqref="U133 M133:P133" name="Obseg1_1_1_1"/>
    <protectedRange sqref="J133:L133" name="Obseg1_3_1_1"/>
  </protectedRanges>
  <mergeCells count="8">
    <mergeCell ref="A133:L1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22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7"/>
  <sheetViews>
    <sheetView topLeftCell="A13" zoomScale="90" zoomScaleNormal="90" zoomScaleSheetLayoutView="90" workbookViewId="0">
      <selection activeCell="M30" sqref="M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63" t="str">
        <f>+'prva stran'!B6</f>
        <v>OSNOVNA ŠOLA FRANCETA BEVKA TOLMIN</v>
      </c>
      <c r="D2" s="364"/>
      <c r="E2" s="364"/>
      <c r="F2" s="364"/>
      <c r="G2" s="364"/>
      <c r="H2" s="364"/>
      <c r="I2" s="364"/>
      <c r="J2" s="364"/>
    </row>
    <row r="3" spans="1:21" ht="15">
      <c r="B3" s="50" t="s">
        <v>48</v>
      </c>
      <c r="C3" s="365" t="str">
        <f>+'prva stran'!B7</f>
        <v>DIJAŠKA ULICA 12 B, 5220 TOLMIN</v>
      </c>
      <c r="D3" s="366"/>
      <c r="E3" s="366"/>
      <c r="F3" s="366"/>
      <c r="G3" s="366"/>
      <c r="H3" s="366"/>
      <c r="I3" s="366"/>
      <c r="J3" s="366"/>
    </row>
    <row r="4" spans="1:21" ht="15">
      <c r="B4" s="69"/>
    </row>
    <row r="5" spans="1:21" ht="15">
      <c r="B5" s="49" t="s">
        <v>50</v>
      </c>
    </row>
    <row r="6" spans="1:21" s="3" customFormat="1" ht="17.25" customHeight="1">
      <c r="B6" s="51" t="s">
        <v>47</v>
      </c>
      <c r="C6" s="367">
        <f>+'prva stran'!B10</f>
        <v>0</v>
      </c>
      <c r="D6" s="368"/>
      <c r="E6" s="368"/>
      <c r="F6" s="368"/>
      <c r="G6" s="368"/>
      <c r="H6" s="368"/>
      <c r="I6" s="368"/>
      <c r="J6" s="368"/>
      <c r="K6" s="99"/>
      <c r="U6" s="7"/>
    </row>
    <row r="7" spans="1:21" s="3" customFormat="1" ht="17.25" customHeight="1">
      <c r="B7" s="51" t="s">
        <v>48</v>
      </c>
      <c r="C7" s="369">
        <f>+'prva stran'!B11</f>
        <v>0</v>
      </c>
      <c r="D7" s="370"/>
      <c r="E7" s="370"/>
      <c r="F7" s="370"/>
      <c r="G7" s="370"/>
      <c r="H7" s="370"/>
      <c r="I7" s="370"/>
      <c r="J7" s="370"/>
      <c r="K7" s="99"/>
      <c r="U7" s="7"/>
    </row>
    <row r="8" spans="1:21" s="3" customFormat="1" ht="17.25" customHeight="1">
      <c r="B8" s="51" t="s">
        <v>49</v>
      </c>
      <c r="C8" s="369">
        <f>+'prva stran'!B12</f>
        <v>0</v>
      </c>
      <c r="D8" s="370"/>
      <c r="E8" s="370"/>
      <c r="F8" s="370"/>
      <c r="G8" s="370"/>
      <c r="H8" s="370"/>
      <c r="I8" s="370"/>
      <c r="J8" s="370"/>
      <c r="K8" s="99"/>
      <c r="U8" s="7"/>
    </row>
    <row r="9" spans="1:21" s="3" customFormat="1" ht="17.25" customHeight="1">
      <c r="A9" s="9"/>
      <c r="B9" s="52" t="s">
        <v>51</v>
      </c>
      <c r="C9" s="371">
        <f>+'prva stran'!B13</f>
        <v>0</v>
      </c>
      <c r="D9" s="370"/>
      <c r="E9" s="370"/>
      <c r="F9" s="370"/>
      <c r="G9" s="370"/>
      <c r="H9" s="370"/>
      <c r="I9" s="370"/>
      <c r="J9" s="37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362" t="str">
        <f>+'Ponudbeni pred_rekapitulacija'!B15</f>
        <v>SLADKO PECIVO</v>
      </c>
      <c r="C13" s="362"/>
      <c r="D13" s="362"/>
      <c r="E13" s="362"/>
      <c r="F13" s="362"/>
      <c r="G13" s="362"/>
      <c r="H13" s="362"/>
      <c r="I13" s="362"/>
      <c r="J13" s="362"/>
      <c r="K13" s="362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>
      <c r="A16" s="78" t="s">
        <v>1</v>
      </c>
      <c r="B16" s="268" t="s">
        <v>668</v>
      </c>
      <c r="C16" s="76">
        <v>40</v>
      </c>
      <c r="D16" s="76" t="s">
        <v>75</v>
      </c>
      <c r="E16" s="183"/>
      <c r="F16" s="170">
        <v>600</v>
      </c>
      <c r="G16" s="227" t="s">
        <v>143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16" s="79" t="str">
        <f>IF(Sklop2[[#This Row],[ZAHTEVANA SHEMA KAKOVOSTI]]&lt;&gt;"",Sklop2[[#This Row],[Preračunana masa/volumen/kos na enoto kg]],"")</f>
        <v/>
      </c>
      <c r="J16" s="84"/>
      <c r="K16" s="126"/>
      <c r="L16" s="126"/>
      <c r="M16" s="119"/>
      <c r="N16" s="120"/>
      <c r="O16" s="119"/>
      <c r="P16" s="263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26"/>
    </row>
    <row r="17" spans="1:21" s="55" customFormat="1">
      <c r="A17" s="78" t="s">
        <v>3</v>
      </c>
      <c r="B17" s="173" t="s">
        <v>668</v>
      </c>
      <c r="C17" s="76">
        <v>60</v>
      </c>
      <c r="D17" s="76" t="s">
        <v>75</v>
      </c>
      <c r="E17" s="232"/>
      <c r="F17" s="219">
        <v>300</v>
      </c>
      <c r="G17" s="233" t="s">
        <v>143</v>
      </c>
      <c r="H17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</v>
      </c>
      <c r="I17" s="219" t="str">
        <f>IF(Sklop2[[#This Row],[ZAHTEVANA SHEMA KAKOVOSTI]]&lt;&gt;"",Sklop2[[#This Row],[Preračunana masa/volumen/kos na enoto kg]],"")</f>
        <v/>
      </c>
      <c r="J17" s="220"/>
      <c r="K17" s="230"/>
      <c r="L17" s="231"/>
      <c r="M17" s="119"/>
      <c r="N17" s="148"/>
      <c r="O17" s="119"/>
      <c r="P17" s="264"/>
      <c r="Q17" s="224">
        <f>+Sklop2[[#This Row],[cena/enota brez DDV v EUR]]*Sklop2[[#This Row],[Stopnja DDV (%)]]</f>
        <v>0</v>
      </c>
      <c r="R17" s="224">
        <f>+Sklop2[[#This Row],[cena/enota brez DDV v EUR]]+Sklop2[[#This Row],[Davek (EUR)]]</f>
        <v>0</v>
      </c>
      <c r="S17" s="224">
        <f>+Sklop2[[#This Row],[cena/enota brez DDV v EUR]]*Sklop2[[#This Row],[Okvirna količina]]</f>
        <v>0</v>
      </c>
      <c r="T17" s="224">
        <f>+Sklop2[[#This Row],[Končna cena/enoto mere (EUR) z DDV]]*Sklop2[[#This Row],[Okvirna količina]]</f>
        <v>0</v>
      </c>
      <c r="U17" s="238"/>
    </row>
    <row r="18" spans="1:21" s="55" customFormat="1">
      <c r="A18" s="78" t="s">
        <v>4</v>
      </c>
      <c r="B18" s="173" t="s">
        <v>668</v>
      </c>
      <c r="C18" s="76">
        <v>80</v>
      </c>
      <c r="D18" s="76" t="s">
        <v>75</v>
      </c>
      <c r="E18" s="232"/>
      <c r="F18" s="219">
        <v>1500</v>
      </c>
      <c r="G18" s="233" t="s">
        <v>143</v>
      </c>
      <c r="H18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18" s="219" t="str">
        <f>IF(Sklop2[[#This Row],[ZAHTEVANA SHEMA KAKOVOSTI]]&lt;&gt;"",Sklop2[[#This Row],[Preračunana masa/volumen/kos na enoto kg]],"")</f>
        <v/>
      </c>
      <c r="J18" s="220"/>
      <c r="K18" s="230"/>
      <c r="L18" s="231"/>
      <c r="M18" s="119"/>
      <c r="N18" s="148"/>
      <c r="O18" s="119"/>
      <c r="P18" s="264"/>
      <c r="Q18" s="224">
        <f>+Sklop2[[#This Row],[cena/enota brez DDV v EUR]]*Sklop2[[#This Row],[Stopnja DDV (%)]]</f>
        <v>0</v>
      </c>
      <c r="R18" s="224">
        <f>+Sklop2[[#This Row],[cena/enota brez DDV v EUR]]+Sklop2[[#This Row],[Davek (EUR)]]</f>
        <v>0</v>
      </c>
      <c r="S18" s="224">
        <f>+Sklop2[[#This Row],[cena/enota brez DDV v EUR]]*Sklop2[[#This Row],[Okvirna količina]]</f>
        <v>0</v>
      </c>
      <c r="T18" s="224">
        <f>+Sklop2[[#This Row],[Končna cena/enoto mere (EUR) z DDV]]*Sklop2[[#This Row],[Okvirna količina]]</f>
        <v>0</v>
      </c>
      <c r="U18" s="238"/>
    </row>
    <row r="19" spans="1:21" s="55" customFormat="1" ht="24">
      <c r="A19" s="78" t="s">
        <v>5</v>
      </c>
      <c r="B19" s="173" t="s">
        <v>667</v>
      </c>
      <c r="C19" s="76">
        <v>80</v>
      </c>
      <c r="D19" s="76" t="s">
        <v>75</v>
      </c>
      <c r="E19" s="232"/>
      <c r="F19" s="219">
        <v>1500</v>
      </c>
      <c r="G19" s="233" t="s">
        <v>143</v>
      </c>
      <c r="H19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19" s="219" t="str">
        <f>IF(Sklop2[[#This Row],[ZAHTEVANA SHEMA KAKOVOSTI]]&lt;&gt;"",Sklop2[[#This Row],[Preračunana masa/volumen/kos na enoto kg]],"")</f>
        <v/>
      </c>
      <c r="J19" s="220"/>
      <c r="K19" s="230"/>
      <c r="L19" s="231"/>
      <c r="M19" s="119"/>
      <c r="N19" s="210"/>
      <c r="O19" s="119"/>
      <c r="P19" s="264"/>
      <c r="Q19" s="224">
        <f>+Sklop2[[#This Row],[cena/enota brez DDV v EUR]]*Sklop2[[#This Row],[Stopnja DDV (%)]]</f>
        <v>0</v>
      </c>
      <c r="R19" s="224">
        <f>+Sklop2[[#This Row],[cena/enota brez DDV v EUR]]+Sklop2[[#This Row],[Davek (EUR)]]</f>
        <v>0</v>
      </c>
      <c r="S19" s="224">
        <f>+Sklop2[[#This Row],[cena/enota brez DDV v EUR]]*Sklop2[[#This Row],[Okvirna količina]]</f>
        <v>0</v>
      </c>
      <c r="T19" s="224">
        <f>+Sklop2[[#This Row],[Končna cena/enoto mere (EUR) z DDV]]*Sklop2[[#This Row],[Okvirna količina]]</f>
        <v>0</v>
      </c>
      <c r="U19" s="238"/>
    </row>
    <row r="20" spans="1:21" s="55" customFormat="1">
      <c r="A20" s="78" t="s">
        <v>6</v>
      </c>
      <c r="B20" s="173" t="s">
        <v>666</v>
      </c>
      <c r="C20" s="76">
        <v>40</v>
      </c>
      <c r="D20" s="76" t="s">
        <v>75</v>
      </c>
      <c r="E20" s="232"/>
      <c r="F20" s="219">
        <v>320</v>
      </c>
      <c r="G20" s="233" t="s">
        <v>143</v>
      </c>
      <c r="H20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12.8</v>
      </c>
      <c r="I20" s="219" t="str">
        <f>IF(Sklop2[[#This Row],[ZAHTEVANA SHEMA KAKOVOSTI]]&lt;&gt;"",Sklop2[[#This Row],[Preračunana masa/volumen/kos na enoto kg]],"")</f>
        <v/>
      </c>
      <c r="J20" s="220"/>
      <c r="K20" s="230"/>
      <c r="L20" s="231"/>
      <c r="M20" s="119"/>
      <c r="N20" s="210"/>
      <c r="O20" s="119"/>
      <c r="P20" s="264"/>
      <c r="Q20" s="224">
        <f>+Sklop2[[#This Row],[cena/enota brez DDV v EUR]]*Sklop2[[#This Row],[Stopnja DDV (%)]]</f>
        <v>0</v>
      </c>
      <c r="R20" s="224">
        <f>+Sklop2[[#This Row],[cena/enota brez DDV v EUR]]+Sklop2[[#This Row],[Davek (EUR)]]</f>
        <v>0</v>
      </c>
      <c r="S20" s="224">
        <f>+Sklop2[[#This Row],[cena/enota brez DDV v EUR]]*Sklop2[[#This Row],[Okvirna količina]]</f>
        <v>0</v>
      </c>
      <c r="T20" s="224">
        <f>+Sklop2[[#This Row],[Končna cena/enoto mere (EUR) z DDV]]*Sklop2[[#This Row],[Okvirna količina]]</f>
        <v>0</v>
      </c>
      <c r="U20" s="238"/>
    </row>
    <row r="21" spans="1:21" s="55" customFormat="1">
      <c r="A21" s="78" t="s">
        <v>7</v>
      </c>
      <c r="B21" s="173" t="s">
        <v>666</v>
      </c>
      <c r="C21" s="76">
        <v>60</v>
      </c>
      <c r="D21" s="76" t="s">
        <v>75</v>
      </c>
      <c r="E21" s="232"/>
      <c r="F21" s="219">
        <v>160</v>
      </c>
      <c r="G21" s="233" t="s">
        <v>143</v>
      </c>
      <c r="H21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9.6</v>
      </c>
      <c r="I21" s="219" t="str">
        <f>IF(Sklop2[[#This Row],[ZAHTEVANA SHEMA KAKOVOSTI]]&lt;&gt;"",Sklop2[[#This Row],[Preračunana masa/volumen/kos na enoto kg]],"")</f>
        <v/>
      </c>
      <c r="J21" s="220"/>
      <c r="K21" s="230"/>
      <c r="L21" s="231"/>
      <c r="M21" s="119"/>
      <c r="N21" s="210"/>
      <c r="O21" s="119"/>
      <c r="P21" s="264"/>
      <c r="Q21" s="224">
        <f>+Sklop2[[#This Row],[cena/enota brez DDV v EUR]]*Sklop2[[#This Row],[Stopnja DDV (%)]]</f>
        <v>0</v>
      </c>
      <c r="R21" s="224">
        <f>+Sklop2[[#This Row],[cena/enota brez DDV v EUR]]+Sklop2[[#This Row],[Davek (EUR)]]</f>
        <v>0</v>
      </c>
      <c r="S21" s="224">
        <f>+Sklop2[[#This Row],[cena/enota brez DDV v EUR]]*Sklop2[[#This Row],[Okvirna količina]]</f>
        <v>0</v>
      </c>
      <c r="T21" s="224">
        <f>+Sklop2[[#This Row],[Končna cena/enoto mere (EUR) z DDV]]*Sklop2[[#This Row],[Okvirna količina]]</f>
        <v>0</v>
      </c>
      <c r="U21" s="238"/>
    </row>
    <row r="22" spans="1:21" s="55" customFormat="1">
      <c r="A22" s="78" t="s">
        <v>8</v>
      </c>
      <c r="B22" s="173" t="s">
        <v>665</v>
      </c>
      <c r="C22" s="76">
        <v>80</v>
      </c>
      <c r="D22" s="76" t="s">
        <v>75</v>
      </c>
      <c r="E22" s="232"/>
      <c r="F22" s="219">
        <v>600</v>
      </c>
      <c r="G22" s="233" t="s">
        <v>143</v>
      </c>
      <c r="H22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I22" s="219" t="str">
        <f>IF(Sklop2[[#This Row],[ZAHTEVANA SHEMA KAKOVOSTI]]&lt;&gt;"",Sklop2[[#This Row],[Preračunana masa/volumen/kos na enoto kg]],"")</f>
        <v/>
      </c>
      <c r="J22" s="220"/>
      <c r="K22" s="230"/>
      <c r="L22" s="231"/>
      <c r="M22" s="119"/>
      <c r="N22" s="210"/>
      <c r="O22" s="119"/>
      <c r="P22" s="264"/>
      <c r="Q22" s="224">
        <f>+Sklop2[[#This Row],[cena/enota brez DDV v EUR]]*Sklop2[[#This Row],[Stopnja DDV (%)]]</f>
        <v>0</v>
      </c>
      <c r="R22" s="224">
        <f>+Sklop2[[#This Row],[cena/enota brez DDV v EUR]]+Sklop2[[#This Row],[Davek (EUR)]]</f>
        <v>0</v>
      </c>
      <c r="S22" s="224">
        <f>+Sklop2[[#This Row],[cena/enota brez DDV v EUR]]*Sklop2[[#This Row],[Okvirna količina]]</f>
        <v>0</v>
      </c>
      <c r="T22" s="224">
        <f>+Sklop2[[#This Row],[Končna cena/enoto mere (EUR) z DDV]]*Sklop2[[#This Row],[Okvirna količina]]</f>
        <v>0</v>
      </c>
      <c r="U22" s="238"/>
    </row>
    <row r="23" spans="1:21" s="55" customFormat="1">
      <c r="A23" s="78" t="s">
        <v>9</v>
      </c>
      <c r="B23" s="173" t="s">
        <v>664</v>
      </c>
      <c r="C23" s="76">
        <v>80</v>
      </c>
      <c r="D23" s="76" t="s">
        <v>75</v>
      </c>
      <c r="E23" s="232"/>
      <c r="F23" s="219">
        <v>600</v>
      </c>
      <c r="G23" s="233" t="s">
        <v>143</v>
      </c>
      <c r="H23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I23" s="219" t="str">
        <f>IF(Sklop2[[#This Row],[ZAHTEVANA SHEMA KAKOVOSTI]]&lt;&gt;"",Sklop2[[#This Row],[Preračunana masa/volumen/kos na enoto kg]],"")</f>
        <v/>
      </c>
      <c r="J23" s="220"/>
      <c r="K23" s="230"/>
      <c r="L23" s="231"/>
      <c r="M23" s="119"/>
      <c r="N23" s="210"/>
      <c r="O23" s="119"/>
      <c r="P23" s="264"/>
      <c r="Q23" s="224">
        <f>+Sklop2[[#This Row],[cena/enota brez DDV v EUR]]*Sklop2[[#This Row],[Stopnja DDV (%)]]</f>
        <v>0</v>
      </c>
      <c r="R23" s="224">
        <f>+Sklop2[[#This Row],[cena/enota brez DDV v EUR]]+Sklop2[[#This Row],[Davek (EUR)]]</f>
        <v>0</v>
      </c>
      <c r="S23" s="224">
        <f>+Sklop2[[#This Row],[cena/enota brez DDV v EUR]]*Sklop2[[#This Row],[Okvirna količina]]</f>
        <v>0</v>
      </c>
      <c r="T23" s="224">
        <f>+Sklop2[[#This Row],[Končna cena/enoto mere (EUR) z DDV]]*Sklop2[[#This Row],[Okvirna količina]]</f>
        <v>0</v>
      </c>
      <c r="U23" s="238"/>
    </row>
    <row r="24" spans="1:21" s="55" customFormat="1">
      <c r="A24" s="78" t="s">
        <v>10</v>
      </c>
      <c r="B24" s="173" t="s">
        <v>664</v>
      </c>
      <c r="C24" s="76">
        <v>40</v>
      </c>
      <c r="D24" s="76" t="s">
        <v>75</v>
      </c>
      <c r="E24" s="232"/>
      <c r="F24" s="219">
        <v>280</v>
      </c>
      <c r="G24" s="233" t="s">
        <v>143</v>
      </c>
      <c r="H24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11.200000000000001</v>
      </c>
      <c r="I24" s="219" t="str">
        <f>IF(Sklop2[[#This Row],[ZAHTEVANA SHEMA KAKOVOSTI]]&lt;&gt;"",Sklop2[[#This Row],[Preračunana masa/volumen/kos na enoto kg]],"")</f>
        <v/>
      </c>
      <c r="J24" s="220"/>
      <c r="K24" s="230"/>
      <c r="L24" s="231"/>
      <c r="M24" s="119"/>
      <c r="N24" s="210"/>
      <c r="O24" s="119"/>
      <c r="P24" s="264"/>
      <c r="Q24" s="224">
        <f>+Sklop2[[#This Row],[cena/enota brez DDV v EUR]]*Sklop2[[#This Row],[Stopnja DDV (%)]]</f>
        <v>0</v>
      </c>
      <c r="R24" s="224">
        <f>+Sklop2[[#This Row],[cena/enota brez DDV v EUR]]+Sklop2[[#This Row],[Davek (EUR)]]</f>
        <v>0</v>
      </c>
      <c r="S24" s="224">
        <f>+Sklop2[[#This Row],[cena/enota brez DDV v EUR]]*Sklop2[[#This Row],[Okvirna količina]]</f>
        <v>0</v>
      </c>
      <c r="T24" s="224">
        <f>+Sklop2[[#This Row],[Končna cena/enoto mere (EUR) z DDV]]*Sklop2[[#This Row],[Okvirna količina]]</f>
        <v>0</v>
      </c>
      <c r="U24" s="238"/>
    </row>
    <row r="25" spans="1:21" s="55" customFormat="1">
      <c r="A25" s="78" t="s">
        <v>11</v>
      </c>
      <c r="B25" s="173" t="s">
        <v>663</v>
      </c>
      <c r="C25" s="76">
        <v>80</v>
      </c>
      <c r="D25" s="76" t="s">
        <v>75</v>
      </c>
      <c r="E25" s="232"/>
      <c r="F25" s="219">
        <v>1800</v>
      </c>
      <c r="G25" s="233" t="s">
        <v>143</v>
      </c>
      <c r="H25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144</v>
      </c>
      <c r="I25" s="219" t="str">
        <f>IF(Sklop2[[#This Row],[ZAHTEVANA SHEMA KAKOVOSTI]]&lt;&gt;"",Sklop2[[#This Row],[Preračunana masa/volumen/kos na enoto kg]],"")</f>
        <v/>
      </c>
      <c r="J25" s="220"/>
      <c r="K25" s="230"/>
      <c r="L25" s="231"/>
      <c r="M25" s="119"/>
      <c r="N25" s="210"/>
      <c r="O25" s="119"/>
      <c r="P25" s="264"/>
      <c r="Q25" s="224">
        <f>+Sklop2[[#This Row],[cena/enota brez DDV v EUR]]*Sklop2[[#This Row],[Stopnja DDV (%)]]</f>
        <v>0</v>
      </c>
      <c r="R25" s="224">
        <f>+Sklop2[[#This Row],[cena/enota brez DDV v EUR]]+Sklop2[[#This Row],[Davek (EUR)]]</f>
        <v>0</v>
      </c>
      <c r="S25" s="224">
        <f>+Sklop2[[#This Row],[cena/enota brez DDV v EUR]]*Sklop2[[#This Row],[Okvirna količina]]</f>
        <v>0</v>
      </c>
      <c r="T25" s="224">
        <f>+Sklop2[[#This Row],[Končna cena/enoto mere (EUR) z DDV]]*Sklop2[[#This Row],[Okvirna količina]]</f>
        <v>0</v>
      </c>
      <c r="U25" s="238"/>
    </row>
    <row r="26" spans="1:21" s="55" customFormat="1" ht="15" customHeight="1">
      <c r="A26" s="78" t="s">
        <v>12</v>
      </c>
      <c r="B26" s="173" t="s">
        <v>658</v>
      </c>
      <c r="C26" s="76">
        <v>80</v>
      </c>
      <c r="D26" s="76" t="s">
        <v>75</v>
      </c>
      <c r="E26" s="232"/>
      <c r="F26" s="219">
        <v>1800</v>
      </c>
      <c r="G26" s="233" t="s">
        <v>143</v>
      </c>
      <c r="H26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144</v>
      </c>
      <c r="I26" s="219" t="str">
        <f>IF(Sklop2[[#This Row],[ZAHTEVANA SHEMA KAKOVOSTI]]&lt;&gt;"",Sklop2[[#This Row],[Preračunana masa/volumen/kos na enoto kg]],"")</f>
        <v/>
      </c>
      <c r="J26" s="220"/>
      <c r="K26" s="230"/>
      <c r="L26" s="231"/>
      <c r="M26" s="119"/>
      <c r="N26" s="210"/>
      <c r="O26" s="119"/>
      <c r="P26" s="264"/>
      <c r="Q26" s="224">
        <f>+Sklop2[[#This Row],[cena/enota brez DDV v EUR]]*Sklop2[[#This Row],[Stopnja DDV (%)]]</f>
        <v>0</v>
      </c>
      <c r="R26" s="224">
        <f>+Sklop2[[#This Row],[cena/enota brez DDV v EUR]]+Sklop2[[#This Row],[Davek (EUR)]]</f>
        <v>0</v>
      </c>
      <c r="S26" s="224">
        <f>+Sklop2[[#This Row],[cena/enota brez DDV v EUR]]*Sklop2[[#This Row],[Okvirna količina]]</f>
        <v>0</v>
      </c>
      <c r="T26" s="224">
        <f>+Sklop2[[#This Row],[Končna cena/enoto mere (EUR) z DDV]]*Sklop2[[#This Row],[Okvirna količina]]</f>
        <v>0</v>
      </c>
      <c r="U26" s="238"/>
    </row>
    <row r="27" spans="1:21" s="55" customFormat="1">
      <c r="A27" s="78" t="s">
        <v>13</v>
      </c>
      <c r="B27" s="173" t="s">
        <v>658</v>
      </c>
      <c r="C27" s="76">
        <v>60</v>
      </c>
      <c r="D27" s="76" t="s">
        <v>75</v>
      </c>
      <c r="E27" s="232"/>
      <c r="F27" s="219">
        <v>300</v>
      </c>
      <c r="G27" s="233" t="s">
        <v>143</v>
      </c>
      <c r="H27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</v>
      </c>
      <c r="I27" s="219" t="str">
        <f>IF(Sklop2[[#This Row],[ZAHTEVANA SHEMA KAKOVOSTI]]&lt;&gt;"",Sklop2[[#This Row],[Preračunana masa/volumen/kos na enoto kg]],"")</f>
        <v/>
      </c>
      <c r="J27" s="220"/>
      <c r="K27" s="230"/>
      <c r="L27" s="231"/>
      <c r="M27" s="119"/>
      <c r="N27" s="210"/>
      <c r="O27" s="119"/>
      <c r="P27" s="264"/>
      <c r="Q27" s="224">
        <f>+Sklop2[[#This Row],[cena/enota brez DDV v EUR]]*Sklop2[[#This Row],[Stopnja DDV (%)]]</f>
        <v>0</v>
      </c>
      <c r="R27" s="224">
        <f>+Sklop2[[#This Row],[cena/enota brez DDV v EUR]]+Sklop2[[#This Row],[Davek (EUR)]]</f>
        <v>0</v>
      </c>
      <c r="S27" s="224">
        <f>+Sklop2[[#This Row],[cena/enota brez DDV v EUR]]*Sklop2[[#This Row],[Okvirna količina]]</f>
        <v>0</v>
      </c>
      <c r="T27" s="224">
        <f>+Sklop2[[#This Row],[Končna cena/enoto mere (EUR) z DDV]]*Sklop2[[#This Row],[Okvirna količina]]</f>
        <v>0</v>
      </c>
      <c r="U27" s="238"/>
    </row>
    <row r="28" spans="1:21" s="55" customFormat="1">
      <c r="A28" s="78" t="s">
        <v>14</v>
      </c>
      <c r="B28" s="173" t="s">
        <v>662</v>
      </c>
      <c r="C28" s="76">
        <v>80</v>
      </c>
      <c r="D28" s="76" t="s">
        <v>75</v>
      </c>
      <c r="E28" s="232"/>
      <c r="F28" s="219">
        <v>300</v>
      </c>
      <c r="G28" s="233" t="s">
        <v>143</v>
      </c>
      <c r="H28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28" s="219" t="str">
        <f>IF(Sklop2[[#This Row],[ZAHTEVANA SHEMA KAKOVOSTI]]&lt;&gt;"",Sklop2[[#This Row],[Preračunana masa/volumen/kos na enoto kg]],"")</f>
        <v/>
      </c>
      <c r="J28" s="220"/>
      <c r="K28" s="230"/>
      <c r="L28" s="231"/>
      <c r="M28" s="119"/>
      <c r="N28" s="210"/>
      <c r="O28" s="119"/>
      <c r="P28" s="264"/>
      <c r="Q28" s="224">
        <f>+Sklop2[[#This Row],[cena/enota brez DDV v EUR]]*Sklop2[[#This Row],[Stopnja DDV (%)]]</f>
        <v>0</v>
      </c>
      <c r="R28" s="224">
        <f>+Sklop2[[#This Row],[cena/enota brez DDV v EUR]]+Sklop2[[#This Row],[Davek (EUR)]]</f>
        <v>0</v>
      </c>
      <c r="S28" s="224">
        <f>+Sklop2[[#This Row],[cena/enota brez DDV v EUR]]*Sklop2[[#This Row],[Okvirna količina]]</f>
        <v>0</v>
      </c>
      <c r="T28" s="224">
        <f>+Sklop2[[#This Row],[Končna cena/enoto mere (EUR) z DDV]]*Sklop2[[#This Row],[Okvirna količina]]</f>
        <v>0</v>
      </c>
      <c r="U28" s="238"/>
    </row>
    <row r="29" spans="1:21" s="55" customFormat="1">
      <c r="A29" s="78" t="s">
        <v>15</v>
      </c>
      <c r="B29" s="173" t="s">
        <v>662</v>
      </c>
      <c r="C29" s="76">
        <v>100</v>
      </c>
      <c r="D29" s="76" t="s">
        <v>75</v>
      </c>
      <c r="E29" s="232"/>
      <c r="F29" s="219">
        <v>600</v>
      </c>
      <c r="G29" s="233" t="s">
        <v>143</v>
      </c>
      <c r="H29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9" s="219" t="str">
        <f>IF(Sklop2[[#This Row],[ZAHTEVANA SHEMA KAKOVOSTI]]&lt;&gt;"",Sklop2[[#This Row],[Preračunana masa/volumen/kos na enoto kg]],"")</f>
        <v/>
      </c>
      <c r="J29" s="220"/>
      <c r="K29" s="230"/>
      <c r="L29" s="231"/>
      <c r="M29" s="119"/>
      <c r="N29" s="210"/>
      <c r="O29" s="119"/>
      <c r="P29" s="264"/>
      <c r="Q29" s="224">
        <f>+Sklop2[[#This Row],[cena/enota brez DDV v EUR]]*Sklop2[[#This Row],[Stopnja DDV (%)]]</f>
        <v>0</v>
      </c>
      <c r="R29" s="224">
        <f>+Sklop2[[#This Row],[cena/enota brez DDV v EUR]]+Sklop2[[#This Row],[Davek (EUR)]]</f>
        <v>0</v>
      </c>
      <c r="S29" s="224">
        <f>+Sklop2[[#This Row],[cena/enota brez DDV v EUR]]*Sklop2[[#This Row],[Okvirna količina]]</f>
        <v>0</v>
      </c>
      <c r="T29" s="224">
        <f>+Sklop2[[#This Row],[Končna cena/enoto mere (EUR) z DDV]]*Sklop2[[#This Row],[Okvirna količina]]</f>
        <v>0</v>
      </c>
      <c r="U29" s="238"/>
    </row>
    <row r="30" spans="1:21" s="55" customFormat="1">
      <c r="A30" s="78" t="s">
        <v>16</v>
      </c>
      <c r="B30" s="173" t="s">
        <v>661</v>
      </c>
      <c r="C30" s="76">
        <v>80</v>
      </c>
      <c r="D30" s="76" t="s">
        <v>75</v>
      </c>
      <c r="E30" s="232"/>
      <c r="F30" s="219">
        <v>300</v>
      </c>
      <c r="G30" s="233" t="s">
        <v>143</v>
      </c>
      <c r="H30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30" s="219" t="str">
        <f>IF(Sklop2[[#This Row],[ZAHTEVANA SHEMA KAKOVOSTI]]&lt;&gt;"",Sklop2[[#This Row],[Preračunana masa/volumen/kos na enoto kg]],"")</f>
        <v/>
      </c>
      <c r="J30" s="220"/>
      <c r="K30" s="230"/>
      <c r="L30" s="231"/>
      <c r="M30" s="119"/>
      <c r="N30" s="210"/>
      <c r="O30" s="119"/>
      <c r="P30" s="264"/>
      <c r="Q30" s="224">
        <f>+Sklop2[[#This Row],[cena/enota brez DDV v EUR]]*Sklop2[[#This Row],[Stopnja DDV (%)]]</f>
        <v>0</v>
      </c>
      <c r="R30" s="224">
        <f>+Sklop2[[#This Row],[cena/enota brez DDV v EUR]]+Sklop2[[#This Row],[Davek (EUR)]]</f>
        <v>0</v>
      </c>
      <c r="S30" s="224">
        <f>+Sklop2[[#This Row],[cena/enota brez DDV v EUR]]*Sklop2[[#This Row],[Okvirna količina]]</f>
        <v>0</v>
      </c>
      <c r="T30" s="224">
        <f>+Sklop2[[#This Row],[Končna cena/enoto mere (EUR) z DDV]]*Sklop2[[#This Row],[Okvirna količina]]</f>
        <v>0</v>
      </c>
      <c r="U30" s="238"/>
    </row>
    <row r="31" spans="1:21" s="55" customFormat="1">
      <c r="A31" s="78" t="s">
        <v>17</v>
      </c>
      <c r="B31" s="173" t="s">
        <v>660</v>
      </c>
      <c r="C31" s="76">
        <v>60</v>
      </c>
      <c r="D31" s="76" t="s">
        <v>75</v>
      </c>
      <c r="E31" s="183"/>
      <c r="F31" s="219">
        <v>140</v>
      </c>
      <c r="G31" s="233" t="s">
        <v>143</v>
      </c>
      <c r="H31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8.4</v>
      </c>
      <c r="I31" s="219" t="str">
        <f>IF(Sklop2[[#This Row],[ZAHTEVANA SHEMA KAKOVOSTI]]&lt;&gt;"",Sklop2[[#This Row],[Preračunana masa/volumen/kos na enoto kg]],"")</f>
        <v/>
      </c>
      <c r="J31" s="220"/>
      <c r="K31" s="230"/>
      <c r="L31" s="231"/>
      <c r="M31" s="119"/>
      <c r="N31" s="210"/>
      <c r="O31" s="119"/>
      <c r="P31" s="264"/>
      <c r="Q31" s="224">
        <f>+Sklop2[[#This Row],[cena/enota brez DDV v EUR]]*Sklop2[[#This Row],[Stopnja DDV (%)]]</f>
        <v>0</v>
      </c>
      <c r="R31" s="224">
        <f>+Sklop2[[#This Row],[cena/enota brez DDV v EUR]]+Sklop2[[#This Row],[Davek (EUR)]]</f>
        <v>0</v>
      </c>
      <c r="S31" s="224">
        <f>+Sklop2[[#This Row],[cena/enota brez DDV v EUR]]*Sklop2[[#This Row],[Okvirna količina]]</f>
        <v>0</v>
      </c>
      <c r="T31" s="224">
        <f>+Sklop2[[#This Row],[Končna cena/enoto mere (EUR) z DDV]]*Sklop2[[#This Row],[Okvirna količina]]</f>
        <v>0</v>
      </c>
      <c r="U31" s="238"/>
    </row>
    <row r="32" spans="1:21" s="55" customFormat="1">
      <c r="A32" s="78" t="s">
        <v>18</v>
      </c>
      <c r="B32" s="173" t="s">
        <v>323</v>
      </c>
      <c r="C32" s="76" t="s">
        <v>77</v>
      </c>
      <c r="D32" s="76" t="s">
        <v>0</v>
      </c>
      <c r="E32" s="232"/>
      <c r="F32" s="219">
        <v>40</v>
      </c>
      <c r="G32" s="233" t="s">
        <v>0</v>
      </c>
      <c r="H32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2" s="219" t="str">
        <f>IF(Sklop2[[#This Row],[ZAHTEVANA SHEMA KAKOVOSTI]]&lt;&gt;"",Sklop2[[#This Row],[Preračunana masa/volumen/kos na enoto kg]],"")</f>
        <v/>
      </c>
      <c r="J32" s="220"/>
      <c r="K32" s="230"/>
      <c r="L32" s="231"/>
      <c r="M32" s="119"/>
      <c r="N32" s="210"/>
      <c r="O32" s="119"/>
      <c r="P32" s="264"/>
      <c r="Q32" s="224">
        <f>+Sklop2[[#This Row],[cena/enota brez DDV v EUR]]*Sklop2[[#This Row],[Stopnja DDV (%)]]</f>
        <v>0</v>
      </c>
      <c r="R32" s="224">
        <f>+Sklop2[[#This Row],[cena/enota brez DDV v EUR]]+Sklop2[[#This Row],[Davek (EUR)]]</f>
        <v>0</v>
      </c>
      <c r="S32" s="224">
        <f>+Sklop2[[#This Row],[cena/enota brez DDV v EUR]]*Sklop2[[#This Row],[Okvirna količina]]</f>
        <v>0</v>
      </c>
      <c r="T32" s="224">
        <f>+Sklop2[[#This Row],[Končna cena/enoto mere (EUR) z DDV]]*Sklop2[[#This Row],[Okvirna količina]]</f>
        <v>0</v>
      </c>
      <c r="U32" s="238"/>
    </row>
    <row r="33" spans="1:21" s="55" customFormat="1">
      <c r="A33" s="78" t="s">
        <v>19</v>
      </c>
      <c r="B33" s="228" t="s">
        <v>324</v>
      </c>
      <c r="C33" s="76" t="s">
        <v>77</v>
      </c>
      <c r="D33" s="76" t="s">
        <v>0</v>
      </c>
      <c r="E33" s="232"/>
      <c r="F33" s="219">
        <v>20</v>
      </c>
      <c r="G33" s="233" t="s">
        <v>0</v>
      </c>
      <c r="H33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3" s="219" t="str">
        <f>IF(Sklop2[[#This Row],[ZAHTEVANA SHEMA KAKOVOSTI]]&lt;&gt;"",Sklop2[[#This Row],[Preračunana masa/volumen/kos na enoto kg]],"")</f>
        <v/>
      </c>
      <c r="J33" s="220"/>
      <c r="K33" s="230"/>
      <c r="L33" s="231"/>
      <c r="M33" s="119"/>
      <c r="N33" s="210"/>
      <c r="O33" s="119"/>
      <c r="P33" s="264"/>
      <c r="Q33" s="224">
        <f>+Sklop2[[#This Row],[cena/enota brez DDV v EUR]]*Sklop2[[#This Row],[Stopnja DDV (%)]]</f>
        <v>0</v>
      </c>
      <c r="R33" s="224">
        <f>+Sklop2[[#This Row],[cena/enota brez DDV v EUR]]+Sklop2[[#This Row],[Davek (EUR)]]</f>
        <v>0</v>
      </c>
      <c r="S33" s="224">
        <f>+Sklop2[[#This Row],[cena/enota brez DDV v EUR]]*Sklop2[[#This Row],[Okvirna količina]]</f>
        <v>0</v>
      </c>
      <c r="T33" s="224">
        <f>+Sklop2[[#This Row],[Končna cena/enoto mere (EUR) z DDV]]*Sklop2[[#This Row],[Okvirna količina]]</f>
        <v>0</v>
      </c>
      <c r="U33" s="238"/>
    </row>
    <row r="34" spans="1:21" s="55" customFormat="1">
      <c r="A34" s="78" t="s">
        <v>20</v>
      </c>
      <c r="B34" s="228" t="s">
        <v>325</v>
      </c>
      <c r="C34" s="76" t="s">
        <v>77</v>
      </c>
      <c r="D34" s="76" t="s">
        <v>0</v>
      </c>
      <c r="E34" s="232"/>
      <c r="F34" s="219">
        <v>10</v>
      </c>
      <c r="G34" s="233" t="s">
        <v>0</v>
      </c>
      <c r="H34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4" s="219" t="str">
        <f>IF(Sklop2[[#This Row],[ZAHTEVANA SHEMA KAKOVOSTI]]&lt;&gt;"",Sklop2[[#This Row],[Preračunana masa/volumen/kos na enoto kg]],"")</f>
        <v/>
      </c>
      <c r="J34" s="220"/>
      <c r="K34" s="230"/>
      <c r="L34" s="231"/>
      <c r="M34" s="119"/>
      <c r="N34" s="210"/>
      <c r="O34" s="119"/>
      <c r="P34" s="264"/>
      <c r="Q34" s="224">
        <f>+Sklop2[[#This Row],[cena/enota brez DDV v EUR]]*Sklop2[[#This Row],[Stopnja DDV (%)]]</f>
        <v>0</v>
      </c>
      <c r="R34" s="224">
        <f>+Sklop2[[#This Row],[cena/enota brez DDV v EUR]]+Sklop2[[#This Row],[Davek (EUR)]]</f>
        <v>0</v>
      </c>
      <c r="S34" s="224">
        <f>+Sklop2[[#This Row],[cena/enota brez DDV v EUR]]*Sklop2[[#This Row],[Okvirna količina]]</f>
        <v>0</v>
      </c>
      <c r="T34" s="224">
        <f>+Sklop2[[#This Row],[Končna cena/enoto mere (EUR) z DDV]]*Sklop2[[#This Row],[Okvirna količina]]</f>
        <v>0</v>
      </c>
      <c r="U34" s="238"/>
    </row>
    <row r="35" spans="1:21" s="55" customFormat="1">
      <c r="A35" s="78" t="s">
        <v>21</v>
      </c>
      <c r="B35" s="228" t="s">
        <v>326</v>
      </c>
      <c r="C35" s="76" t="s">
        <v>77</v>
      </c>
      <c r="D35" s="76" t="s">
        <v>0</v>
      </c>
      <c r="E35" s="232"/>
      <c r="F35" s="219">
        <v>5</v>
      </c>
      <c r="G35" s="233" t="s">
        <v>0</v>
      </c>
      <c r="H35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5" s="219" t="str">
        <f>IF(Sklop2[[#This Row],[ZAHTEVANA SHEMA KAKOVOSTI]]&lt;&gt;"",Sklop2[[#This Row],[Preračunana masa/volumen/kos na enoto kg]],"")</f>
        <v/>
      </c>
      <c r="J35" s="220"/>
      <c r="K35" s="230"/>
      <c r="L35" s="231"/>
      <c r="M35" s="119"/>
      <c r="N35" s="120"/>
      <c r="O35" s="119"/>
      <c r="P35" s="264"/>
      <c r="Q35" s="224">
        <f>+Sklop2[[#This Row],[cena/enota brez DDV v EUR]]*Sklop2[[#This Row],[Stopnja DDV (%)]]</f>
        <v>0</v>
      </c>
      <c r="R35" s="224">
        <f>+Sklop2[[#This Row],[cena/enota brez DDV v EUR]]+Sklop2[[#This Row],[Davek (EUR)]]</f>
        <v>0</v>
      </c>
      <c r="S35" s="224">
        <f>+Sklop2[[#This Row],[cena/enota brez DDV v EUR]]*Sklop2[[#This Row],[Okvirna količina]]</f>
        <v>0</v>
      </c>
      <c r="T35" s="224">
        <f>+Sklop2[[#This Row],[Končna cena/enoto mere (EUR) z DDV]]*Sklop2[[#This Row],[Okvirna količina]]</f>
        <v>0</v>
      </c>
      <c r="U35" s="238"/>
    </row>
    <row r="36" spans="1:21" s="55" customFormat="1">
      <c r="A36" s="78" t="s">
        <v>22</v>
      </c>
      <c r="B36" s="228" t="s">
        <v>327</v>
      </c>
      <c r="C36" s="76" t="s">
        <v>77</v>
      </c>
      <c r="D36" s="76" t="s">
        <v>0</v>
      </c>
      <c r="E36" s="232"/>
      <c r="F36" s="219">
        <v>10</v>
      </c>
      <c r="G36" s="233" t="s">
        <v>0</v>
      </c>
      <c r="H36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6" s="219" t="str">
        <f>IF(Sklop2[[#This Row],[ZAHTEVANA SHEMA KAKOVOSTI]]&lt;&gt;"",Sklop2[[#This Row],[Preračunana masa/volumen/kos na enoto kg]],"")</f>
        <v/>
      </c>
      <c r="J36" s="220"/>
      <c r="K36" s="230"/>
      <c r="L36" s="231"/>
      <c r="M36" s="119"/>
      <c r="N36" s="148"/>
      <c r="O36" s="119"/>
      <c r="P36" s="264"/>
      <c r="Q36" s="224">
        <f>+Sklop2[[#This Row],[cena/enota brez DDV v EUR]]*Sklop2[[#This Row],[Stopnja DDV (%)]]</f>
        <v>0</v>
      </c>
      <c r="R36" s="224">
        <f>+Sklop2[[#This Row],[cena/enota brez DDV v EUR]]+Sklop2[[#This Row],[Davek (EUR)]]</f>
        <v>0</v>
      </c>
      <c r="S36" s="224">
        <f>+Sklop2[[#This Row],[cena/enota brez DDV v EUR]]*Sklop2[[#This Row],[Okvirna količina]]</f>
        <v>0</v>
      </c>
      <c r="T36" s="224">
        <f>+Sklop2[[#This Row],[Končna cena/enoto mere (EUR) z DDV]]*Sklop2[[#This Row],[Okvirna količina]]</f>
        <v>0</v>
      </c>
      <c r="U36" s="238"/>
    </row>
    <row r="37" spans="1:21" s="55" customFormat="1">
      <c r="A37" s="78" t="s">
        <v>23</v>
      </c>
      <c r="B37" s="228" t="s">
        <v>328</v>
      </c>
      <c r="C37" s="76" t="s">
        <v>77</v>
      </c>
      <c r="D37" s="76" t="s">
        <v>0</v>
      </c>
      <c r="E37" s="232"/>
      <c r="F37" s="219">
        <v>5</v>
      </c>
      <c r="G37" s="233" t="s">
        <v>0</v>
      </c>
      <c r="H37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7" s="219" t="str">
        <f>IF(Sklop2[[#This Row],[ZAHTEVANA SHEMA KAKOVOSTI]]&lt;&gt;"",Sklop2[[#This Row],[Preračunana masa/volumen/kos na enoto kg]],"")</f>
        <v/>
      </c>
      <c r="J37" s="220"/>
      <c r="K37" s="230"/>
      <c r="L37" s="231"/>
      <c r="M37" s="119"/>
      <c r="N37" s="148"/>
      <c r="O37" s="119"/>
      <c r="P37" s="264"/>
      <c r="Q37" s="224">
        <f>+Sklop2[[#This Row],[cena/enota brez DDV v EUR]]*Sklop2[[#This Row],[Stopnja DDV (%)]]</f>
        <v>0</v>
      </c>
      <c r="R37" s="224">
        <f>+Sklop2[[#This Row],[cena/enota brez DDV v EUR]]+Sklop2[[#This Row],[Davek (EUR)]]</f>
        <v>0</v>
      </c>
      <c r="S37" s="224">
        <f>+Sklop2[[#This Row],[cena/enota brez DDV v EUR]]*Sklop2[[#This Row],[Okvirna količina]]</f>
        <v>0</v>
      </c>
      <c r="T37" s="224">
        <f>+Sklop2[[#This Row],[Končna cena/enoto mere (EUR) z DDV]]*Sklop2[[#This Row],[Okvirna količina]]</f>
        <v>0</v>
      </c>
      <c r="U37" s="238"/>
    </row>
    <row r="38" spans="1:21" s="55" customFormat="1">
      <c r="A38" s="78" t="s">
        <v>24</v>
      </c>
      <c r="B38" s="228" t="s">
        <v>329</v>
      </c>
      <c r="C38" s="76" t="s">
        <v>77</v>
      </c>
      <c r="D38" s="76" t="s">
        <v>0</v>
      </c>
      <c r="E38" s="232"/>
      <c r="F38" s="219">
        <v>2</v>
      </c>
      <c r="G38" s="233" t="s">
        <v>0</v>
      </c>
      <c r="H38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38" s="219" t="str">
        <f>IF(Sklop2[[#This Row],[ZAHTEVANA SHEMA KAKOVOSTI]]&lt;&gt;"",Sklop2[[#This Row],[Preračunana masa/volumen/kos na enoto kg]],"")</f>
        <v/>
      </c>
      <c r="J38" s="220"/>
      <c r="K38" s="230"/>
      <c r="L38" s="231"/>
      <c r="M38" s="119"/>
      <c r="N38" s="210"/>
      <c r="O38" s="119"/>
      <c r="P38" s="264"/>
      <c r="Q38" s="224">
        <f>+Sklop2[[#This Row],[cena/enota brez DDV v EUR]]*Sklop2[[#This Row],[Stopnja DDV (%)]]</f>
        <v>0</v>
      </c>
      <c r="R38" s="224">
        <f>+Sklop2[[#This Row],[cena/enota brez DDV v EUR]]+Sklop2[[#This Row],[Davek (EUR)]]</f>
        <v>0</v>
      </c>
      <c r="S38" s="224">
        <f>+Sklop2[[#This Row],[cena/enota brez DDV v EUR]]*Sklop2[[#This Row],[Okvirna količina]]</f>
        <v>0</v>
      </c>
      <c r="T38" s="224">
        <f>+Sklop2[[#This Row],[Končna cena/enoto mere (EUR) z DDV]]*Sklop2[[#This Row],[Okvirna količina]]</f>
        <v>0</v>
      </c>
      <c r="U38" s="238"/>
    </row>
    <row r="39" spans="1:21" s="55" customFormat="1">
      <c r="A39" s="78" t="s">
        <v>25</v>
      </c>
      <c r="B39" s="228" t="s">
        <v>330</v>
      </c>
      <c r="C39" s="76" t="s">
        <v>77</v>
      </c>
      <c r="D39" s="76" t="s">
        <v>0</v>
      </c>
      <c r="E39" s="232"/>
      <c r="F39" s="219">
        <v>3</v>
      </c>
      <c r="G39" s="233" t="s">
        <v>0</v>
      </c>
      <c r="H39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39" s="219" t="str">
        <f>IF(Sklop2[[#This Row],[ZAHTEVANA SHEMA KAKOVOSTI]]&lt;&gt;"",Sklop2[[#This Row],[Preračunana masa/volumen/kos na enoto kg]],"")</f>
        <v/>
      </c>
      <c r="J39" s="220"/>
      <c r="K39" s="230"/>
      <c r="L39" s="231"/>
      <c r="M39" s="119"/>
      <c r="N39" s="210"/>
      <c r="O39" s="119"/>
      <c r="P39" s="264"/>
      <c r="Q39" s="224">
        <f>+Sklop2[[#This Row],[cena/enota brez DDV v EUR]]*Sklop2[[#This Row],[Stopnja DDV (%)]]</f>
        <v>0</v>
      </c>
      <c r="R39" s="224">
        <f>+Sklop2[[#This Row],[cena/enota brez DDV v EUR]]+Sklop2[[#This Row],[Davek (EUR)]]</f>
        <v>0</v>
      </c>
      <c r="S39" s="224">
        <f>+Sklop2[[#This Row],[cena/enota brez DDV v EUR]]*Sklop2[[#This Row],[Okvirna količina]]</f>
        <v>0</v>
      </c>
      <c r="T39" s="224">
        <f>+Sklop2[[#This Row],[Končna cena/enoto mere (EUR) z DDV]]*Sklop2[[#This Row],[Okvirna količina]]</f>
        <v>0</v>
      </c>
      <c r="U39" s="238"/>
    </row>
    <row r="40" spans="1:21" s="55" customFormat="1">
      <c r="A40" s="78" t="s">
        <v>26</v>
      </c>
      <c r="B40" s="228" t="s">
        <v>331</v>
      </c>
      <c r="C40" s="76" t="s">
        <v>77</v>
      </c>
      <c r="D40" s="76" t="s">
        <v>0</v>
      </c>
      <c r="E40" s="232"/>
      <c r="F40" s="219">
        <v>10</v>
      </c>
      <c r="G40" s="233" t="s">
        <v>0</v>
      </c>
      <c r="H40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0" s="219" t="str">
        <f>IF(Sklop2[[#This Row],[ZAHTEVANA SHEMA KAKOVOSTI]]&lt;&gt;"",Sklop2[[#This Row],[Preračunana masa/volumen/kos na enoto kg]],"")</f>
        <v/>
      </c>
      <c r="J40" s="220"/>
      <c r="K40" s="230"/>
      <c r="L40" s="231"/>
      <c r="M40" s="119"/>
      <c r="N40" s="210"/>
      <c r="O40" s="119"/>
      <c r="P40" s="264"/>
      <c r="Q40" s="224">
        <f>+Sklop2[[#This Row],[cena/enota brez DDV v EUR]]*Sklop2[[#This Row],[Stopnja DDV (%)]]</f>
        <v>0</v>
      </c>
      <c r="R40" s="224">
        <f>+Sklop2[[#This Row],[cena/enota brez DDV v EUR]]+Sklop2[[#This Row],[Davek (EUR)]]</f>
        <v>0</v>
      </c>
      <c r="S40" s="224">
        <f>+Sklop2[[#This Row],[cena/enota brez DDV v EUR]]*Sklop2[[#This Row],[Okvirna količina]]</f>
        <v>0</v>
      </c>
      <c r="T40" s="224">
        <f>+Sklop2[[#This Row],[Končna cena/enoto mere (EUR) z DDV]]*Sklop2[[#This Row],[Okvirna količina]]</f>
        <v>0</v>
      </c>
      <c r="U40" s="238"/>
    </row>
    <row r="41" spans="1:21" s="55" customFormat="1" ht="24">
      <c r="A41" s="78" t="s">
        <v>27</v>
      </c>
      <c r="B41" s="173" t="s">
        <v>659</v>
      </c>
      <c r="C41" s="76">
        <v>80</v>
      </c>
      <c r="D41" s="76" t="s">
        <v>75</v>
      </c>
      <c r="E41" s="232"/>
      <c r="F41" s="219">
        <v>1000</v>
      </c>
      <c r="G41" s="233" t="s">
        <v>143</v>
      </c>
      <c r="H41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1" s="219" t="str">
        <f>IF(Sklop2[[#This Row],[ZAHTEVANA SHEMA KAKOVOSTI]]&lt;&gt;"",Sklop2[[#This Row],[Preračunana masa/volumen/kos na enoto kg]],"")</f>
        <v/>
      </c>
      <c r="J41" s="220"/>
      <c r="K41" s="230"/>
      <c r="L41" s="231"/>
      <c r="M41" s="119"/>
      <c r="N41" s="210"/>
      <c r="O41" s="119"/>
      <c r="P41" s="264"/>
      <c r="Q41" s="224">
        <f>+Sklop2[[#This Row],[cena/enota brez DDV v EUR]]*Sklop2[[#This Row],[Stopnja DDV (%)]]</f>
        <v>0</v>
      </c>
      <c r="R41" s="224">
        <f>+Sklop2[[#This Row],[cena/enota brez DDV v EUR]]+Sklop2[[#This Row],[Davek (EUR)]]</f>
        <v>0</v>
      </c>
      <c r="S41" s="224">
        <f>+Sklop2[[#This Row],[cena/enota brez DDV v EUR]]*Sklop2[[#This Row],[Okvirna količina]]</f>
        <v>0</v>
      </c>
      <c r="T41" s="224">
        <f>+Sklop2[[#This Row],[Končna cena/enoto mere (EUR) z DDV]]*Sklop2[[#This Row],[Okvirna količina]]</f>
        <v>0</v>
      </c>
      <c r="U41" s="238"/>
    </row>
    <row r="42" spans="1:21" s="55" customFormat="1">
      <c r="A42" s="78" t="s">
        <v>28</v>
      </c>
      <c r="B42" s="287" t="s">
        <v>332</v>
      </c>
      <c r="C42" s="288">
        <v>80</v>
      </c>
      <c r="D42" s="76" t="s">
        <v>75</v>
      </c>
      <c r="E42" s="289"/>
      <c r="F42" s="276">
        <v>500</v>
      </c>
      <c r="G42" s="233" t="s">
        <v>143</v>
      </c>
      <c r="H42" s="27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2" s="276" t="str">
        <f>IF(Sklop2[[#This Row],[ZAHTEVANA SHEMA KAKOVOSTI]]&lt;&gt;"",Sklop2[[#This Row],[Preračunana masa/volumen/kos na enoto kg]],"")</f>
        <v/>
      </c>
      <c r="J42" s="277"/>
      <c r="K42" s="284"/>
      <c r="L42" s="290"/>
      <c r="M42" s="291"/>
      <c r="N42" s="292"/>
      <c r="O42" s="293"/>
      <c r="P42" s="294"/>
      <c r="Q42" s="281">
        <f>+Sklop2[[#This Row],[cena/enota brez DDV v EUR]]*Sklop2[[#This Row],[Stopnja DDV (%)]]</f>
        <v>0</v>
      </c>
      <c r="R42" s="281">
        <f>+Sklop2[[#This Row],[cena/enota brez DDV v EUR]]+Sklop2[[#This Row],[Davek (EUR)]]</f>
        <v>0</v>
      </c>
      <c r="S42" s="281">
        <f>+Sklop2[[#This Row],[cena/enota brez DDV v EUR]]*Sklop2[[#This Row],[Okvirna količina]]</f>
        <v>0</v>
      </c>
      <c r="T42" s="281">
        <f>+Sklop2[[#This Row],[Končna cena/enoto mere (EUR) z DDV]]*Sklop2[[#This Row],[Okvirna količina]]</f>
        <v>0</v>
      </c>
      <c r="U42" s="295"/>
    </row>
    <row r="43" spans="1:21" s="55" customFormat="1">
      <c r="A43" s="78" t="s">
        <v>29</v>
      </c>
      <c r="B43" s="287" t="s">
        <v>333</v>
      </c>
      <c r="C43" s="288">
        <v>100</v>
      </c>
      <c r="D43" s="76" t="s">
        <v>75</v>
      </c>
      <c r="E43" s="289"/>
      <c r="F43" s="276">
        <v>1200</v>
      </c>
      <c r="G43" s="233" t="s">
        <v>143</v>
      </c>
      <c r="H43" s="27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43" s="276" t="str">
        <f>IF(Sklop2[[#This Row],[ZAHTEVANA SHEMA KAKOVOSTI]]&lt;&gt;"",Sklop2[[#This Row],[Preračunana masa/volumen/kos na enoto kg]],"")</f>
        <v/>
      </c>
      <c r="J43" s="277"/>
      <c r="K43" s="284"/>
      <c r="L43" s="290"/>
      <c r="M43" s="291"/>
      <c r="N43" s="292"/>
      <c r="O43" s="293"/>
      <c r="P43" s="294"/>
      <c r="Q43" s="281">
        <f>+Sklop2[[#This Row],[cena/enota brez DDV v EUR]]*Sklop2[[#This Row],[Stopnja DDV (%)]]</f>
        <v>0</v>
      </c>
      <c r="R43" s="281">
        <f>+Sklop2[[#This Row],[cena/enota brez DDV v EUR]]+Sklop2[[#This Row],[Davek (EUR)]]</f>
        <v>0</v>
      </c>
      <c r="S43" s="281">
        <f>+Sklop2[[#This Row],[cena/enota brez DDV v EUR]]*Sklop2[[#This Row],[Okvirna količina]]</f>
        <v>0</v>
      </c>
      <c r="T43" s="281">
        <f>+Sklop2[[#This Row],[Končna cena/enoto mere (EUR) z DDV]]*Sklop2[[#This Row],[Okvirna količina]]</f>
        <v>0</v>
      </c>
      <c r="U43" s="295"/>
    </row>
    <row r="44" spans="1:21" s="55" customFormat="1">
      <c r="A44" s="78" t="s">
        <v>30</v>
      </c>
      <c r="B44" s="287" t="s">
        <v>334</v>
      </c>
      <c r="C44" s="288">
        <v>100</v>
      </c>
      <c r="D44" s="76" t="s">
        <v>75</v>
      </c>
      <c r="E44" s="289"/>
      <c r="F44" s="276">
        <v>600</v>
      </c>
      <c r="G44" s="233" t="s">
        <v>143</v>
      </c>
      <c r="H44" s="27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4" s="276" t="str">
        <f>IF(Sklop2[[#This Row],[ZAHTEVANA SHEMA KAKOVOSTI]]&lt;&gt;"",Sklop2[[#This Row],[Preračunana masa/volumen/kos na enoto kg]],"")</f>
        <v/>
      </c>
      <c r="J44" s="277"/>
      <c r="K44" s="284"/>
      <c r="L44" s="290"/>
      <c r="M44" s="291"/>
      <c r="N44" s="292"/>
      <c r="O44" s="293"/>
      <c r="P44" s="294"/>
      <c r="Q44" s="281">
        <f>+Sklop2[[#This Row],[cena/enota brez DDV v EUR]]*Sklop2[[#This Row],[Stopnja DDV (%)]]</f>
        <v>0</v>
      </c>
      <c r="R44" s="281">
        <f>+Sklop2[[#This Row],[cena/enota brez DDV v EUR]]+Sklop2[[#This Row],[Davek (EUR)]]</f>
        <v>0</v>
      </c>
      <c r="S44" s="281">
        <f>+Sklop2[[#This Row],[cena/enota brez DDV v EUR]]*Sklop2[[#This Row],[Okvirna količina]]</f>
        <v>0</v>
      </c>
      <c r="T44" s="281">
        <f>+Sklop2[[#This Row],[Končna cena/enoto mere (EUR) z DDV]]*Sklop2[[#This Row],[Okvirna količina]]</f>
        <v>0</v>
      </c>
      <c r="U44" s="295"/>
    </row>
    <row r="45" spans="1:21" s="55" customFormat="1">
      <c r="A45" s="78" t="s">
        <v>31</v>
      </c>
      <c r="B45" s="173" t="s">
        <v>658</v>
      </c>
      <c r="C45" s="288">
        <v>40</v>
      </c>
      <c r="D45" s="76" t="s">
        <v>75</v>
      </c>
      <c r="E45" s="289"/>
      <c r="F45" s="276">
        <v>600</v>
      </c>
      <c r="G45" s="233" t="s">
        <v>143</v>
      </c>
      <c r="H45" s="27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45" s="276" t="str">
        <f>IF(Sklop2[[#This Row],[ZAHTEVANA SHEMA KAKOVOSTI]]&lt;&gt;"",Sklop2[[#This Row],[Preračunana masa/volumen/kos na enoto kg]],"")</f>
        <v/>
      </c>
      <c r="J45" s="277"/>
      <c r="K45" s="284"/>
      <c r="L45" s="290"/>
      <c r="M45" s="291"/>
      <c r="N45" s="292"/>
      <c r="O45" s="293"/>
      <c r="P45" s="294"/>
      <c r="Q45" s="281">
        <f>+Sklop2[[#This Row],[cena/enota brez DDV v EUR]]*Sklop2[[#This Row],[Stopnja DDV (%)]]</f>
        <v>0</v>
      </c>
      <c r="R45" s="281">
        <f>+Sklop2[[#This Row],[cena/enota brez DDV v EUR]]+Sklop2[[#This Row],[Davek (EUR)]]</f>
        <v>0</v>
      </c>
      <c r="S45" s="281">
        <f>+Sklop2[[#This Row],[cena/enota brez DDV v EUR]]*Sklop2[[#This Row],[Okvirna količina]]</f>
        <v>0</v>
      </c>
      <c r="T45" s="281">
        <f>+Sklop2[[#This Row],[Končna cena/enoto mere (EUR) z DDV]]*Sklop2[[#This Row],[Okvirna količina]]</f>
        <v>0</v>
      </c>
      <c r="U45" s="295"/>
    </row>
    <row r="46" spans="1:21">
      <c r="A46" s="321" t="s">
        <v>98</v>
      </c>
      <c r="B46" s="322"/>
      <c r="C46" s="323"/>
      <c r="D46" s="323"/>
      <c r="E46" s="324"/>
      <c r="F46" s="325"/>
      <c r="G46" s="326"/>
      <c r="H46" s="327">
        <f>SUBTOTAL(109,Sklop2[Preračunana masa/volumen/kos na enoto kg])</f>
        <v>1263</v>
      </c>
      <c r="I46" s="327">
        <f>SUBTOTAL(109,Sklop2[Živila iz shem kakovosti (kg)])</f>
        <v>0</v>
      </c>
      <c r="J46" s="325"/>
      <c r="K46" s="328"/>
      <c r="L46" s="328"/>
      <c r="M46" s="329"/>
      <c r="N46" s="330"/>
      <c r="O46" s="330"/>
      <c r="P46" s="330"/>
      <c r="Q46" s="331"/>
      <c r="R46" s="325"/>
      <c r="S46" s="331">
        <f>SUBTOTAL(109,Sklop2[Vrednost za okvirno količino (EUR) brez DDV])</f>
        <v>0</v>
      </c>
      <c r="T46" s="331">
        <f>SUBTOTAL(109,Sklop2[Vrednost za okvirno količino (EUR) z DDV])</f>
        <v>0</v>
      </c>
      <c r="U46" s="332" t="s">
        <v>144</v>
      </c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A48" s="48" t="s">
        <v>94</v>
      </c>
      <c r="B48" s="16"/>
      <c r="C48" s="28"/>
      <c r="D48" s="28"/>
      <c r="E48" s="95"/>
      <c r="Q48" s="48"/>
      <c r="R48" s="48"/>
      <c r="S48" s="48"/>
      <c r="T48" s="48"/>
    </row>
    <row r="49" spans="1:22">
      <c r="A49" s="11" t="s">
        <v>96</v>
      </c>
      <c r="B49" s="16"/>
      <c r="C49" s="28"/>
      <c r="D49" s="28"/>
      <c r="E49" s="95"/>
    </row>
    <row r="50" spans="1:22">
      <c r="A50" s="90" t="s">
        <v>140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2">
      <c r="A51" s="101" t="s">
        <v>133</v>
      </c>
      <c r="B51" s="27"/>
      <c r="F51" s="68"/>
      <c r="G51" s="68"/>
      <c r="H51" s="29"/>
      <c r="I51" s="29"/>
      <c r="J51" s="29"/>
      <c r="K51" s="29"/>
      <c r="L51" s="54"/>
      <c r="M51" s="54"/>
      <c r="N51" s="29"/>
      <c r="O51" s="29"/>
      <c r="P51" s="29"/>
      <c r="Q51" s="29"/>
      <c r="R51" s="29"/>
    </row>
    <row r="52" spans="1:22" ht="12.75" customHeight="1">
      <c r="A52" s="361" t="s">
        <v>142</v>
      </c>
      <c r="B52" s="361"/>
      <c r="C52" s="361"/>
      <c r="D52" s="361"/>
      <c r="E52" s="361"/>
      <c r="F52" s="361"/>
      <c r="G52" s="361"/>
      <c r="H52" s="361"/>
      <c r="I52" s="361"/>
      <c r="J52" s="361"/>
      <c r="K52" s="361"/>
      <c r="L52" s="361"/>
      <c r="M52" s="102"/>
      <c r="N52" s="102"/>
      <c r="O52" s="102"/>
      <c r="P52" s="102"/>
      <c r="Q52" s="102"/>
      <c r="R52" s="102"/>
      <c r="S52" s="102"/>
      <c r="T52" s="102"/>
      <c r="U52" s="102"/>
      <c r="V52" s="102"/>
    </row>
    <row r="53" spans="1:22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N53" s="29"/>
      <c r="O53" s="29"/>
      <c r="P53" s="29"/>
      <c r="Q53" s="29"/>
      <c r="R53" s="29"/>
    </row>
    <row r="54" spans="1:22" ht="15">
      <c r="A54" s="90" t="s">
        <v>37</v>
      </c>
      <c r="F54" s="68"/>
      <c r="G54" s="68" t="s">
        <v>38</v>
      </c>
      <c r="H54" s="29"/>
      <c r="I54" s="29"/>
      <c r="J54" s="29"/>
      <c r="K54" s="29"/>
      <c r="L54" s="54"/>
      <c r="M54" s="54"/>
      <c r="N54" s="29"/>
      <c r="O54" s="29"/>
      <c r="P54" s="29"/>
      <c r="Q54" s="8"/>
      <c r="R54" s="8"/>
      <c r="S54" s="3"/>
      <c r="T54" s="3"/>
      <c r="U54" s="7"/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</row>
    <row r="56" spans="1:22">
      <c r="B56" s="16"/>
      <c r="C56" s="28"/>
      <c r="D56" s="28"/>
      <c r="E56" s="95"/>
    </row>
    <row r="57" spans="1:22">
      <c r="B57" s="16"/>
      <c r="C57" s="28"/>
      <c r="D57" s="28"/>
      <c r="E57" s="95"/>
    </row>
    <row r="58" spans="1:22">
      <c r="B58" s="16"/>
      <c r="C58" s="28"/>
      <c r="D58" s="28"/>
      <c r="E58" s="95"/>
    </row>
    <row r="59" spans="1:22">
      <c r="B59" s="16"/>
      <c r="C59" s="28"/>
      <c r="D59" s="28"/>
      <c r="E59" s="95"/>
    </row>
    <row r="60" spans="1:22">
      <c r="B60" s="16"/>
      <c r="C60" s="28"/>
      <c r="D60" s="28"/>
      <c r="E60" s="95"/>
    </row>
    <row r="61" spans="1:22">
      <c r="B61" s="16"/>
      <c r="C61" s="28"/>
      <c r="D61" s="28"/>
      <c r="E61" s="95"/>
    </row>
    <row r="62" spans="1:22">
      <c r="B62" s="16"/>
      <c r="C62" s="28"/>
      <c r="D62" s="28"/>
      <c r="E62" s="95"/>
    </row>
    <row r="63" spans="1:22">
      <c r="B63" s="16"/>
      <c r="C63" s="28"/>
      <c r="D63" s="28"/>
      <c r="E63" s="95"/>
    </row>
    <row r="64" spans="1:22">
      <c r="B64" s="16"/>
      <c r="C64" s="28"/>
      <c r="D64" s="28"/>
      <c r="E64" s="95"/>
    </row>
    <row r="65" spans="1:22">
      <c r="B65" s="16"/>
      <c r="C65" s="28"/>
      <c r="D65" s="28"/>
      <c r="E65" s="95"/>
    </row>
    <row r="66" spans="1:22">
      <c r="B66" s="16"/>
      <c r="C66" s="28"/>
      <c r="D66" s="28"/>
      <c r="E66" s="95"/>
    </row>
    <row r="67" spans="1:22">
      <c r="B67" s="16"/>
      <c r="C67" s="28"/>
      <c r="D67" s="28"/>
      <c r="E67" s="95"/>
    </row>
    <row r="68" spans="1:22">
      <c r="B68" s="16"/>
      <c r="C68" s="28"/>
      <c r="D68" s="28"/>
      <c r="E68" s="95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</sheetData>
  <sheetProtection insertRows="0" deleteRows="0"/>
  <protectedRanges>
    <protectedRange sqref="J53:P55 J48:P50" name="Obseg1_3"/>
    <protectedRange sqref="J51:P51 U51" name="Obseg1_4"/>
    <protectedRange sqref="M16:O45" name="Obseg1"/>
    <protectedRange sqref="U52 M52:P52" name="Obseg1_1_1_1_1_1"/>
    <protectedRange sqref="J52:L52" name="Obseg1_3_1_1_2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5"/>
  <sheetViews>
    <sheetView zoomScale="90" zoomScaleNormal="90" zoomScaleSheetLayoutView="100" workbookViewId="0">
      <selection activeCell="M16" sqref="M16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63" t="str">
        <f>+'prva stran'!B6</f>
        <v>OSNOVNA ŠOLA FRANCETA BEVKA TOLMIN</v>
      </c>
      <c r="D2" s="364"/>
      <c r="E2" s="364"/>
      <c r="F2" s="364"/>
      <c r="G2" s="364"/>
      <c r="H2" s="364"/>
      <c r="I2" s="364"/>
      <c r="J2" s="364"/>
    </row>
    <row r="3" spans="1:21" ht="15">
      <c r="B3" s="50" t="s">
        <v>48</v>
      </c>
      <c r="C3" s="365" t="str">
        <f>+'prva stran'!B7</f>
        <v>DIJAŠKA ULICA 12 B, 5220 TOLMIN</v>
      </c>
      <c r="D3" s="366"/>
      <c r="E3" s="366"/>
      <c r="F3" s="366"/>
      <c r="G3" s="366"/>
      <c r="H3" s="366"/>
      <c r="I3" s="366"/>
      <c r="J3" s="366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67">
        <f>+'prva stran'!B10</f>
        <v>0</v>
      </c>
      <c r="D6" s="368"/>
      <c r="E6" s="368"/>
      <c r="F6" s="368"/>
      <c r="G6" s="368"/>
      <c r="H6" s="368"/>
      <c r="I6" s="368"/>
      <c r="J6" s="368"/>
    </row>
    <row r="7" spans="1:21" ht="17.25" customHeight="1">
      <c r="B7" s="51" t="s">
        <v>48</v>
      </c>
      <c r="C7" s="369">
        <f>+'prva stran'!B11</f>
        <v>0</v>
      </c>
      <c r="D7" s="370"/>
      <c r="E7" s="370"/>
      <c r="F7" s="370"/>
      <c r="G7" s="370"/>
      <c r="H7" s="370"/>
      <c r="I7" s="370"/>
      <c r="J7" s="370"/>
    </row>
    <row r="8" spans="1:21" ht="17.25" customHeight="1">
      <c r="B8" s="51" t="s">
        <v>49</v>
      </c>
      <c r="C8" s="369">
        <f>+'prva stran'!B12</f>
        <v>0</v>
      </c>
      <c r="D8" s="370"/>
      <c r="E8" s="370"/>
      <c r="F8" s="370"/>
      <c r="G8" s="370"/>
      <c r="H8" s="370"/>
      <c r="I8" s="370"/>
      <c r="J8" s="370"/>
    </row>
    <row r="9" spans="1:21" s="12" customFormat="1" ht="17.25" customHeight="1">
      <c r="A9" s="9"/>
      <c r="B9" s="52" t="s">
        <v>51</v>
      </c>
      <c r="C9" s="371">
        <f>+'prva stran'!B13</f>
        <v>0</v>
      </c>
      <c r="D9" s="370"/>
      <c r="E9" s="370"/>
      <c r="F9" s="370"/>
      <c r="G9" s="370"/>
      <c r="H9" s="370"/>
      <c r="I9" s="370"/>
      <c r="J9" s="37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362" t="str">
        <f>+'Ponudbeni pred_rekapitulacija'!B16</f>
        <v>SLADOLED</v>
      </c>
      <c r="C13" s="362"/>
      <c r="D13" s="362"/>
      <c r="E13" s="362"/>
      <c r="F13" s="362"/>
      <c r="G13" s="362"/>
      <c r="H13" s="362"/>
      <c r="I13" s="362"/>
      <c r="J13" s="362"/>
      <c r="K13" s="362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39" t="s">
        <v>669</v>
      </c>
      <c r="C16" s="76">
        <v>125</v>
      </c>
      <c r="D16" s="124" t="s">
        <v>76</v>
      </c>
      <c r="E16" s="182"/>
      <c r="F16" s="183">
        <v>300</v>
      </c>
      <c r="G16" s="122" t="s">
        <v>212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37.5</v>
      </c>
      <c r="I16" s="154" t="str">
        <f>IF(Sklop3[[#This Row],[ZAHTEVANA SHEMA KAKOVOSTI]]&lt;&gt;"",Sklop3[[#This Row],[Preračunana masa/volumen/kos na enoto kg]],"")</f>
        <v/>
      </c>
      <c r="J16" s="155"/>
      <c r="K16" s="156"/>
      <c r="L16" s="156"/>
      <c r="M16" s="119"/>
      <c r="N16" s="120"/>
      <c r="O16" s="119"/>
      <c r="P16" s="85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20"/>
    </row>
    <row r="17" spans="1:22" s="55" customFormat="1" ht="12">
      <c r="A17" s="78" t="s">
        <v>3</v>
      </c>
      <c r="B17" s="149" t="s">
        <v>670</v>
      </c>
      <c r="C17" s="76">
        <v>125</v>
      </c>
      <c r="D17" s="124" t="s">
        <v>76</v>
      </c>
      <c r="E17" s="182"/>
      <c r="F17" s="166">
        <v>300</v>
      </c>
      <c r="G17" s="122" t="s">
        <v>212</v>
      </c>
      <c r="H17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37.5</v>
      </c>
      <c r="I17" s="154" t="str">
        <f>IF(Sklop3[[#This Row],[ZAHTEVANA SHEMA KAKOVOSTI]]&lt;&gt;"",Sklop3[[#This Row],[Preračunana masa/volumen/kos na enoto kg]],"")</f>
        <v/>
      </c>
      <c r="J17" s="157"/>
      <c r="K17" s="158"/>
      <c r="L17" s="158"/>
      <c r="M17" s="119"/>
      <c r="N17" s="148"/>
      <c r="O17" s="119"/>
      <c r="P17" s="145"/>
      <c r="Q17" s="142">
        <f>+Sklop3[[#This Row],[cena/enota brez DDV v EUR]]*Sklop3[[#This Row],[Stopnja DDV (%)]]</f>
        <v>0</v>
      </c>
      <c r="R17" s="142">
        <f>+Sklop3[[#This Row],[cena/enota brez DDV v EUR]]+Sklop3[[#This Row],[Davek (EUR)]]</f>
        <v>0</v>
      </c>
      <c r="S17" s="142">
        <f>+Sklop3[[#This Row],[cena/enota brez DDV v EUR]]*Sklop3[[#This Row],[Okvirna količina]]</f>
        <v>0</v>
      </c>
      <c r="T17" s="142">
        <f>+Sklop3[[#This Row],[Končna cena/enoto mere (EUR) z DDV]]*Sklop3[[#This Row],[Okvirna količina]]</f>
        <v>0</v>
      </c>
      <c r="U17" s="146"/>
    </row>
    <row r="18" spans="1:22" s="55" customFormat="1" ht="12">
      <c r="A18" s="78" t="s">
        <v>4</v>
      </c>
      <c r="B18" s="149" t="s">
        <v>671</v>
      </c>
      <c r="C18" s="76">
        <v>125</v>
      </c>
      <c r="D18" s="124" t="s">
        <v>76</v>
      </c>
      <c r="E18" s="182"/>
      <c r="F18" s="166">
        <v>200</v>
      </c>
      <c r="G18" s="122" t="s">
        <v>212</v>
      </c>
      <c r="H18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18" s="154" t="str">
        <f>IF(Sklop3[[#This Row],[ZAHTEVANA SHEMA KAKOVOSTI]]&lt;&gt;"",Sklop3[[#This Row],[Preračunana masa/volumen/kos na enoto kg]],"")</f>
        <v/>
      </c>
      <c r="J18" s="157"/>
      <c r="K18" s="158"/>
      <c r="L18" s="158"/>
      <c r="M18" s="119"/>
      <c r="N18" s="148"/>
      <c r="O18" s="119"/>
      <c r="P18" s="145"/>
      <c r="Q18" s="142">
        <f>+Sklop3[[#This Row],[cena/enota brez DDV v EUR]]*Sklop3[[#This Row],[Stopnja DDV (%)]]</f>
        <v>0</v>
      </c>
      <c r="R18" s="142">
        <f>+Sklop3[[#This Row],[cena/enota brez DDV v EUR]]+Sklop3[[#This Row],[Davek (EUR)]]</f>
        <v>0</v>
      </c>
      <c r="S18" s="142">
        <f>+Sklop3[[#This Row],[cena/enota brez DDV v EUR]]*Sklop3[[#This Row],[Okvirna količina]]</f>
        <v>0</v>
      </c>
      <c r="T18" s="142">
        <f>+Sklop3[[#This Row],[Končna cena/enoto mere (EUR) z DDV]]*Sklop3[[#This Row],[Okvirna količina]]</f>
        <v>0</v>
      </c>
      <c r="U18" s="146"/>
    </row>
    <row r="19" spans="1:22" s="55" customFormat="1" ht="12">
      <c r="A19" s="78" t="s">
        <v>5</v>
      </c>
      <c r="B19" s="180" t="s">
        <v>673</v>
      </c>
      <c r="C19" s="76">
        <v>120</v>
      </c>
      <c r="D19" s="124" t="s">
        <v>76</v>
      </c>
      <c r="E19" s="182"/>
      <c r="F19" s="170">
        <v>200</v>
      </c>
      <c r="G19" s="122" t="s">
        <v>212</v>
      </c>
      <c r="H19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19" s="177" t="str">
        <f>IF(Sklop3[[#This Row],[ZAHTEVANA SHEMA KAKOVOSTI]]&lt;&gt;"",Sklop3[[#This Row],[Preračunana masa/volumen/kos na enoto kg]],"")</f>
        <v/>
      </c>
      <c r="J19" s="178"/>
      <c r="K19" s="179"/>
      <c r="L19" s="179"/>
      <c r="M19" s="119"/>
      <c r="N19" s="210"/>
      <c r="O19" s="119"/>
      <c r="P19" s="171"/>
      <c r="Q19" s="172">
        <f>+Sklop3[[#This Row],[cena/enota brez DDV v EUR]]*Sklop3[[#This Row],[Stopnja DDV (%)]]</f>
        <v>0</v>
      </c>
      <c r="R19" s="172">
        <f>+Sklop3[[#This Row],[cena/enota brez DDV v EUR]]+Sklop3[[#This Row],[Davek (EUR)]]</f>
        <v>0</v>
      </c>
      <c r="S19" s="172">
        <f>+Sklop3[[#This Row],[cena/enota brez DDV v EUR]]*Sklop3[[#This Row],[Okvirna količina]]</f>
        <v>0</v>
      </c>
      <c r="T19" s="172">
        <f>+Sklop3[[#This Row],[Končna cena/enoto mere (EUR) z DDV]]*Sklop3[[#This Row],[Okvirna količina]]</f>
        <v>0</v>
      </c>
      <c r="U19" s="181"/>
    </row>
    <row r="20" spans="1:22" s="55" customFormat="1" ht="12">
      <c r="A20" s="78" t="s">
        <v>6</v>
      </c>
      <c r="B20" s="180" t="s">
        <v>672</v>
      </c>
      <c r="C20" s="76">
        <v>5</v>
      </c>
      <c r="D20" s="124" t="s">
        <v>40</v>
      </c>
      <c r="E20" s="182"/>
      <c r="F20" s="170">
        <v>4</v>
      </c>
      <c r="G20" s="122" t="s">
        <v>212</v>
      </c>
      <c r="H20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0" s="177" t="str">
        <f>IF(Sklop3[[#This Row],[ZAHTEVANA SHEMA KAKOVOSTI]]&lt;&gt;"",Sklop3[[#This Row],[Preračunana masa/volumen/kos na enoto kg]],"")</f>
        <v/>
      </c>
      <c r="J20" s="178"/>
      <c r="K20" s="179"/>
      <c r="L20" s="179"/>
      <c r="M20" s="119"/>
      <c r="N20" s="210"/>
      <c r="O20" s="119"/>
      <c r="P20" s="171"/>
      <c r="Q20" s="172">
        <f>+Sklop3[[#This Row],[cena/enota brez DDV v EUR]]*Sklop3[[#This Row],[Stopnja DDV (%)]]</f>
        <v>0</v>
      </c>
      <c r="R20" s="172">
        <f>+Sklop3[[#This Row],[cena/enota brez DDV v EUR]]+Sklop3[[#This Row],[Davek (EUR)]]</f>
        <v>0</v>
      </c>
      <c r="S20" s="172">
        <f>+Sklop3[[#This Row],[cena/enota brez DDV v EUR]]*Sklop3[[#This Row],[Okvirna količina]]</f>
        <v>0</v>
      </c>
      <c r="T20" s="172">
        <f>+Sklop3[[#This Row],[Končna cena/enoto mere (EUR) z DDV]]*Sklop3[[#This Row],[Okvirna količina]]</f>
        <v>0</v>
      </c>
      <c r="U20" s="181"/>
    </row>
    <row r="21" spans="1:22" s="55" customFormat="1" ht="12">
      <c r="A21" s="78" t="s">
        <v>7</v>
      </c>
      <c r="B21" s="180" t="s">
        <v>672</v>
      </c>
      <c r="C21" s="76">
        <v>2</v>
      </c>
      <c r="D21" s="124" t="s">
        <v>40</v>
      </c>
      <c r="E21" s="182"/>
      <c r="F21" s="170">
        <v>8</v>
      </c>
      <c r="G21" s="122" t="s">
        <v>212</v>
      </c>
      <c r="H21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I21" s="177" t="str">
        <f>IF(Sklop3[[#This Row],[ZAHTEVANA SHEMA KAKOVOSTI]]&lt;&gt;"",Sklop3[[#This Row],[Preračunana masa/volumen/kos na enoto kg]],"")</f>
        <v/>
      </c>
      <c r="J21" s="178"/>
      <c r="K21" s="179"/>
      <c r="L21" s="179"/>
      <c r="M21" s="119"/>
      <c r="N21" s="210"/>
      <c r="O21" s="119"/>
      <c r="P21" s="171"/>
      <c r="Q21" s="172">
        <f>+Sklop3[[#This Row],[cena/enota brez DDV v EUR]]*Sklop3[[#This Row],[Stopnja DDV (%)]]</f>
        <v>0</v>
      </c>
      <c r="R21" s="172">
        <f>+Sklop3[[#This Row],[cena/enota brez DDV v EUR]]+Sklop3[[#This Row],[Davek (EUR)]]</f>
        <v>0</v>
      </c>
      <c r="S21" s="172">
        <f>+Sklop3[[#This Row],[cena/enota brez DDV v EUR]]*Sklop3[[#This Row],[Okvirna količina]]</f>
        <v>0</v>
      </c>
      <c r="T21" s="172">
        <f>+Sklop3[[#This Row],[Končna cena/enoto mere (EUR) z DDV]]*Sklop3[[#This Row],[Okvirna količina]]</f>
        <v>0</v>
      </c>
      <c r="U21" s="181"/>
    </row>
    <row r="22" spans="1:22" s="55" customFormat="1" ht="12">
      <c r="A22" s="78" t="s">
        <v>8</v>
      </c>
      <c r="B22" s="180" t="s">
        <v>674</v>
      </c>
      <c r="C22" s="76">
        <v>120</v>
      </c>
      <c r="D22" s="124" t="s">
        <v>76</v>
      </c>
      <c r="E22" s="182"/>
      <c r="F22" s="170">
        <v>600</v>
      </c>
      <c r="G22" s="122" t="s">
        <v>212</v>
      </c>
      <c r="H22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72</v>
      </c>
      <c r="I22" s="177" t="str">
        <f>IF(Sklop3[[#This Row],[ZAHTEVANA SHEMA KAKOVOSTI]]&lt;&gt;"",Sklop3[[#This Row],[Preračunana masa/volumen/kos na enoto kg]],"")</f>
        <v/>
      </c>
      <c r="J22" s="178"/>
      <c r="K22" s="179"/>
      <c r="L22" s="179"/>
      <c r="M22" s="119"/>
      <c r="N22" s="210"/>
      <c r="O22" s="119"/>
      <c r="P22" s="171"/>
      <c r="Q22" s="172">
        <f>+Sklop3[[#This Row],[cena/enota brez DDV v EUR]]*Sklop3[[#This Row],[Stopnja DDV (%)]]</f>
        <v>0</v>
      </c>
      <c r="R22" s="172">
        <f>+Sklop3[[#This Row],[cena/enota brez DDV v EUR]]+Sklop3[[#This Row],[Davek (EUR)]]</f>
        <v>0</v>
      </c>
      <c r="S22" s="172">
        <f>+Sklop3[[#This Row],[cena/enota brez DDV v EUR]]*Sklop3[[#This Row],[Okvirna količina]]</f>
        <v>0</v>
      </c>
      <c r="T22" s="172">
        <f>+Sklop3[[#This Row],[Končna cena/enoto mere (EUR) z DDV]]*Sklop3[[#This Row],[Okvirna količina]]</f>
        <v>0</v>
      </c>
      <c r="U22" s="181"/>
    </row>
    <row r="23" spans="1:22">
      <c r="A23" s="321" t="s">
        <v>98</v>
      </c>
      <c r="B23" s="322"/>
      <c r="C23" s="323"/>
      <c r="D23" s="323"/>
      <c r="E23" s="324"/>
      <c r="F23" s="325">
        <f>SUBTOTAL(109,Sklop3[Okvirna količina])</f>
        <v>1612</v>
      </c>
      <c r="G23" s="326"/>
      <c r="H23" s="327">
        <f>SUBTOTAL(109,Sklop3[Preračunana masa/volumen/kos na enoto kg])</f>
        <v>232</v>
      </c>
      <c r="I23" s="327">
        <f>SUBTOTAL(109,Sklop3[Živila iz shem kakovosti (kg)])</f>
        <v>0</v>
      </c>
      <c r="J23" s="325"/>
      <c r="K23" s="328"/>
      <c r="L23" s="328"/>
      <c r="M23" s="329"/>
      <c r="N23" s="330"/>
      <c r="O23" s="330"/>
      <c r="P23" s="330"/>
      <c r="Q23" s="331"/>
      <c r="R23" s="325"/>
      <c r="S23" s="331">
        <f>SUBTOTAL(109,Sklop3[Vrednost za okvirno količino (EUR) brez DDV])</f>
        <v>0</v>
      </c>
      <c r="T23" s="331">
        <f>SUBTOTAL(109,Sklop3[Vrednost za okvirno količino (EUR) z DDV])</f>
        <v>0</v>
      </c>
      <c r="U23" s="332">
        <f>SUBTOTAL(103,Sklop3[Shema kakovosti
(nacionalne, evropske)
])</f>
        <v>0</v>
      </c>
    </row>
    <row r="24" spans="1:22" s="209" customFormat="1">
      <c r="A24" s="197"/>
      <c r="B24" s="198"/>
      <c r="C24" s="199"/>
      <c r="D24" s="199"/>
      <c r="E24" s="200"/>
      <c r="F24" s="201"/>
      <c r="G24" s="202"/>
      <c r="H24" s="203"/>
      <c r="I24" s="203"/>
      <c r="J24" s="201"/>
      <c r="K24" s="204"/>
      <c r="L24" s="204"/>
      <c r="M24" s="205"/>
      <c r="N24" s="206"/>
      <c r="O24" s="206"/>
      <c r="P24" s="206"/>
      <c r="Q24" s="207"/>
      <c r="R24" s="201"/>
      <c r="S24" s="207"/>
      <c r="T24" s="207"/>
      <c r="U24" s="208"/>
    </row>
    <row r="25" spans="1:22">
      <c r="A25" s="48" t="s">
        <v>94</v>
      </c>
      <c r="B25" s="16"/>
      <c r="C25" s="28"/>
      <c r="D25" s="28"/>
      <c r="E25" s="95"/>
    </row>
    <row r="26" spans="1:22" ht="12.75" customHeight="1">
      <c r="A26" s="11" t="s">
        <v>96</v>
      </c>
      <c r="B26" s="16"/>
      <c r="C26" s="28"/>
      <c r="D26" s="28"/>
      <c r="E26" s="95"/>
      <c r="M26" s="54"/>
      <c r="N26" s="29"/>
      <c r="O26" s="29"/>
      <c r="P26" s="29"/>
      <c r="Q26" s="29"/>
      <c r="R26" s="29"/>
      <c r="V26" s="103"/>
    </row>
    <row r="27" spans="1:22">
      <c r="A27" s="90" t="s">
        <v>140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  <c r="V27" s="102"/>
    </row>
    <row r="28" spans="1:22" ht="12.75" customHeight="1">
      <c r="A28" s="101" t="s">
        <v>133</v>
      </c>
      <c r="B28" s="27"/>
      <c r="F28" s="68"/>
      <c r="G28" s="68"/>
      <c r="H28" s="29"/>
      <c r="I28" s="29"/>
      <c r="J28" s="29"/>
      <c r="K28" s="29"/>
      <c r="L28" s="54"/>
      <c r="M28" s="102"/>
      <c r="N28" s="102"/>
      <c r="O28" s="102"/>
      <c r="P28" s="102"/>
      <c r="Q28" s="102"/>
      <c r="R28" s="102"/>
      <c r="S28" s="102"/>
      <c r="T28" s="102"/>
      <c r="U28" s="102"/>
      <c r="V28" s="102"/>
    </row>
    <row r="29" spans="1:22" ht="12.75" customHeight="1">
      <c r="A29" s="361" t="s">
        <v>142</v>
      </c>
      <c r="B29" s="361"/>
      <c r="C29" s="361"/>
      <c r="D29" s="361"/>
      <c r="E29" s="361"/>
      <c r="F29" s="361"/>
      <c r="G29" s="361"/>
      <c r="H29" s="361"/>
      <c r="I29" s="361"/>
      <c r="J29" s="361"/>
      <c r="K29" s="361"/>
      <c r="L29" s="361"/>
      <c r="M29" s="102"/>
      <c r="N29" s="102"/>
      <c r="O29" s="102"/>
      <c r="P29" s="102"/>
      <c r="Q29" s="102"/>
      <c r="R29" s="102"/>
      <c r="S29" s="102"/>
      <c r="T29" s="102"/>
      <c r="U29" s="102"/>
      <c r="V29" s="102"/>
    </row>
    <row r="30" spans="1:2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02"/>
      <c r="N30" s="102"/>
      <c r="O30" s="102"/>
      <c r="P30" s="102"/>
      <c r="Q30" s="102"/>
      <c r="R30" s="102"/>
      <c r="S30" s="102"/>
      <c r="T30" s="102"/>
      <c r="U30" s="102"/>
    </row>
    <row r="31" spans="1:22">
      <c r="A31" s="90" t="s">
        <v>37</v>
      </c>
      <c r="F31" s="68"/>
      <c r="G31" s="68" t="s">
        <v>38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39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5"/>
    </row>
    <row r="34" spans="1:22">
      <c r="B34" s="16"/>
      <c r="C34" s="28"/>
      <c r="D34" s="28"/>
      <c r="E34" s="95"/>
    </row>
    <row r="35" spans="1:22">
      <c r="B35" s="16"/>
      <c r="C35" s="28"/>
      <c r="D35" s="28"/>
      <c r="E35" s="95"/>
    </row>
    <row r="36" spans="1:22">
      <c r="B36" s="16"/>
      <c r="C36" s="28"/>
      <c r="D36" s="28"/>
      <c r="E36" s="95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>
      <c r="B44" s="16"/>
      <c r="C44" s="28"/>
      <c r="D44" s="28"/>
      <c r="E44" s="95"/>
    </row>
    <row r="45" spans="1:22" s="18" customFormat="1">
      <c r="A45" s="11"/>
      <c r="B45" s="16"/>
      <c r="C45" s="28"/>
      <c r="D45" s="28"/>
      <c r="E45" s="95"/>
      <c r="F45" s="96"/>
      <c r="G45" s="9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>
      <c r="B254" s="16"/>
      <c r="C254" s="28"/>
      <c r="D254" s="28"/>
      <c r="E254" s="95"/>
    </row>
    <row r="255" spans="1:22">
      <c r="B255" s="16"/>
      <c r="C255" s="28"/>
      <c r="D255" s="28"/>
      <c r="E255" s="95"/>
    </row>
  </sheetData>
  <sheetProtection insertRows="0" deleteRows="0"/>
  <protectedRanges>
    <protectedRange sqref="U31:U1048576 J31:P1048576 M25:P26 J1:P24 U1:U26" name="Obseg1"/>
    <protectedRange sqref="U30 M30:P30 M27:P28 U27:U28" name="Obseg1_1"/>
    <protectedRange sqref="J30:L30 J25:L28" name="Obseg1_3"/>
    <protectedRange sqref="U29 M29:P29" name="Obseg1_1_1_1_1"/>
    <protectedRange sqref="J29:L29" name="Obseg1_3_1_1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01"/>
  <sheetViews>
    <sheetView topLeftCell="A15" zoomScale="90" zoomScaleNormal="90" zoomScaleSheetLayoutView="100" workbookViewId="0">
      <selection activeCell="M30" sqref="M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63" t="str">
        <f>+'prva stran'!B6</f>
        <v>OSNOVNA ŠOLA FRANCETA BEVKA TOLMIN</v>
      </c>
      <c r="D2" s="364"/>
      <c r="E2" s="364"/>
      <c r="F2" s="364"/>
      <c r="G2" s="364"/>
      <c r="H2" s="364"/>
      <c r="I2" s="364"/>
      <c r="J2" s="364"/>
    </row>
    <row r="3" spans="1:21" ht="15">
      <c r="B3" s="50" t="s">
        <v>48</v>
      </c>
      <c r="C3" s="365" t="str">
        <f>+'prva stran'!B7</f>
        <v>DIJAŠKA ULICA 12 B, 5220 TOLMIN</v>
      </c>
      <c r="D3" s="366"/>
      <c r="E3" s="366"/>
      <c r="F3" s="366"/>
      <c r="G3" s="366"/>
      <c r="H3" s="366"/>
      <c r="I3" s="366"/>
      <c r="J3" s="366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67">
        <f>+'prva stran'!B10</f>
        <v>0</v>
      </c>
      <c r="D6" s="368"/>
      <c r="E6" s="368"/>
      <c r="F6" s="368"/>
      <c r="G6" s="368"/>
      <c r="H6" s="368"/>
      <c r="I6" s="368"/>
      <c r="J6" s="368"/>
    </row>
    <row r="7" spans="1:21" ht="17.25" customHeight="1">
      <c r="B7" s="51" t="s">
        <v>48</v>
      </c>
      <c r="C7" s="369">
        <f>+'prva stran'!B11</f>
        <v>0</v>
      </c>
      <c r="D7" s="370"/>
      <c r="E7" s="370"/>
      <c r="F7" s="370"/>
      <c r="G7" s="370"/>
      <c r="H7" s="370"/>
      <c r="I7" s="370"/>
      <c r="J7" s="370"/>
    </row>
    <row r="8" spans="1:21" ht="17.25" customHeight="1">
      <c r="B8" s="51" t="s">
        <v>49</v>
      </c>
      <c r="C8" s="369">
        <f>+'prva stran'!B12</f>
        <v>0</v>
      </c>
      <c r="D8" s="370"/>
      <c r="E8" s="370"/>
      <c r="F8" s="370"/>
      <c r="G8" s="370"/>
      <c r="H8" s="370"/>
      <c r="I8" s="370"/>
      <c r="J8" s="370"/>
    </row>
    <row r="9" spans="1:21" s="12" customFormat="1" ht="17.25" customHeight="1">
      <c r="A9" s="9"/>
      <c r="B9" s="52" t="s">
        <v>51</v>
      </c>
      <c r="C9" s="371">
        <f>+'prva stran'!B13</f>
        <v>0</v>
      </c>
      <c r="D9" s="370"/>
      <c r="E9" s="370"/>
      <c r="F9" s="370"/>
      <c r="G9" s="370"/>
      <c r="H9" s="370"/>
      <c r="I9" s="370"/>
      <c r="J9" s="37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362" t="str">
        <f>+'Ponudbeni pred_rekapitulacija'!B17</f>
        <v>MLEKO IN MLEČNI IZDELKI</v>
      </c>
      <c r="C13" s="362"/>
      <c r="D13" s="362"/>
      <c r="E13" s="362"/>
      <c r="F13" s="362"/>
      <c r="G13" s="362"/>
      <c r="H13" s="362"/>
      <c r="I13" s="362"/>
      <c r="J13" s="362"/>
      <c r="K13" s="362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78" t="s">
        <v>1</v>
      </c>
      <c r="B16" s="137" t="s">
        <v>685</v>
      </c>
      <c r="C16" s="76">
        <v>1</v>
      </c>
      <c r="D16" s="76" t="s">
        <v>40</v>
      </c>
      <c r="E16" s="147" t="s">
        <v>148</v>
      </c>
      <c r="F16" s="147">
        <v>500</v>
      </c>
      <c r="G16" s="150" t="s">
        <v>40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6" s="79">
        <f>IF(Sklop4[[#This Row],[ZAHTEVANA SHEMA KAKOVOSTI]]&lt;&gt;"",Sklop4[[#This Row],[Preračunana masa/volumen/kos na enoto kg]],"")</f>
        <v>500</v>
      </c>
      <c r="J16" s="136"/>
      <c r="K16" s="126"/>
      <c r="L16" s="126"/>
      <c r="M16" s="126"/>
      <c r="N16" s="120"/>
      <c r="O16" s="126"/>
      <c r="P16" s="85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26"/>
    </row>
    <row r="17" spans="1:21" s="55" customFormat="1" ht="24">
      <c r="A17" s="78" t="s">
        <v>3</v>
      </c>
      <c r="B17" s="180" t="s">
        <v>684</v>
      </c>
      <c r="C17" s="229">
        <v>1</v>
      </c>
      <c r="D17" s="76" t="s">
        <v>40</v>
      </c>
      <c r="E17" s="147" t="s">
        <v>148</v>
      </c>
      <c r="F17" s="219">
        <v>120</v>
      </c>
      <c r="G17" s="236" t="s">
        <v>40</v>
      </c>
      <c r="H17" s="21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17" s="219">
        <f>IF(Sklop4[[#This Row],[ZAHTEVANA SHEMA KAKOVOSTI]]&lt;&gt;"",Sklop4[[#This Row],[Preračunana masa/volumen/kos na enoto kg]],"")</f>
        <v>120</v>
      </c>
      <c r="J17" s="237"/>
      <c r="K17" s="230"/>
      <c r="L17" s="230"/>
      <c r="M17" s="222"/>
      <c r="N17" s="223"/>
      <c r="O17" s="223"/>
      <c r="P17" s="226"/>
      <c r="Q17" s="224">
        <f>+Sklop4[[#This Row],[cena/enota brez DDV v EUR]]*Sklop4[[#This Row],[Stopnja DDV (%)]]</f>
        <v>0</v>
      </c>
      <c r="R17" s="224">
        <f>+Sklop4[[#This Row],[cena/enota brez DDV v EUR]]+Sklop4[[#This Row],[Davek (EUR)]]</f>
        <v>0</v>
      </c>
      <c r="S17" s="224">
        <f>+Sklop4[[#This Row],[cena/enota brez DDV v EUR]]*Sklop4[[#This Row],[Okvirna količina]]</f>
        <v>0</v>
      </c>
      <c r="T17" s="224">
        <f>+Sklop4[[#This Row],[Končna cena/enoto mere (EUR) z DDV]]*Sklop4[[#This Row],[Okvirna količina]]</f>
        <v>0</v>
      </c>
      <c r="U17" s="126"/>
    </row>
    <row r="18" spans="1:21" s="55" customFormat="1" ht="12">
      <c r="A18" s="78" t="s">
        <v>4</v>
      </c>
      <c r="B18" s="180" t="s">
        <v>688</v>
      </c>
      <c r="C18" s="229">
        <v>0.2</v>
      </c>
      <c r="D18" s="76" t="s">
        <v>40</v>
      </c>
      <c r="E18" s="147" t="s">
        <v>148</v>
      </c>
      <c r="F18" s="219">
        <v>200</v>
      </c>
      <c r="G18" s="236" t="s">
        <v>212</v>
      </c>
      <c r="H18" s="21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18" s="219">
        <f>IF(Sklop4[[#This Row],[ZAHTEVANA SHEMA KAKOVOSTI]]&lt;&gt;"",Sklop4[[#This Row],[Preračunana masa/volumen/kos na enoto kg]],"")</f>
        <v>40</v>
      </c>
      <c r="J18" s="237"/>
      <c r="K18" s="230"/>
      <c r="L18" s="230"/>
      <c r="M18" s="222"/>
      <c r="N18" s="223"/>
      <c r="O18" s="223"/>
      <c r="P18" s="226"/>
      <c r="Q18" s="224">
        <f>+Sklop4[[#This Row],[cena/enota brez DDV v EUR]]*Sklop4[[#This Row],[Stopnja DDV (%)]]</f>
        <v>0</v>
      </c>
      <c r="R18" s="224">
        <f>+Sklop4[[#This Row],[cena/enota brez DDV v EUR]]+Sklop4[[#This Row],[Davek (EUR)]]</f>
        <v>0</v>
      </c>
      <c r="S18" s="224">
        <f>+Sklop4[[#This Row],[cena/enota brez DDV v EUR]]*Sklop4[[#This Row],[Okvirna količina]]</f>
        <v>0</v>
      </c>
      <c r="T18" s="224">
        <f>+Sklop4[[#This Row],[Končna cena/enoto mere (EUR) z DDV]]*Sklop4[[#This Row],[Okvirna količina]]</f>
        <v>0</v>
      </c>
      <c r="U18" s="126"/>
    </row>
    <row r="19" spans="1:21" s="55" customFormat="1" ht="12">
      <c r="A19" s="78" t="s">
        <v>5</v>
      </c>
      <c r="B19" s="180" t="s">
        <v>689</v>
      </c>
      <c r="C19" s="229">
        <v>0.2</v>
      </c>
      <c r="D19" s="76" t="s">
        <v>40</v>
      </c>
      <c r="E19" s="147" t="s">
        <v>148</v>
      </c>
      <c r="F19" s="219">
        <v>2830</v>
      </c>
      <c r="G19" s="236" t="s">
        <v>212</v>
      </c>
      <c r="H19" s="21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566</v>
      </c>
      <c r="I19" s="219">
        <f>IF(Sklop4[[#This Row],[ZAHTEVANA SHEMA KAKOVOSTI]]&lt;&gt;"",Sklop4[[#This Row],[Preračunana masa/volumen/kos na enoto kg]],"")</f>
        <v>566</v>
      </c>
      <c r="J19" s="237"/>
      <c r="K19" s="230"/>
      <c r="L19" s="230"/>
      <c r="M19" s="222"/>
      <c r="N19" s="223"/>
      <c r="O19" s="223"/>
      <c r="P19" s="226"/>
      <c r="Q19" s="224">
        <f>+Sklop4[[#This Row],[cena/enota brez DDV v EUR]]*Sklop4[[#This Row],[Stopnja DDV (%)]]</f>
        <v>0</v>
      </c>
      <c r="R19" s="224">
        <f>+Sklop4[[#This Row],[cena/enota brez DDV v EUR]]+Sklop4[[#This Row],[Davek (EUR)]]</f>
        <v>0</v>
      </c>
      <c r="S19" s="224">
        <f>+Sklop4[[#This Row],[cena/enota brez DDV v EUR]]*Sklop4[[#This Row],[Okvirna količina]]</f>
        <v>0</v>
      </c>
      <c r="T19" s="224">
        <f>+Sklop4[[#This Row],[Končna cena/enoto mere (EUR) z DDV]]*Sklop4[[#This Row],[Okvirna količina]]</f>
        <v>0</v>
      </c>
      <c r="U19" s="126"/>
    </row>
    <row r="20" spans="1:21" s="55" customFormat="1" ht="12">
      <c r="A20" s="78" t="s">
        <v>6</v>
      </c>
      <c r="B20" s="180" t="s">
        <v>690</v>
      </c>
      <c r="C20" s="229">
        <v>0.2</v>
      </c>
      <c r="D20" s="76" t="s">
        <v>40</v>
      </c>
      <c r="E20" s="232"/>
      <c r="F20" s="219">
        <v>2350</v>
      </c>
      <c r="G20" s="236" t="s">
        <v>212</v>
      </c>
      <c r="H20" s="21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470</v>
      </c>
      <c r="I20" s="219" t="str">
        <f>IF(Sklop4[[#This Row],[ZAHTEVANA SHEMA KAKOVOSTI]]&lt;&gt;"",Sklop4[[#This Row],[Preračunana masa/volumen/kos na enoto kg]],"")</f>
        <v/>
      </c>
      <c r="J20" s="237"/>
      <c r="K20" s="230"/>
      <c r="L20" s="230"/>
      <c r="M20" s="222"/>
      <c r="N20" s="223"/>
      <c r="O20" s="223"/>
      <c r="P20" s="226"/>
      <c r="Q20" s="224">
        <f>+Sklop4[[#This Row],[cena/enota brez DDV v EUR]]*Sklop4[[#This Row],[Stopnja DDV (%)]]</f>
        <v>0</v>
      </c>
      <c r="R20" s="224">
        <f>+Sklop4[[#This Row],[cena/enota brez DDV v EUR]]+Sklop4[[#This Row],[Davek (EUR)]]</f>
        <v>0</v>
      </c>
      <c r="S20" s="224">
        <f>+Sklop4[[#This Row],[cena/enota brez DDV v EUR]]*Sklop4[[#This Row],[Okvirna količina]]</f>
        <v>0</v>
      </c>
      <c r="T20" s="224">
        <f>+Sklop4[[#This Row],[Končna cena/enoto mere (EUR) z DDV]]*Sklop4[[#This Row],[Okvirna količina]]</f>
        <v>0</v>
      </c>
      <c r="U20" s="126"/>
    </row>
    <row r="21" spans="1:21" s="55" customFormat="1" ht="24">
      <c r="A21" s="78" t="s">
        <v>7</v>
      </c>
      <c r="B21" s="180" t="s">
        <v>683</v>
      </c>
      <c r="C21" s="161" t="s">
        <v>553</v>
      </c>
      <c r="D21" s="76" t="s">
        <v>40</v>
      </c>
      <c r="E21" s="289"/>
      <c r="F21" s="276">
        <v>40</v>
      </c>
      <c r="G21" s="297" t="s">
        <v>40</v>
      </c>
      <c r="H21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1" s="276" t="str">
        <f>IF(Sklop4[[#This Row],[ZAHTEVANA SHEMA KAKOVOSTI]]&lt;&gt;"",Sklop4[[#This Row],[Preračunana masa/volumen/kos na enoto kg]],"")</f>
        <v/>
      </c>
      <c r="J21" s="298"/>
      <c r="K21" s="284"/>
      <c r="L21" s="284"/>
      <c r="M21" s="299"/>
      <c r="N21" s="279"/>
      <c r="O21" s="279"/>
      <c r="P21" s="280"/>
      <c r="Q21" s="281">
        <f>+Sklop4[[#This Row],[cena/enota brez DDV v EUR]]*Sklop4[[#This Row],[Stopnja DDV (%)]]</f>
        <v>0</v>
      </c>
      <c r="R21" s="281">
        <f>+Sklop4[[#This Row],[cena/enota brez DDV v EUR]]+Sklop4[[#This Row],[Davek (EUR)]]</f>
        <v>0</v>
      </c>
      <c r="S21" s="281">
        <f>+Sklop4[[#This Row],[cena/enota brez DDV v EUR]]*Sklop4[[#This Row],[Okvirna količina]]</f>
        <v>0</v>
      </c>
      <c r="T21" s="281">
        <f>+Sklop4[[#This Row],[Končna cena/enoto mere (EUR) z DDV]]*Sklop4[[#This Row],[Okvirna količina]]</f>
        <v>0</v>
      </c>
      <c r="U21" s="295"/>
    </row>
    <row r="22" spans="1:21" s="55" customFormat="1" ht="12">
      <c r="A22" s="78" t="s">
        <v>8</v>
      </c>
      <c r="B22" s="180" t="s">
        <v>682</v>
      </c>
      <c r="C22" s="288">
        <v>1</v>
      </c>
      <c r="D22" s="76" t="s">
        <v>40</v>
      </c>
      <c r="E22" s="289"/>
      <c r="F22" s="276">
        <v>50</v>
      </c>
      <c r="G22" s="297" t="s">
        <v>40</v>
      </c>
      <c r="H22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276" t="str">
        <f>IF(Sklop4[[#This Row],[ZAHTEVANA SHEMA KAKOVOSTI]]&lt;&gt;"",Sklop4[[#This Row],[Preračunana masa/volumen/kos na enoto kg]],"")</f>
        <v/>
      </c>
      <c r="J22" s="298"/>
      <c r="K22" s="284"/>
      <c r="L22" s="284"/>
      <c r="M22" s="299"/>
      <c r="N22" s="279"/>
      <c r="O22" s="279"/>
      <c r="P22" s="280"/>
      <c r="Q22" s="281">
        <f>+Sklop4[[#This Row],[cena/enota brez DDV v EUR]]*Sklop4[[#This Row],[Stopnja DDV (%)]]</f>
        <v>0</v>
      </c>
      <c r="R22" s="281">
        <f>+Sklop4[[#This Row],[cena/enota brez DDV v EUR]]+Sklop4[[#This Row],[Davek (EUR)]]</f>
        <v>0</v>
      </c>
      <c r="S22" s="281">
        <f>+Sklop4[[#This Row],[cena/enota brez DDV v EUR]]*Sklop4[[#This Row],[Okvirna količina]]</f>
        <v>0</v>
      </c>
      <c r="T22" s="281">
        <f>+Sklop4[[#This Row],[Končna cena/enoto mere (EUR) z DDV]]*Sklop4[[#This Row],[Okvirna količina]]</f>
        <v>0</v>
      </c>
      <c r="U22" s="295"/>
    </row>
    <row r="23" spans="1:21" s="55" customFormat="1" ht="12">
      <c r="A23" s="78" t="s">
        <v>9</v>
      </c>
      <c r="B23" s="180" t="s">
        <v>691</v>
      </c>
      <c r="C23" s="288">
        <v>180</v>
      </c>
      <c r="D23" s="174" t="s">
        <v>75</v>
      </c>
      <c r="E23" s="289"/>
      <c r="F23" s="276">
        <v>600</v>
      </c>
      <c r="G23" s="297" t="s">
        <v>212</v>
      </c>
      <c r="H23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108</v>
      </c>
      <c r="I23" s="276" t="str">
        <f>IF(Sklop4[[#This Row],[ZAHTEVANA SHEMA KAKOVOSTI]]&lt;&gt;"",Sklop4[[#This Row],[Preračunana masa/volumen/kos na enoto kg]],"")</f>
        <v/>
      </c>
      <c r="J23" s="298"/>
      <c r="K23" s="284"/>
      <c r="L23" s="284"/>
      <c r="M23" s="299"/>
      <c r="N23" s="279"/>
      <c r="O23" s="279"/>
      <c r="P23" s="280"/>
      <c r="Q23" s="281">
        <f>+Sklop4[[#This Row],[cena/enota brez DDV v EUR]]*Sklop4[[#This Row],[Stopnja DDV (%)]]</f>
        <v>0</v>
      </c>
      <c r="R23" s="281">
        <f>+Sklop4[[#This Row],[cena/enota brez DDV v EUR]]+Sklop4[[#This Row],[Davek (EUR)]]</f>
        <v>0</v>
      </c>
      <c r="S23" s="281">
        <f>+Sklop4[[#This Row],[cena/enota brez DDV v EUR]]*Sklop4[[#This Row],[Okvirna količina]]</f>
        <v>0</v>
      </c>
      <c r="T23" s="281">
        <f>+Sklop4[[#This Row],[Končna cena/enoto mere (EUR) z DDV]]*Sklop4[[#This Row],[Okvirna količina]]</f>
        <v>0</v>
      </c>
      <c r="U23" s="295"/>
    </row>
    <row r="24" spans="1:21" s="55" customFormat="1" ht="12">
      <c r="A24" s="78" t="s">
        <v>10</v>
      </c>
      <c r="B24" s="180" t="s">
        <v>692</v>
      </c>
      <c r="C24" s="288">
        <v>400</v>
      </c>
      <c r="D24" s="174" t="s">
        <v>75</v>
      </c>
      <c r="E24" s="289"/>
      <c r="F24" s="276">
        <v>40</v>
      </c>
      <c r="G24" s="297" t="s">
        <v>212</v>
      </c>
      <c r="H24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</v>
      </c>
      <c r="I24" s="276" t="str">
        <f>IF(Sklop4[[#This Row],[ZAHTEVANA SHEMA KAKOVOSTI]]&lt;&gt;"",Sklop4[[#This Row],[Preračunana masa/volumen/kos na enoto kg]],"")</f>
        <v/>
      </c>
      <c r="J24" s="298"/>
      <c r="K24" s="284"/>
      <c r="L24" s="284"/>
      <c r="M24" s="299"/>
      <c r="N24" s="279"/>
      <c r="O24" s="279"/>
      <c r="P24" s="280"/>
      <c r="Q24" s="281">
        <f>+Sklop4[[#This Row],[cena/enota brez DDV v EUR]]*Sklop4[[#This Row],[Stopnja DDV (%)]]</f>
        <v>0</v>
      </c>
      <c r="R24" s="281">
        <f>+Sklop4[[#This Row],[cena/enota brez DDV v EUR]]+Sklop4[[#This Row],[Davek (EUR)]]</f>
        <v>0</v>
      </c>
      <c r="S24" s="281">
        <f>+Sklop4[[#This Row],[cena/enota brez DDV v EUR]]*Sklop4[[#This Row],[Okvirna količina]]</f>
        <v>0</v>
      </c>
      <c r="T24" s="281">
        <f>+Sklop4[[#This Row],[Končna cena/enoto mere (EUR) z DDV]]*Sklop4[[#This Row],[Okvirna količina]]</f>
        <v>0</v>
      </c>
      <c r="U24" s="295"/>
    </row>
    <row r="25" spans="1:21" s="55" customFormat="1" ht="12">
      <c r="A25" s="78" t="s">
        <v>11</v>
      </c>
      <c r="B25" s="180" t="s">
        <v>692</v>
      </c>
      <c r="C25" s="288">
        <v>900</v>
      </c>
      <c r="D25" s="174" t="s">
        <v>75</v>
      </c>
      <c r="E25" s="289"/>
      <c r="F25" s="276">
        <v>40</v>
      </c>
      <c r="G25" s="297" t="s">
        <v>212</v>
      </c>
      <c r="H25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25" s="276" t="str">
        <f>IF(Sklop4[[#This Row],[ZAHTEVANA SHEMA KAKOVOSTI]]&lt;&gt;"",Sklop4[[#This Row],[Preračunana masa/volumen/kos na enoto kg]],"")</f>
        <v/>
      </c>
      <c r="J25" s="298"/>
      <c r="K25" s="284"/>
      <c r="L25" s="284"/>
      <c r="M25" s="299"/>
      <c r="N25" s="279"/>
      <c r="O25" s="279"/>
      <c r="P25" s="280"/>
      <c r="Q25" s="281">
        <f>+Sklop4[[#This Row],[cena/enota brez DDV v EUR]]*Sklop4[[#This Row],[Stopnja DDV (%)]]</f>
        <v>0</v>
      </c>
      <c r="R25" s="281">
        <f>+Sklop4[[#This Row],[cena/enota brez DDV v EUR]]+Sklop4[[#This Row],[Davek (EUR)]]</f>
        <v>0</v>
      </c>
      <c r="S25" s="281">
        <f>+Sklop4[[#This Row],[cena/enota brez DDV v EUR]]*Sklop4[[#This Row],[Okvirna količina]]</f>
        <v>0</v>
      </c>
      <c r="T25" s="281">
        <f>+Sklop4[[#This Row],[Končna cena/enoto mere (EUR) z DDV]]*Sklop4[[#This Row],[Okvirna količina]]</f>
        <v>0</v>
      </c>
      <c r="U25" s="295"/>
    </row>
    <row r="26" spans="1:21" s="55" customFormat="1" ht="24">
      <c r="A26" s="78" t="s">
        <v>12</v>
      </c>
      <c r="B26" s="180" t="s">
        <v>693</v>
      </c>
      <c r="C26" s="288">
        <v>140</v>
      </c>
      <c r="D26" s="174" t="s">
        <v>75</v>
      </c>
      <c r="E26" s="289"/>
      <c r="F26" s="276">
        <v>4230</v>
      </c>
      <c r="G26" s="297" t="s">
        <v>212</v>
      </c>
      <c r="H26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592.20000000000005</v>
      </c>
      <c r="I26" s="276" t="str">
        <f>IF(Sklop4[[#This Row],[ZAHTEVANA SHEMA KAKOVOSTI]]&lt;&gt;"",Sklop4[[#This Row],[Preračunana masa/volumen/kos na enoto kg]],"")</f>
        <v/>
      </c>
      <c r="J26" s="298"/>
      <c r="K26" s="284"/>
      <c r="L26" s="284"/>
      <c r="M26" s="299"/>
      <c r="N26" s="279"/>
      <c r="O26" s="279"/>
      <c r="P26" s="280"/>
      <c r="Q26" s="281">
        <f>+Sklop4[[#This Row],[cena/enota brez DDV v EUR]]*Sklop4[[#This Row],[Stopnja DDV (%)]]</f>
        <v>0</v>
      </c>
      <c r="R26" s="281">
        <f>+Sklop4[[#This Row],[cena/enota brez DDV v EUR]]+Sklop4[[#This Row],[Davek (EUR)]]</f>
        <v>0</v>
      </c>
      <c r="S26" s="281">
        <f>+Sklop4[[#This Row],[cena/enota brez DDV v EUR]]*Sklop4[[#This Row],[Okvirna količina]]</f>
        <v>0</v>
      </c>
      <c r="T26" s="281">
        <f>+Sklop4[[#This Row],[Končna cena/enoto mere (EUR) z DDV]]*Sklop4[[#This Row],[Okvirna količina]]</f>
        <v>0</v>
      </c>
      <c r="U26" s="295"/>
    </row>
    <row r="27" spans="1:21" s="55" customFormat="1" ht="12">
      <c r="A27" s="78" t="s">
        <v>13</v>
      </c>
      <c r="B27" s="296" t="s">
        <v>335</v>
      </c>
      <c r="C27" s="161" t="s">
        <v>77</v>
      </c>
      <c r="D27" s="174" t="s">
        <v>0</v>
      </c>
      <c r="E27" s="183" t="s">
        <v>148</v>
      </c>
      <c r="F27" s="276">
        <v>15</v>
      </c>
      <c r="G27" s="297" t="s">
        <v>0</v>
      </c>
      <c r="H27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27" s="276">
        <f>IF(Sklop4[[#This Row],[ZAHTEVANA SHEMA KAKOVOSTI]]&lt;&gt;"",Sklop4[[#This Row],[Preračunana masa/volumen/kos na enoto kg]],"")</f>
        <v>15</v>
      </c>
      <c r="J27" s="298"/>
      <c r="K27" s="284"/>
      <c r="L27" s="284"/>
      <c r="M27" s="299"/>
      <c r="N27" s="279"/>
      <c r="O27" s="279"/>
      <c r="P27" s="280"/>
      <c r="Q27" s="281">
        <f>+Sklop4[[#This Row],[cena/enota brez DDV v EUR]]*Sklop4[[#This Row],[Stopnja DDV (%)]]</f>
        <v>0</v>
      </c>
      <c r="R27" s="281">
        <f>+Sklop4[[#This Row],[cena/enota brez DDV v EUR]]+Sklop4[[#This Row],[Davek (EUR)]]</f>
        <v>0</v>
      </c>
      <c r="S27" s="281">
        <f>+Sklop4[[#This Row],[cena/enota brez DDV v EUR]]*Sklop4[[#This Row],[Okvirna količina]]</f>
        <v>0</v>
      </c>
      <c r="T27" s="281">
        <f>+Sklop4[[#This Row],[Končna cena/enoto mere (EUR) z DDV]]*Sklop4[[#This Row],[Okvirna količina]]</f>
        <v>0</v>
      </c>
      <c r="U27" s="295"/>
    </row>
    <row r="28" spans="1:21" s="55" customFormat="1" ht="12">
      <c r="A28" s="78" t="s">
        <v>14</v>
      </c>
      <c r="B28" s="180" t="s">
        <v>694</v>
      </c>
      <c r="C28" s="288">
        <v>20</v>
      </c>
      <c r="D28" s="174" t="s">
        <v>75</v>
      </c>
      <c r="E28" s="289"/>
      <c r="F28" s="276">
        <v>1200</v>
      </c>
      <c r="G28" s="297" t="s">
        <v>212</v>
      </c>
      <c r="H28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</v>
      </c>
      <c r="I28" s="276" t="str">
        <f>IF(Sklop4[[#This Row],[ZAHTEVANA SHEMA KAKOVOSTI]]&lt;&gt;"",Sklop4[[#This Row],[Preračunana masa/volumen/kos na enoto kg]],"")</f>
        <v/>
      </c>
      <c r="J28" s="298"/>
      <c r="K28" s="284"/>
      <c r="L28" s="284"/>
      <c r="M28" s="299"/>
      <c r="N28" s="279"/>
      <c r="O28" s="279"/>
      <c r="P28" s="280"/>
      <c r="Q28" s="281">
        <f>+Sklop4[[#This Row],[cena/enota brez DDV v EUR]]*Sklop4[[#This Row],[Stopnja DDV (%)]]</f>
        <v>0</v>
      </c>
      <c r="R28" s="281">
        <f>+Sklop4[[#This Row],[cena/enota brez DDV v EUR]]+Sklop4[[#This Row],[Davek (EUR)]]</f>
        <v>0</v>
      </c>
      <c r="S28" s="281">
        <f>+Sklop4[[#This Row],[cena/enota brez DDV v EUR]]*Sklop4[[#This Row],[Okvirna količina]]</f>
        <v>0</v>
      </c>
      <c r="T28" s="281">
        <f>+Sklop4[[#This Row],[Končna cena/enoto mere (EUR) z DDV]]*Sklop4[[#This Row],[Okvirna količina]]</f>
        <v>0</v>
      </c>
      <c r="U28" s="295"/>
    </row>
    <row r="29" spans="1:21" s="55" customFormat="1" ht="24">
      <c r="A29" s="78" t="s">
        <v>15</v>
      </c>
      <c r="B29" s="180" t="s">
        <v>695</v>
      </c>
      <c r="C29" s="288">
        <v>180</v>
      </c>
      <c r="D29" s="174" t="s">
        <v>75</v>
      </c>
      <c r="E29" s="183" t="s">
        <v>148</v>
      </c>
      <c r="F29" s="276">
        <v>3000</v>
      </c>
      <c r="G29" s="297" t="s">
        <v>212</v>
      </c>
      <c r="H29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540</v>
      </c>
      <c r="I29" s="276">
        <f>IF(Sklop4[[#This Row],[ZAHTEVANA SHEMA KAKOVOSTI]]&lt;&gt;"",Sklop4[[#This Row],[Preračunana masa/volumen/kos na enoto kg]],"")</f>
        <v>540</v>
      </c>
      <c r="J29" s="298"/>
      <c r="K29" s="284"/>
      <c r="L29" s="284"/>
      <c r="M29" s="299"/>
      <c r="N29" s="279"/>
      <c r="O29" s="279"/>
      <c r="P29" s="280"/>
      <c r="Q29" s="281">
        <f>+Sklop4[[#This Row],[cena/enota brez DDV v EUR]]*Sklop4[[#This Row],[Stopnja DDV (%)]]</f>
        <v>0</v>
      </c>
      <c r="R29" s="281">
        <f>+Sklop4[[#This Row],[cena/enota brez DDV v EUR]]+Sklop4[[#This Row],[Davek (EUR)]]</f>
        <v>0</v>
      </c>
      <c r="S29" s="281">
        <f>+Sklop4[[#This Row],[cena/enota brez DDV v EUR]]*Sklop4[[#This Row],[Okvirna količina]]</f>
        <v>0</v>
      </c>
      <c r="T29" s="281">
        <f>+Sklop4[[#This Row],[Končna cena/enoto mere (EUR) z DDV]]*Sklop4[[#This Row],[Okvirna količina]]</f>
        <v>0</v>
      </c>
      <c r="U29" s="295"/>
    </row>
    <row r="30" spans="1:21" s="55" customFormat="1" ht="24">
      <c r="A30" s="78" t="s">
        <v>16</v>
      </c>
      <c r="B30" s="180" t="s">
        <v>696</v>
      </c>
      <c r="C30" s="288">
        <v>180</v>
      </c>
      <c r="D30" s="174" t="s">
        <v>75</v>
      </c>
      <c r="E30" s="183" t="s">
        <v>148</v>
      </c>
      <c r="F30" s="276">
        <v>1500</v>
      </c>
      <c r="G30" s="297" t="s">
        <v>212</v>
      </c>
      <c r="H30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</v>
      </c>
      <c r="I30" s="276">
        <f>IF(Sklop4[[#This Row],[ZAHTEVANA SHEMA KAKOVOSTI]]&lt;&gt;"",Sklop4[[#This Row],[Preračunana masa/volumen/kos na enoto kg]],"")</f>
        <v>270</v>
      </c>
      <c r="J30" s="298"/>
      <c r="K30" s="284"/>
      <c r="L30" s="284"/>
      <c r="M30" s="299"/>
      <c r="N30" s="279"/>
      <c r="O30" s="279"/>
      <c r="P30" s="280"/>
      <c r="Q30" s="281">
        <f>+Sklop4[[#This Row],[cena/enota brez DDV v EUR]]*Sklop4[[#This Row],[Stopnja DDV (%)]]</f>
        <v>0</v>
      </c>
      <c r="R30" s="281">
        <f>+Sklop4[[#This Row],[cena/enota brez DDV v EUR]]+Sklop4[[#This Row],[Davek (EUR)]]</f>
        <v>0</v>
      </c>
      <c r="S30" s="281">
        <f>+Sklop4[[#This Row],[cena/enota brez DDV v EUR]]*Sklop4[[#This Row],[Okvirna količina]]</f>
        <v>0</v>
      </c>
      <c r="T30" s="281">
        <f>+Sklop4[[#This Row],[Končna cena/enoto mere (EUR) z DDV]]*Sklop4[[#This Row],[Okvirna količina]]</f>
        <v>0</v>
      </c>
      <c r="U30" s="295"/>
    </row>
    <row r="31" spans="1:21" s="55" customFormat="1" ht="24">
      <c r="A31" s="78" t="s">
        <v>17</v>
      </c>
      <c r="B31" s="180" t="s">
        <v>697</v>
      </c>
      <c r="C31" s="288">
        <v>180</v>
      </c>
      <c r="D31" s="174" t="s">
        <v>75</v>
      </c>
      <c r="E31" s="183" t="s">
        <v>148</v>
      </c>
      <c r="F31" s="276">
        <v>1000</v>
      </c>
      <c r="G31" s="297" t="s">
        <v>212</v>
      </c>
      <c r="H31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31" s="276">
        <f>IF(Sklop4[[#This Row],[ZAHTEVANA SHEMA KAKOVOSTI]]&lt;&gt;"",Sklop4[[#This Row],[Preračunana masa/volumen/kos na enoto kg]],"")</f>
        <v>180</v>
      </c>
      <c r="J31" s="298"/>
      <c r="K31" s="284"/>
      <c r="L31" s="284"/>
      <c r="M31" s="299"/>
      <c r="N31" s="279"/>
      <c r="O31" s="279"/>
      <c r="P31" s="280"/>
      <c r="Q31" s="281">
        <f>+Sklop4[[#This Row],[cena/enota brez DDV v EUR]]*Sklop4[[#This Row],[Stopnja DDV (%)]]</f>
        <v>0</v>
      </c>
      <c r="R31" s="281">
        <f>+Sklop4[[#This Row],[cena/enota brez DDV v EUR]]+Sklop4[[#This Row],[Davek (EUR)]]</f>
        <v>0</v>
      </c>
      <c r="S31" s="281">
        <f>+Sklop4[[#This Row],[cena/enota brez DDV v EUR]]*Sklop4[[#This Row],[Okvirna količina]]</f>
        <v>0</v>
      </c>
      <c r="T31" s="281">
        <f>+Sklop4[[#This Row],[Končna cena/enoto mere (EUR) z DDV]]*Sklop4[[#This Row],[Okvirna količina]]</f>
        <v>0</v>
      </c>
      <c r="U31" s="295"/>
    </row>
    <row r="32" spans="1:21" s="55" customFormat="1" ht="24">
      <c r="A32" s="78" t="s">
        <v>18</v>
      </c>
      <c r="B32" s="180" t="s">
        <v>681</v>
      </c>
      <c r="C32" s="288">
        <v>1</v>
      </c>
      <c r="D32" s="174" t="s">
        <v>40</v>
      </c>
      <c r="E32" s="183" t="s">
        <v>148</v>
      </c>
      <c r="F32" s="276">
        <v>30</v>
      </c>
      <c r="G32" s="297" t="s">
        <v>40</v>
      </c>
      <c r="H32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2" s="276">
        <f>IF(Sklop4[[#This Row],[ZAHTEVANA SHEMA KAKOVOSTI]]&lt;&gt;"",Sklop4[[#This Row],[Preračunana masa/volumen/kos na enoto kg]],"")</f>
        <v>30</v>
      </c>
      <c r="J32" s="298"/>
      <c r="K32" s="284"/>
      <c r="L32" s="284"/>
      <c r="M32" s="299"/>
      <c r="N32" s="279"/>
      <c r="O32" s="279"/>
      <c r="P32" s="280"/>
      <c r="Q32" s="281">
        <f>+Sklop4[[#This Row],[cena/enota brez DDV v EUR]]*Sklop4[[#This Row],[Stopnja DDV (%)]]</f>
        <v>0</v>
      </c>
      <c r="R32" s="281">
        <f>+Sklop4[[#This Row],[cena/enota brez DDV v EUR]]+Sklop4[[#This Row],[Davek (EUR)]]</f>
        <v>0</v>
      </c>
      <c r="S32" s="281">
        <f>+Sklop4[[#This Row],[cena/enota brez DDV v EUR]]*Sklop4[[#This Row],[Okvirna količina]]</f>
        <v>0</v>
      </c>
      <c r="T32" s="281">
        <f>+Sklop4[[#This Row],[Končna cena/enoto mere (EUR) z DDV]]*Sklop4[[#This Row],[Okvirna količina]]</f>
        <v>0</v>
      </c>
      <c r="U32" s="295"/>
    </row>
    <row r="33" spans="1:21" s="55" customFormat="1" ht="36">
      <c r="A33" s="78" t="s">
        <v>19</v>
      </c>
      <c r="B33" s="180" t="s">
        <v>698</v>
      </c>
      <c r="C33" s="288">
        <v>150</v>
      </c>
      <c r="D33" s="174" t="s">
        <v>75</v>
      </c>
      <c r="E33" s="183" t="s">
        <v>148</v>
      </c>
      <c r="F33" s="276">
        <v>1000</v>
      </c>
      <c r="G33" s="297" t="s">
        <v>212</v>
      </c>
      <c r="H33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3" s="276">
        <f>IF(Sklop4[[#This Row],[ZAHTEVANA SHEMA KAKOVOSTI]]&lt;&gt;"",Sklop4[[#This Row],[Preračunana masa/volumen/kos na enoto kg]],"")</f>
        <v>150</v>
      </c>
      <c r="J33" s="298"/>
      <c r="K33" s="284"/>
      <c r="L33" s="284"/>
      <c r="M33" s="299"/>
      <c r="N33" s="279"/>
      <c r="O33" s="279"/>
      <c r="P33" s="280"/>
      <c r="Q33" s="281">
        <f>+Sklop4[[#This Row],[cena/enota brez DDV v EUR]]*Sklop4[[#This Row],[Stopnja DDV (%)]]</f>
        <v>0</v>
      </c>
      <c r="R33" s="281">
        <f>+Sklop4[[#This Row],[cena/enota brez DDV v EUR]]+Sklop4[[#This Row],[Davek (EUR)]]</f>
        <v>0</v>
      </c>
      <c r="S33" s="281">
        <f>+Sklop4[[#This Row],[cena/enota brez DDV v EUR]]*Sklop4[[#This Row],[Okvirna količina]]</f>
        <v>0</v>
      </c>
      <c r="T33" s="281">
        <f>+Sklop4[[#This Row],[Končna cena/enoto mere (EUR) z DDV]]*Sklop4[[#This Row],[Okvirna količina]]</f>
        <v>0</v>
      </c>
      <c r="U33" s="295"/>
    </row>
    <row r="34" spans="1:21" s="55" customFormat="1" ht="24">
      <c r="A34" s="78" t="s">
        <v>20</v>
      </c>
      <c r="B34" s="180" t="s">
        <v>680</v>
      </c>
      <c r="C34" s="288">
        <v>1</v>
      </c>
      <c r="D34" s="174" t="s">
        <v>40</v>
      </c>
      <c r="E34" s="183" t="s">
        <v>148</v>
      </c>
      <c r="F34" s="276">
        <v>20</v>
      </c>
      <c r="G34" s="297" t="s">
        <v>40</v>
      </c>
      <c r="H34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4" s="276">
        <f>IF(Sklop4[[#This Row],[ZAHTEVANA SHEMA KAKOVOSTI]]&lt;&gt;"",Sklop4[[#This Row],[Preračunana masa/volumen/kos na enoto kg]],"")</f>
        <v>20</v>
      </c>
      <c r="J34" s="298"/>
      <c r="K34" s="284"/>
      <c r="L34" s="284"/>
      <c r="M34" s="299"/>
      <c r="N34" s="279"/>
      <c r="O34" s="279"/>
      <c r="P34" s="280"/>
      <c r="Q34" s="281">
        <f>+Sklop4[[#This Row],[cena/enota brez DDV v EUR]]*Sklop4[[#This Row],[Stopnja DDV (%)]]</f>
        <v>0</v>
      </c>
      <c r="R34" s="281">
        <f>+Sklop4[[#This Row],[cena/enota brez DDV v EUR]]+Sklop4[[#This Row],[Davek (EUR)]]</f>
        <v>0</v>
      </c>
      <c r="S34" s="281">
        <f>+Sklop4[[#This Row],[cena/enota brez DDV v EUR]]*Sklop4[[#This Row],[Okvirna količina]]</f>
        <v>0</v>
      </c>
      <c r="T34" s="281">
        <f>+Sklop4[[#This Row],[Končna cena/enoto mere (EUR) z DDV]]*Sklop4[[#This Row],[Okvirna količina]]</f>
        <v>0</v>
      </c>
      <c r="U34" s="295"/>
    </row>
    <row r="35" spans="1:21" s="55" customFormat="1" ht="24">
      <c r="A35" s="78" t="s">
        <v>21</v>
      </c>
      <c r="B35" s="180" t="s">
        <v>679</v>
      </c>
      <c r="C35" s="288">
        <v>1</v>
      </c>
      <c r="D35" s="174" t="s">
        <v>40</v>
      </c>
      <c r="E35" s="183" t="s">
        <v>148</v>
      </c>
      <c r="F35" s="276">
        <v>10</v>
      </c>
      <c r="G35" s="297" t="s">
        <v>40</v>
      </c>
      <c r="H35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5" s="276">
        <f>IF(Sklop4[[#This Row],[ZAHTEVANA SHEMA KAKOVOSTI]]&lt;&gt;"",Sklop4[[#This Row],[Preračunana masa/volumen/kos na enoto kg]],"")</f>
        <v>10</v>
      </c>
      <c r="J35" s="298"/>
      <c r="K35" s="284"/>
      <c r="L35" s="284"/>
      <c r="M35" s="299"/>
      <c r="N35" s="279"/>
      <c r="O35" s="279"/>
      <c r="P35" s="280"/>
      <c r="Q35" s="281">
        <f>+Sklop4[[#This Row],[cena/enota brez DDV v EUR]]*Sklop4[[#This Row],[Stopnja DDV (%)]]</f>
        <v>0</v>
      </c>
      <c r="R35" s="281">
        <f>+Sklop4[[#This Row],[cena/enota brez DDV v EUR]]+Sklop4[[#This Row],[Davek (EUR)]]</f>
        <v>0</v>
      </c>
      <c r="S35" s="281">
        <f>+Sklop4[[#This Row],[cena/enota brez DDV v EUR]]*Sklop4[[#This Row],[Okvirna količina]]</f>
        <v>0</v>
      </c>
      <c r="T35" s="281">
        <f>+Sklop4[[#This Row],[Končna cena/enoto mere (EUR) z DDV]]*Sklop4[[#This Row],[Okvirna količina]]</f>
        <v>0</v>
      </c>
      <c r="U35" s="295"/>
    </row>
    <row r="36" spans="1:21" s="55" customFormat="1" ht="12">
      <c r="A36" s="78" t="s">
        <v>22</v>
      </c>
      <c r="B36" s="180" t="s">
        <v>699</v>
      </c>
      <c r="C36" s="288">
        <v>150</v>
      </c>
      <c r="D36" s="174" t="s">
        <v>75</v>
      </c>
      <c r="E36" s="289"/>
      <c r="F36" s="276">
        <v>600</v>
      </c>
      <c r="G36" s="297" t="s">
        <v>212</v>
      </c>
      <c r="H36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36" s="276" t="str">
        <f>IF(Sklop4[[#This Row],[ZAHTEVANA SHEMA KAKOVOSTI]]&lt;&gt;"",Sklop4[[#This Row],[Preračunana masa/volumen/kos na enoto kg]],"")</f>
        <v/>
      </c>
      <c r="J36" s="298"/>
      <c r="K36" s="284"/>
      <c r="L36" s="284"/>
      <c r="M36" s="299"/>
      <c r="N36" s="279"/>
      <c r="O36" s="279"/>
      <c r="P36" s="280"/>
      <c r="Q36" s="281">
        <f>+Sklop4[[#This Row],[cena/enota brez DDV v EUR]]*Sklop4[[#This Row],[Stopnja DDV (%)]]</f>
        <v>0</v>
      </c>
      <c r="R36" s="281">
        <f>+Sklop4[[#This Row],[cena/enota brez DDV v EUR]]+Sklop4[[#This Row],[Davek (EUR)]]</f>
        <v>0</v>
      </c>
      <c r="S36" s="281">
        <f>+Sklop4[[#This Row],[cena/enota brez DDV v EUR]]*Sklop4[[#This Row],[Okvirna količina]]</f>
        <v>0</v>
      </c>
      <c r="T36" s="281">
        <f>+Sklop4[[#This Row],[Končna cena/enoto mere (EUR) z DDV]]*Sklop4[[#This Row],[Okvirna količina]]</f>
        <v>0</v>
      </c>
      <c r="U36" s="295"/>
    </row>
    <row r="37" spans="1:21" s="55" customFormat="1" ht="12">
      <c r="A37" s="78" t="s">
        <v>23</v>
      </c>
      <c r="B37" s="180" t="s">
        <v>700</v>
      </c>
      <c r="C37" s="288">
        <v>150</v>
      </c>
      <c r="D37" s="174" t="s">
        <v>75</v>
      </c>
      <c r="E37" s="289"/>
      <c r="F37" s="276">
        <v>300</v>
      </c>
      <c r="G37" s="297" t="s">
        <v>212</v>
      </c>
      <c r="H37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</v>
      </c>
      <c r="I37" s="276" t="str">
        <f>IF(Sklop4[[#This Row],[ZAHTEVANA SHEMA KAKOVOSTI]]&lt;&gt;"",Sklop4[[#This Row],[Preračunana masa/volumen/kos na enoto kg]],"")</f>
        <v/>
      </c>
      <c r="J37" s="298"/>
      <c r="K37" s="284"/>
      <c r="L37" s="284"/>
      <c r="M37" s="299"/>
      <c r="N37" s="279"/>
      <c r="O37" s="279"/>
      <c r="P37" s="280"/>
      <c r="Q37" s="281">
        <f>+Sklop4[[#This Row],[cena/enota brez DDV v EUR]]*Sklop4[[#This Row],[Stopnja DDV (%)]]</f>
        <v>0</v>
      </c>
      <c r="R37" s="281">
        <f>+Sklop4[[#This Row],[cena/enota brez DDV v EUR]]+Sklop4[[#This Row],[Davek (EUR)]]</f>
        <v>0</v>
      </c>
      <c r="S37" s="281">
        <f>+Sklop4[[#This Row],[cena/enota brez DDV v EUR]]*Sklop4[[#This Row],[Okvirna količina]]</f>
        <v>0</v>
      </c>
      <c r="T37" s="281">
        <f>+Sklop4[[#This Row],[Končna cena/enoto mere (EUR) z DDV]]*Sklop4[[#This Row],[Okvirna količina]]</f>
        <v>0</v>
      </c>
      <c r="U37" s="295"/>
    </row>
    <row r="38" spans="1:21" s="55" customFormat="1" ht="12">
      <c r="A38" s="78" t="s">
        <v>24</v>
      </c>
      <c r="B38" s="180" t="s">
        <v>701</v>
      </c>
      <c r="C38" s="288">
        <v>150</v>
      </c>
      <c r="D38" s="174" t="s">
        <v>75</v>
      </c>
      <c r="E38" s="183" t="s">
        <v>148</v>
      </c>
      <c r="F38" s="276">
        <v>1000</v>
      </c>
      <c r="G38" s="297" t="s">
        <v>212</v>
      </c>
      <c r="H38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8" s="276">
        <f>IF(Sklop4[[#This Row],[ZAHTEVANA SHEMA KAKOVOSTI]]&lt;&gt;"",Sklop4[[#This Row],[Preračunana masa/volumen/kos na enoto kg]],"")</f>
        <v>150</v>
      </c>
      <c r="J38" s="298"/>
      <c r="K38" s="284"/>
      <c r="L38" s="284"/>
      <c r="M38" s="299"/>
      <c r="N38" s="279"/>
      <c r="O38" s="279"/>
      <c r="P38" s="280"/>
      <c r="Q38" s="281">
        <f>+Sklop4[[#This Row],[cena/enota brez DDV v EUR]]*Sklop4[[#This Row],[Stopnja DDV (%)]]</f>
        <v>0</v>
      </c>
      <c r="R38" s="281">
        <f>+Sklop4[[#This Row],[cena/enota brez DDV v EUR]]+Sklop4[[#This Row],[Davek (EUR)]]</f>
        <v>0</v>
      </c>
      <c r="S38" s="281">
        <f>+Sklop4[[#This Row],[cena/enota brez DDV v EUR]]*Sklop4[[#This Row],[Okvirna količina]]</f>
        <v>0</v>
      </c>
      <c r="T38" s="281">
        <f>+Sklop4[[#This Row],[Končna cena/enoto mere (EUR) z DDV]]*Sklop4[[#This Row],[Okvirna količina]]</f>
        <v>0</v>
      </c>
      <c r="U38" s="295"/>
    </row>
    <row r="39" spans="1:21" s="55" customFormat="1" ht="12">
      <c r="A39" s="78" t="s">
        <v>25</v>
      </c>
      <c r="B39" s="180" t="s">
        <v>702</v>
      </c>
      <c r="C39" s="288">
        <v>150</v>
      </c>
      <c r="D39" s="174" t="s">
        <v>75</v>
      </c>
      <c r="E39" s="183" t="s">
        <v>148</v>
      </c>
      <c r="F39" s="276">
        <v>500</v>
      </c>
      <c r="G39" s="297" t="s">
        <v>212</v>
      </c>
      <c r="H39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39" s="276">
        <f>IF(Sklop4[[#This Row],[ZAHTEVANA SHEMA KAKOVOSTI]]&lt;&gt;"",Sklop4[[#This Row],[Preračunana masa/volumen/kos na enoto kg]],"")</f>
        <v>75</v>
      </c>
      <c r="J39" s="298"/>
      <c r="K39" s="284"/>
      <c r="L39" s="284"/>
      <c r="M39" s="299"/>
      <c r="N39" s="279"/>
      <c r="O39" s="279"/>
      <c r="P39" s="280"/>
      <c r="Q39" s="281">
        <f>+Sklop4[[#This Row],[cena/enota brez DDV v EUR]]*Sklop4[[#This Row],[Stopnja DDV (%)]]</f>
        <v>0</v>
      </c>
      <c r="R39" s="281">
        <f>+Sklop4[[#This Row],[cena/enota brez DDV v EUR]]+Sklop4[[#This Row],[Davek (EUR)]]</f>
        <v>0</v>
      </c>
      <c r="S39" s="281">
        <f>+Sklop4[[#This Row],[cena/enota brez DDV v EUR]]*Sklop4[[#This Row],[Okvirna količina]]</f>
        <v>0</v>
      </c>
      <c r="T39" s="281">
        <f>+Sklop4[[#This Row],[Končna cena/enoto mere (EUR) z DDV]]*Sklop4[[#This Row],[Okvirna količina]]</f>
        <v>0</v>
      </c>
      <c r="U39" s="295"/>
    </row>
    <row r="40" spans="1:21" s="55" customFormat="1" ht="12">
      <c r="A40" s="78" t="s">
        <v>26</v>
      </c>
      <c r="B40" s="180" t="s">
        <v>703</v>
      </c>
      <c r="C40" s="288">
        <v>150</v>
      </c>
      <c r="D40" s="174" t="s">
        <v>75</v>
      </c>
      <c r="E40" s="183" t="s">
        <v>148</v>
      </c>
      <c r="F40" s="276">
        <v>500</v>
      </c>
      <c r="G40" s="297" t="s">
        <v>212</v>
      </c>
      <c r="H40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40" s="276">
        <f>IF(Sklop4[[#This Row],[ZAHTEVANA SHEMA KAKOVOSTI]]&lt;&gt;"",Sklop4[[#This Row],[Preračunana masa/volumen/kos na enoto kg]],"")</f>
        <v>75</v>
      </c>
      <c r="J40" s="298"/>
      <c r="K40" s="284"/>
      <c r="L40" s="284"/>
      <c r="M40" s="299"/>
      <c r="N40" s="279"/>
      <c r="O40" s="279"/>
      <c r="P40" s="280"/>
      <c r="Q40" s="281">
        <f>+Sklop4[[#This Row],[cena/enota brez DDV v EUR]]*Sklop4[[#This Row],[Stopnja DDV (%)]]</f>
        <v>0</v>
      </c>
      <c r="R40" s="281">
        <f>+Sklop4[[#This Row],[cena/enota brez DDV v EUR]]+Sklop4[[#This Row],[Davek (EUR)]]</f>
        <v>0</v>
      </c>
      <c r="S40" s="281">
        <f>+Sklop4[[#This Row],[cena/enota brez DDV v EUR]]*Sklop4[[#This Row],[Okvirna količina]]</f>
        <v>0</v>
      </c>
      <c r="T40" s="281">
        <f>+Sklop4[[#This Row],[Končna cena/enoto mere (EUR) z DDV]]*Sklop4[[#This Row],[Okvirna količina]]</f>
        <v>0</v>
      </c>
      <c r="U40" s="295"/>
    </row>
    <row r="41" spans="1:21" s="55" customFormat="1" ht="24">
      <c r="A41" s="78" t="s">
        <v>27</v>
      </c>
      <c r="B41" s="180" t="s">
        <v>704</v>
      </c>
      <c r="C41" s="288">
        <v>150</v>
      </c>
      <c r="D41" s="174" t="s">
        <v>75</v>
      </c>
      <c r="E41" s="183" t="s">
        <v>148</v>
      </c>
      <c r="F41" s="276">
        <v>150</v>
      </c>
      <c r="G41" s="297" t="s">
        <v>212</v>
      </c>
      <c r="H41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22.5</v>
      </c>
      <c r="I41" s="276">
        <f>IF(Sklop4[[#This Row],[ZAHTEVANA SHEMA KAKOVOSTI]]&lt;&gt;"",Sklop4[[#This Row],[Preračunana masa/volumen/kos na enoto kg]],"")</f>
        <v>22.5</v>
      </c>
      <c r="J41" s="298"/>
      <c r="K41" s="284"/>
      <c r="L41" s="284"/>
      <c r="M41" s="299"/>
      <c r="N41" s="279"/>
      <c r="O41" s="279"/>
      <c r="P41" s="280"/>
      <c r="Q41" s="281">
        <f>+Sklop4[[#This Row],[cena/enota brez DDV v EUR]]*Sklop4[[#This Row],[Stopnja DDV (%)]]</f>
        <v>0</v>
      </c>
      <c r="R41" s="281">
        <f>+Sklop4[[#This Row],[cena/enota brez DDV v EUR]]+Sklop4[[#This Row],[Davek (EUR)]]</f>
        <v>0</v>
      </c>
      <c r="S41" s="281">
        <f>+Sklop4[[#This Row],[cena/enota brez DDV v EUR]]*Sklop4[[#This Row],[Okvirna količina]]</f>
        <v>0</v>
      </c>
      <c r="T41" s="281">
        <f>+Sklop4[[#This Row],[Končna cena/enoto mere (EUR) z DDV]]*Sklop4[[#This Row],[Okvirna količina]]</f>
        <v>0</v>
      </c>
      <c r="U41" s="295"/>
    </row>
    <row r="42" spans="1:21" s="55" customFormat="1" ht="12">
      <c r="A42" s="78" t="s">
        <v>28</v>
      </c>
      <c r="B42" s="180" t="s">
        <v>705</v>
      </c>
      <c r="C42" s="288">
        <v>100</v>
      </c>
      <c r="D42" s="174" t="s">
        <v>75</v>
      </c>
      <c r="E42" s="183" t="s">
        <v>148</v>
      </c>
      <c r="F42" s="276">
        <v>1300</v>
      </c>
      <c r="G42" s="297" t="s">
        <v>212</v>
      </c>
      <c r="H42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I42" s="276">
        <f>IF(Sklop4[[#This Row],[ZAHTEVANA SHEMA KAKOVOSTI]]&lt;&gt;"",Sklop4[[#This Row],[Preračunana masa/volumen/kos na enoto kg]],"")</f>
        <v>130</v>
      </c>
      <c r="J42" s="298"/>
      <c r="K42" s="284"/>
      <c r="L42" s="284"/>
      <c r="M42" s="299"/>
      <c r="N42" s="279"/>
      <c r="O42" s="279"/>
      <c r="P42" s="280"/>
      <c r="Q42" s="281">
        <f>+Sklop4[[#This Row],[cena/enota brez DDV v EUR]]*Sklop4[[#This Row],[Stopnja DDV (%)]]</f>
        <v>0</v>
      </c>
      <c r="R42" s="281">
        <f>+Sklop4[[#This Row],[cena/enota brez DDV v EUR]]+Sklop4[[#This Row],[Davek (EUR)]]</f>
        <v>0</v>
      </c>
      <c r="S42" s="281">
        <f>+Sklop4[[#This Row],[cena/enota brez DDV v EUR]]*Sklop4[[#This Row],[Okvirna količina]]</f>
        <v>0</v>
      </c>
      <c r="T42" s="281">
        <f>+Sklop4[[#This Row],[Končna cena/enoto mere (EUR) z DDV]]*Sklop4[[#This Row],[Okvirna količina]]</f>
        <v>0</v>
      </c>
      <c r="U42" s="295"/>
    </row>
    <row r="43" spans="1:21" s="55" customFormat="1" ht="12">
      <c r="A43" s="78" t="s">
        <v>29</v>
      </c>
      <c r="B43" s="180" t="s">
        <v>706</v>
      </c>
      <c r="C43" s="288">
        <v>125</v>
      </c>
      <c r="D43" s="174" t="s">
        <v>75</v>
      </c>
      <c r="E43" s="289"/>
      <c r="F43" s="276">
        <v>1000</v>
      </c>
      <c r="G43" s="297" t="s">
        <v>212</v>
      </c>
      <c r="H43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I43" s="276" t="str">
        <f>IF(Sklop4[[#This Row],[ZAHTEVANA SHEMA KAKOVOSTI]]&lt;&gt;"",Sklop4[[#This Row],[Preračunana masa/volumen/kos na enoto kg]],"")</f>
        <v/>
      </c>
      <c r="J43" s="298"/>
      <c r="K43" s="284"/>
      <c r="L43" s="284"/>
      <c r="M43" s="299"/>
      <c r="N43" s="279"/>
      <c r="O43" s="279"/>
      <c r="P43" s="280"/>
      <c r="Q43" s="281">
        <f>+Sklop4[[#This Row],[cena/enota brez DDV v EUR]]*Sklop4[[#This Row],[Stopnja DDV (%)]]</f>
        <v>0</v>
      </c>
      <c r="R43" s="281">
        <f>+Sklop4[[#This Row],[cena/enota brez DDV v EUR]]+Sklop4[[#This Row],[Davek (EUR)]]</f>
        <v>0</v>
      </c>
      <c r="S43" s="281">
        <f>+Sklop4[[#This Row],[cena/enota brez DDV v EUR]]*Sklop4[[#This Row],[Okvirna količina]]</f>
        <v>0</v>
      </c>
      <c r="T43" s="281">
        <f>+Sklop4[[#This Row],[Končna cena/enoto mere (EUR) z DDV]]*Sklop4[[#This Row],[Okvirna količina]]</f>
        <v>0</v>
      </c>
      <c r="U43" s="295"/>
    </row>
    <row r="44" spans="1:21" s="55" customFormat="1" ht="12">
      <c r="A44" s="78" t="s">
        <v>30</v>
      </c>
      <c r="B44" s="180" t="s">
        <v>707</v>
      </c>
      <c r="C44" s="288">
        <v>125</v>
      </c>
      <c r="D44" s="174" t="s">
        <v>75</v>
      </c>
      <c r="E44" s="289"/>
      <c r="F44" s="276">
        <v>500</v>
      </c>
      <c r="G44" s="297" t="s">
        <v>212</v>
      </c>
      <c r="H44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62.5</v>
      </c>
      <c r="I44" s="276" t="str">
        <f>IF(Sklop4[[#This Row],[ZAHTEVANA SHEMA KAKOVOSTI]]&lt;&gt;"",Sklop4[[#This Row],[Preračunana masa/volumen/kos na enoto kg]],"")</f>
        <v/>
      </c>
      <c r="J44" s="298"/>
      <c r="K44" s="284"/>
      <c r="L44" s="284"/>
      <c r="M44" s="299"/>
      <c r="N44" s="279"/>
      <c r="O44" s="279"/>
      <c r="P44" s="280"/>
      <c r="Q44" s="281">
        <f>+Sklop4[[#This Row],[cena/enota brez DDV v EUR]]*Sklop4[[#This Row],[Stopnja DDV (%)]]</f>
        <v>0</v>
      </c>
      <c r="R44" s="281">
        <f>+Sklop4[[#This Row],[cena/enota brez DDV v EUR]]+Sklop4[[#This Row],[Davek (EUR)]]</f>
        <v>0</v>
      </c>
      <c r="S44" s="281">
        <f>+Sklop4[[#This Row],[cena/enota brez DDV v EUR]]*Sklop4[[#This Row],[Okvirna količina]]</f>
        <v>0</v>
      </c>
      <c r="T44" s="281">
        <f>+Sklop4[[#This Row],[Končna cena/enoto mere (EUR) z DDV]]*Sklop4[[#This Row],[Okvirna količina]]</f>
        <v>0</v>
      </c>
      <c r="U44" s="295"/>
    </row>
    <row r="45" spans="1:21" s="55" customFormat="1" ht="12">
      <c r="A45" s="78" t="s">
        <v>31</v>
      </c>
      <c r="B45" s="296" t="s">
        <v>336</v>
      </c>
      <c r="C45" s="161" t="s">
        <v>77</v>
      </c>
      <c r="D45" s="174" t="s">
        <v>0</v>
      </c>
      <c r="E45" s="289"/>
      <c r="F45" s="276">
        <v>100</v>
      </c>
      <c r="G45" s="297" t="s">
        <v>0</v>
      </c>
      <c r="H45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5" s="276" t="str">
        <f>IF(Sklop4[[#This Row],[ZAHTEVANA SHEMA KAKOVOSTI]]&lt;&gt;"",Sklop4[[#This Row],[Preračunana masa/volumen/kos na enoto kg]],"")</f>
        <v/>
      </c>
      <c r="J45" s="298"/>
      <c r="K45" s="284"/>
      <c r="L45" s="284"/>
      <c r="M45" s="299"/>
      <c r="N45" s="279"/>
      <c r="O45" s="279"/>
      <c r="P45" s="280"/>
      <c r="Q45" s="281">
        <f>+Sklop4[[#This Row],[cena/enota brez DDV v EUR]]*Sklop4[[#This Row],[Stopnja DDV (%)]]</f>
        <v>0</v>
      </c>
      <c r="R45" s="281">
        <f>+Sklop4[[#This Row],[cena/enota brez DDV v EUR]]+Sklop4[[#This Row],[Davek (EUR)]]</f>
        <v>0</v>
      </c>
      <c r="S45" s="281">
        <f>+Sklop4[[#This Row],[cena/enota brez DDV v EUR]]*Sklop4[[#This Row],[Okvirna količina]]</f>
        <v>0</v>
      </c>
      <c r="T45" s="281">
        <f>+Sklop4[[#This Row],[Končna cena/enoto mere (EUR) z DDV]]*Sklop4[[#This Row],[Okvirna količina]]</f>
        <v>0</v>
      </c>
      <c r="U45" s="295"/>
    </row>
    <row r="46" spans="1:21" s="55" customFormat="1" ht="12">
      <c r="A46" s="78" t="s">
        <v>32</v>
      </c>
      <c r="B46" s="180" t="s">
        <v>678</v>
      </c>
      <c r="C46" s="288">
        <v>1</v>
      </c>
      <c r="D46" s="174" t="s">
        <v>0</v>
      </c>
      <c r="E46" s="289"/>
      <c r="F46" s="276">
        <v>20</v>
      </c>
      <c r="G46" s="297" t="s">
        <v>0</v>
      </c>
      <c r="H46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6" s="276" t="str">
        <f>IF(Sklop4[[#This Row],[ZAHTEVANA SHEMA KAKOVOSTI]]&lt;&gt;"",Sklop4[[#This Row],[Preračunana masa/volumen/kos na enoto kg]],"")</f>
        <v/>
      </c>
      <c r="J46" s="298"/>
      <c r="K46" s="284"/>
      <c r="L46" s="284"/>
      <c r="M46" s="299"/>
      <c r="N46" s="279"/>
      <c r="O46" s="279"/>
      <c r="P46" s="280"/>
      <c r="Q46" s="281">
        <f>+Sklop4[[#This Row],[cena/enota brez DDV v EUR]]*Sklop4[[#This Row],[Stopnja DDV (%)]]</f>
        <v>0</v>
      </c>
      <c r="R46" s="281">
        <f>+Sklop4[[#This Row],[cena/enota brez DDV v EUR]]+Sklop4[[#This Row],[Davek (EUR)]]</f>
        <v>0</v>
      </c>
      <c r="S46" s="281">
        <f>+Sklop4[[#This Row],[cena/enota brez DDV v EUR]]*Sklop4[[#This Row],[Okvirna količina]]</f>
        <v>0</v>
      </c>
      <c r="T46" s="281">
        <f>+Sklop4[[#This Row],[Končna cena/enoto mere (EUR) z DDV]]*Sklop4[[#This Row],[Okvirna količina]]</f>
        <v>0</v>
      </c>
      <c r="U46" s="295"/>
    </row>
    <row r="47" spans="1:21" s="55" customFormat="1" ht="12">
      <c r="A47" s="78" t="s">
        <v>33</v>
      </c>
      <c r="B47" s="180" t="s">
        <v>677</v>
      </c>
      <c r="C47" s="161" t="s">
        <v>248</v>
      </c>
      <c r="D47" s="174" t="s">
        <v>0</v>
      </c>
      <c r="E47" s="289"/>
      <c r="F47" s="276">
        <v>5</v>
      </c>
      <c r="G47" s="297" t="s">
        <v>0</v>
      </c>
      <c r="H47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7" s="276" t="str">
        <f>IF(Sklop4[[#This Row],[ZAHTEVANA SHEMA KAKOVOSTI]]&lt;&gt;"",Sklop4[[#This Row],[Preračunana masa/volumen/kos na enoto kg]],"")</f>
        <v/>
      </c>
      <c r="J47" s="298"/>
      <c r="K47" s="284"/>
      <c r="L47" s="284"/>
      <c r="M47" s="299"/>
      <c r="N47" s="279"/>
      <c r="O47" s="279"/>
      <c r="P47" s="280"/>
      <c r="Q47" s="281">
        <f>+Sklop4[[#This Row],[cena/enota brez DDV v EUR]]*Sklop4[[#This Row],[Stopnja DDV (%)]]</f>
        <v>0</v>
      </c>
      <c r="R47" s="281">
        <f>+Sklop4[[#This Row],[cena/enota brez DDV v EUR]]+Sklop4[[#This Row],[Davek (EUR)]]</f>
        <v>0</v>
      </c>
      <c r="S47" s="281">
        <f>+Sklop4[[#This Row],[cena/enota brez DDV v EUR]]*Sklop4[[#This Row],[Okvirna količina]]</f>
        <v>0</v>
      </c>
      <c r="T47" s="281">
        <f>+Sklop4[[#This Row],[Končna cena/enoto mere (EUR) z DDV]]*Sklop4[[#This Row],[Okvirna količina]]</f>
        <v>0</v>
      </c>
      <c r="U47" s="295"/>
    </row>
    <row r="48" spans="1:21" s="55" customFormat="1" ht="12">
      <c r="A48" s="78" t="s">
        <v>34</v>
      </c>
      <c r="B48" s="180" t="s">
        <v>676</v>
      </c>
      <c r="C48" s="288">
        <v>1</v>
      </c>
      <c r="D48" s="174" t="s">
        <v>0</v>
      </c>
      <c r="E48" s="289"/>
      <c r="F48" s="276">
        <v>5</v>
      </c>
      <c r="G48" s="297" t="s">
        <v>0</v>
      </c>
      <c r="H48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8" s="276" t="str">
        <f>IF(Sklop4[[#This Row],[ZAHTEVANA SHEMA KAKOVOSTI]]&lt;&gt;"",Sklop4[[#This Row],[Preračunana masa/volumen/kos na enoto kg]],"")</f>
        <v/>
      </c>
      <c r="J48" s="298"/>
      <c r="K48" s="284"/>
      <c r="L48" s="284"/>
      <c r="M48" s="299"/>
      <c r="N48" s="279"/>
      <c r="O48" s="279"/>
      <c r="P48" s="280"/>
      <c r="Q48" s="281">
        <f>+Sklop4[[#This Row],[cena/enota brez DDV v EUR]]*Sklop4[[#This Row],[Stopnja DDV (%)]]</f>
        <v>0</v>
      </c>
      <c r="R48" s="281">
        <f>+Sklop4[[#This Row],[cena/enota brez DDV v EUR]]+Sklop4[[#This Row],[Davek (EUR)]]</f>
        <v>0</v>
      </c>
      <c r="S48" s="281">
        <f>+Sklop4[[#This Row],[cena/enota brez DDV v EUR]]*Sklop4[[#This Row],[Okvirna količina]]</f>
        <v>0</v>
      </c>
      <c r="T48" s="281">
        <f>+Sklop4[[#This Row],[Končna cena/enoto mere (EUR) z DDV]]*Sklop4[[#This Row],[Okvirna količina]]</f>
        <v>0</v>
      </c>
      <c r="U48" s="295"/>
    </row>
    <row r="49" spans="1:21" s="55" customFormat="1" ht="12">
      <c r="A49" s="78" t="s">
        <v>161</v>
      </c>
      <c r="B49" s="180" t="s">
        <v>675</v>
      </c>
      <c r="C49" s="288">
        <v>1</v>
      </c>
      <c r="D49" s="174" t="s">
        <v>0</v>
      </c>
      <c r="E49" s="289"/>
      <c r="F49" s="276">
        <v>30</v>
      </c>
      <c r="G49" s="297" t="s">
        <v>0</v>
      </c>
      <c r="H49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49" s="276" t="str">
        <f>IF(Sklop4[[#This Row],[ZAHTEVANA SHEMA KAKOVOSTI]]&lt;&gt;"",Sklop4[[#This Row],[Preračunana masa/volumen/kos na enoto kg]],"")</f>
        <v/>
      </c>
      <c r="J49" s="298"/>
      <c r="K49" s="284"/>
      <c r="L49" s="284"/>
      <c r="M49" s="299"/>
      <c r="N49" s="279"/>
      <c r="O49" s="279"/>
      <c r="P49" s="280"/>
      <c r="Q49" s="281">
        <f>+Sklop4[[#This Row],[cena/enota brez DDV v EUR]]*Sklop4[[#This Row],[Stopnja DDV (%)]]</f>
        <v>0</v>
      </c>
      <c r="R49" s="281">
        <f>+Sklop4[[#This Row],[cena/enota brez DDV v EUR]]+Sklop4[[#This Row],[Davek (EUR)]]</f>
        <v>0</v>
      </c>
      <c r="S49" s="281">
        <f>+Sklop4[[#This Row],[cena/enota brez DDV v EUR]]*Sklop4[[#This Row],[Okvirna količina]]</f>
        <v>0</v>
      </c>
      <c r="T49" s="281">
        <f>+Sklop4[[#This Row],[Končna cena/enoto mere (EUR) z DDV]]*Sklop4[[#This Row],[Okvirna količina]]</f>
        <v>0</v>
      </c>
      <c r="U49" s="295"/>
    </row>
    <row r="50" spans="1:21" s="55" customFormat="1" ht="12">
      <c r="A50" s="78" t="s">
        <v>162</v>
      </c>
      <c r="B50" s="180" t="s">
        <v>708</v>
      </c>
      <c r="C50" s="288">
        <v>140</v>
      </c>
      <c r="D50" s="174" t="s">
        <v>75</v>
      </c>
      <c r="E50" s="183" t="s">
        <v>148</v>
      </c>
      <c r="F50" s="276">
        <v>1500</v>
      </c>
      <c r="G50" s="297" t="s">
        <v>212</v>
      </c>
      <c r="H50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210.00000000000003</v>
      </c>
      <c r="I50" s="276">
        <f>IF(Sklop4[[#This Row],[ZAHTEVANA SHEMA KAKOVOSTI]]&lt;&gt;"",Sklop4[[#This Row],[Preračunana masa/volumen/kos na enoto kg]],"")</f>
        <v>210.00000000000003</v>
      </c>
      <c r="J50" s="298"/>
      <c r="K50" s="284"/>
      <c r="L50" s="284"/>
      <c r="M50" s="299"/>
      <c r="N50" s="279"/>
      <c r="O50" s="279"/>
      <c r="P50" s="280"/>
      <c r="Q50" s="281">
        <f>+Sklop4[[#This Row],[cena/enota brez DDV v EUR]]*Sklop4[[#This Row],[Stopnja DDV (%)]]</f>
        <v>0</v>
      </c>
      <c r="R50" s="281">
        <f>+Sklop4[[#This Row],[cena/enota brez DDV v EUR]]+Sklop4[[#This Row],[Davek (EUR)]]</f>
        <v>0</v>
      </c>
      <c r="S50" s="281">
        <f>+Sklop4[[#This Row],[cena/enota brez DDV v EUR]]*Sklop4[[#This Row],[Okvirna količina]]</f>
        <v>0</v>
      </c>
      <c r="T50" s="281">
        <f>+Sklop4[[#This Row],[Končna cena/enoto mere (EUR) z DDV]]*Sklop4[[#This Row],[Okvirna količina]]</f>
        <v>0</v>
      </c>
      <c r="U50" s="295"/>
    </row>
    <row r="51" spans="1:21" s="55" customFormat="1" ht="12">
      <c r="A51" s="78" t="s">
        <v>163</v>
      </c>
      <c r="B51" s="180" t="s">
        <v>708</v>
      </c>
      <c r="C51" s="288">
        <v>50</v>
      </c>
      <c r="D51" s="174" t="s">
        <v>75</v>
      </c>
      <c r="E51" s="183" t="s">
        <v>148</v>
      </c>
      <c r="F51" s="276">
        <v>1800</v>
      </c>
      <c r="G51" s="297" t="s">
        <v>212</v>
      </c>
      <c r="H51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51" s="276">
        <f>IF(Sklop4[[#This Row],[ZAHTEVANA SHEMA KAKOVOSTI]]&lt;&gt;"",Sklop4[[#This Row],[Preračunana masa/volumen/kos na enoto kg]],"")</f>
        <v>90</v>
      </c>
      <c r="J51" s="298"/>
      <c r="K51" s="284"/>
      <c r="L51" s="284"/>
      <c r="M51" s="299"/>
      <c r="N51" s="279"/>
      <c r="O51" s="279"/>
      <c r="P51" s="280"/>
      <c r="Q51" s="281">
        <f>+Sklop4[[#This Row],[cena/enota brez DDV v EUR]]*Sklop4[[#This Row],[Stopnja DDV (%)]]</f>
        <v>0</v>
      </c>
      <c r="R51" s="281">
        <f>+Sklop4[[#This Row],[cena/enota brez DDV v EUR]]+Sklop4[[#This Row],[Davek (EUR)]]</f>
        <v>0</v>
      </c>
      <c r="S51" s="281">
        <f>+Sklop4[[#This Row],[cena/enota brez DDV v EUR]]*Sklop4[[#This Row],[Okvirna količina]]</f>
        <v>0</v>
      </c>
      <c r="T51" s="281">
        <f>+Sklop4[[#This Row],[Končna cena/enoto mere (EUR) z DDV]]*Sklop4[[#This Row],[Okvirna količina]]</f>
        <v>0</v>
      </c>
      <c r="U51" s="295"/>
    </row>
    <row r="52" spans="1:21" s="55" customFormat="1" ht="12">
      <c r="A52" s="78" t="s">
        <v>164</v>
      </c>
      <c r="B52" s="296" t="s">
        <v>337</v>
      </c>
      <c r="C52" s="161" t="s">
        <v>77</v>
      </c>
      <c r="D52" s="174" t="s">
        <v>0</v>
      </c>
      <c r="E52" s="183" t="s">
        <v>148</v>
      </c>
      <c r="F52" s="276">
        <v>14</v>
      </c>
      <c r="G52" s="297" t="s">
        <v>0</v>
      </c>
      <c r="H52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</v>
      </c>
      <c r="I52" s="276">
        <f>IF(Sklop4[[#This Row],[ZAHTEVANA SHEMA KAKOVOSTI]]&lt;&gt;"",Sklop4[[#This Row],[Preračunana masa/volumen/kos na enoto kg]],"")</f>
        <v>14</v>
      </c>
      <c r="J52" s="298"/>
      <c r="K52" s="284"/>
      <c r="L52" s="284"/>
      <c r="M52" s="299"/>
      <c r="N52" s="279"/>
      <c r="O52" s="279"/>
      <c r="P52" s="280"/>
      <c r="Q52" s="281">
        <f>+Sklop4[[#This Row],[cena/enota brez DDV v EUR]]*Sklop4[[#This Row],[Stopnja DDV (%)]]</f>
        <v>0</v>
      </c>
      <c r="R52" s="281">
        <f>+Sklop4[[#This Row],[cena/enota brez DDV v EUR]]+Sklop4[[#This Row],[Davek (EUR)]]</f>
        <v>0</v>
      </c>
      <c r="S52" s="281">
        <f>+Sklop4[[#This Row],[cena/enota brez DDV v EUR]]*Sklop4[[#This Row],[Okvirna količina]]</f>
        <v>0</v>
      </c>
      <c r="T52" s="281">
        <f>+Sklop4[[#This Row],[Končna cena/enoto mere (EUR) z DDV]]*Sklop4[[#This Row],[Okvirna količina]]</f>
        <v>0</v>
      </c>
      <c r="U52" s="295"/>
    </row>
    <row r="53" spans="1:21" s="55" customFormat="1" ht="12">
      <c r="A53" s="78" t="s">
        <v>165</v>
      </c>
      <c r="B53" s="180" t="s">
        <v>709</v>
      </c>
      <c r="C53" s="288">
        <v>50</v>
      </c>
      <c r="D53" s="174" t="s">
        <v>75</v>
      </c>
      <c r="E53" s="183" t="s">
        <v>148</v>
      </c>
      <c r="F53" s="276">
        <v>150</v>
      </c>
      <c r="G53" s="297" t="s">
        <v>212</v>
      </c>
      <c r="H53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I53" s="276">
        <f>IF(Sklop4[[#This Row],[ZAHTEVANA SHEMA KAKOVOSTI]]&lt;&gt;"",Sklop4[[#This Row],[Preračunana masa/volumen/kos na enoto kg]],"")</f>
        <v>7.5</v>
      </c>
      <c r="J53" s="298"/>
      <c r="K53" s="284"/>
      <c r="L53" s="284"/>
      <c r="M53" s="299"/>
      <c r="N53" s="279"/>
      <c r="O53" s="279"/>
      <c r="P53" s="280"/>
      <c r="Q53" s="281">
        <f>+Sklop4[[#This Row],[cena/enota brez DDV v EUR]]*Sklop4[[#This Row],[Stopnja DDV (%)]]</f>
        <v>0</v>
      </c>
      <c r="R53" s="281">
        <f>+Sklop4[[#This Row],[cena/enota brez DDV v EUR]]+Sklop4[[#This Row],[Davek (EUR)]]</f>
        <v>0</v>
      </c>
      <c r="S53" s="281">
        <f>+Sklop4[[#This Row],[cena/enota brez DDV v EUR]]*Sklop4[[#This Row],[Okvirna količina]]</f>
        <v>0</v>
      </c>
      <c r="T53" s="281">
        <f>+Sklop4[[#This Row],[Končna cena/enoto mere (EUR) z DDV]]*Sklop4[[#This Row],[Okvirna količina]]</f>
        <v>0</v>
      </c>
      <c r="U53" s="295"/>
    </row>
    <row r="54" spans="1:21" s="55" customFormat="1" ht="12">
      <c r="A54" s="78" t="s">
        <v>166</v>
      </c>
      <c r="B54" s="180" t="s">
        <v>710</v>
      </c>
      <c r="C54" s="288">
        <v>330</v>
      </c>
      <c r="D54" s="174" t="s">
        <v>76</v>
      </c>
      <c r="E54" s="289"/>
      <c r="F54" s="276">
        <v>18</v>
      </c>
      <c r="G54" s="297" t="s">
        <v>212</v>
      </c>
      <c r="H54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5.94</v>
      </c>
      <c r="I54" s="276" t="str">
        <f>IF(Sklop4[[#This Row],[ZAHTEVANA SHEMA KAKOVOSTI]]&lt;&gt;"",Sklop4[[#This Row],[Preračunana masa/volumen/kos na enoto kg]],"")</f>
        <v/>
      </c>
      <c r="J54" s="298"/>
      <c r="K54" s="284"/>
      <c r="L54" s="284"/>
      <c r="M54" s="299"/>
      <c r="N54" s="279"/>
      <c r="O54" s="279"/>
      <c r="P54" s="280"/>
      <c r="Q54" s="281">
        <f>+Sklop4[[#This Row],[cena/enota brez DDV v EUR]]*Sklop4[[#This Row],[Stopnja DDV (%)]]</f>
        <v>0</v>
      </c>
      <c r="R54" s="281">
        <f>+Sklop4[[#This Row],[cena/enota brez DDV v EUR]]+Sklop4[[#This Row],[Davek (EUR)]]</f>
        <v>0</v>
      </c>
      <c r="S54" s="281">
        <f>+Sklop4[[#This Row],[cena/enota brez DDV v EUR]]*Sklop4[[#This Row],[Okvirna količina]]</f>
        <v>0</v>
      </c>
      <c r="T54" s="281">
        <f>+Sklop4[[#This Row],[Končna cena/enoto mere (EUR) z DDV]]*Sklop4[[#This Row],[Okvirna količina]]</f>
        <v>0</v>
      </c>
      <c r="U54" s="295"/>
    </row>
    <row r="55" spans="1:21" s="55" customFormat="1" ht="12">
      <c r="A55" s="78" t="s">
        <v>167</v>
      </c>
      <c r="B55" s="180" t="s">
        <v>711</v>
      </c>
      <c r="C55" s="288">
        <v>150</v>
      </c>
      <c r="D55" s="174" t="s">
        <v>75</v>
      </c>
      <c r="E55" s="289"/>
      <c r="F55" s="276">
        <v>500</v>
      </c>
      <c r="G55" s="297" t="s">
        <v>212</v>
      </c>
      <c r="H55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55" s="276" t="str">
        <f>IF(Sklop4[[#This Row],[ZAHTEVANA SHEMA KAKOVOSTI]]&lt;&gt;"",Sklop4[[#This Row],[Preračunana masa/volumen/kos na enoto kg]],"")</f>
        <v/>
      </c>
      <c r="J55" s="298"/>
      <c r="K55" s="284"/>
      <c r="L55" s="284"/>
      <c r="M55" s="299"/>
      <c r="N55" s="279"/>
      <c r="O55" s="279"/>
      <c r="P55" s="280"/>
      <c r="Q55" s="281">
        <f>+Sklop4[[#This Row],[cena/enota brez DDV v EUR]]*Sklop4[[#This Row],[Stopnja DDV (%)]]</f>
        <v>0</v>
      </c>
      <c r="R55" s="281">
        <f>+Sklop4[[#This Row],[cena/enota brez DDV v EUR]]+Sklop4[[#This Row],[Davek (EUR)]]</f>
        <v>0</v>
      </c>
      <c r="S55" s="281">
        <f>+Sklop4[[#This Row],[cena/enota brez DDV v EUR]]*Sklop4[[#This Row],[Okvirna količina]]</f>
        <v>0</v>
      </c>
      <c r="T55" s="281">
        <f>+Sklop4[[#This Row],[Končna cena/enoto mere (EUR) z DDV]]*Sklop4[[#This Row],[Okvirna količina]]</f>
        <v>0</v>
      </c>
      <c r="U55" s="295"/>
    </row>
    <row r="56" spans="1:21" s="55" customFormat="1" ht="12">
      <c r="A56" s="78" t="s">
        <v>168</v>
      </c>
      <c r="B56" s="180" t="s">
        <v>712</v>
      </c>
      <c r="C56" s="288">
        <v>250</v>
      </c>
      <c r="D56" s="174" t="s">
        <v>75</v>
      </c>
      <c r="E56" s="183" t="s">
        <v>148</v>
      </c>
      <c r="F56" s="276">
        <v>5000</v>
      </c>
      <c r="G56" s="297" t="s">
        <v>212</v>
      </c>
      <c r="H56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1250</v>
      </c>
      <c r="I56" s="276">
        <f>IF(Sklop4[[#This Row],[ZAHTEVANA SHEMA KAKOVOSTI]]&lt;&gt;"",Sklop4[[#This Row],[Preračunana masa/volumen/kos na enoto kg]],"")</f>
        <v>1250</v>
      </c>
      <c r="J56" s="298"/>
      <c r="K56" s="284"/>
      <c r="L56" s="284"/>
      <c r="M56" s="299"/>
      <c r="N56" s="279"/>
      <c r="O56" s="279"/>
      <c r="P56" s="280"/>
      <c r="Q56" s="281">
        <f>+Sklop4[[#This Row],[cena/enota brez DDV v EUR]]*Sklop4[[#This Row],[Stopnja DDV (%)]]</f>
        <v>0</v>
      </c>
      <c r="R56" s="281">
        <f>+Sklop4[[#This Row],[cena/enota brez DDV v EUR]]+Sklop4[[#This Row],[Davek (EUR)]]</f>
        <v>0</v>
      </c>
      <c r="S56" s="281">
        <f>+Sklop4[[#This Row],[cena/enota brez DDV v EUR]]*Sklop4[[#This Row],[Okvirna količina]]</f>
        <v>0</v>
      </c>
      <c r="T56" s="281">
        <f>+Sklop4[[#This Row],[Končna cena/enoto mere (EUR) z DDV]]*Sklop4[[#This Row],[Okvirna količina]]</f>
        <v>0</v>
      </c>
      <c r="U56" s="295"/>
    </row>
    <row r="57" spans="1:21" s="55" customFormat="1" ht="12">
      <c r="A57" s="78" t="s">
        <v>169</v>
      </c>
      <c r="B57" s="180" t="s">
        <v>721</v>
      </c>
      <c r="C57" s="288">
        <v>250</v>
      </c>
      <c r="D57" s="174" t="s">
        <v>75</v>
      </c>
      <c r="E57" s="183" t="s">
        <v>148</v>
      </c>
      <c r="F57" s="276">
        <v>500</v>
      </c>
      <c r="G57" s="297" t="s">
        <v>212</v>
      </c>
      <c r="H57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I57" s="276">
        <f>IF(Sklop4[[#This Row],[ZAHTEVANA SHEMA KAKOVOSTI]]&lt;&gt;"",Sklop4[[#This Row],[Preračunana masa/volumen/kos na enoto kg]],"")</f>
        <v>125</v>
      </c>
      <c r="J57" s="298"/>
      <c r="K57" s="284"/>
      <c r="L57" s="284"/>
      <c r="M57" s="299"/>
      <c r="N57" s="279"/>
      <c r="O57" s="279"/>
      <c r="P57" s="280"/>
      <c r="Q57" s="281">
        <f>+Sklop4[[#This Row],[cena/enota brez DDV v EUR]]*Sklop4[[#This Row],[Stopnja DDV (%)]]</f>
        <v>0</v>
      </c>
      <c r="R57" s="281">
        <f>+Sklop4[[#This Row],[cena/enota brez DDV v EUR]]+Sklop4[[#This Row],[Davek (EUR)]]</f>
        <v>0</v>
      </c>
      <c r="S57" s="281">
        <f>+Sklop4[[#This Row],[cena/enota brez DDV v EUR]]*Sklop4[[#This Row],[Okvirna količina]]</f>
        <v>0</v>
      </c>
      <c r="T57" s="281">
        <f>+Sklop4[[#This Row],[Končna cena/enoto mere (EUR) z DDV]]*Sklop4[[#This Row],[Okvirna količina]]</f>
        <v>0</v>
      </c>
      <c r="U57" s="295"/>
    </row>
    <row r="58" spans="1:21" s="55" customFormat="1" ht="12">
      <c r="A58" s="78" t="s">
        <v>170</v>
      </c>
      <c r="B58" s="180" t="s">
        <v>686</v>
      </c>
      <c r="C58" s="161" t="s">
        <v>77</v>
      </c>
      <c r="D58" s="174" t="s">
        <v>0</v>
      </c>
      <c r="E58" s="183" t="s">
        <v>148</v>
      </c>
      <c r="F58" s="276">
        <v>140</v>
      </c>
      <c r="G58" s="297" t="s">
        <v>40</v>
      </c>
      <c r="H58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58" s="276">
        <f>IF(Sklop4[[#This Row],[ZAHTEVANA SHEMA KAKOVOSTI]]&lt;&gt;"",Sklop4[[#This Row],[Preračunana masa/volumen/kos na enoto kg]],"")</f>
        <v>140</v>
      </c>
      <c r="J58" s="298"/>
      <c r="K58" s="284"/>
      <c r="L58" s="284"/>
      <c r="M58" s="299"/>
      <c r="N58" s="279"/>
      <c r="O58" s="279"/>
      <c r="P58" s="280"/>
      <c r="Q58" s="281">
        <f>+Sklop4[[#This Row],[cena/enota brez DDV v EUR]]*Sklop4[[#This Row],[Stopnja DDV (%)]]</f>
        <v>0</v>
      </c>
      <c r="R58" s="281">
        <f>+Sklop4[[#This Row],[cena/enota brez DDV v EUR]]+Sklop4[[#This Row],[Davek (EUR)]]</f>
        <v>0</v>
      </c>
      <c r="S58" s="281">
        <f>+Sklop4[[#This Row],[cena/enota brez DDV v EUR]]*Sklop4[[#This Row],[Okvirna količina]]</f>
        <v>0</v>
      </c>
      <c r="T58" s="281">
        <f>+Sklop4[[#This Row],[Končna cena/enoto mere (EUR) z DDV]]*Sklop4[[#This Row],[Okvirna količina]]</f>
        <v>0</v>
      </c>
      <c r="U58" s="295"/>
    </row>
    <row r="59" spans="1:21" s="55" customFormat="1" ht="24">
      <c r="A59" s="78" t="s">
        <v>171</v>
      </c>
      <c r="B59" s="180" t="s">
        <v>722</v>
      </c>
      <c r="C59" s="288">
        <v>150</v>
      </c>
      <c r="D59" s="174" t="s">
        <v>75</v>
      </c>
      <c r="E59" s="183" t="s">
        <v>148</v>
      </c>
      <c r="F59" s="276">
        <v>500</v>
      </c>
      <c r="G59" s="297" t="s">
        <v>212</v>
      </c>
      <c r="H59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59" s="276">
        <f>IF(Sklop4[[#This Row],[ZAHTEVANA SHEMA KAKOVOSTI]]&lt;&gt;"",Sklop4[[#This Row],[Preračunana masa/volumen/kos na enoto kg]],"")</f>
        <v>75</v>
      </c>
      <c r="J59" s="298"/>
      <c r="K59" s="284"/>
      <c r="L59" s="284"/>
      <c r="M59" s="299"/>
      <c r="N59" s="279"/>
      <c r="O59" s="279"/>
      <c r="P59" s="280"/>
      <c r="Q59" s="281">
        <f>+Sklop4[[#This Row],[cena/enota brez DDV v EUR]]*Sklop4[[#This Row],[Stopnja DDV (%)]]</f>
        <v>0</v>
      </c>
      <c r="R59" s="281">
        <f>+Sklop4[[#This Row],[cena/enota brez DDV v EUR]]+Sklop4[[#This Row],[Davek (EUR)]]</f>
        <v>0</v>
      </c>
      <c r="S59" s="281">
        <f>+Sklop4[[#This Row],[cena/enota brez DDV v EUR]]*Sklop4[[#This Row],[Okvirna količina]]</f>
        <v>0</v>
      </c>
      <c r="T59" s="281">
        <f>+Sklop4[[#This Row],[Končna cena/enoto mere (EUR) z DDV]]*Sklop4[[#This Row],[Okvirna količina]]</f>
        <v>0</v>
      </c>
      <c r="U59" s="295"/>
    </row>
    <row r="60" spans="1:21" s="55" customFormat="1" ht="12">
      <c r="A60" s="78" t="s">
        <v>172</v>
      </c>
      <c r="B60" s="180" t="s">
        <v>713</v>
      </c>
      <c r="C60" s="288">
        <v>200</v>
      </c>
      <c r="D60" s="174" t="s">
        <v>75</v>
      </c>
      <c r="E60" s="289"/>
      <c r="F60" s="276">
        <v>1000</v>
      </c>
      <c r="G60" s="297" t="s">
        <v>212</v>
      </c>
      <c r="H60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60" s="276" t="str">
        <f>IF(Sklop4[[#This Row],[ZAHTEVANA SHEMA KAKOVOSTI]]&lt;&gt;"",Sklop4[[#This Row],[Preračunana masa/volumen/kos na enoto kg]],"")</f>
        <v/>
      </c>
      <c r="J60" s="298"/>
      <c r="K60" s="284"/>
      <c r="L60" s="284"/>
      <c r="M60" s="299"/>
      <c r="N60" s="279"/>
      <c r="O60" s="279"/>
      <c r="P60" s="280"/>
      <c r="Q60" s="281">
        <f>+Sklop4[[#This Row],[cena/enota brez DDV v EUR]]*Sklop4[[#This Row],[Stopnja DDV (%)]]</f>
        <v>0</v>
      </c>
      <c r="R60" s="281">
        <f>+Sklop4[[#This Row],[cena/enota brez DDV v EUR]]+Sklop4[[#This Row],[Davek (EUR)]]</f>
        <v>0</v>
      </c>
      <c r="S60" s="281">
        <f>+Sklop4[[#This Row],[cena/enota brez DDV v EUR]]*Sklop4[[#This Row],[Okvirna količina]]</f>
        <v>0</v>
      </c>
      <c r="T60" s="281">
        <f>+Sklop4[[#This Row],[Končna cena/enoto mere (EUR) z DDV]]*Sklop4[[#This Row],[Okvirna količina]]</f>
        <v>0</v>
      </c>
      <c r="U60" s="295"/>
    </row>
    <row r="61" spans="1:21" s="55" customFormat="1" ht="12">
      <c r="A61" s="78" t="s">
        <v>173</v>
      </c>
      <c r="B61" s="180" t="s">
        <v>714</v>
      </c>
      <c r="C61" s="288">
        <v>200</v>
      </c>
      <c r="D61" s="174" t="s">
        <v>75</v>
      </c>
      <c r="E61" s="289"/>
      <c r="F61" s="276">
        <v>500</v>
      </c>
      <c r="G61" s="297" t="s">
        <v>212</v>
      </c>
      <c r="H61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61" s="276" t="str">
        <f>IF(Sklop4[[#This Row],[ZAHTEVANA SHEMA KAKOVOSTI]]&lt;&gt;"",Sklop4[[#This Row],[Preračunana masa/volumen/kos na enoto kg]],"")</f>
        <v/>
      </c>
      <c r="J61" s="298"/>
      <c r="K61" s="284"/>
      <c r="L61" s="284"/>
      <c r="M61" s="299"/>
      <c r="N61" s="279"/>
      <c r="O61" s="279"/>
      <c r="P61" s="280"/>
      <c r="Q61" s="281">
        <f>+Sklop4[[#This Row],[cena/enota brez DDV v EUR]]*Sklop4[[#This Row],[Stopnja DDV (%)]]</f>
        <v>0</v>
      </c>
      <c r="R61" s="281">
        <f>+Sklop4[[#This Row],[cena/enota brez DDV v EUR]]+Sklop4[[#This Row],[Davek (EUR)]]</f>
        <v>0</v>
      </c>
      <c r="S61" s="281">
        <f>+Sklop4[[#This Row],[cena/enota brez DDV v EUR]]*Sklop4[[#This Row],[Okvirna količina]]</f>
        <v>0</v>
      </c>
      <c r="T61" s="281">
        <f>+Sklop4[[#This Row],[Končna cena/enoto mere (EUR) z DDV]]*Sklop4[[#This Row],[Okvirna količina]]</f>
        <v>0</v>
      </c>
      <c r="U61" s="295"/>
    </row>
    <row r="62" spans="1:21" s="55" customFormat="1" ht="12">
      <c r="A62" s="78" t="s">
        <v>174</v>
      </c>
      <c r="B62" s="180" t="s">
        <v>715</v>
      </c>
      <c r="C62" s="288">
        <v>180</v>
      </c>
      <c r="D62" s="174" t="s">
        <v>75</v>
      </c>
      <c r="E62" s="183" t="s">
        <v>148</v>
      </c>
      <c r="F62" s="276">
        <v>600</v>
      </c>
      <c r="G62" s="297" t="s">
        <v>212</v>
      </c>
      <c r="H62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108</v>
      </c>
      <c r="I62" s="276">
        <f>IF(Sklop4[[#This Row],[ZAHTEVANA SHEMA KAKOVOSTI]]&lt;&gt;"",Sklop4[[#This Row],[Preračunana masa/volumen/kos na enoto kg]],"")</f>
        <v>108</v>
      </c>
      <c r="J62" s="298"/>
      <c r="K62" s="284"/>
      <c r="L62" s="284"/>
      <c r="M62" s="299"/>
      <c r="N62" s="279"/>
      <c r="O62" s="279"/>
      <c r="P62" s="280"/>
      <c r="Q62" s="281">
        <f>+Sklop4[[#This Row],[cena/enota brez DDV v EUR]]*Sklop4[[#This Row],[Stopnja DDV (%)]]</f>
        <v>0</v>
      </c>
      <c r="R62" s="281">
        <f>+Sklop4[[#This Row],[cena/enota brez DDV v EUR]]+Sklop4[[#This Row],[Davek (EUR)]]</f>
        <v>0</v>
      </c>
      <c r="S62" s="281">
        <f>+Sklop4[[#This Row],[cena/enota brez DDV v EUR]]*Sklop4[[#This Row],[Okvirna količina]]</f>
        <v>0</v>
      </c>
      <c r="T62" s="281">
        <f>+Sklop4[[#This Row],[Končna cena/enoto mere (EUR) z DDV]]*Sklop4[[#This Row],[Okvirna količina]]</f>
        <v>0</v>
      </c>
      <c r="U62" s="295"/>
    </row>
    <row r="63" spans="1:21" s="55" customFormat="1" ht="12">
      <c r="A63" s="78" t="s">
        <v>175</v>
      </c>
      <c r="B63" s="180" t="s">
        <v>716</v>
      </c>
      <c r="C63" s="288">
        <v>250</v>
      </c>
      <c r="D63" s="174" t="s">
        <v>75</v>
      </c>
      <c r="E63" s="289"/>
      <c r="F63" s="276">
        <v>16</v>
      </c>
      <c r="G63" s="297" t="s">
        <v>212</v>
      </c>
      <c r="H63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</v>
      </c>
      <c r="I63" s="276" t="str">
        <f>IF(Sklop4[[#This Row],[ZAHTEVANA SHEMA KAKOVOSTI]]&lt;&gt;"",Sklop4[[#This Row],[Preračunana masa/volumen/kos na enoto kg]],"")</f>
        <v/>
      </c>
      <c r="J63" s="298"/>
      <c r="K63" s="284"/>
      <c r="L63" s="284"/>
      <c r="M63" s="299"/>
      <c r="N63" s="279"/>
      <c r="O63" s="279"/>
      <c r="P63" s="280"/>
      <c r="Q63" s="281">
        <f>+Sklop4[[#This Row],[cena/enota brez DDV v EUR]]*Sklop4[[#This Row],[Stopnja DDV (%)]]</f>
        <v>0</v>
      </c>
      <c r="R63" s="281">
        <f>+Sklop4[[#This Row],[cena/enota brez DDV v EUR]]+Sklop4[[#This Row],[Davek (EUR)]]</f>
        <v>0</v>
      </c>
      <c r="S63" s="281">
        <f>+Sklop4[[#This Row],[cena/enota brez DDV v EUR]]*Sklop4[[#This Row],[Okvirna količina]]</f>
        <v>0</v>
      </c>
      <c r="T63" s="281">
        <f>+Sklop4[[#This Row],[Končna cena/enoto mere (EUR) z DDV]]*Sklop4[[#This Row],[Okvirna količina]]</f>
        <v>0</v>
      </c>
      <c r="U63" s="295"/>
    </row>
    <row r="64" spans="1:21" s="55" customFormat="1" ht="24">
      <c r="A64" s="78" t="s">
        <v>176</v>
      </c>
      <c r="B64" s="180" t="s">
        <v>717</v>
      </c>
      <c r="C64" s="288">
        <v>330</v>
      </c>
      <c r="D64" s="174" t="s">
        <v>75</v>
      </c>
      <c r="E64" s="289"/>
      <c r="F64" s="276">
        <v>2400</v>
      </c>
      <c r="G64" s="297" t="s">
        <v>212</v>
      </c>
      <c r="H64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792</v>
      </c>
      <c r="I64" s="276" t="str">
        <f>IF(Sklop4[[#This Row],[ZAHTEVANA SHEMA KAKOVOSTI]]&lt;&gt;"",Sklop4[[#This Row],[Preračunana masa/volumen/kos na enoto kg]],"")</f>
        <v/>
      </c>
      <c r="J64" s="298"/>
      <c r="K64" s="284"/>
      <c r="L64" s="284"/>
      <c r="M64" s="299"/>
      <c r="N64" s="279"/>
      <c r="O64" s="279"/>
      <c r="P64" s="280"/>
      <c r="Q64" s="281">
        <f>+Sklop4[[#This Row],[cena/enota brez DDV v EUR]]*Sklop4[[#This Row],[Stopnja DDV (%)]]</f>
        <v>0</v>
      </c>
      <c r="R64" s="281">
        <f>+Sklop4[[#This Row],[cena/enota brez DDV v EUR]]+Sklop4[[#This Row],[Davek (EUR)]]</f>
        <v>0</v>
      </c>
      <c r="S64" s="281">
        <f>+Sklop4[[#This Row],[cena/enota brez DDV v EUR]]*Sklop4[[#This Row],[Okvirna količina]]</f>
        <v>0</v>
      </c>
      <c r="T64" s="281">
        <f>+Sklop4[[#This Row],[Končna cena/enoto mere (EUR) z DDV]]*Sklop4[[#This Row],[Okvirna količina]]</f>
        <v>0</v>
      </c>
      <c r="U64" s="295"/>
    </row>
    <row r="65" spans="1:22" s="55" customFormat="1" ht="12">
      <c r="A65" s="78" t="s">
        <v>177</v>
      </c>
      <c r="B65" s="180" t="s">
        <v>718</v>
      </c>
      <c r="C65" s="288">
        <v>150</v>
      </c>
      <c r="D65" s="174" t="s">
        <v>75</v>
      </c>
      <c r="E65" s="289"/>
      <c r="F65" s="276">
        <v>10</v>
      </c>
      <c r="G65" s="297" t="s">
        <v>212</v>
      </c>
      <c r="H65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1.5</v>
      </c>
      <c r="I65" s="276" t="str">
        <f>IF(Sklop4[[#This Row],[ZAHTEVANA SHEMA KAKOVOSTI]]&lt;&gt;"",Sklop4[[#This Row],[Preračunana masa/volumen/kos na enoto kg]],"")</f>
        <v/>
      </c>
      <c r="J65" s="298"/>
      <c r="K65" s="284"/>
      <c r="L65" s="284"/>
      <c r="M65" s="299"/>
      <c r="N65" s="279"/>
      <c r="O65" s="279"/>
      <c r="P65" s="280"/>
      <c r="Q65" s="281">
        <f>+Sklop4[[#This Row],[cena/enota brez DDV v EUR]]*Sklop4[[#This Row],[Stopnja DDV (%)]]</f>
        <v>0</v>
      </c>
      <c r="R65" s="281">
        <f>+Sklop4[[#This Row],[cena/enota brez DDV v EUR]]+Sklop4[[#This Row],[Davek (EUR)]]</f>
        <v>0</v>
      </c>
      <c r="S65" s="281">
        <f>+Sklop4[[#This Row],[cena/enota brez DDV v EUR]]*Sklop4[[#This Row],[Okvirna količina]]</f>
        <v>0</v>
      </c>
      <c r="T65" s="281">
        <f>+Sklop4[[#This Row],[Končna cena/enoto mere (EUR) z DDV]]*Sklop4[[#This Row],[Okvirna količina]]</f>
        <v>0</v>
      </c>
      <c r="U65" s="295"/>
    </row>
    <row r="66" spans="1:22" s="55" customFormat="1" ht="12">
      <c r="A66" s="78" t="s">
        <v>178</v>
      </c>
      <c r="B66" s="180" t="s">
        <v>687</v>
      </c>
      <c r="C66" s="161" t="s">
        <v>77</v>
      </c>
      <c r="D66" s="174" t="s">
        <v>40</v>
      </c>
      <c r="E66" s="183" t="s">
        <v>148</v>
      </c>
      <c r="F66" s="276">
        <v>2305</v>
      </c>
      <c r="G66" s="297" t="s">
        <v>40</v>
      </c>
      <c r="H66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2305</v>
      </c>
      <c r="I66" s="276">
        <f>IF(Sklop4[[#This Row],[ZAHTEVANA SHEMA KAKOVOSTI]]&lt;&gt;"",Sklop4[[#This Row],[Preračunana masa/volumen/kos na enoto kg]],"")</f>
        <v>2305</v>
      </c>
      <c r="J66" s="298"/>
      <c r="K66" s="284"/>
      <c r="L66" s="284"/>
      <c r="M66" s="299"/>
      <c r="N66" s="279"/>
      <c r="O66" s="279"/>
      <c r="P66" s="280"/>
      <c r="Q66" s="281">
        <f>+Sklop4[[#This Row],[cena/enota brez DDV v EUR]]*Sklop4[[#This Row],[Stopnja DDV (%)]]</f>
        <v>0</v>
      </c>
      <c r="R66" s="281">
        <f>+Sklop4[[#This Row],[cena/enota brez DDV v EUR]]+Sklop4[[#This Row],[Davek (EUR)]]</f>
        <v>0</v>
      </c>
      <c r="S66" s="281">
        <f>+Sklop4[[#This Row],[cena/enota brez DDV v EUR]]*Sklop4[[#This Row],[Okvirna količina]]</f>
        <v>0</v>
      </c>
      <c r="T66" s="281">
        <f>+Sklop4[[#This Row],[Končna cena/enoto mere (EUR) z DDV]]*Sklop4[[#This Row],[Okvirna količina]]</f>
        <v>0</v>
      </c>
      <c r="U66" s="295"/>
    </row>
    <row r="67" spans="1:22" s="55" customFormat="1" ht="12">
      <c r="A67" s="78" t="s">
        <v>179</v>
      </c>
      <c r="B67" s="180" t="s">
        <v>719</v>
      </c>
      <c r="C67" s="288">
        <v>150</v>
      </c>
      <c r="D67" s="174" t="s">
        <v>75</v>
      </c>
      <c r="E67" s="183" t="s">
        <v>148</v>
      </c>
      <c r="F67" s="276">
        <v>1500</v>
      </c>
      <c r="G67" s="297" t="s">
        <v>212</v>
      </c>
      <c r="H67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225</v>
      </c>
      <c r="I67" s="276">
        <f>IF(Sklop4[[#This Row],[ZAHTEVANA SHEMA KAKOVOSTI]]&lt;&gt;"",Sklop4[[#This Row],[Preračunana masa/volumen/kos na enoto kg]],"")</f>
        <v>225</v>
      </c>
      <c r="J67" s="298"/>
      <c r="K67" s="284"/>
      <c r="L67" s="284"/>
      <c r="M67" s="299"/>
      <c r="N67" s="279"/>
      <c r="O67" s="279"/>
      <c r="P67" s="280"/>
      <c r="Q67" s="281">
        <f>+Sklop4[[#This Row],[cena/enota brez DDV v EUR]]*Sklop4[[#This Row],[Stopnja DDV (%)]]</f>
        <v>0</v>
      </c>
      <c r="R67" s="281">
        <f>+Sklop4[[#This Row],[cena/enota brez DDV v EUR]]+Sklop4[[#This Row],[Davek (EUR)]]</f>
        <v>0</v>
      </c>
      <c r="S67" s="281">
        <f>+Sklop4[[#This Row],[cena/enota brez DDV v EUR]]*Sklop4[[#This Row],[Okvirna količina]]</f>
        <v>0</v>
      </c>
      <c r="T67" s="281">
        <f>+Sklop4[[#This Row],[Končna cena/enoto mere (EUR) z DDV]]*Sklop4[[#This Row],[Okvirna količina]]</f>
        <v>0</v>
      </c>
      <c r="U67" s="295"/>
    </row>
    <row r="68" spans="1:22" s="55" customFormat="1" ht="12">
      <c r="A68" s="78" t="s">
        <v>180</v>
      </c>
      <c r="B68" s="180" t="s">
        <v>720</v>
      </c>
      <c r="C68" s="288">
        <v>250</v>
      </c>
      <c r="D68" s="174" t="s">
        <v>75</v>
      </c>
      <c r="E68" s="183" t="s">
        <v>148</v>
      </c>
      <c r="F68" s="276">
        <v>980</v>
      </c>
      <c r="G68" s="297" t="s">
        <v>212</v>
      </c>
      <c r="H68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245</v>
      </c>
      <c r="I68" s="276">
        <f>IF(Sklop4[[#This Row],[ZAHTEVANA SHEMA KAKOVOSTI]]&lt;&gt;"",Sklop4[[#This Row],[Preračunana masa/volumen/kos na enoto kg]],"")</f>
        <v>245</v>
      </c>
      <c r="J68" s="298"/>
      <c r="K68" s="284"/>
      <c r="L68" s="284"/>
      <c r="M68" s="299"/>
      <c r="N68" s="279"/>
      <c r="O68" s="279"/>
      <c r="P68" s="280"/>
      <c r="Q68" s="281">
        <f>+Sklop4[[#This Row],[cena/enota brez DDV v EUR]]*Sklop4[[#This Row],[Stopnja DDV (%)]]</f>
        <v>0</v>
      </c>
      <c r="R68" s="281">
        <f>+Sklop4[[#This Row],[cena/enota brez DDV v EUR]]+Sklop4[[#This Row],[Davek (EUR)]]</f>
        <v>0</v>
      </c>
      <c r="S68" s="281">
        <f>+Sklop4[[#This Row],[cena/enota brez DDV v EUR]]*Sklop4[[#This Row],[Okvirna količina]]</f>
        <v>0</v>
      </c>
      <c r="T68" s="281">
        <f>+Sklop4[[#This Row],[Končna cena/enoto mere (EUR) z DDV]]*Sklop4[[#This Row],[Okvirna količina]]</f>
        <v>0</v>
      </c>
      <c r="U68" s="295"/>
    </row>
    <row r="69" spans="1:22">
      <c r="A69" s="321" t="s">
        <v>98</v>
      </c>
      <c r="B69" s="322"/>
      <c r="C69" s="323"/>
      <c r="D69" s="323"/>
      <c r="E69" s="324"/>
      <c r="F69" s="325"/>
      <c r="G69" s="326"/>
      <c r="H69" s="327">
        <f>SUBTOTAL(109,Sklop4[Preračunana masa/volumen/kos na enoto kg])</f>
        <v>10685.14</v>
      </c>
      <c r="I69" s="327">
        <f>SUBTOTAL(109,Sklop4[Živila iz shem kakovosti (kg)])</f>
        <v>7688</v>
      </c>
      <c r="J69" s="325"/>
      <c r="K69" s="328"/>
      <c r="L69" s="328"/>
      <c r="M69" s="329"/>
      <c r="N69" s="330"/>
      <c r="O69" s="330"/>
      <c r="P69" s="330"/>
      <c r="Q69" s="331"/>
      <c r="R69" s="325"/>
      <c r="S69" s="331">
        <f>SUBTOTAL(109,Sklop4[Vrednost za okvirno količino (EUR) brez DDV])</f>
        <v>0</v>
      </c>
      <c r="T69" s="331">
        <f>SUBTOTAL(109,Sklop4[Vrednost za okvirno količino (EUR) z DDV])</f>
        <v>0</v>
      </c>
      <c r="U69" s="332" t="s">
        <v>144</v>
      </c>
    </row>
    <row r="70" spans="1:22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2">
      <c r="A71" s="48" t="s">
        <v>94</v>
      </c>
      <c r="B71" s="16"/>
      <c r="C71" s="28"/>
      <c r="D71" s="28"/>
      <c r="E71" s="95"/>
      <c r="Q71" s="48"/>
      <c r="R71" s="48"/>
      <c r="S71" s="48"/>
      <c r="T71" s="48"/>
    </row>
    <row r="72" spans="1:22">
      <c r="A72" s="11" t="s">
        <v>96</v>
      </c>
      <c r="B72" s="16"/>
      <c r="C72" s="28"/>
      <c r="D72" s="28"/>
      <c r="E72" s="95"/>
    </row>
    <row r="73" spans="1:22">
      <c r="A73" s="90" t="s">
        <v>140</v>
      </c>
      <c r="F73" s="68"/>
      <c r="G73" s="68"/>
      <c r="H73" s="29"/>
      <c r="I73" s="29"/>
      <c r="J73" s="29"/>
      <c r="K73" s="29"/>
      <c r="L73" s="54"/>
      <c r="M73" s="54"/>
      <c r="N73" s="29"/>
      <c r="O73" s="29"/>
      <c r="P73" s="29"/>
      <c r="Q73" s="29"/>
      <c r="R73" s="29"/>
    </row>
    <row r="74" spans="1:22" ht="12.75" customHeight="1">
      <c r="A74" s="361" t="s">
        <v>142</v>
      </c>
      <c r="B74" s="361"/>
      <c r="C74" s="361"/>
      <c r="D74" s="361"/>
      <c r="E74" s="361"/>
      <c r="F74" s="361"/>
      <c r="G74" s="361"/>
      <c r="H74" s="361"/>
      <c r="I74" s="361"/>
      <c r="J74" s="361"/>
      <c r="K74" s="361"/>
      <c r="L74" s="361"/>
      <c r="M74" s="102"/>
      <c r="N74" s="102"/>
      <c r="O74" s="102"/>
      <c r="P74" s="102"/>
      <c r="Q74" s="102"/>
      <c r="R74" s="102"/>
      <c r="S74" s="102"/>
      <c r="T74" s="102"/>
      <c r="U74" s="102"/>
      <c r="V74" s="102"/>
    </row>
    <row r="75" spans="1:22" ht="13.5" customHeight="1">
      <c r="A75" s="361"/>
      <c r="B75" s="361"/>
      <c r="C75" s="361"/>
      <c r="D75" s="361"/>
      <c r="E75" s="361"/>
      <c r="F75" s="361"/>
      <c r="G75" s="361"/>
      <c r="H75" s="361"/>
      <c r="I75" s="361"/>
      <c r="J75" s="361"/>
      <c r="K75" s="361"/>
      <c r="L75" s="361"/>
      <c r="N75" s="29"/>
      <c r="O75" s="29"/>
      <c r="P75" s="29"/>
      <c r="Q75" s="29"/>
      <c r="R75" s="29"/>
    </row>
    <row r="76" spans="1:22" ht="13.5" customHeight="1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N76" s="29"/>
      <c r="O76" s="29"/>
      <c r="P76" s="29"/>
      <c r="Q76" s="29"/>
      <c r="R76" s="29"/>
    </row>
    <row r="77" spans="1:22">
      <c r="A77" s="90" t="s">
        <v>37</v>
      </c>
      <c r="F77" s="68"/>
      <c r="G77" s="68" t="s">
        <v>38</v>
      </c>
      <c r="H77" s="29"/>
      <c r="I77" s="29"/>
      <c r="J77" s="29"/>
      <c r="K77" s="29"/>
      <c r="L77" s="54"/>
      <c r="M77" s="54"/>
      <c r="N77" s="29"/>
      <c r="O77" s="29"/>
      <c r="P77" s="29"/>
      <c r="Q77" s="29" t="s">
        <v>39</v>
      </c>
      <c r="R77" s="29"/>
    </row>
    <row r="78" spans="1:22" ht="15">
      <c r="A78" s="6"/>
      <c r="B78" s="4"/>
      <c r="C78" s="26"/>
      <c r="D78" s="26"/>
      <c r="E78" s="25"/>
      <c r="F78" s="7"/>
      <c r="H78" s="8"/>
      <c r="I78" s="8"/>
      <c r="J78" s="8"/>
      <c r="K78" s="8"/>
      <c r="L78" s="20"/>
      <c r="M78" s="20"/>
      <c r="N78" s="8"/>
      <c r="O78" s="8"/>
      <c r="P78" s="8"/>
      <c r="Q78" s="8"/>
      <c r="R78" s="8"/>
      <c r="S78" s="3"/>
      <c r="T78" s="3"/>
      <c r="U78" s="7"/>
    </row>
    <row r="79" spans="1:22">
      <c r="B79" s="16"/>
      <c r="C79" s="28"/>
      <c r="D79" s="28"/>
      <c r="E79" s="95"/>
    </row>
    <row r="80" spans="1:22">
      <c r="B80" s="16"/>
      <c r="C80" s="28"/>
      <c r="D80" s="28"/>
      <c r="E80" s="95"/>
    </row>
    <row r="81" spans="1:22">
      <c r="B81" s="16"/>
      <c r="C81" s="28"/>
      <c r="D81" s="28"/>
      <c r="E81" s="95"/>
    </row>
    <row r="82" spans="1:22">
      <c r="B82" s="16"/>
      <c r="C82" s="28"/>
      <c r="D82" s="28"/>
      <c r="E82" s="95"/>
    </row>
    <row r="83" spans="1:22">
      <c r="B83" s="16"/>
      <c r="C83" s="28"/>
      <c r="D83" s="28"/>
      <c r="E83" s="95"/>
    </row>
    <row r="84" spans="1:22">
      <c r="B84" s="16"/>
      <c r="C84" s="28"/>
      <c r="D84" s="28"/>
      <c r="E84" s="95"/>
    </row>
    <row r="85" spans="1:22">
      <c r="B85" s="16"/>
      <c r="C85" s="28"/>
      <c r="D85" s="28"/>
      <c r="E85" s="95"/>
    </row>
    <row r="86" spans="1:22">
      <c r="B86" s="16"/>
      <c r="C86" s="28"/>
      <c r="D86" s="28"/>
      <c r="E86" s="95"/>
    </row>
    <row r="87" spans="1:22">
      <c r="B87" s="16"/>
      <c r="C87" s="28"/>
      <c r="D87" s="28"/>
      <c r="E87" s="95"/>
    </row>
    <row r="88" spans="1:22">
      <c r="B88" s="16"/>
      <c r="C88" s="28"/>
      <c r="D88" s="28"/>
      <c r="E88" s="95"/>
    </row>
    <row r="89" spans="1:22">
      <c r="B89" s="16"/>
      <c r="C89" s="28"/>
      <c r="D89" s="28"/>
      <c r="E89" s="95"/>
    </row>
    <row r="90" spans="1:22">
      <c r="B90" s="16"/>
      <c r="C90" s="28"/>
      <c r="D90" s="28"/>
      <c r="E90" s="95"/>
    </row>
    <row r="91" spans="1:22">
      <c r="B91" s="16"/>
      <c r="C91" s="28"/>
      <c r="D91" s="28"/>
      <c r="E91" s="95"/>
    </row>
    <row r="92" spans="1:22">
      <c r="B92" s="16"/>
      <c r="C92" s="28"/>
      <c r="D92" s="28"/>
      <c r="E92" s="95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5"/>
      <c r="F281" s="96"/>
      <c r="G281" s="96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5"/>
      <c r="F282" s="96"/>
      <c r="G282" s="96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5"/>
      <c r="F283" s="96"/>
      <c r="G283" s="96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5"/>
      <c r="F284" s="96"/>
      <c r="G284" s="96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5"/>
      <c r="F285" s="96"/>
      <c r="G285" s="96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5"/>
      <c r="F286" s="96"/>
      <c r="G286" s="96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5"/>
      <c r="F287" s="96"/>
      <c r="G287" s="96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5"/>
      <c r="F288" s="96"/>
      <c r="G288" s="96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5"/>
      <c r="F289" s="96"/>
      <c r="G289" s="96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5"/>
      <c r="F290" s="96"/>
      <c r="G290" s="96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5"/>
      <c r="F291" s="96"/>
      <c r="G291" s="96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5"/>
      <c r="F292" s="96"/>
      <c r="G292" s="96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5"/>
      <c r="F293" s="96"/>
      <c r="G293" s="96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5"/>
      <c r="F294" s="96"/>
      <c r="G294" s="96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5"/>
      <c r="F295" s="96"/>
      <c r="G295" s="96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5"/>
      <c r="F296" s="96"/>
      <c r="G296" s="96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5"/>
      <c r="F297" s="96"/>
      <c r="G297" s="96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5"/>
      <c r="F298" s="96"/>
      <c r="G298" s="96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5"/>
      <c r="F299" s="96"/>
      <c r="G299" s="96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5"/>
      <c r="F300" s="96"/>
      <c r="G300" s="96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5"/>
      <c r="F301" s="96"/>
      <c r="G301" s="96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</sheetData>
  <sheetProtection insertRows="0" deleteRows="0"/>
  <protectedRanges>
    <protectedRange sqref="U75:U1048576 J77:P1048576 M75:P76 J1:P73 U1:U73" name="Obseg1"/>
    <protectedRange sqref="J75:L76" name="Obseg1_3_1"/>
    <protectedRange sqref="U74 M74:P74" name="Obseg1_1_1_1"/>
    <protectedRange sqref="J74:L74" name="Obseg1_3_1_1"/>
  </protectedRanges>
  <mergeCells count="9">
    <mergeCell ref="A75:L75"/>
    <mergeCell ref="B13:K13"/>
    <mergeCell ref="C2:J2"/>
    <mergeCell ref="C3:J3"/>
    <mergeCell ref="C6:J6"/>
    <mergeCell ref="C7:J7"/>
    <mergeCell ref="C8:J8"/>
    <mergeCell ref="C9:J9"/>
    <mergeCell ref="A74:L7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0"/>
  <sheetViews>
    <sheetView topLeftCell="A11" zoomScale="90" zoomScaleNormal="90" zoomScaleSheetLayoutView="100" workbookViewId="0">
      <selection activeCell="N28" sqref="N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63" t="str">
        <f>+'prva stran'!B6</f>
        <v>OSNOVNA ŠOLA FRANCETA BEVKA TOLMIN</v>
      </c>
      <c r="D2" s="364"/>
      <c r="E2" s="364"/>
      <c r="F2" s="364"/>
      <c r="G2" s="364"/>
      <c r="H2" s="364"/>
      <c r="I2" s="364"/>
      <c r="J2" s="364"/>
    </row>
    <row r="3" spans="1:21" ht="15">
      <c r="B3" s="50" t="s">
        <v>48</v>
      </c>
      <c r="C3" s="365" t="str">
        <f>+'prva stran'!B7</f>
        <v>DIJAŠKA ULICA 12 B, 5220 TOLMIN</v>
      </c>
      <c r="D3" s="366"/>
      <c r="E3" s="366"/>
      <c r="F3" s="366"/>
      <c r="G3" s="366"/>
      <c r="H3" s="366"/>
      <c r="I3" s="366"/>
      <c r="J3" s="366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67">
        <f>+'prva stran'!B10</f>
        <v>0</v>
      </c>
      <c r="D6" s="368"/>
      <c r="E6" s="368"/>
      <c r="F6" s="368"/>
      <c r="G6" s="368"/>
      <c r="H6" s="368"/>
      <c r="I6" s="368"/>
      <c r="J6" s="368"/>
    </row>
    <row r="7" spans="1:21" ht="17.25" customHeight="1">
      <c r="B7" s="51" t="s">
        <v>48</v>
      </c>
      <c r="C7" s="369">
        <f>+'prva stran'!B11</f>
        <v>0</v>
      </c>
      <c r="D7" s="370"/>
      <c r="E7" s="370"/>
      <c r="F7" s="370"/>
      <c r="G7" s="370"/>
      <c r="H7" s="370"/>
      <c r="I7" s="370"/>
      <c r="J7" s="370"/>
    </row>
    <row r="8" spans="1:21" ht="17.25" customHeight="1">
      <c r="B8" s="51" t="s">
        <v>49</v>
      </c>
      <c r="C8" s="369">
        <f>+'prva stran'!B12</f>
        <v>0</v>
      </c>
      <c r="D8" s="370"/>
      <c r="E8" s="370"/>
      <c r="F8" s="370"/>
      <c r="G8" s="370"/>
      <c r="H8" s="370"/>
      <c r="I8" s="370"/>
      <c r="J8" s="370"/>
    </row>
    <row r="9" spans="1:21" s="12" customFormat="1" ht="17.25" customHeight="1">
      <c r="A9" s="9"/>
      <c r="B9" s="52" t="s">
        <v>51</v>
      </c>
      <c r="C9" s="371">
        <f>+'prva stran'!B13</f>
        <v>0</v>
      </c>
      <c r="D9" s="370"/>
      <c r="E9" s="370"/>
      <c r="F9" s="370"/>
      <c r="G9" s="370"/>
      <c r="H9" s="370"/>
      <c r="I9" s="370"/>
      <c r="J9" s="37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362" t="str">
        <f>+'Ponudbeni pred_rekapitulacija'!B18</f>
        <v>NEHOMOGENIZIRANO MLEKO IN MLEČNI IZDELKI</v>
      </c>
      <c r="C13" s="362"/>
      <c r="D13" s="362"/>
      <c r="E13" s="362"/>
      <c r="F13" s="362"/>
      <c r="G13" s="362"/>
      <c r="H13" s="362"/>
      <c r="I13" s="362"/>
      <c r="J13" s="362"/>
      <c r="K13" s="362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3.5" customHeight="1">
      <c r="A16" s="78" t="s">
        <v>1</v>
      </c>
      <c r="B16" s="160" t="s">
        <v>340</v>
      </c>
      <c r="C16" s="151" t="s">
        <v>77</v>
      </c>
      <c r="D16" s="151" t="s">
        <v>40</v>
      </c>
      <c r="E16" s="183" t="s">
        <v>148</v>
      </c>
      <c r="F16" s="161">
        <v>2000</v>
      </c>
      <c r="G16" s="239" t="s">
        <v>40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16" s="79">
        <f>IF(Sklop5[[#This Row],[ZAHTEVANA SHEMA KAKOVOSTI]]&lt;&gt;"",Sklop5[[#This Row],[Preračunana masa/volumen/kos na enoto kg]],"")</f>
        <v>2000</v>
      </c>
      <c r="J16" s="84"/>
      <c r="K16" s="80"/>
      <c r="L16" s="176"/>
      <c r="M16" s="119"/>
      <c r="N16" s="120"/>
      <c r="O16" s="120"/>
      <c r="P16" s="85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87"/>
    </row>
    <row r="17" spans="1:21" s="55" customFormat="1" ht="13.5" customHeight="1">
      <c r="A17" s="78" t="s">
        <v>3</v>
      </c>
      <c r="B17" s="180" t="s">
        <v>725</v>
      </c>
      <c r="C17" s="229">
        <v>1</v>
      </c>
      <c r="D17" s="151" t="s">
        <v>40</v>
      </c>
      <c r="E17" s="183" t="s">
        <v>148</v>
      </c>
      <c r="F17" s="242">
        <v>500</v>
      </c>
      <c r="G17" s="243" t="s">
        <v>40</v>
      </c>
      <c r="H17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7" s="219">
        <f>IF(Sklop5[[#This Row],[ZAHTEVANA SHEMA KAKOVOSTI]]&lt;&gt;"",Sklop5[[#This Row],[Preračunana masa/volumen/kos na enoto kg]],"")</f>
        <v>500</v>
      </c>
      <c r="J17" s="220"/>
      <c r="K17" s="221"/>
      <c r="L17" s="221"/>
      <c r="M17" s="222"/>
      <c r="N17" s="224"/>
      <c r="O17" s="224"/>
      <c r="P17" s="226"/>
      <c r="Q17" s="224">
        <f>+Sklop5[[#This Row],[cena/enota brez DDV v EUR]]*Sklop5[[#This Row],[Stopnja DDV (%)]]</f>
        <v>0</v>
      </c>
      <c r="R17" s="224">
        <f>+Sklop5[[#This Row],[cena/enota brez DDV v EUR]]+Sklop5[[#This Row],[Davek (EUR)]]</f>
        <v>0</v>
      </c>
      <c r="S17" s="224">
        <f>+Sklop5[[#This Row],[cena/enota brez DDV v EUR]]*Sklop5[[#This Row],[Okvirna količina]]</f>
        <v>0</v>
      </c>
      <c r="T17" s="225">
        <f>+Sklop5[[#This Row],[Končna cena/enoto mere (EUR) z DDV]]*Sklop5[[#This Row],[Okvirna količina]]</f>
        <v>0</v>
      </c>
      <c r="U17" s="241"/>
    </row>
    <row r="18" spans="1:21" s="55" customFormat="1" ht="13.5" customHeight="1">
      <c r="A18" s="78" t="s">
        <v>4</v>
      </c>
      <c r="B18" s="180" t="s">
        <v>724</v>
      </c>
      <c r="C18" s="229">
        <v>1</v>
      </c>
      <c r="D18" s="151" t="s">
        <v>40</v>
      </c>
      <c r="E18" s="183" t="s">
        <v>213</v>
      </c>
      <c r="F18" s="242">
        <v>150</v>
      </c>
      <c r="G18" s="243" t="s">
        <v>40</v>
      </c>
      <c r="H18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8" s="219">
        <f>IF(Sklop5[[#This Row],[ZAHTEVANA SHEMA KAKOVOSTI]]&lt;&gt;"",Sklop5[[#This Row],[Preračunana masa/volumen/kos na enoto kg]],"")</f>
        <v>150</v>
      </c>
      <c r="J18" s="220"/>
      <c r="K18" s="221"/>
      <c r="L18" s="221"/>
      <c r="M18" s="222"/>
      <c r="N18" s="224"/>
      <c r="O18" s="224"/>
      <c r="P18" s="226"/>
      <c r="Q18" s="224">
        <f>+Sklop5[[#This Row],[cena/enota brez DDV v EUR]]*Sklop5[[#This Row],[Stopnja DDV (%)]]</f>
        <v>0</v>
      </c>
      <c r="R18" s="224">
        <f>+Sklop5[[#This Row],[cena/enota brez DDV v EUR]]+Sklop5[[#This Row],[Davek (EUR)]]</f>
        <v>0</v>
      </c>
      <c r="S18" s="224">
        <f>+Sklop5[[#This Row],[cena/enota brez DDV v EUR]]*Sklop5[[#This Row],[Okvirna količina]]</f>
        <v>0</v>
      </c>
      <c r="T18" s="225">
        <f>+Sklop5[[#This Row],[Končna cena/enoto mere (EUR) z DDV]]*Sklop5[[#This Row],[Okvirna količina]]</f>
        <v>0</v>
      </c>
      <c r="U18" s="241"/>
    </row>
    <row r="19" spans="1:21" s="55" customFormat="1" ht="13.5" customHeight="1">
      <c r="A19" s="78" t="s">
        <v>5</v>
      </c>
      <c r="B19" s="235" t="s">
        <v>341</v>
      </c>
      <c r="C19" s="229">
        <v>1</v>
      </c>
      <c r="D19" s="151" t="s">
        <v>40</v>
      </c>
      <c r="E19" s="183" t="s">
        <v>213</v>
      </c>
      <c r="F19" s="242">
        <v>1500</v>
      </c>
      <c r="G19" s="243" t="s">
        <v>40</v>
      </c>
      <c r="H19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19" s="219">
        <f>IF(Sklop5[[#This Row],[ZAHTEVANA SHEMA KAKOVOSTI]]&lt;&gt;"",Sklop5[[#This Row],[Preračunana masa/volumen/kos na enoto kg]],"")</f>
        <v>1500</v>
      </c>
      <c r="J19" s="220"/>
      <c r="K19" s="221"/>
      <c r="L19" s="221"/>
      <c r="M19" s="222"/>
      <c r="N19" s="224"/>
      <c r="O19" s="224"/>
      <c r="P19" s="226"/>
      <c r="Q19" s="224">
        <f>+Sklop5[[#This Row],[cena/enota brez DDV v EUR]]*Sklop5[[#This Row],[Stopnja DDV (%)]]</f>
        <v>0</v>
      </c>
      <c r="R19" s="224">
        <f>+Sklop5[[#This Row],[cena/enota brez DDV v EUR]]+Sklop5[[#This Row],[Davek (EUR)]]</f>
        <v>0</v>
      </c>
      <c r="S19" s="224">
        <f>+Sklop5[[#This Row],[cena/enota brez DDV v EUR]]*Sklop5[[#This Row],[Okvirna količina]]</f>
        <v>0</v>
      </c>
      <c r="T19" s="225">
        <f>+Sklop5[[#This Row],[Končna cena/enoto mere (EUR) z DDV]]*Sklop5[[#This Row],[Okvirna količina]]</f>
        <v>0</v>
      </c>
      <c r="U19" s="241"/>
    </row>
    <row r="20" spans="1:21" s="55" customFormat="1" ht="13.5" customHeight="1">
      <c r="A20" s="78" t="s">
        <v>6</v>
      </c>
      <c r="B20" s="235" t="s">
        <v>342</v>
      </c>
      <c r="C20" s="161" t="s">
        <v>77</v>
      </c>
      <c r="D20" s="151" t="s">
        <v>40</v>
      </c>
      <c r="E20" s="183" t="s">
        <v>148</v>
      </c>
      <c r="F20" s="242">
        <v>60</v>
      </c>
      <c r="G20" s="243" t="s">
        <v>40</v>
      </c>
      <c r="H20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0" s="219">
        <f>IF(Sklop5[[#This Row],[ZAHTEVANA SHEMA KAKOVOSTI]]&lt;&gt;"",Sklop5[[#This Row],[Preračunana masa/volumen/kos na enoto kg]],"")</f>
        <v>60</v>
      </c>
      <c r="J20" s="220"/>
      <c r="K20" s="221"/>
      <c r="L20" s="221"/>
      <c r="M20" s="222"/>
      <c r="N20" s="224"/>
      <c r="O20" s="224"/>
      <c r="P20" s="226"/>
      <c r="Q20" s="224">
        <f>+Sklop5[[#This Row],[cena/enota brez DDV v EUR]]*Sklop5[[#This Row],[Stopnja DDV (%)]]</f>
        <v>0</v>
      </c>
      <c r="R20" s="224">
        <f>+Sklop5[[#This Row],[cena/enota brez DDV v EUR]]+Sklop5[[#This Row],[Davek (EUR)]]</f>
        <v>0</v>
      </c>
      <c r="S20" s="224">
        <f>+Sklop5[[#This Row],[cena/enota brez DDV v EUR]]*Sklop5[[#This Row],[Okvirna količina]]</f>
        <v>0</v>
      </c>
      <c r="T20" s="225">
        <f>+Sklop5[[#This Row],[Končna cena/enoto mere (EUR) z DDV]]*Sklop5[[#This Row],[Okvirna količina]]</f>
        <v>0</v>
      </c>
      <c r="U20" s="241"/>
    </row>
    <row r="21" spans="1:21" s="55" customFormat="1" ht="13.5" customHeight="1">
      <c r="A21" s="78" t="s">
        <v>7</v>
      </c>
      <c r="B21" s="180" t="s">
        <v>726</v>
      </c>
      <c r="C21" s="229">
        <v>250</v>
      </c>
      <c r="D21" s="151" t="s">
        <v>75</v>
      </c>
      <c r="E21" s="183" t="s">
        <v>148</v>
      </c>
      <c r="F21" s="242">
        <v>1000</v>
      </c>
      <c r="G21" s="243" t="s">
        <v>212</v>
      </c>
      <c r="H21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1" s="219">
        <f>IF(Sklop5[[#This Row],[ZAHTEVANA SHEMA KAKOVOSTI]]&lt;&gt;"",Sklop5[[#This Row],[Preračunana masa/volumen/kos na enoto kg]],"")</f>
        <v>250</v>
      </c>
      <c r="J21" s="220"/>
      <c r="K21" s="221"/>
      <c r="L21" s="221"/>
      <c r="M21" s="222"/>
      <c r="N21" s="224"/>
      <c r="O21" s="224"/>
      <c r="P21" s="226"/>
      <c r="Q21" s="224">
        <f>+Sklop5[[#This Row],[cena/enota brez DDV v EUR]]*Sklop5[[#This Row],[Stopnja DDV (%)]]</f>
        <v>0</v>
      </c>
      <c r="R21" s="224">
        <f>+Sklop5[[#This Row],[cena/enota brez DDV v EUR]]+Sklop5[[#This Row],[Davek (EUR)]]</f>
        <v>0</v>
      </c>
      <c r="S21" s="224">
        <f>+Sklop5[[#This Row],[cena/enota brez DDV v EUR]]*Sklop5[[#This Row],[Okvirna količina]]</f>
        <v>0</v>
      </c>
      <c r="T21" s="225">
        <f>+Sklop5[[#This Row],[Končna cena/enoto mere (EUR) z DDV]]*Sklop5[[#This Row],[Okvirna količina]]</f>
        <v>0</v>
      </c>
      <c r="U21" s="241"/>
    </row>
    <row r="22" spans="1:21" s="55" customFormat="1" ht="13.5" customHeight="1">
      <c r="A22" s="78" t="s">
        <v>8</v>
      </c>
      <c r="B22" s="180" t="s">
        <v>723</v>
      </c>
      <c r="C22" s="229">
        <v>0.5</v>
      </c>
      <c r="D22" s="151" t="s">
        <v>0</v>
      </c>
      <c r="E22" s="183" t="s">
        <v>213</v>
      </c>
      <c r="F22" s="242">
        <v>70</v>
      </c>
      <c r="G22" s="243" t="s">
        <v>0</v>
      </c>
      <c r="H22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22" s="219">
        <f>IF(Sklop5[[#This Row],[ZAHTEVANA SHEMA KAKOVOSTI]]&lt;&gt;"",Sklop5[[#This Row],[Preračunana masa/volumen/kos na enoto kg]],"")</f>
        <v>35</v>
      </c>
      <c r="J22" s="220"/>
      <c r="K22" s="221"/>
      <c r="L22" s="221"/>
      <c r="M22" s="222"/>
      <c r="N22" s="224"/>
      <c r="O22" s="224"/>
      <c r="P22" s="226"/>
      <c r="Q22" s="224">
        <f>+Sklop5[[#This Row],[cena/enota brez DDV v EUR]]*Sklop5[[#This Row],[Stopnja DDV (%)]]</f>
        <v>0</v>
      </c>
      <c r="R22" s="224">
        <f>+Sklop5[[#This Row],[cena/enota brez DDV v EUR]]+Sklop5[[#This Row],[Davek (EUR)]]</f>
        <v>0</v>
      </c>
      <c r="S22" s="224">
        <f>+Sklop5[[#This Row],[cena/enota brez DDV v EUR]]*Sklop5[[#This Row],[Okvirna količina]]</f>
        <v>0</v>
      </c>
      <c r="T22" s="225">
        <f>+Sklop5[[#This Row],[Končna cena/enoto mere (EUR) z DDV]]*Sklop5[[#This Row],[Okvirna količina]]</f>
        <v>0</v>
      </c>
      <c r="U22" s="241"/>
    </row>
    <row r="23" spans="1:21" s="55" customFormat="1" ht="13.5" customHeight="1">
      <c r="A23" s="78" t="s">
        <v>9</v>
      </c>
      <c r="B23" s="235" t="s">
        <v>343</v>
      </c>
      <c r="C23" s="161" t="s">
        <v>77</v>
      </c>
      <c r="D23" s="151" t="s">
        <v>0</v>
      </c>
      <c r="E23" s="183" t="s">
        <v>213</v>
      </c>
      <c r="F23" s="242">
        <v>160</v>
      </c>
      <c r="G23" s="243" t="s">
        <v>0</v>
      </c>
      <c r="H23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23" s="219">
        <f>IF(Sklop5[[#This Row],[ZAHTEVANA SHEMA KAKOVOSTI]]&lt;&gt;"",Sklop5[[#This Row],[Preračunana masa/volumen/kos na enoto kg]],"")</f>
        <v>160</v>
      </c>
      <c r="J23" s="220"/>
      <c r="K23" s="221"/>
      <c r="L23" s="221"/>
      <c r="M23" s="222"/>
      <c r="N23" s="224"/>
      <c r="O23" s="224"/>
      <c r="P23" s="226"/>
      <c r="Q23" s="224">
        <f>+Sklop5[[#This Row],[cena/enota brez DDV v EUR]]*Sklop5[[#This Row],[Stopnja DDV (%)]]</f>
        <v>0</v>
      </c>
      <c r="R23" s="224">
        <f>+Sklop5[[#This Row],[cena/enota brez DDV v EUR]]+Sklop5[[#This Row],[Davek (EUR)]]</f>
        <v>0</v>
      </c>
      <c r="S23" s="224">
        <f>+Sklop5[[#This Row],[cena/enota brez DDV v EUR]]*Sklop5[[#This Row],[Okvirna količina]]</f>
        <v>0</v>
      </c>
      <c r="T23" s="225">
        <f>+Sklop5[[#This Row],[Končna cena/enoto mere (EUR) z DDV]]*Sklop5[[#This Row],[Okvirna količina]]</f>
        <v>0</v>
      </c>
      <c r="U23" s="241"/>
    </row>
    <row r="24" spans="1:21" s="55" customFormat="1" ht="13.5" customHeight="1">
      <c r="A24" s="78" t="s">
        <v>10</v>
      </c>
      <c r="B24" s="180" t="s">
        <v>727</v>
      </c>
      <c r="C24" s="229">
        <v>150</v>
      </c>
      <c r="D24" s="151" t="s">
        <v>75</v>
      </c>
      <c r="E24" s="183" t="s">
        <v>148</v>
      </c>
      <c r="F24" s="242">
        <v>2000</v>
      </c>
      <c r="G24" s="243" t="s">
        <v>212</v>
      </c>
      <c r="H24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4" s="219">
        <f>IF(Sklop5[[#This Row],[ZAHTEVANA SHEMA KAKOVOSTI]]&lt;&gt;"",Sklop5[[#This Row],[Preračunana masa/volumen/kos na enoto kg]],"")</f>
        <v>300</v>
      </c>
      <c r="J24" s="220"/>
      <c r="K24" s="221"/>
      <c r="L24" s="221"/>
      <c r="M24" s="222"/>
      <c r="N24" s="224"/>
      <c r="O24" s="224"/>
      <c r="P24" s="226"/>
      <c r="Q24" s="224">
        <f>+Sklop5[[#This Row],[cena/enota brez DDV v EUR]]*Sklop5[[#This Row],[Stopnja DDV (%)]]</f>
        <v>0</v>
      </c>
      <c r="R24" s="224">
        <f>+Sklop5[[#This Row],[cena/enota brez DDV v EUR]]+Sklop5[[#This Row],[Davek (EUR)]]</f>
        <v>0</v>
      </c>
      <c r="S24" s="224">
        <f>+Sklop5[[#This Row],[cena/enota brez DDV v EUR]]*Sklop5[[#This Row],[Okvirna količina]]</f>
        <v>0</v>
      </c>
      <c r="T24" s="225">
        <f>+Sklop5[[#This Row],[Končna cena/enoto mere (EUR) z DDV]]*Sklop5[[#This Row],[Okvirna količina]]</f>
        <v>0</v>
      </c>
      <c r="U24" s="241"/>
    </row>
    <row r="25" spans="1:21" s="55" customFormat="1" ht="13.5" customHeight="1">
      <c r="A25" s="78" t="s">
        <v>11</v>
      </c>
      <c r="B25" s="180" t="s">
        <v>728</v>
      </c>
      <c r="C25" s="229">
        <v>500</v>
      </c>
      <c r="D25" s="151" t="s">
        <v>75</v>
      </c>
      <c r="E25" s="183" t="s">
        <v>148</v>
      </c>
      <c r="F25" s="242">
        <v>1200</v>
      </c>
      <c r="G25" s="243" t="s">
        <v>212</v>
      </c>
      <c r="H25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5" s="219">
        <f>IF(Sklop5[[#This Row],[ZAHTEVANA SHEMA KAKOVOSTI]]&lt;&gt;"",Sklop5[[#This Row],[Preračunana masa/volumen/kos na enoto kg]],"")</f>
        <v>600</v>
      </c>
      <c r="J25" s="220"/>
      <c r="K25" s="221"/>
      <c r="L25" s="221"/>
      <c r="M25" s="222"/>
      <c r="N25" s="224"/>
      <c r="O25" s="224"/>
      <c r="P25" s="226"/>
      <c r="Q25" s="224">
        <f>+Sklop5[[#This Row],[cena/enota brez DDV v EUR]]*Sklop5[[#This Row],[Stopnja DDV (%)]]</f>
        <v>0</v>
      </c>
      <c r="R25" s="224">
        <f>+Sklop5[[#This Row],[cena/enota brez DDV v EUR]]+Sklop5[[#This Row],[Davek (EUR)]]</f>
        <v>0</v>
      </c>
      <c r="S25" s="224">
        <f>+Sklop5[[#This Row],[cena/enota brez DDV v EUR]]*Sklop5[[#This Row],[Okvirna količina]]</f>
        <v>0</v>
      </c>
      <c r="T25" s="225">
        <f>+Sklop5[[#This Row],[Končna cena/enoto mere (EUR) z DDV]]*Sklop5[[#This Row],[Okvirna količina]]</f>
        <v>0</v>
      </c>
      <c r="U25" s="241"/>
    </row>
    <row r="26" spans="1:21" s="55" customFormat="1" ht="13.5" customHeight="1">
      <c r="A26" s="78" t="s">
        <v>12</v>
      </c>
      <c r="B26" s="235" t="s">
        <v>344</v>
      </c>
      <c r="C26" s="161" t="s">
        <v>77</v>
      </c>
      <c r="D26" s="151" t="s">
        <v>0</v>
      </c>
      <c r="E26" s="183" t="s">
        <v>148</v>
      </c>
      <c r="F26" s="242">
        <v>80</v>
      </c>
      <c r="G26" s="243" t="s">
        <v>0</v>
      </c>
      <c r="H26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6" s="219">
        <f>IF(Sklop5[[#This Row],[ZAHTEVANA SHEMA KAKOVOSTI]]&lt;&gt;"",Sklop5[[#This Row],[Preračunana masa/volumen/kos na enoto kg]],"")</f>
        <v>80</v>
      </c>
      <c r="J26" s="220"/>
      <c r="K26" s="221"/>
      <c r="L26" s="221"/>
      <c r="M26" s="222"/>
      <c r="N26" s="224"/>
      <c r="O26" s="224"/>
      <c r="P26" s="226"/>
      <c r="Q26" s="224">
        <f>+Sklop5[[#This Row],[cena/enota brez DDV v EUR]]*Sklop5[[#This Row],[Stopnja DDV (%)]]</f>
        <v>0</v>
      </c>
      <c r="R26" s="224">
        <f>+Sklop5[[#This Row],[cena/enota brez DDV v EUR]]+Sklop5[[#This Row],[Davek (EUR)]]</f>
        <v>0</v>
      </c>
      <c r="S26" s="224">
        <f>+Sklop5[[#This Row],[cena/enota brez DDV v EUR]]*Sklop5[[#This Row],[Okvirna količina]]</f>
        <v>0</v>
      </c>
      <c r="T26" s="225">
        <f>+Sklop5[[#This Row],[Končna cena/enoto mere (EUR) z DDV]]*Sklop5[[#This Row],[Okvirna količina]]</f>
        <v>0</v>
      </c>
      <c r="U26" s="241"/>
    </row>
    <row r="27" spans="1:21" s="55" customFormat="1" ht="13.5" customHeight="1">
      <c r="A27" s="78" t="s">
        <v>13</v>
      </c>
      <c r="B27" s="235" t="s">
        <v>345</v>
      </c>
      <c r="C27" s="161" t="s">
        <v>77</v>
      </c>
      <c r="D27" s="151" t="s">
        <v>0</v>
      </c>
      <c r="E27" s="183" t="s">
        <v>148</v>
      </c>
      <c r="F27" s="242">
        <v>100</v>
      </c>
      <c r="G27" s="243" t="s">
        <v>40</v>
      </c>
      <c r="H27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219">
        <f>IF(Sklop5[[#This Row],[ZAHTEVANA SHEMA KAKOVOSTI]]&lt;&gt;"",Sklop5[[#This Row],[Preračunana masa/volumen/kos na enoto kg]],"")</f>
        <v>100</v>
      </c>
      <c r="J27" s="220"/>
      <c r="K27" s="221"/>
      <c r="L27" s="221"/>
      <c r="M27" s="222"/>
      <c r="N27" s="224"/>
      <c r="O27" s="224"/>
      <c r="P27" s="226"/>
      <c r="Q27" s="224">
        <f>+Sklop5[[#This Row],[cena/enota brez DDV v EUR]]*Sklop5[[#This Row],[Stopnja DDV (%)]]</f>
        <v>0</v>
      </c>
      <c r="R27" s="224">
        <f>+Sklop5[[#This Row],[cena/enota brez DDV v EUR]]+Sklop5[[#This Row],[Davek (EUR)]]</f>
        <v>0</v>
      </c>
      <c r="S27" s="224">
        <f>+Sklop5[[#This Row],[cena/enota brez DDV v EUR]]*Sklop5[[#This Row],[Okvirna količina]]</f>
        <v>0</v>
      </c>
      <c r="T27" s="225">
        <f>+Sklop5[[#This Row],[Končna cena/enoto mere (EUR) z DDV]]*Sklop5[[#This Row],[Okvirna količina]]</f>
        <v>0</v>
      </c>
      <c r="U27" s="241"/>
    </row>
    <row r="28" spans="1:21" s="55" customFormat="1" ht="13.5" customHeight="1">
      <c r="A28" s="78" t="s">
        <v>14</v>
      </c>
      <c r="B28" s="180" t="s">
        <v>729</v>
      </c>
      <c r="C28" s="229">
        <v>330</v>
      </c>
      <c r="D28" s="151" t="s">
        <v>75</v>
      </c>
      <c r="E28" s="183" t="s">
        <v>148</v>
      </c>
      <c r="F28" s="242">
        <v>1200</v>
      </c>
      <c r="G28" s="243" t="s">
        <v>212</v>
      </c>
      <c r="H28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396</v>
      </c>
      <c r="I28" s="219">
        <f>IF(Sklop5[[#This Row],[ZAHTEVANA SHEMA KAKOVOSTI]]&lt;&gt;"",Sklop5[[#This Row],[Preračunana masa/volumen/kos na enoto kg]],"")</f>
        <v>396</v>
      </c>
      <c r="J28" s="220"/>
      <c r="K28" s="221"/>
      <c r="L28" s="221"/>
      <c r="M28" s="222"/>
      <c r="N28" s="224"/>
      <c r="O28" s="224"/>
      <c r="P28" s="226"/>
      <c r="Q28" s="224">
        <f>+Sklop5[[#This Row],[cena/enota brez DDV v EUR]]*Sklop5[[#This Row],[Stopnja DDV (%)]]</f>
        <v>0</v>
      </c>
      <c r="R28" s="224">
        <f>+Sklop5[[#This Row],[cena/enota brez DDV v EUR]]+Sklop5[[#This Row],[Davek (EUR)]]</f>
        <v>0</v>
      </c>
      <c r="S28" s="224">
        <f>+Sklop5[[#This Row],[cena/enota brez DDV v EUR]]*Sklop5[[#This Row],[Okvirna količina]]</f>
        <v>0</v>
      </c>
      <c r="T28" s="225">
        <f>+Sklop5[[#This Row],[Končna cena/enoto mere (EUR) z DDV]]*Sklop5[[#This Row],[Okvirna količina]]</f>
        <v>0</v>
      </c>
      <c r="U28" s="241"/>
    </row>
    <row r="29" spans="1:21" s="55" customFormat="1" ht="13.5" customHeight="1">
      <c r="A29" s="78" t="s">
        <v>15</v>
      </c>
      <c r="B29" s="235" t="s">
        <v>346</v>
      </c>
      <c r="C29" s="161" t="s">
        <v>77</v>
      </c>
      <c r="D29" s="151" t="s">
        <v>0</v>
      </c>
      <c r="E29" s="183" t="s">
        <v>148</v>
      </c>
      <c r="F29" s="242">
        <v>80</v>
      </c>
      <c r="G29" s="243" t="s">
        <v>40</v>
      </c>
      <c r="H29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9" s="219">
        <f>IF(Sklop5[[#This Row],[ZAHTEVANA SHEMA KAKOVOSTI]]&lt;&gt;"",Sklop5[[#This Row],[Preračunana masa/volumen/kos na enoto kg]],"")</f>
        <v>80</v>
      </c>
      <c r="J29" s="220"/>
      <c r="K29" s="221"/>
      <c r="L29" s="221"/>
      <c r="M29" s="222"/>
      <c r="N29" s="224"/>
      <c r="O29" s="224"/>
      <c r="P29" s="226"/>
      <c r="Q29" s="224">
        <f>+Sklop5[[#This Row],[cena/enota brez DDV v EUR]]*Sklop5[[#This Row],[Stopnja DDV (%)]]</f>
        <v>0</v>
      </c>
      <c r="R29" s="224">
        <f>+Sklop5[[#This Row],[cena/enota brez DDV v EUR]]+Sklop5[[#This Row],[Davek (EUR)]]</f>
        <v>0</v>
      </c>
      <c r="S29" s="224">
        <f>+Sklop5[[#This Row],[cena/enota brez DDV v EUR]]*Sklop5[[#This Row],[Okvirna količina]]</f>
        <v>0</v>
      </c>
      <c r="T29" s="225">
        <f>+Sklop5[[#This Row],[Končna cena/enoto mere (EUR) z DDV]]*Sklop5[[#This Row],[Okvirna količina]]</f>
        <v>0</v>
      </c>
      <c r="U29" s="241"/>
    </row>
    <row r="30" spans="1:21" s="55" customFormat="1" ht="13.5" customHeight="1">
      <c r="A30" s="78" t="s">
        <v>16</v>
      </c>
      <c r="B30" s="235" t="s">
        <v>347</v>
      </c>
      <c r="C30" s="161" t="s">
        <v>553</v>
      </c>
      <c r="D30" s="151" t="s">
        <v>40</v>
      </c>
      <c r="E30" s="183" t="s">
        <v>148</v>
      </c>
      <c r="F30" s="242">
        <v>100</v>
      </c>
      <c r="G30" s="243" t="s">
        <v>40</v>
      </c>
      <c r="H30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0" s="219">
        <f>IF(Sklop5[[#This Row],[ZAHTEVANA SHEMA KAKOVOSTI]]&lt;&gt;"",Sklop5[[#This Row],[Preračunana masa/volumen/kos na enoto kg]],"")</f>
        <v>100</v>
      </c>
      <c r="J30" s="220"/>
      <c r="K30" s="221"/>
      <c r="L30" s="221"/>
      <c r="M30" s="222"/>
      <c r="N30" s="224"/>
      <c r="O30" s="224"/>
      <c r="P30" s="226"/>
      <c r="Q30" s="224">
        <f>+Sklop5[[#This Row],[cena/enota brez DDV v EUR]]*Sklop5[[#This Row],[Stopnja DDV (%)]]</f>
        <v>0</v>
      </c>
      <c r="R30" s="224">
        <f>+Sklop5[[#This Row],[cena/enota brez DDV v EUR]]+Sklop5[[#This Row],[Davek (EUR)]]</f>
        <v>0</v>
      </c>
      <c r="S30" s="224">
        <f>+Sklop5[[#This Row],[cena/enota brez DDV v EUR]]*Sklop5[[#This Row],[Okvirna količina]]</f>
        <v>0</v>
      </c>
      <c r="T30" s="225">
        <f>+Sklop5[[#This Row],[Končna cena/enoto mere (EUR) z DDV]]*Sklop5[[#This Row],[Okvirna količina]]</f>
        <v>0</v>
      </c>
      <c r="U30" s="241"/>
    </row>
    <row r="31" spans="1:21" s="55" customFormat="1" ht="13.5" customHeight="1">
      <c r="A31" s="78" t="s">
        <v>17</v>
      </c>
      <c r="B31" s="235" t="s">
        <v>348</v>
      </c>
      <c r="C31" s="161" t="s">
        <v>77</v>
      </c>
      <c r="D31" s="151" t="s">
        <v>40</v>
      </c>
      <c r="E31" s="183" t="s">
        <v>148</v>
      </c>
      <c r="F31" s="242">
        <v>50</v>
      </c>
      <c r="G31" s="243" t="s">
        <v>40</v>
      </c>
      <c r="H31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1" s="219">
        <f>IF(Sklop5[[#This Row],[ZAHTEVANA SHEMA KAKOVOSTI]]&lt;&gt;"",Sklop5[[#This Row],[Preračunana masa/volumen/kos na enoto kg]],"")</f>
        <v>50</v>
      </c>
      <c r="J31" s="220"/>
      <c r="K31" s="221"/>
      <c r="L31" s="221"/>
      <c r="M31" s="222"/>
      <c r="N31" s="224"/>
      <c r="O31" s="224"/>
      <c r="P31" s="226"/>
      <c r="Q31" s="224">
        <f>+Sklop5[[#This Row],[cena/enota brez DDV v EUR]]*Sklop5[[#This Row],[Stopnja DDV (%)]]</f>
        <v>0</v>
      </c>
      <c r="R31" s="224">
        <f>+Sklop5[[#This Row],[cena/enota brez DDV v EUR]]+Sklop5[[#This Row],[Davek (EUR)]]</f>
        <v>0</v>
      </c>
      <c r="S31" s="224">
        <f>+Sklop5[[#This Row],[cena/enota brez DDV v EUR]]*Sklop5[[#This Row],[Okvirna količina]]</f>
        <v>0</v>
      </c>
      <c r="T31" s="225">
        <f>+Sklop5[[#This Row],[Končna cena/enoto mere (EUR) z DDV]]*Sklop5[[#This Row],[Okvirna količina]]</f>
        <v>0</v>
      </c>
      <c r="U31" s="241"/>
    </row>
    <row r="32" spans="1:21" s="55" customFormat="1" ht="24">
      <c r="A32" s="78" t="s">
        <v>18</v>
      </c>
      <c r="B32" s="235" t="s">
        <v>349</v>
      </c>
      <c r="C32" s="161" t="s">
        <v>77</v>
      </c>
      <c r="D32" s="151" t="s">
        <v>0</v>
      </c>
      <c r="E32" s="183" t="s">
        <v>148</v>
      </c>
      <c r="F32" s="242">
        <v>80</v>
      </c>
      <c r="G32" s="243" t="s">
        <v>0</v>
      </c>
      <c r="H32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2" s="219">
        <f>IF(Sklop5[[#This Row],[ZAHTEVANA SHEMA KAKOVOSTI]]&lt;&gt;"",Sklop5[[#This Row],[Preračunana masa/volumen/kos na enoto kg]],"")</f>
        <v>80</v>
      </c>
      <c r="J32" s="220"/>
      <c r="K32" s="221"/>
      <c r="L32" s="221"/>
      <c r="M32" s="222"/>
      <c r="N32" s="224"/>
      <c r="O32" s="224"/>
      <c r="P32" s="226"/>
      <c r="Q32" s="224">
        <f>+Sklop5[[#This Row],[cena/enota brez DDV v EUR]]*Sklop5[[#This Row],[Stopnja DDV (%)]]</f>
        <v>0</v>
      </c>
      <c r="R32" s="224">
        <f>+Sklop5[[#This Row],[cena/enota brez DDV v EUR]]+Sklop5[[#This Row],[Davek (EUR)]]</f>
        <v>0</v>
      </c>
      <c r="S32" s="224">
        <f>+Sklop5[[#This Row],[cena/enota brez DDV v EUR]]*Sklop5[[#This Row],[Okvirna količina]]</f>
        <v>0</v>
      </c>
      <c r="T32" s="225">
        <f>+Sklop5[[#This Row],[Končna cena/enoto mere (EUR) z DDV]]*Sklop5[[#This Row],[Okvirna količina]]</f>
        <v>0</v>
      </c>
      <c r="U32" s="241"/>
    </row>
    <row r="33" spans="1:22" s="55" customFormat="1" ht="24">
      <c r="A33" s="78" t="s">
        <v>19</v>
      </c>
      <c r="B33" s="235" t="s">
        <v>350</v>
      </c>
      <c r="C33" s="161" t="s">
        <v>77</v>
      </c>
      <c r="D33" s="151" t="s">
        <v>0</v>
      </c>
      <c r="E33" s="183" t="s">
        <v>148</v>
      </c>
      <c r="F33" s="242">
        <v>20</v>
      </c>
      <c r="G33" s="243" t="s">
        <v>0</v>
      </c>
      <c r="H33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3" s="219">
        <f>IF(Sklop5[[#This Row],[ZAHTEVANA SHEMA KAKOVOSTI]]&lt;&gt;"",Sklop5[[#This Row],[Preračunana masa/volumen/kos na enoto kg]],"")</f>
        <v>20</v>
      </c>
      <c r="J33" s="220"/>
      <c r="K33" s="221"/>
      <c r="L33" s="221"/>
      <c r="M33" s="222"/>
      <c r="N33" s="224"/>
      <c r="O33" s="224"/>
      <c r="P33" s="226"/>
      <c r="Q33" s="224">
        <f>+Sklop5[[#This Row],[cena/enota brez DDV v EUR]]*Sklop5[[#This Row],[Stopnja DDV (%)]]</f>
        <v>0</v>
      </c>
      <c r="R33" s="224">
        <f>+Sklop5[[#This Row],[cena/enota brez DDV v EUR]]+Sklop5[[#This Row],[Davek (EUR)]]</f>
        <v>0</v>
      </c>
      <c r="S33" s="224">
        <f>+Sklop5[[#This Row],[cena/enota brez DDV v EUR]]*Sklop5[[#This Row],[Okvirna količina]]</f>
        <v>0</v>
      </c>
      <c r="T33" s="225">
        <f>+Sklop5[[#This Row],[Končna cena/enoto mere (EUR) z DDV]]*Sklop5[[#This Row],[Okvirna količina]]</f>
        <v>0</v>
      </c>
      <c r="U33" s="241"/>
    </row>
    <row r="34" spans="1:22" s="55" customFormat="1" ht="12">
      <c r="A34" s="78" t="s">
        <v>20</v>
      </c>
      <c r="B34" s="235" t="s">
        <v>351</v>
      </c>
      <c r="C34" s="161" t="s">
        <v>77</v>
      </c>
      <c r="D34" s="151" t="s">
        <v>0</v>
      </c>
      <c r="E34" s="183" t="s">
        <v>213</v>
      </c>
      <c r="F34" s="242">
        <v>72</v>
      </c>
      <c r="G34" s="243" t="s">
        <v>0</v>
      </c>
      <c r="H34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34" s="219">
        <f>IF(Sklop5[[#This Row],[ZAHTEVANA SHEMA KAKOVOSTI]]&lt;&gt;"",Sklop5[[#This Row],[Preračunana masa/volumen/kos na enoto kg]],"")</f>
        <v>72</v>
      </c>
      <c r="J34" s="220"/>
      <c r="K34" s="221"/>
      <c r="L34" s="221"/>
      <c r="M34" s="222"/>
      <c r="N34" s="224"/>
      <c r="O34" s="224"/>
      <c r="P34" s="226"/>
      <c r="Q34" s="224">
        <f>+Sklop5[[#This Row],[cena/enota brez DDV v EUR]]*Sklop5[[#This Row],[Stopnja DDV (%)]]</f>
        <v>0</v>
      </c>
      <c r="R34" s="224">
        <f>+Sklop5[[#This Row],[cena/enota brez DDV v EUR]]+Sklop5[[#This Row],[Davek (EUR)]]</f>
        <v>0</v>
      </c>
      <c r="S34" s="224">
        <f>+Sklop5[[#This Row],[cena/enota brez DDV v EUR]]*Sklop5[[#This Row],[Okvirna količina]]</f>
        <v>0</v>
      </c>
      <c r="T34" s="225">
        <f>+Sklop5[[#This Row],[Končna cena/enoto mere (EUR) z DDV]]*Sklop5[[#This Row],[Okvirna količina]]</f>
        <v>0</v>
      </c>
      <c r="U34" s="241"/>
    </row>
    <row r="35" spans="1:22" s="55" customFormat="1" ht="36">
      <c r="A35" s="78" t="s">
        <v>21</v>
      </c>
      <c r="B35" s="235" t="s">
        <v>352</v>
      </c>
      <c r="C35" s="161" t="s">
        <v>77</v>
      </c>
      <c r="D35" s="151" t="s">
        <v>0</v>
      </c>
      <c r="E35" s="183" t="s">
        <v>148</v>
      </c>
      <c r="F35" s="242">
        <v>45</v>
      </c>
      <c r="G35" s="243" t="s">
        <v>0</v>
      </c>
      <c r="H35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35" s="219">
        <f>IF(Sklop5[[#This Row],[ZAHTEVANA SHEMA KAKOVOSTI]]&lt;&gt;"",Sklop5[[#This Row],[Preračunana masa/volumen/kos na enoto kg]],"")</f>
        <v>45</v>
      </c>
      <c r="J35" s="220"/>
      <c r="K35" s="221"/>
      <c r="L35" s="221"/>
      <c r="M35" s="222"/>
      <c r="N35" s="224"/>
      <c r="O35" s="224"/>
      <c r="P35" s="226"/>
      <c r="Q35" s="224">
        <f>+Sklop5[[#This Row],[cena/enota brez DDV v EUR]]*Sklop5[[#This Row],[Stopnja DDV (%)]]</f>
        <v>0</v>
      </c>
      <c r="R35" s="224">
        <f>+Sklop5[[#This Row],[cena/enota brez DDV v EUR]]+Sklop5[[#This Row],[Davek (EUR)]]</f>
        <v>0</v>
      </c>
      <c r="S35" s="224">
        <f>+Sklop5[[#This Row],[cena/enota brez DDV v EUR]]*Sklop5[[#This Row],[Okvirna količina]]</f>
        <v>0</v>
      </c>
      <c r="T35" s="225">
        <f>+Sklop5[[#This Row],[Končna cena/enoto mere (EUR) z DDV]]*Sklop5[[#This Row],[Okvirna količina]]</f>
        <v>0</v>
      </c>
      <c r="U35" s="241"/>
    </row>
    <row r="36" spans="1:22" s="55" customFormat="1" ht="13.5" customHeight="1">
      <c r="A36" s="78" t="s">
        <v>22</v>
      </c>
      <c r="B36" s="180" t="s">
        <v>730</v>
      </c>
      <c r="C36" s="229">
        <v>0.5</v>
      </c>
      <c r="D36" s="151" t="s">
        <v>40</v>
      </c>
      <c r="E36" s="183" t="s">
        <v>148</v>
      </c>
      <c r="F36" s="242">
        <v>40</v>
      </c>
      <c r="G36" s="243" t="s">
        <v>212</v>
      </c>
      <c r="H36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6" s="219">
        <f>IF(Sklop5[[#This Row],[ZAHTEVANA SHEMA KAKOVOSTI]]&lt;&gt;"",Sklop5[[#This Row],[Preračunana masa/volumen/kos na enoto kg]],"")</f>
        <v>20</v>
      </c>
      <c r="J36" s="220"/>
      <c r="K36" s="221"/>
      <c r="L36" s="221"/>
      <c r="M36" s="222"/>
      <c r="N36" s="224"/>
      <c r="O36" s="224"/>
      <c r="P36" s="226"/>
      <c r="Q36" s="224">
        <f>+Sklop5[[#This Row],[cena/enota brez DDV v EUR]]*Sklop5[[#This Row],[Stopnja DDV (%)]]</f>
        <v>0</v>
      </c>
      <c r="R36" s="224">
        <f>+Sklop5[[#This Row],[cena/enota brez DDV v EUR]]+Sklop5[[#This Row],[Davek (EUR)]]</f>
        <v>0</v>
      </c>
      <c r="S36" s="224">
        <f>+Sklop5[[#This Row],[cena/enota brez DDV v EUR]]*Sklop5[[#This Row],[Okvirna količina]]</f>
        <v>0</v>
      </c>
      <c r="T36" s="225">
        <f>+Sklop5[[#This Row],[Končna cena/enoto mere (EUR) z DDV]]*Sklop5[[#This Row],[Okvirna količina]]</f>
        <v>0</v>
      </c>
      <c r="U36" s="241"/>
    </row>
    <row r="37" spans="1:22" s="55" customFormat="1" ht="13.5" customHeight="1">
      <c r="A37" s="78" t="s">
        <v>23</v>
      </c>
      <c r="B37" s="235" t="s">
        <v>353</v>
      </c>
      <c r="C37" s="161" t="s">
        <v>77</v>
      </c>
      <c r="D37" s="151" t="s">
        <v>40</v>
      </c>
      <c r="E37" s="183" t="s">
        <v>148</v>
      </c>
      <c r="F37" s="242">
        <v>20</v>
      </c>
      <c r="G37" s="243" t="s">
        <v>40</v>
      </c>
      <c r="H37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7" s="219">
        <f>IF(Sklop5[[#This Row],[ZAHTEVANA SHEMA KAKOVOSTI]]&lt;&gt;"",Sklop5[[#This Row],[Preračunana masa/volumen/kos na enoto kg]],"")</f>
        <v>20</v>
      </c>
      <c r="J37" s="220"/>
      <c r="K37" s="221"/>
      <c r="L37" s="221"/>
      <c r="M37" s="222"/>
      <c r="N37" s="224"/>
      <c r="O37" s="224"/>
      <c r="P37" s="226"/>
      <c r="Q37" s="224">
        <f>+Sklop5[[#This Row],[cena/enota brez DDV v EUR]]*Sklop5[[#This Row],[Stopnja DDV (%)]]</f>
        <v>0</v>
      </c>
      <c r="R37" s="224">
        <f>+Sklop5[[#This Row],[cena/enota brez DDV v EUR]]+Sklop5[[#This Row],[Davek (EUR)]]</f>
        <v>0</v>
      </c>
      <c r="S37" s="224">
        <f>+Sklop5[[#This Row],[cena/enota brez DDV v EUR]]*Sklop5[[#This Row],[Okvirna količina]]</f>
        <v>0</v>
      </c>
      <c r="T37" s="225">
        <f>+Sklop5[[#This Row],[Končna cena/enoto mere (EUR) z DDV]]*Sklop5[[#This Row],[Okvirna količina]]</f>
        <v>0</v>
      </c>
      <c r="U37" s="241"/>
    </row>
    <row r="38" spans="1:22">
      <c r="A38" s="321" t="s">
        <v>98</v>
      </c>
      <c r="B38" s="322"/>
      <c r="C38" s="323"/>
      <c r="D38" s="323"/>
      <c r="E38" s="324"/>
      <c r="F38" s="325">
        <f>SUBTOTAL(109,Sklop5[Okvirna količina])</f>
        <v>10527</v>
      </c>
      <c r="G38" s="326"/>
      <c r="H38" s="327">
        <f>SUBTOTAL(109,Sklop5[Preračunana masa/volumen/kos na enoto kg])</f>
        <v>6618</v>
      </c>
      <c r="I38" s="327">
        <f>SUBTOTAL(109,Sklop5[Živila iz shem kakovosti (kg)])</f>
        <v>6618</v>
      </c>
      <c r="J38" s="325"/>
      <c r="K38" s="328"/>
      <c r="L38" s="328"/>
      <c r="M38" s="329"/>
      <c r="N38" s="330"/>
      <c r="O38" s="330"/>
      <c r="P38" s="330"/>
      <c r="Q38" s="331"/>
      <c r="R38" s="325"/>
      <c r="S38" s="331">
        <f>SUBTOTAL(109,Sklop5[Vrednost za okvirno količino (EUR) brez DDV])</f>
        <v>0</v>
      </c>
      <c r="T38" s="331">
        <f>SUBTOTAL(109,Sklop5[Vrednost za okvirno količino (EUR) z DDV])</f>
        <v>0</v>
      </c>
      <c r="U38" s="332">
        <f>SUBTOTAL(103,Sklop5[Shema kakovosti
(nacionalne, evropske)
])</f>
        <v>0</v>
      </c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94</v>
      </c>
      <c r="B40" s="16"/>
      <c r="C40" s="28"/>
      <c r="D40" s="28"/>
      <c r="E40" s="95"/>
      <c r="Q40" s="48"/>
      <c r="R40" s="48"/>
      <c r="S40" s="48"/>
      <c r="T40" s="48"/>
    </row>
    <row r="41" spans="1:22">
      <c r="A41" s="11" t="s">
        <v>96</v>
      </c>
      <c r="B41" s="16"/>
      <c r="C41" s="28"/>
      <c r="D41" s="28"/>
      <c r="E41" s="95"/>
    </row>
    <row r="42" spans="1:22">
      <c r="A42" s="90" t="s">
        <v>140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 ht="12.75" customHeight="1">
      <c r="A43" s="101" t="s">
        <v>133</v>
      </c>
      <c r="B43" s="27"/>
      <c r="F43" s="68"/>
      <c r="G43" s="68"/>
      <c r="H43" s="29"/>
      <c r="I43" s="29"/>
      <c r="J43" s="29"/>
      <c r="K43" s="29"/>
      <c r="L43" s="54"/>
      <c r="M43" s="102"/>
      <c r="N43" s="102"/>
      <c r="O43" s="102"/>
      <c r="P43" s="102"/>
      <c r="Q43" s="102"/>
      <c r="R43" s="102"/>
      <c r="S43" s="102"/>
      <c r="T43" s="102"/>
      <c r="U43" s="102"/>
      <c r="V43" s="102"/>
    </row>
    <row r="44" spans="1:22" ht="12.75" customHeight="1">
      <c r="A44" s="361" t="s">
        <v>142</v>
      </c>
      <c r="B44" s="361"/>
      <c r="C44" s="361"/>
      <c r="D44" s="361"/>
      <c r="E44" s="361"/>
      <c r="F44" s="361"/>
      <c r="G44" s="361"/>
      <c r="H44" s="361"/>
      <c r="I44" s="361"/>
      <c r="J44" s="361"/>
      <c r="K44" s="361"/>
      <c r="L44" s="361"/>
      <c r="M44" s="102"/>
      <c r="N44" s="102"/>
      <c r="O44" s="102"/>
      <c r="P44" s="102"/>
      <c r="Q44" s="102"/>
      <c r="R44" s="102"/>
      <c r="S44" s="102"/>
      <c r="T44" s="102"/>
      <c r="U44" s="102"/>
      <c r="V44" s="102"/>
    </row>
    <row r="45" spans="1:22" ht="12.75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02"/>
      <c r="N45" s="102"/>
      <c r="O45" s="102"/>
      <c r="P45" s="102"/>
      <c r="Q45" s="102"/>
      <c r="R45" s="102"/>
      <c r="S45" s="102"/>
      <c r="T45" s="102"/>
      <c r="U45" s="102"/>
      <c r="V45" s="102"/>
    </row>
    <row r="46" spans="1:22">
      <c r="A46" s="90" t="s">
        <v>37</v>
      </c>
      <c r="F46" s="68"/>
      <c r="G46" s="68" t="s">
        <v>38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39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5"/>
    </row>
    <row r="49" spans="1:22">
      <c r="B49" s="16"/>
      <c r="C49" s="28"/>
      <c r="D49" s="28"/>
      <c r="E49" s="95"/>
    </row>
    <row r="50" spans="1:22">
      <c r="B50" s="16"/>
      <c r="C50" s="28"/>
      <c r="D50" s="28"/>
      <c r="E50" s="95"/>
    </row>
    <row r="51" spans="1:22">
      <c r="B51" s="16"/>
      <c r="C51" s="28"/>
      <c r="D51" s="28"/>
      <c r="E51" s="95"/>
    </row>
    <row r="52" spans="1:22">
      <c r="B52" s="16"/>
      <c r="C52" s="28"/>
      <c r="D52" s="28"/>
      <c r="E52" s="95"/>
    </row>
    <row r="53" spans="1:22">
      <c r="B53" s="16"/>
      <c r="C53" s="28"/>
      <c r="D53" s="28"/>
      <c r="E53" s="95"/>
    </row>
    <row r="54" spans="1:22">
      <c r="B54" s="16"/>
      <c r="C54" s="28"/>
      <c r="D54" s="28"/>
      <c r="E54" s="95"/>
    </row>
    <row r="55" spans="1:22">
      <c r="B55" s="16"/>
      <c r="C55" s="28"/>
      <c r="D55" s="28"/>
      <c r="E55" s="95"/>
    </row>
    <row r="56" spans="1:22">
      <c r="B56" s="16"/>
      <c r="C56" s="28"/>
      <c r="D56" s="28"/>
      <c r="E56" s="95"/>
    </row>
    <row r="57" spans="1:22">
      <c r="B57" s="16"/>
      <c r="C57" s="28"/>
      <c r="D57" s="28"/>
      <c r="E57" s="95"/>
    </row>
    <row r="58" spans="1:22">
      <c r="B58" s="16"/>
      <c r="C58" s="28"/>
      <c r="D58" s="28"/>
      <c r="E58" s="95"/>
    </row>
    <row r="59" spans="1:22">
      <c r="B59" s="16"/>
      <c r="C59" s="28"/>
      <c r="D59" s="28"/>
      <c r="E59" s="95"/>
    </row>
    <row r="60" spans="1:22">
      <c r="B60" s="16"/>
      <c r="C60" s="28"/>
      <c r="D60" s="28"/>
      <c r="E60" s="95"/>
    </row>
    <row r="61" spans="1:22">
      <c r="B61" s="16"/>
      <c r="C61" s="28"/>
      <c r="D61" s="28"/>
      <c r="E61" s="95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6:P1048576 U46:U1048576 U1:U42 J1:P42" name="Obseg1"/>
    <protectedRange sqref="U43 M43:P43" name="Obseg1_1_2"/>
    <protectedRange sqref="J43:L43" name="Obseg1_3_1"/>
    <protectedRange sqref="U44:U45 M44:P45" name="Obseg1_1_1_1"/>
    <protectedRange sqref="J44:L45" name="Obseg1_3_1_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9"/>
  <sheetViews>
    <sheetView topLeftCell="A10" zoomScale="90" zoomScaleNormal="90" zoomScaleSheetLayoutView="100" workbookViewId="0">
      <selection activeCell="M21" sqref="M2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63" t="str">
        <f>+'prva stran'!B6</f>
        <v>OSNOVNA ŠOLA FRANCETA BEVKA TOLMIN</v>
      </c>
      <c r="D2" s="364"/>
      <c r="E2" s="364"/>
      <c r="F2" s="364"/>
      <c r="G2" s="364"/>
      <c r="H2" s="364"/>
      <c r="I2" s="364"/>
      <c r="J2" s="364"/>
    </row>
    <row r="3" spans="1:21" ht="15">
      <c r="B3" s="50" t="s">
        <v>48</v>
      </c>
      <c r="C3" s="365" t="str">
        <f>+'prva stran'!B7</f>
        <v>DIJAŠKA ULICA 12 B, 5220 TOLMIN</v>
      </c>
      <c r="D3" s="366"/>
      <c r="E3" s="366"/>
      <c r="F3" s="366"/>
      <c r="G3" s="366"/>
      <c r="H3" s="366"/>
      <c r="I3" s="366"/>
      <c r="J3" s="366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67">
        <f>+'prva stran'!B10</f>
        <v>0</v>
      </c>
      <c r="D6" s="368"/>
      <c r="E6" s="368"/>
      <c r="F6" s="368"/>
      <c r="G6" s="368"/>
      <c r="H6" s="368"/>
      <c r="I6" s="368"/>
      <c r="J6" s="368"/>
    </row>
    <row r="7" spans="1:21" ht="17.25" customHeight="1">
      <c r="B7" s="51" t="s">
        <v>48</v>
      </c>
      <c r="C7" s="369">
        <f>+'prva stran'!B11</f>
        <v>0</v>
      </c>
      <c r="D7" s="370"/>
      <c r="E7" s="370"/>
      <c r="F7" s="370"/>
      <c r="G7" s="370"/>
      <c r="H7" s="370"/>
      <c r="I7" s="370"/>
      <c r="J7" s="370"/>
    </row>
    <row r="8" spans="1:21" ht="17.25" customHeight="1">
      <c r="B8" s="51" t="s">
        <v>49</v>
      </c>
      <c r="C8" s="369">
        <f>+'prva stran'!B12</f>
        <v>0</v>
      </c>
      <c r="D8" s="370"/>
      <c r="E8" s="370"/>
      <c r="F8" s="370"/>
      <c r="G8" s="370"/>
      <c r="H8" s="370"/>
      <c r="I8" s="370"/>
      <c r="J8" s="370"/>
    </row>
    <row r="9" spans="1:21" s="12" customFormat="1" ht="17.25" customHeight="1">
      <c r="A9" s="9"/>
      <c r="B9" s="52" t="s">
        <v>51</v>
      </c>
      <c r="C9" s="371">
        <f>+'prva stran'!B13</f>
        <v>0</v>
      </c>
      <c r="D9" s="370"/>
      <c r="E9" s="370"/>
      <c r="F9" s="370"/>
      <c r="G9" s="370"/>
      <c r="H9" s="370"/>
      <c r="I9" s="370"/>
      <c r="J9" s="37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362" t="str">
        <f>+'Ponudbeni pred_rekapitulacija'!B19</f>
        <v>KEFIR</v>
      </c>
      <c r="C13" s="362"/>
      <c r="D13" s="362"/>
      <c r="E13" s="362"/>
      <c r="F13" s="362"/>
      <c r="G13" s="362"/>
      <c r="H13" s="362"/>
      <c r="I13" s="362"/>
      <c r="J13" s="362"/>
      <c r="K13" s="362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78" t="s">
        <v>1</v>
      </c>
      <c r="B16" s="139" t="s">
        <v>734</v>
      </c>
      <c r="C16" s="76">
        <v>150</v>
      </c>
      <c r="D16" s="76" t="s">
        <v>75</v>
      </c>
      <c r="E16" s="127" t="s">
        <v>741</v>
      </c>
      <c r="F16" s="143">
        <v>1200</v>
      </c>
      <c r="G16" s="122" t="s">
        <v>212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16" s="79">
        <f>IF(Sklop6[[#This Row],[ZAHTEVANA SHEMA KAKOVOSTI]]&lt;&gt;"",Sklop6[[#This Row],[Preračunana masa/volumen/kos na enoto kg]],"")</f>
        <v>180</v>
      </c>
      <c r="J16" s="136"/>
      <c r="K16" s="119"/>
      <c r="L16" s="119"/>
      <c r="M16" s="119"/>
      <c r="N16" s="120"/>
      <c r="O16" s="120"/>
      <c r="P16" s="85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26"/>
    </row>
    <row r="17" spans="1:22" s="55" customFormat="1" ht="24">
      <c r="A17" s="78" t="s">
        <v>3</v>
      </c>
      <c r="B17" s="180" t="s">
        <v>734</v>
      </c>
      <c r="C17" s="76" t="s">
        <v>731</v>
      </c>
      <c r="D17" s="76" t="s">
        <v>40</v>
      </c>
      <c r="E17" s="127" t="s">
        <v>741</v>
      </c>
      <c r="F17" s="242">
        <v>300</v>
      </c>
      <c r="G17" s="245" t="s">
        <v>40</v>
      </c>
      <c r="H17" s="2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7" s="219">
        <f>IF(Sklop6[[#This Row],[ZAHTEVANA SHEMA KAKOVOSTI]]&lt;&gt;"",Sklop6[[#This Row],[Preračunana masa/volumen/kos na enoto kg]],"")</f>
        <v>300</v>
      </c>
      <c r="J17" s="237"/>
      <c r="K17" s="230"/>
      <c r="L17" s="230"/>
      <c r="M17" s="222"/>
      <c r="N17" s="223"/>
      <c r="O17" s="223"/>
      <c r="P17" s="226"/>
      <c r="Q17" s="224">
        <f>+Sklop6[[#This Row],[cena/enota brez DDV v EUR]]*Sklop6[[#This Row],[Stopnja DDV (%)]]</f>
        <v>0</v>
      </c>
      <c r="R17" s="224">
        <f>+Sklop6[[#This Row],[cena/enota brez DDV v EUR]]+Sklop6[[#This Row],[Davek (EUR)]]</f>
        <v>0</v>
      </c>
      <c r="S17" s="224">
        <f>+Sklop6[[#This Row],[cena/enota brez DDV v EUR]]*Sklop6[[#This Row],[Okvirna količina]]</f>
        <v>0</v>
      </c>
      <c r="T17" s="224">
        <f>+Sklop6[[#This Row],[Končna cena/enoto mere (EUR) z DDV]]*Sklop6[[#This Row],[Okvirna količina]]</f>
        <v>0</v>
      </c>
      <c r="U17" s="238"/>
    </row>
    <row r="18" spans="1:22" s="55" customFormat="1" ht="24">
      <c r="A18" s="78" t="s">
        <v>4</v>
      </c>
      <c r="B18" s="180" t="s">
        <v>735</v>
      </c>
      <c r="C18" s="244">
        <v>150</v>
      </c>
      <c r="D18" s="76" t="s">
        <v>75</v>
      </c>
      <c r="E18" s="127" t="s">
        <v>741</v>
      </c>
      <c r="F18" s="242">
        <v>1200</v>
      </c>
      <c r="G18" s="245" t="s">
        <v>212</v>
      </c>
      <c r="H18" s="2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18" s="219">
        <f>IF(Sklop6[[#This Row],[ZAHTEVANA SHEMA KAKOVOSTI]]&lt;&gt;"",Sklop6[[#This Row],[Preračunana masa/volumen/kos na enoto kg]],"")</f>
        <v>180</v>
      </c>
      <c r="J18" s="237"/>
      <c r="K18" s="230"/>
      <c r="L18" s="230"/>
      <c r="M18" s="222"/>
      <c r="N18" s="223"/>
      <c r="O18" s="223"/>
      <c r="P18" s="226"/>
      <c r="Q18" s="224">
        <f>+Sklop6[[#This Row],[cena/enota brez DDV v EUR]]*Sklop6[[#This Row],[Stopnja DDV (%)]]</f>
        <v>0</v>
      </c>
      <c r="R18" s="224">
        <f>+Sklop6[[#This Row],[cena/enota brez DDV v EUR]]+Sklop6[[#This Row],[Davek (EUR)]]</f>
        <v>0</v>
      </c>
      <c r="S18" s="224">
        <f>+Sklop6[[#This Row],[cena/enota brez DDV v EUR]]*Sklop6[[#This Row],[Okvirna količina]]</f>
        <v>0</v>
      </c>
      <c r="T18" s="224">
        <f>+Sklop6[[#This Row],[Končna cena/enoto mere (EUR) z DDV]]*Sklop6[[#This Row],[Okvirna količina]]</f>
        <v>0</v>
      </c>
      <c r="U18" s="238"/>
    </row>
    <row r="19" spans="1:22" s="55" customFormat="1" ht="24">
      <c r="A19" s="78" t="s">
        <v>5</v>
      </c>
      <c r="B19" s="180" t="s">
        <v>733</v>
      </c>
      <c r="C19" s="76" t="s">
        <v>731</v>
      </c>
      <c r="D19" s="76" t="s">
        <v>40</v>
      </c>
      <c r="E19" s="127" t="s">
        <v>741</v>
      </c>
      <c r="F19" s="242">
        <v>300</v>
      </c>
      <c r="G19" s="245" t="s">
        <v>40</v>
      </c>
      <c r="H19" s="2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9" s="219">
        <f>IF(Sklop6[[#This Row],[ZAHTEVANA SHEMA KAKOVOSTI]]&lt;&gt;"",Sklop6[[#This Row],[Preračunana masa/volumen/kos na enoto kg]],"")</f>
        <v>300</v>
      </c>
      <c r="J19" s="237"/>
      <c r="K19" s="230"/>
      <c r="L19" s="230"/>
      <c r="M19" s="222"/>
      <c r="N19" s="223"/>
      <c r="O19" s="223"/>
      <c r="P19" s="226"/>
      <c r="Q19" s="224">
        <f>+Sklop6[[#This Row],[cena/enota brez DDV v EUR]]*Sklop6[[#This Row],[Stopnja DDV (%)]]</f>
        <v>0</v>
      </c>
      <c r="R19" s="224">
        <f>+Sklop6[[#This Row],[cena/enota brez DDV v EUR]]+Sklop6[[#This Row],[Davek (EUR)]]</f>
        <v>0</v>
      </c>
      <c r="S19" s="224">
        <f>+Sklop6[[#This Row],[cena/enota brez DDV v EUR]]*Sklop6[[#This Row],[Okvirna količina]]</f>
        <v>0</v>
      </c>
      <c r="T19" s="224">
        <f>+Sklop6[[#This Row],[Končna cena/enoto mere (EUR) z DDV]]*Sklop6[[#This Row],[Okvirna količina]]</f>
        <v>0</v>
      </c>
      <c r="U19" s="238"/>
    </row>
    <row r="20" spans="1:22" s="55" customFormat="1" ht="24">
      <c r="A20" s="78" t="s">
        <v>6</v>
      </c>
      <c r="B20" s="180" t="s">
        <v>732</v>
      </c>
      <c r="C20" s="244">
        <v>150</v>
      </c>
      <c r="D20" s="76" t="s">
        <v>75</v>
      </c>
      <c r="E20" s="127" t="s">
        <v>741</v>
      </c>
      <c r="F20" s="242">
        <v>600</v>
      </c>
      <c r="G20" s="245" t="s">
        <v>212</v>
      </c>
      <c r="H20" s="2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0" s="219">
        <f>IF(Sklop6[[#This Row],[ZAHTEVANA SHEMA KAKOVOSTI]]&lt;&gt;"",Sklop6[[#This Row],[Preračunana masa/volumen/kos na enoto kg]],"")</f>
        <v>90</v>
      </c>
      <c r="J20" s="237"/>
      <c r="K20" s="230"/>
      <c r="L20" s="230"/>
      <c r="M20" s="222"/>
      <c r="N20" s="223"/>
      <c r="O20" s="223"/>
      <c r="P20" s="226"/>
      <c r="Q20" s="224">
        <f>+Sklop6[[#This Row],[cena/enota brez DDV v EUR]]*Sklop6[[#This Row],[Stopnja DDV (%)]]</f>
        <v>0</v>
      </c>
      <c r="R20" s="224">
        <f>+Sklop6[[#This Row],[cena/enota brez DDV v EUR]]+Sklop6[[#This Row],[Davek (EUR)]]</f>
        <v>0</v>
      </c>
      <c r="S20" s="224">
        <f>+Sklop6[[#This Row],[cena/enota brez DDV v EUR]]*Sklop6[[#This Row],[Okvirna količina]]</f>
        <v>0</v>
      </c>
      <c r="T20" s="224">
        <f>+Sklop6[[#This Row],[Končna cena/enoto mere (EUR) z DDV]]*Sklop6[[#This Row],[Okvirna količina]]</f>
        <v>0</v>
      </c>
      <c r="U20" s="238"/>
    </row>
    <row r="21" spans="1:22" s="55" customFormat="1" ht="24">
      <c r="A21" s="78" t="s">
        <v>7</v>
      </c>
      <c r="B21" s="180" t="s">
        <v>732</v>
      </c>
      <c r="C21" s="76" t="s">
        <v>731</v>
      </c>
      <c r="D21" s="76" t="s">
        <v>40</v>
      </c>
      <c r="E21" s="127" t="s">
        <v>741</v>
      </c>
      <c r="F21" s="242">
        <v>50</v>
      </c>
      <c r="G21" s="245" t="s">
        <v>40</v>
      </c>
      <c r="H21" s="2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1" s="219">
        <f>IF(Sklop6[[#This Row],[ZAHTEVANA SHEMA KAKOVOSTI]]&lt;&gt;"",Sklop6[[#This Row],[Preračunana masa/volumen/kos na enoto kg]],"")</f>
        <v>50</v>
      </c>
      <c r="J21" s="237"/>
      <c r="K21" s="230"/>
      <c r="L21" s="230"/>
      <c r="M21" s="222"/>
      <c r="N21" s="223"/>
      <c r="O21" s="223"/>
      <c r="P21" s="226"/>
      <c r="Q21" s="224">
        <f>+Sklop6[[#This Row],[cena/enota brez DDV v EUR]]*Sklop6[[#This Row],[Stopnja DDV (%)]]</f>
        <v>0</v>
      </c>
      <c r="R21" s="224">
        <f>+Sklop6[[#This Row],[cena/enota brez DDV v EUR]]+Sklop6[[#This Row],[Davek (EUR)]]</f>
        <v>0</v>
      </c>
      <c r="S21" s="224">
        <f>+Sklop6[[#This Row],[cena/enota brez DDV v EUR]]*Sklop6[[#This Row],[Okvirna količina]]</f>
        <v>0</v>
      </c>
      <c r="T21" s="224">
        <f>+Sklop6[[#This Row],[Končna cena/enoto mere (EUR) z DDV]]*Sklop6[[#This Row],[Okvirna količina]]</f>
        <v>0</v>
      </c>
      <c r="U21" s="238"/>
    </row>
    <row r="22" spans="1:22" s="55" customFormat="1" ht="24">
      <c r="A22" s="78" t="s">
        <v>8</v>
      </c>
      <c r="B22" s="180" t="s">
        <v>736</v>
      </c>
      <c r="C22" s="244">
        <v>150</v>
      </c>
      <c r="D22" s="76" t="s">
        <v>75</v>
      </c>
      <c r="E22" s="127" t="s">
        <v>741</v>
      </c>
      <c r="F22" s="242">
        <v>3500</v>
      </c>
      <c r="G22" s="245" t="s">
        <v>212</v>
      </c>
      <c r="H22" s="2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525</v>
      </c>
      <c r="I22" s="219">
        <f>IF(Sklop6[[#This Row],[ZAHTEVANA SHEMA KAKOVOSTI]]&lt;&gt;"",Sklop6[[#This Row],[Preračunana masa/volumen/kos na enoto kg]],"")</f>
        <v>525</v>
      </c>
      <c r="J22" s="237"/>
      <c r="K22" s="230"/>
      <c r="L22" s="230"/>
      <c r="M22" s="222"/>
      <c r="N22" s="223"/>
      <c r="O22" s="223"/>
      <c r="P22" s="226"/>
      <c r="Q22" s="224">
        <f>+Sklop6[[#This Row],[cena/enota brez DDV v EUR]]*Sklop6[[#This Row],[Stopnja DDV (%)]]</f>
        <v>0</v>
      </c>
      <c r="R22" s="224">
        <f>+Sklop6[[#This Row],[cena/enota brez DDV v EUR]]+Sklop6[[#This Row],[Davek (EUR)]]</f>
        <v>0</v>
      </c>
      <c r="S22" s="224">
        <f>+Sklop6[[#This Row],[cena/enota brez DDV v EUR]]*Sklop6[[#This Row],[Okvirna količina]]</f>
        <v>0</v>
      </c>
      <c r="T22" s="224">
        <f>+Sklop6[[#This Row],[Končna cena/enoto mere (EUR) z DDV]]*Sklop6[[#This Row],[Okvirna količina]]</f>
        <v>0</v>
      </c>
      <c r="U22" s="238"/>
    </row>
    <row r="23" spans="1:22" s="55" customFormat="1" ht="24">
      <c r="A23" s="78" t="s">
        <v>9</v>
      </c>
      <c r="B23" s="180" t="s">
        <v>737</v>
      </c>
      <c r="C23" s="244">
        <v>150</v>
      </c>
      <c r="D23" s="76" t="s">
        <v>75</v>
      </c>
      <c r="E23" s="127"/>
      <c r="F23" s="242">
        <v>2500</v>
      </c>
      <c r="G23" s="245" t="s">
        <v>212</v>
      </c>
      <c r="H23" s="2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375</v>
      </c>
      <c r="I23" s="219" t="str">
        <f>IF(Sklop6[[#This Row],[ZAHTEVANA SHEMA KAKOVOSTI]]&lt;&gt;"",Sklop6[[#This Row],[Preračunana masa/volumen/kos na enoto kg]],"")</f>
        <v/>
      </c>
      <c r="J23" s="237"/>
      <c r="K23" s="230"/>
      <c r="L23" s="230"/>
      <c r="M23" s="222"/>
      <c r="N23" s="223"/>
      <c r="O23" s="223"/>
      <c r="P23" s="226"/>
      <c r="Q23" s="224">
        <f>+Sklop6[[#This Row],[cena/enota brez DDV v EUR]]*Sklop6[[#This Row],[Stopnja DDV (%)]]</f>
        <v>0</v>
      </c>
      <c r="R23" s="224">
        <f>+Sklop6[[#This Row],[cena/enota brez DDV v EUR]]+Sklop6[[#This Row],[Davek (EUR)]]</f>
        <v>0</v>
      </c>
      <c r="S23" s="224">
        <f>+Sklop6[[#This Row],[cena/enota brez DDV v EUR]]*Sklop6[[#This Row],[Okvirna količina]]</f>
        <v>0</v>
      </c>
      <c r="T23" s="224">
        <f>+Sklop6[[#This Row],[Končna cena/enoto mere (EUR) z DDV]]*Sklop6[[#This Row],[Okvirna količina]]</f>
        <v>0</v>
      </c>
      <c r="U23" s="238"/>
    </row>
    <row r="24" spans="1:22" s="55" customFormat="1" ht="24">
      <c r="A24" s="78" t="s">
        <v>10</v>
      </c>
      <c r="B24" s="180" t="s">
        <v>738</v>
      </c>
      <c r="C24" s="244">
        <v>150</v>
      </c>
      <c r="D24" s="76" t="s">
        <v>75</v>
      </c>
      <c r="E24" s="240"/>
      <c r="F24" s="242">
        <v>1200</v>
      </c>
      <c r="G24" s="245" t="s">
        <v>212</v>
      </c>
      <c r="H24" s="2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24" s="219" t="str">
        <f>IF(Sklop6[[#This Row],[ZAHTEVANA SHEMA KAKOVOSTI]]&lt;&gt;"",Sklop6[[#This Row],[Preračunana masa/volumen/kos na enoto kg]],"")</f>
        <v/>
      </c>
      <c r="J24" s="237"/>
      <c r="K24" s="230"/>
      <c r="L24" s="230"/>
      <c r="M24" s="222"/>
      <c r="N24" s="223"/>
      <c r="O24" s="223"/>
      <c r="P24" s="226"/>
      <c r="Q24" s="224">
        <f>+Sklop6[[#This Row],[cena/enota brez DDV v EUR]]*Sklop6[[#This Row],[Stopnja DDV (%)]]</f>
        <v>0</v>
      </c>
      <c r="R24" s="224">
        <f>+Sklop6[[#This Row],[cena/enota brez DDV v EUR]]+Sklop6[[#This Row],[Davek (EUR)]]</f>
        <v>0</v>
      </c>
      <c r="S24" s="224">
        <f>+Sklop6[[#This Row],[cena/enota brez DDV v EUR]]*Sklop6[[#This Row],[Okvirna količina]]</f>
        <v>0</v>
      </c>
      <c r="T24" s="224">
        <f>+Sklop6[[#This Row],[Končna cena/enoto mere (EUR) z DDV]]*Sklop6[[#This Row],[Okvirna količina]]</f>
        <v>0</v>
      </c>
      <c r="U24" s="238"/>
    </row>
    <row r="25" spans="1:22" s="55" customFormat="1" ht="24">
      <c r="A25" s="78" t="s">
        <v>11</v>
      </c>
      <c r="B25" s="180" t="s">
        <v>739</v>
      </c>
      <c r="C25" s="244">
        <v>500</v>
      </c>
      <c r="D25" s="76" t="s">
        <v>75</v>
      </c>
      <c r="E25" s="240"/>
      <c r="F25" s="242">
        <v>100</v>
      </c>
      <c r="G25" s="245" t="s">
        <v>212</v>
      </c>
      <c r="H25" s="2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5" s="219" t="str">
        <f>IF(Sklop6[[#This Row],[ZAHTEVANA SHEMA KAKOVOSTI]]&lt;&gt;"",Sklop6[[#This Row],[Preračunana masa/volumen/kos na enoto kg]],"")</f>
        <v/>
      </c>
      <c r="J25" s="237"/>
      <c r="K25" s="230"/>
      <c r="L25" s="230"/>
      <c r="M25" s="222"/>
      <c r="N25" s="223"/>
      <c r="O25" s="223"/>
      <c r="P25" s="226"/>
      <c r="Q25" s="224">
        <f>+Sklop6[[#This Row],[cena/enota brez DDV v EUR]]*Sklop6[[#This Row],[Stopnja DDV (%)]]</f>
        <v>0</v>
      </c>
      <c r="R25" s="224">
        <f>+Sklop6[[#This Row],[cena/enota brez DDV v EUR]]+Sklop6[[#This Row],[Davek (EUR)]]</f>
        <v>0</v>
      </c>
      <c r="S25" s="224">
        <f>+Sklop6[[#This Row],[cena/enota brez DDV v EUR]]*Sklop6[[#This Row],[Okvirna količina]]</f>
        <v>0</v>
      </c>
      <c r="T25" s="224">
        <f>+Sklop6[[#This Row],[Končna cena/enoto mere (EUR) z DDV]]*Sklop6[[#This Row],[Okvirna količina]]</f>
        <v>0</v>
      </c>
      <c r="U25" s="238"/>
    </row>
    <row r="26" spans="1:22" s="55" customFormat="1" ht="17.25" customHeight="1">
      <c r="A26" s="78" t="s">
        <v>12</v>
      </c>
      <c r="B26" s="180" t="s">
        <v>740</v>
      </c>
      <c r="C26" s="244">
        <v>150</v>
      </c>
      <c r="D26" s="76" t="s">
        <v>75</v>
      </c>
      <c r="E26" s="240"/>
      <c r="F26" s="242">
        <v>150</v>
      </c>
      <c r="G26" s="245" t="s">
        <v>212</v>
      </c>
      <c r="H26" s="2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22.5</v>
      </c>
      <c r="I26" s="219" t="str">
        <f>IF(Sklop6[[#This Row],[ZAHTEVANA SHEMA KAKOVOSTI]]&lt;&gt;"",Sklop6[[#This Row],[Preračunana masa/volumen/kos na enoto kg]],"")</f>
        <v/>
      </c>
      <c r="J26" s="237"/>
      <c r="K26" s="230"/>
      <c r="L26" s="230"/>
      <c r="M26" s="222"/>
      <c r="N26" s="223"/>
      <c r="O26" s="223"/>
      <c r="P26" s="226"/>
      <c r="Q26" s="224">
        <f>+Sklop6[[#This Row],[cena/enota brez DDV v EUR]]*Sklop6[[#This Row],[Stopnja DDV (%)]]</f>
        <v>0</v>
      </c>
      <c r="R26" s="224">
        <f>+Sklop6[[#This Row],[cena/enota brez DDV v EUR]]+Sklop6[[#This Row],[Davek (EUR)]]</f>
        <v>0</v>
      </c>
      <c r="S26" s="224">
        <f>+Sklop6[[#This Row],[cena/enota brez DDV v EUR]]*Sklop6[[#This Row],[Okvirna količina]]</f>
        <v>0</v>
      </c>
      <c r="T26" s="224">
        <f>+Sklop6[[#This Row],[Končna cena/enoto mere (EUR) z DDV]]*Sklop6[[#This Row],[Okvirna količina]]</f>
        <v>0</v>
      </c>
      <c r="U26" s="238"/>
    </row>
    <row r="27" spans="1:22">
      <c r="A27" s="321" t="s">
        <v>98</v>
      </c>
      <c r="B27" s="322"/>
      <c r="C27" s="323"/>
      <c r="D27" s="323"/>
      <c r="E27" s="324"/>
      <c r="F27" s="325">
        <f>SUBTOTAL(109,Sklop6[Okvirna količina])</f>
        <v>11100</v>
      </c>
      <c r="G27" s="326"/>
      <c r="H27" s="327">
        <f>SUBTOTAL(109,Sklop6[Preračunana masa/volumen/kos na enoto kg])</f>
        <v>2252.5</v>
      </c>
      <c r="I27" s="327">
        <f>SUBTOTAL(109,Sklop6[Živila iz shem kakovosti (kg)])</f>
        <v>1625</v>
      </c>
      <c r="J27" s="325"/>
      <c r="K27" s="328"/>
      <c r="L27" s="328"/>
      <c r="M27" s="329"/>
      <c r="N27" s="330"/>
      <c r="O27" s="330"/>
      <c r="P27" s="330"/>
      <c r="Q27" s="331"/>
      <c r="R27" s="325"/>
      <c r="S27" s="331">
        <f>SUBTOTAL(109,Sklop6[Vrednost za okvirno količino (EUR) brez DDV])</f>
        <v>0</v>
      </c>
      <c r="T27" s="331">
        <f>SUBTOTAL(109,Sklop6[Vrednost za okvirno količino (EUR) z DDV])</f>
        <v>0</v>
      </c>
      <c r="U27" s="332">
        <f>SUBTOTAL(103,Sklop6[Shema kakovosti
(nacionalne, evropske)
])</f>
        <v>0</v>
      </c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94</v>
      </c>
      <c r="B29" s="16"/>
      <c r="C29" s="28"/>
      <c r="D29" s="28"/>
      <c r="E29" s="95"/>
      <c r="Q29" s="48"/>
      <c r="R29" s="48"/>
      <c r="S29" s="48"/>
      <c r="T29" s="48"/>
    </row>
    <row r="30" spans="1:22">
      <c r="A30" s="11" t="s">
        <v>96</v>
      </c>
      <c r="B30" s="16"/>
      <c r="C30" s="28"/>
      <c r="D30" s="28"/>
      <c r="E30" s="95"/>
    </row>
    <row r="31" spans="1:22">
      <c r="A31" s="90" t="s">
        <v>140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 ht="12.75" customHeight="1">
      <c r="A32" s="101" t="s">
        <v>133</v>
      </c>
      <c r="B32" s="27"/>
      <c r="F32" s="68"/>
      <c r="G32" s="68"/>
      <c r="H32" s="29"/>
      <c r="I32" s="29"/>
      <c r="J32" s="29"/>
      <c r="K32" s="29"/>
      <c r="L32" s="54"/>
      <c r="M32" s="102"/>
      <c r="N32" s="102"/>
      <c r="O32" s="102"/>
      <c r="P32" s="102"/>
      <c r="Q32" s="102"/>
      <c r="R32" s="102"/>
      <c r="S32" s="102"/>
      <c r="T32" s="102"/>
      <c r="U32" s="102"/>
      <c r="V32" s="102"/>
    </row>
    <row r="33" spans="1:22" ht="12.75" customHeight="1">
      <c r="A33" s="361" t="s">
        <v>142</v>
      </c>
      <c r="B33" s="361"/>
      <c r="C33" s="361"/>
      <c r="D33" s="361"/>
      <c r="E33" s="361"/>
      <c r="F33" s="361"/>
      <c r="G33" s="361"/>
      <c r="H33" s="361"/>
      <c r="I33" s="361"/>
      <c r="J33" s="361"/>
      <c r="K33" s="361"/>
      <c r="L33" s="361"/>
      <c r="M33" s="102"/>
      <c r="N33" s="102"/>
      <c r="O33" s="102"/>
      <c r="P33" s="102"/>
      <c r="Q33" s="102"/>
      <c r="R33" s="102"/>
      <c r="S33" s="102"/>
      <c r="T33" s="102"/>
      <c r="U33" s="102"/>
      <c r="V33" s="102"/>
    </row>
    <row r="34" spans="1:22" ht="12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02"/>
      <c r="N34" s="102"/>
      <c r="O34" s="102"/>
      <c r="P34" s="102"/>
      <c r="Q34" s="102"/>
      <c r="R34" s="102"/>
      <c r="S34" s="102"/>
      <c r="T34" s="102"/>
      <c r="U34" s="102"/>
      <c r="V34" s="102"/>
    </row>
    <row r="35" spans="1:22">
      <c r="A35" s="90" t="s">
        <v>37</v>
      </c>
      <c r="F35" s="68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>
      <c r="B44" s="16"/>
      <c r="C44" s="28"/>
      <c r="D44" s="28"/>
      <c r="E44" s="95"/>
    </row>
    <row r="45" spans="1:22">
      <c r="B45" s="16"/>
      <c r="C45" s="28"/>
      <c r="D45" s="28"/>
      <c r="E45" s="95"/>
    </row>
    <row r="46" spans="1:22">
      <c r="B46" s="16"/>
      <c r="C46" s="28"/>
      <c r="D46" s="28"/>
      <c r="E46" s="95"/>
    </row>
    <row r="47" spans="1:22">
      <c r="B47" s="16"/>
      <c r="C47" s="28"/>
      <c r="D47" s="28"/>
      <c r="E47" s="95"/>
    </row>
    <row r="48" spans="1:22">
      <c r="B48" s="16"/>
      <c r="C48" s="28"/>
      <c r="D48" s="28"/>
      <c r="E48" s="95"/>
    </row>
    <row r="49" spans="1:22">
      <c r="B49" s="16"/>
      <c r="C49" s="28"/>
      <c r="D49" s="28"/>
      <c r="E49" s="95"/>
    </row>
    <row r="50" spans="1:22">
      <c r="B50" s="16"/>
      <c r="C50" s="28"/>
      <c r="D50" s="28"/>
      <c r="E50" s="95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U35:U1048576 J35:P1048576 J1:P31 U1:U31" name="Obseg1"/>
    <protectedRange sqref="U34 M34:P34" name="Obseg1_2"/>
    <protectedRange sqref="J34:L34" name="Obseg1_3_1_1"/>
    <protectedRange sqref="U33 M33:P33" name="Obseg1_1_1_1_1"/>
    <protectedRange sqref="J33:L33" name="Obseg1_3_1_1_2"/>
    <protectedRange sqref="U32 M32:P32" name="Obseg1_1_2_1_1"/>
    <protectedRange sqref="J32:L32" name="Obseg1_3_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5"/>
  <sheetViews>
    <sheetView zoomScale="90" zoomScaleNormal="90" zoomScaleSheetLayoutView="100" workbookViewId="0">
      <selection activeCell="L17" sqref="L17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63" t="str">
        <f>+'prva stran'!B6</f>
        <v>OSNOVNA ŠOLA FRANCETA BEVKA TOLMIN</v>
      </c>
      <c r="D2" s="364"/>
      <c r="E2" s="364"/>
      <c r="F2" s="364"/>
      <c r="G2" s="364"/>
      <c r="H2" s="364"/>
      <c r="I2" s="364"/>
      <c r="J2" s="364"/>
    </row>
    <row r="3" spans="1:21" ht="15">
      <c r="B3" s="50" t="s">
        <v>48</v>
      </c>
      <c r="C3" s="365" t="str">
        <f>+'prva stran'!B7</f>
        <v>DIJAŠKA ULICA 12 B, 5220 TOLMIN</v>
      </c>
      <c r="D3" s="366"/>
      <c r="E3" s="366"/>
      <c r="F3" s="366"/>
      <c r="G3" s="366"/>
      <c r="H3" s="366"/>
      <c r="I3" s="366"/>
      <c r="J3" s="366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67">
        <f>+'prva stran'!B10</f>
        <v>0</v>
      </c>
      <c r="D6" s="368"/>
      <c r="E6" s="368"/>
      <c r="F6" s="368"/>
      <c r="G6" s="368"/>
      <c r="H6" s="368"/>
      <c r="I6" s="368"/>
      <c r="J6" s="368"/>
    </row>
    <row r="7" spans="1:21" ht="17.25" customHeight="1">
      <c r="B7" s="51" t="s">
        <v>48</v>
      </c>
      <c r="C7" s="369">
        <f>+'prva stran'!B11</f>
        <v>0</v>
      </c>
      <c r="D7" s="370"/>
      <c r="E7" s="370"/>
      <c r="F7" s="370"/>
      <c r="G7" s="370"/>
      <c r="H7" s="370"/>
      <c r="I7" s="370"/>
      <c r="J7" s="370"/>
    </row>
    <row r="8" spans="1:21" ht="17.25" customHeight="1">
      <c r="B8" s="51" t="s">
        <v>49</v>
      </c>
      <c r="C8" s="369">
        <f>+'prva stran'!B12</f>
        <v>0</v>
      </c>
      <c r="D8" s="370"/>
      <c r="E8" s="370"/>
      <c r="F8" s="370"/>
      <c r="G8" s="370"/>
      <c r="H8" s="370"/>
      <c r="I8" s="370"/>
      <c r="J8" s="370"/>
    </row>
    <row r="9" spans="1:21" s="12" customFormat="1" ht="17.25" customHeight="1">
      <c r="A9" s="9"/>
      <c r="B9" s="52" t="s">
        <v>51</v>
      </c>
      <c r="C9" s="371">
        <f>+'prva stran'!B13</f>
        <v>0</v>
      </c>
      <c r="D9" s="370"/>
      <c r="E9" s="370"/>
      <c r="F9" s="370"/>
      <c r="G9" s="370"/>
      <c r="H9" s="370"/>
      <c r="I9" s="370"/>
      <c r="J9" s="37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362" t="str">
        <f>+'Ponudbeni pred_rekapitulacija'!B20</f>
        <v>MESO IN MESNI IZDELKI</v>
      </c>
      <c r="C13" s="362"/>
      <c r="D13" s="362"/>
      <c r="E13" s="362"/>
      <c r="F13" s="362"/>
      <c r="G13" s="362"/>
      <c r="H13" s="362"/>
      <c r="I13" s="362"/>
      <c r="J13" s="362"/>
      <c r="K13" s="362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39" t="s">
        <v>354</v>
      </c>
      <c r="C16" s="124" t="s">
        <v>77</v>
      </c>
      <c r="D16" s="76" t="s">
        <v>0</v>
      </c>
      <c r="E16" s="127" t="s">
        <v>148</v>
      </c>
      <c r="F16" s="170">
        <v>250</v>
      </c>
      <c r="G16" s="122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6" s="79">
        <f>IF(Sklop7[[#This Row],[ZAHTEVANA SHEMA KAKOVOSTI]]&lt;&gt;"",Sklop7[[#This Row],[Preračunana masa/volumen/kos na enoto kg]],"")</f>
        <v>250</v>
      </c>
      <c r="J16" s="136"/>
      <c r="K16" s="119"/>
      <c r="L16" s="119"/>
      <c r="M16" s="302" t="s">
        <v>77</v>
      </c>
      <c r="N16" s="119"/>
      <c r="O16" s="302" t="s">
        <v>77</v>
      </c>
      <c r="P16" s="85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26"/>
    </row>
    <row r="17" spans="1:21" s="55" customFormat="1" ht="12">
      <c r="A17" s="78" t="s">
        <v>3</v>
      </c>
      <c r="B17" s="139" t="s">
        <v>355</v>
      </c>
      <c r="C17" s="124" t="s">
        <v>77</v>
      </c>
      <c r="D17" s="76" t="s">
        <v>0</v>
      </c>
      <c r="E17" s="127" t="s">
        <v>148</v>
      </c>
      <c r="F17" s="170">
        <v>250</v>
      </c>
      <c r="G17" s="122" t="s">
        <v>0</v>
      </c>
      <c r="H17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7" s="79">
        <f>IF(Sklop7[[#This Row],[ZAHTEVANA SHEMA KAKOVOSTI]]&lt;&gt;"",Sklop7[[#This Row],[Preračunana masa/volumen/kos na enoto kg]],"")</f>
        <v>250</v>
      </c>
      <c r="J17" s="216"/>
      <c r="K17" s="119"/>
      <c r="L17" s="119"/>
      <c r="M17" s="302" t="s">
        <v>77</v>
      </c>
      <c r="N17" s="121"/>
      <c r="O17" s="302" t="s">
        <v>77</v>
      </c>
      <c r="P17" s="86"/>
      <c r="Q17" s="83">
        <f>+Sklop7[[#This Row],[cena/enota brez DDV v EUR]]*Sklop7[[#This Row],[Stopnja DDV (%)]]</f>
        <v>0</v>
      </c>
      <c r="R17" s="83">
        <f>+Sklop7[[#This Row],[cena/enota brez DDV v EUR]]+Sklop7[[#This Row],[Davek (EUR)]]</f>
        <v>0</v>
      </c>
      <c r="S17" s="83">
        <f>+Sklop7[[#This Row],[cena/enota brez DDV v EUR]]*Sklop7[[#This Row],[Okvirna količina]]</f>
        <v>0</v>
      </c>
      <c r="T17" s="83">
        <f>+Sklop7[[#This Row],[Končna cena/enoto mere (EUR) z DDV]]*Sklop7[[#This Row],[Okvirna količina]]</f>
        <v>0</v>
      </c>
      <c r="U17" s="126"/>
    </row>
    <row r="18" spans="1:21" s="55" customFormat="1" ht="12">
      <c r="A18" s="78" t="s">
        <v>4</v>
      </c>
      <c r="B18" s="137" t="s">
        <v>356</v>
      </c>
      <c r="C18" s="124" t="s">
        <v>77</v>
      </c>
      <c r="D18" s="76" t="s">
        <v>0</v>
      </c>
      <c r="E18" s="127" t="s">
        <v>148</v>
      </c>
      <c r="F18" s="170">
        <v>140</v>
      </c>
      <c r="G18" s="122" t="s">
        <v>0</v>
      </c>
      <c r="H18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18" s="79">
        <f>IF(Sklop7[[#This Row],[ZAHTEVANA SHEMA KAKOVOSTI]]&lt;&gt;"",Sklop7[[#This Row],[Preračunana masa/volumen/kos na enoto kg]],"")</f>
        <v>140</v>
      </c>
      <c r="J18" s="216"/>
      <c r="K18" s="119"/>
      <c r="L18" s="119"/>
      <c r="M18" s="302" t="s">
        <v>77</v>
      </c>
      <c r="N18" s="121"/>
      <c r="O18" s="302" t="s">
        <v>77</v>
      </c>
      <c r="P18" s="86"/>
      <c r="Q18" s="83">
        <f>+Sklop7[[#This Row],[cena/enota brez DDV v EUR]]*Sklop7[[#This Row],[Stopnja DDV (%)]]</f>
        <v>0</v>
      </c>
      <c r="R18" s="83">
        <f>+Sklop7[[#This Row],[cena/enota brez DDV v EUR]]+Sklop7[[#This Row],[Davek (EUR)]]</f>
        <v>0</v>
      </c>
      <c r="S18" s="83">
        <f>+Sklop7[[#This Row],[cena/enota brez DDV v EUR]]*Sklop7[[#This Row],[Okvirna količina]]</f>
        <v>0</v>
      </c>
      <c r="T18" s="83">
        <f>+Sklop7[[#This Row],[Končna cena/enoto mere (EUR) z DDV]]*Sklop7[[#This Row],[Okvirna količina]]</f>
        <v>0</v>
      </c>
      <c r="U18" s="126"/>
    </row>
    <row r="19" spans="1:21" s="55" customFormat="1" ht="12">
      <c r="A19" s="78" t="s">
        <v>5</v>
      </c>
      <c r="B19" s="296" t="s">
        <v>357</v>
      </c>
      <c r="C19" s="124" t="s">
        <v>77</v>
      </c>
      <c r="D19" s="76" t="s">
        <v>0</v>
      </c>
      <c r="E19" s="127" t="s">
        <v>148</v>
      </c>
      <c r="F19" s="276">
        <v>1400</v>
      </c>
      <c r="G19" s="301" t="s">
        <v>0</v>
      </c>
      <c r="H19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1400</v>
      </c>
      <c r="I19" s="276">
        <f>IF(Sklop7[[#This Row],[ZAHTEVANA SHEMA KAKOVOSTI]]&lt;&gt;"",Sklop7[[#This Row],[Preračunana masa/volumen/kos na enoto kg]],"")</f>
        <v>1400</v>
      </c>
      <c r="J19" s="298"/>
      <c r="K19" s="284"/>
      <c r="L19" s="284"/>
      <c r="M19" s="302" t="s">
        <v>77</v>
      </c>
      <c r="N19" s="279"/>
      <c r="O19" s="302" t="s">
        <v>77</v>
      </c>
      <c r="P19" s="280"/>
      <c r="Q19" s="281">
        <f>+Sklop7[[#This Row],[cena/enota brez DDV v EUR]]*Sklop7[[#This Row],[Stopnja DDV (%)]]</f>
        <v>0</v>
      </c>
      <c r="R19" s="281">
        <f>+Sklop7[[#This Row],[cena/enota brez DDV v EUR]]+Sklop7[[#This Row],[Davek (EUR)]]</f>
        <v>0</v>
      </c>
      <c r="S19" s="281">
        <f>+Sklop7[[#This Row],[cena/enota brez DDV v EUR]]*Sklop7[[#This Row],[Okvirna količina]]</f>
        <v>0</v>
      </c>
      <c r="T19" s="281">
        <f>+Sklop7[[#This Row],[Končna cena/enoto mere (EUR) z DDV]]*Sklop7[[#This Row],[Okvirna količina]]</f>
        <v>0</v>
      </c>
      <c r="U19" s="295"/>
    </row>
    <row r="20" spans="1:21" s="55" customFormat="1" ht="12">
      <c r="A20" s="78" t="s">
        <v>6</v>
      </c>
      <c r="B20" s="296" t="s">
        <v>358</v>
      </c>
      <c r="C20" s="124" t="s">
        <v>77</v>
      </c>
      <c r="D20" s="76" t="s">
        <v>0</v>
      </c>
      <c r="E20" s="127" t="s">
        <v>148</v>
      </c>
      <c r="F20" s="276">
        <v>150</v>
      </c>
      <c r="G20" s="301" t="s">
        <v>0</v>
      </c>
      <c r="H20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0" s="276">
        <f>IF(Sklop7[[#This Row],[ZAHTEVANA SHEMA KAKOVOSTI]]&lt;&gt;"",Sklop7[[#This Row],[Preračunana masa/volumen/kos na enoto kg]],"")</f>
        <v>150</v>
      </c>
      <c r="J20" s="298"/>
      <c r="K20" s="284"/>
      <c r="L20" s="284"/>
      <c r="M20" s="302" t="s">
        <v>77</v>
      </c>
      <c r="N20" s="279"/>
      <c r="O20" s="302" t="s">
        <v>77</v>
      </c>
      <c r="P20" s="280"/>
      <c r="Q20" s="281">
        <f>+Sklop7[[#This Row],[cena/enota brez DDV v EUR]]*Sklop7[[#This Row],[Stopnja DDV (%)]]</f>
        <v>0</v>
      </c>
      <c r="R20" s="281">
        <f>+Sklop7[[#This Row],[cena/enota brez DDV v EUR]]+Sklop7[[#This Row],[Davek (EUR)]]</f>
        <v>0</v>
      </c>
      <c r="S20" s="281">
        <f>+Sklop7[[#This Row],[cena/enota brez DDV v EUR]]*Sklop7[[#This Row],[Okvirna količina]]</f>
        <v>0</v>
      </c>
      <c r="T20" s="281">
        <f>+Sklop7[[#This Row],[Končna cena/enoto mere (EUR) z DDV]]*Sklop7[[#This Row],[Okvirna količina]]</f>
        <v>0</v>
      </c>
      <c r="U20" s="295"/>
    </row>
    <row r="21" spans="1:21" s="55" customFormat="1" ht="12">
      <c r="A21" s="78" t="s">
        <v>7</v>
      </c>
      <c r="B21" s="296" t="s">
        <v>359</v>
      </c>
      <c r="C21" s="124" t="s">
        <v>77</v>
      </c>
      <c r="D21" s="76" t="s">
        <v>0</v>
      </c>
      <c r="E21" s="127"/>
      <c r="F21" s="276">
        <v>350</v>
      </c>
      <c r="G21" s="301" t="s">
        <v>0</v>
      </c>
      <c r="H21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21" s="276" t="str">
        <f>IF(Sklop7[[#This Row],[ZAHTEVANA SHEMA KAKOVOSTI]]&lt;&gt;"",Sklop7[[#This Row],[Preračunana masa/volumen/kos na enoto kg]],"")</f>
        <v/>
      </c>
      <c r="J21" s="298"/>
      <c r="K21" s="284"/>
      <c r="L21" s="284"/>
      <c r="M21" s="302" t="s">
        <v>77</v>
      </c>
      <c r="N21" s="279"/>
      <c r="O21" s="302" t="s">
        <v>77</v>
      </c>
      <c r="P21" s="280"/>
      <c r="Q21" s="281">
        <f>+Sklop7[[#This Row],[cena/enota brez DDV v EUR]]*Sklop7[[#This Row],[Stopnja DDV (%)]]</f>
        <v>0</v>
      </c>
      <c r="R21" s="281">
        <f>+Sklop7[[#This Row],[cena/enota brez DDV v EUR]]+Sklop7[[#This Row],[Davek (EUR)]]</f>
        <v>0</v>
      </c>
      <c r="S21" s="281">
        <f>+Sklop7[[#This Row],[cena/enota brez DDV v EUR]]*Sklop7[[#This Row],[Okvirna količina]]</f>
        <v>0</v>
      </c>
      <c r="T21" s="281">
        <f>+Sklop7[[#This Row],[Končna cena/enoto mere (EUR) z DDV]]*Sklop7[[#This Row],[Okvirna količina]]</f>
        <v>0</v>
      </c>
      <c r="U21" s="295"/>
    </row>
    <row r="22" spans="1:21" s="55" customFormat="1" ht="12">
      <c r="A22" s="78" t="s">
        <v>8</v>
      </c>
      <c r="B22" s="296" t="s">
        <v>360</v>
      </c>
      <c r="C22" s="124" t="s">
        <v>77</v>
      </c>
      <c r="D22" s="76" t="s">
        <v>0</v>
      </c>
      <c r="E22" s="127"/>
      <c r="F22" s="276">
        <v>50</v>
      </c>
      <c r="G22" s="301" t="s">
        <v>0</v>
      </c>
      <c r="H22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2" s="276" t="str">
        <f>IF(Sklop7[[#This Row],[ZAHTEVANA SHEMA KAKOVOSTI]]&lt;&gt;"",Sklop7[[#This Row],[Preračunana masa/volumen/kos na enoto kg]],"")</f>
        <v/>
      </c>
      <c r="J22" s="298"/>
      <c r="K22" s="284"/>
      <c r="L22" s="284"/>
      <c r="M22" s="302" t="s">
        <v>77</v>
      </c>
      <c r="N22" s="279"/>
      <c r="O22" s="302" t="s">
        <v>77</v>
      </c>
      <c r="P22" s="280"/>
      <c r="Q22" s="281">
        <f>+Sklop7[[#This Row],[cena/enota brez DDV v EUR]]*Sklop7[[#This Row],[Stopnja DDV (%)]]</f>
        <v>0</v>
      </c>
      <c r="R22" s="281">
        <f>+Sklop7[[#This Row],[cena/enota brez DDV v EUR]]+Sklop7[[#This Row],[Davek (EUR)]]</f>
        <v>0</v>
      </c>
      <c r="S22" s="281">
        <f>+Sklop7[[#This Row],[cena/enota brez DDV v EUR]]*Sklop7[[#This Row],[Okvirna količina]]</f>
        <v>0</v>
      </c>
      <c r="T22" s="281">
        <f>+Sklop7[[#This Row],[Končna cena/enoto mere (EUR) z DDV]]*Sklop7[[#This Row],[Okvirna količina]]</f>
        <v>0</v>
      </c>
      <c r="U22" s="295"/>
    </row>
    <row r="23" spans="1:21" s="55" customFormat="1" ht="12">
      <c r="A23" s="78" t="s">
        <v>9</v>
      </c>
      <c r="B23" s="296" t="s">
        <v>361</v>
      </c>
      <c r="C23" s="124" t="s">
        <v>77</v>
      </c>
      <c r="D23" s="76" t="s">
        <v>0</v>
      </c>
      <c r="E23" s="127"/>
      <c r="F23" s="276">
        <v>35</v>
      </c>
      <c r="G23" s="301" t="s">
        <v>0</v>
      </c>
      <c r="H23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23" s="276" t="str">
        <f>IF(Sklop7[[#This Row],[ZAHTEVANA SHEMA KAKOVOSTI]]&lt;&gt;"",Sklop7[[#This Row],[Preračunana masa/volumen/kos na enoto kg]],"")</f>
        <v/>
      </c>
      <c r="J23" s="298"/>
      <c r="K23" s="284"/>
      <c r="L23" s="284"/>
      <c r="M23" s="302" t="s">
        <v>77</v>
      </c>
      <c r="N23" s="279"/>
      <c r="O23" s="302" t="s">
        <v>77</v>
      </c>
      <c r="P23" s="280"/>
      <c r="Q23" s="281">
        <f>+Sklop7[[#This Row],[cena/enota brez DDV v EUR]]*Sklop7[[#This Row],[Stopnja DDV (%)]]</f>
        <v>0</v>
      </c>
      <c r="R23" s="281">
        <f>+Sklop7[[#This Row],[cena/enota brez DDV v EUR]]+Sklop7[[#This Row],[Davek (EUR)]]</f>
        <v>0</v>
      </c>
      <c r="S23" s="281">
        <f>+Sklop7[[#This Row],[cena/enota brez DDV v EUR]]*Sklop7[[#This Row],[Okvirna količina]]</f>
        <v>0</v>
      </c>
      <c r="T23" s="281">
        <f>+Sklop7[[#This Row],[Končna cena/enoto mere (EUR) z DDV]]*Sklop7[[#This Row],[Okvirna količina]]</f>
        <v>0</v>
      </c>
      <c r="U23" s="295"/>
    </row>
    <row r="24" spans="1:21" s="55" customFormat="1" ht="12">
      <c r="A24" s="78" t="s">
        <v>10</v>
      </c>
      <c r="B24" s="296" t="s">
        <v>362</v>
      </c>
      <c r="C24" s="124" t="s">
        <v>77</v>
      </c>
      <c r="D24" s="76" t="s">
        <v>0</v>
      </c>
      <c r="E24" s="127"/>
      <c r="F24" s="276">
        <v>335</v>
      </c>
      <c r="G24" s="301" t="s">
        <v>0</v>
      </c>
      <c r="H24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335</v>
      </c>
      <c r="I24" s="276" t="str">
        <f>IF(Sklop7[[#This Row],[ZAHTEVANA SHEMA KAKOVOSTI]]&lt;&gt;"",Sklop7[[#This Row],[Preračunana masa/volumen/kos na enoto kg]],"")</f>
        <v/>
      </c>
      <c r="J24" s="298"/>
      <c r="K24" s="284"/>
      <c r="L24" s="284"/>
      <c r="M24" s="302" t="s">
        <v>77</v>
      </c>
      <c r="N24" s="279"/>
      <c r="O24" s="302" t="s">
        <v>77</v>
      </c>
      <c r="P24" s="280"/>
      <c r="Q24" s="281">
        <f>+Sklop7[[#This Row],[cena/enota brez DDV v EUR]]*Sklop7[[#This Row],[Stopnja DDV (%)]]</f>
        <v>0</v>
      </c>
      <c r="R24" s="281">
        <f>+Sklop7[[#This Row],[cena/enota brez DDV v EUR]]+Sklop7[[#This Row],[Davek (EUR)]]</f>
        <v>0</v>
      </c>
      <c r="S24" s="281">
        <f>+Sklop7[[#This Row],[cena/enota brez DDV v EUR]]*Sklop7[[#This Row],[Okvirna količina]]</f>
        <v>0</v>
      </c>
      <c r="T24" s="281">
        <f>+Sklop7[[#This Row],[Končna cena/enoto mere (EUR) z DDV]]*Sklop7[[#This Row],[Okvirna količina]]</f>
        <v>0</v>
      </c>
      <c r="U24" s="295"/>
    </row>
    <row r="25" spans="1:21" s="55" customFormat="1" ht="12">
      <c r="A25" s="78" t="s">
        <v>11</v>
      </c>
      <c r="B25" s="296" t="s">
        <v>363</v>
      </c>
      <c r="C25" s="124" t="s">
        <v>77</v>
      </c>
      <c r="D25" s="76" t="s">
        <v>0</v>
      </c>
      <c r="E25" s="300" t="s">
        <v>148</v>
      </c>
      <c r="F25" s="276">
        <v>150</v>
      </c>
      <c r="G25" s="301" t="s">
        <v>0</v>
      </c>
      <c r="H25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5" s="276">
        <f>IF(Sklop7[[#This Row],[ZAHTEVANA SHEMA KAKOVOSTI]]&lt;&gt;"",Sklop7[[#This Row],[Preračunana masa/volumen/kos na enoto kg]],"")</f>
        <v>150</v>
      </c>
      <c r="J25" s="298"/>
      <c r="K25" s="284"/>
      <c r="L25" s="284"/>
      <c r="M25" s="302" t="s">
        <v>77</v>
      </c>
      <c r="N25" s="279"/>
      <c r="O25" s="302" t="s">
        <v>77</v>
      </c>
      <c r="P25" s="280"/>
      <c r="Q25" s="281">
        <f>+Sklop7[[#This Row],[cena/enota brez DDV v EUR]]*Sklop7[[#This Row],[Stopnja DDV (%)]]</f>
        <v>0</v>
      </c>
      <c r="R25" s="281">
        <f>+Sklop7[[#This Row],[cena/enota brez DDV v EUR]]+Sklop7[[#This Row],[Davek (EUR)]]</f>
        <v>0</v>
      </c>
      <c r="S25" s="281">
        <f>+Sklop7[[#This Row],[cena/enota brez DDV v EUR]]*Sklop7[[#This Row],[Okvirna količina]]</f>
        <v>0</v>
      </c>
      <c r="T25" s="281">
        <f>+Sklop7[[#This Row],[Končna cena/enoto mere (EUR) z DDV]]*Sklop7[[#This Row],[Okvirna količina]]</f>
        <v>0</v>
      </c>
      <c r="U25" s="295"/>
    </row>
    <row r="26" spans="1:21" s="55" customFormat="1" ht="12">
      <c r="A26" s="78" t="s">
        <v>12</v>
      </c>
      <c r="B26" s="296" t="s">
        <v>364</v>
      </c>
      <c r="C26" s="124" t="s">
        <v>77</v>
      </c>
      <c r="D26" s="76" t="s">
        <v>0</v>
      </c>
      <c r="E26" s="300" t="s">
        <v>148</v>
      </c>
      <c r="F26" s="276">
        <v>250</v>
      </c>
      <c r="G26" s="301" t="s">
        <v>0</v>
      </c>
      <c r="H26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6" s="276">
        <f>IF(Sklop7[[#This Row],[ZAHTEVANA SHEMA KAKOVOSTI]]&lt;&gt;"",Sklop7[[#This Row],[Preračunana masa/volumen/kos na enoto kg]],"")</f>
        <v>250</v>
      </c>
      <c r="J26" s="298"/>
      <c r="K26" s="284"/>
      <c r="L26" s="284"/>
      <c r="M26" s="302" t="s">
        <v>77</v>
      </c>
      <c r="N26" s="279"/>
      <c r="O26" s="302" t="s">
        <v>77</v>
      </c>
      <c r="P26" s="280"/>
      <c r="Q26" s="281">
        <f>+Sklop7[[#This Row],[cena/enota brez DDV v EUR]]*Sklop7[[#This Row],[Stopnja DDV (%)]]</f>
        <v>0</v>
      </c>
      <c r="R26" s="281">
        <f>+Sklop7[[#This Row],[cena/enota brez DDV v EUR]]+Sklop7[[#This Row],[Davek (EUR)]]</f>
        <v>0</v>
      </c>
      <c r="S26" s="281">
        <f>+Sklop7[[#This Row],[cena/enota brez DDV v EUR]]*Sklop7[[#This Row],[Okvirna količina]]</f>
        <v>0</v>
      </c>
      <c r="T26" s="281">
        <f>+Sklop7[[#This Row],[Končna cena/enoto mere (EUR) z DDV]]*Sklop7[[#This Row],[Okvirna količina]]</f>
        <v>0</v>
      </c>
      <c r="U26" s="295"/>
    </row>
    <row r="27" spans="1:21" s="55" customFormat="1" ht="12">
      <c r="A27" s="78" t="s">
        <v>13</v>
      </c>
      <c r="B27" s="296" t="s">
        <v>365</v>
      </c>
      <c r="C27" s="124" t="s">
        <v>77</v>
      </c>
      <c r="D27" s="76" t="s">
        <v>0</v>
      </c>
      <c r="E27" s="300" t="s">
        <v>148</v>
      </c>
      <c r="F27" s="276">
        <v>300</v>
      </c>
      <c r="G27" s="301" t="s">
        <v>0</v>
      </c>
      <c r="H27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7" s="276">
        <f>IF(Sklop7[[#This Row],[ZAHTEVANA SHEMA KAKOVOSTI]]&lt;&gt;"",Sklop7[[#This Row],[Preračunana masa/volumen/kos na enoto kg]],"")</f>
        <v>300</v>
      </c>
      <c r="J27" s="298"/>
      <c r="K27" s="284"/>
      <c r="L27" s="284"/>
      <c r="M27" s="302" t="s">
        <v>77</v>
      </c>
      <c r="N27" s="279"/>
      <c r="O27" s="302" t="s">
        <v>77</v>
      </c>
      <c r="P27" s="280"/>
      <c r="Q27" s="281">
        <f>+Sklop7[[#This Row],[cena/enota brez DDV v EUR]]*Sklop7[[#This Row],[Stopnja DDV (%)]]</f>
        <v>0</v>
      </c>
      <c r="R27" s="281">
        <f>+Sklop7[[#This Row],[cena/enota brez DDV v EUR]]+Sklop7[[#This Row],[Davek (EUR)]]</f>
        <v>0</v>
      </c>
      <c r="S27" s="281">
        <f>+Sklop7[[#This Row],[cena/enota brez DDV v EUR]]*Sklop7[[#This Row],[Okvirna količina]]</f>
        <v>0</v>
      </c>
      <c r="T27" s="281">
        <f>+Sklop7[[#This Row],[Končna cena/enoto mere (EUR) z DDV]]*Sklop7[[#This Row],[Okvirna količina]]</f>
        <v>0</v>
      </c>
      <c r="U27" s="295"/>
    </row>
    <row r="28" spans="1:21" s="55" customFormat="1" ht="24">
      <c r="A28" s="78" t="s">
        <v>14</v>
      </c>
      <c r="B28" s="296" t="s">
        <v>366</v>
      </c>
      <c r="C28" s="124" t="s">
        <v>77</v>
      </c>
      <c r="D28" s="76" t="s">
        <v>0</v>
      </c>
      <c r="E28" s="300" t="s">
        <v>148</v>
      </c>
      <c r="F28" s="276">
        <v>250</v>
      </c>
      <c r="G28" s="301" t="s">
        <v>0</v>
      </c>
      <c r="H28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8" s="276">
        <f>IF(Sklop7[[#This Row],[ZAHTEVANA SHEMA KAKOVOSTI]]&lt;&gt;"",Sklop7[[#This Row],[Preračunana masa/volumen/kos na enoto kg]],"")</f>
        <v>250</v>
      </c>
      <c r="J28" s="298"/>
      <c r="K28" s="284"/>
      <c r="L28" s="284"/>
      <c r="M28" s="302" t="s">
        <v>77</v>
      </c>
      <c r="N28" s="279"/>
      <c r="O28" s="302" t="s">
        <v>77</v>
      </c>
      <c r="P28" s="280"/>
      <c r="Q28" s="281">
        <f>+Sklop7[[#This Row],[cena/enota brez DDV v EUR]]*Sklop7[[#This Row],[Stopnja DDV (%)]]</f>
        <v>0</v>
      </c>
      <c r="R28" s="281">
        <f>+Sklop7[[#This Row],[cena/enota brez DDV v EUR]]+Sklop7[[#This Row],[Davek (EUR)]]</f>
        <v>0</v>
      </c>
      <c r="S28" s="281">
        <f>+Sklop7[[#This Row],[cena/enota brez DDV v EUR]]*Sklop7[[#This Row],[Okvirna količina]]</f>
        <v>0</v>
      </c>
      <c r="T28" s="281">
        <f>+Sklop7[[#This Row],[Končna cena/enoto mere (EUR) z DDV]]*Sklop7[[#This Row],[Okvirna količina]]</f>
        <v>0</v>
      </c>
      <c r="U28" s="295"/>
    </row>
    <row r="29" spans="1:21" s="55" customFormat="1" ht="12">
      <c r="A29" s="78" t="s">
        <v>15</v>
      </c>
      <c r="B29" s="296" t="s">
        <v>367</v>
      </c>
      <c r="C29" s="124" t="s">
        <v>77</v>
      </c>
      <c r="D29" s="76" t="s">
        <v>0</v>
      </c>
      <c r="E29" s="300" t="s">
        <v>148</v>
      </c>
      <c r="F29" s="276">
        <v>350</v>
      </c>
      <c r="G29" s="301" t="s">
        <v>0</v>
      </c>
      <c r="H29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29" s="276">
        <f>IF(Sklop7[[#This Row],[ZAHTEVANA SHEMA KAKOVOSTI]]&lt;&gt;"",Sklop7[[#This Row],[Preračunana masa/volumen/kos na enoto kg]],"")</f>
        <v>350</v>
      </c>
      <c r="J29" s="298"/>
      <c r="K29" s="284"/>
      <c r="L29" s="284"/>
      <c r="M29" s="302" t="s">
        <v>77</v>
      </c>
      <c r="N29" s="279"/>
      <c r="O29" s="302" t="s">
        <v>77</v>
      </c>
      <c r="P29" s="280"/>
      <c r="Q29" s="281">
        <f>+Sklop7[[#This Row],[cena/enota brez DDV v EUR]]*Sklop7[[#This Row],[Stopnja DDV (%)]]</f>
        <v>0</v>
      </c>
      <c r="R29" s="281">
        <f>+Sklop7[[#This Row],[cena/enota brez DDV v EUR]]+Sklop7[[#This Row],[Davek (EUR)]]</f>
        <v>0</v>
      </c>
      <c r="S29" s="281">
        <f>+Sklop7[[#This Row],[cena/enota brez DDV v EUR]]*Sklop7[[#This Row],[Okvirna količina]]</f>
        <v>0</v>
      </c>
      <c r="T29" s="281">
        <f>+Sklop7[[#This Row],[Končna cena/enoto mere (EUR) z DDV]]*Sklop7[[#This Row],[Okvirna količina]]</f>
        <v>0</v>
      </c>
      <c r="U29" s="295"/>
    </row>
    <row r="30" spans="1:21" s="55" customFormat="1" ht="24">
      <c r="A30" s="78" t="s">
        <v>16</v>
      </c>
      <c r="B30" s="296" t="s">
        <v>368</v>
      </c>
      <c r="C30" s="124" t="s">
        <v>77</v>
      </c>
      <c r="D30" s="76" t="s">
        <v>0</v>
      </c>
      <c r="E30" s="300"/>
      <c r="F30" s="276">
        <v>20</v>
      </c>
      <c r="G30" s="301" t="s">
        <v>0</v>
      </c>
      <c r="H30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0" s="276" t="str">
        <f>IF(Sklop7[[#This Row],[ZAHTEVANA SHEMA KAKOVOSTI]]&lt;&gt;"",Sklop7[[#This Row],[Preračunana masa/volumen/kos na enoto kg]],"")</f>
        <v/>
      </c>
      <c r="J30" s="298"/>
      <c r="K30" s="284"/>
      <c r="L30" s="284"/>
      <c r="M30" s="302" t="s">
        <v>77</v>
      </c>
      <c r="N30" s="279"/>
      <c r="O30" s="302" t="s">
        <v>77</v>
      </c>
      <c r="P30" s="280"/>
      <c r="Q30" s="281">
        <f>+Sklop7[[#This Row],[cena/enota brez DDV v EUR]]*Sklop7[[#This Row],[Stopnja DDV (%)]]</f>
        <v>0</v>
      </c>
      <c r="R30" s="281">
        <f>+Sklop7[[#This Row],[cena/enota brez DDV v EUR]]+Sklop7[[#This Row],[Davek (EUR)]]</f>
        <v>0</v>
      </c>
      <c r="S30" s="281">
        <f>+Sklop7[[#This Row],[cena/enota brez DDV v EUR]]*Sklop7[[#This Row],[Okvirna količina]]</f>
        <v>0</v>
      </c>
      <c r="T30" s="281">
        <f>+Sklop7[[#This Row],[Končna cena/enoto mere (EUR) z DDV]]*Sklop7[[#This Row],[Okvirna količina]]</f>
        <v>0</v>
      </c>
      <c r="U30" s="295"/>
    </row>
    <row r="31" spans="1:21" s="55" customFormat="1" ht="24">
      <c r="A31" s="78" t="s">
        <v>17</v>
      </c>
      <c r="B31" s="296" t="s">
        <v>369</v>
      </c>
      <c r="C31" s="124" t="s">
        <v>77</v>
      </c>
      <c r="D31" s="76" t="s">
        <v>0</v>
      </c>
      <c r="E31" s="300"/>
      <c r="F31" s="276">
        <v>20</v>
      </c>
      <c r="G31" s="301" t="s">
        <v>0</v>
      </c>
      <c r="H31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1" s="276" t="str">
        <f>IF(Sklop7[[#This Row],[ZAHTEVANA SHEMA KAKOVOSTI]]&lt;&gt;"",Sklop7[[#This Row],[Preračunana masa/volumen/kos na enoto kg]],"")</f>
        <v/>
      </c>
      <c r="J31" s="298"/>
      <c r="K31" s="284"/>
      <c r="L31" s="284"/>
      <c r="M31" s="302" t="s">
        <v>77</v>
      </c>
      <c r="N31" s="279"/>
      <c r="O31" s="302" t="s">
        <v>77</v>
      </c>
      <c r="P31" s="280"/>
      <c r="Q31" s="281">
        <f>+Sklop7[[#This Row],[cena/enota brez DDV v EUR]]*Sklop7[[#This Row],[Stopnja DDV (%)]]</f>
        <v>0</v>
      </c>
      <c r="R31" s="281">
        <f>+Sklop7[[#This Row],[cena/enota brez DDV v EUR]]+Sklop7[[#This Row],[Davek (EUR)]]</f>
        <v>0</v>
      </c>
      <c r="S31" s="281">
        <f>+Sklop7[[#This Row],[cena/enota brez DDV v EUR]]*Sklop7[[#This Row],[Okvirna količina]]</f>
        <v>0</v>
      </c>
      <c r="T31" s="281">
        <f>+Sklop7[[#This Row],[Končna cena/enoto mere (EUR) z DDV]]*Sklop7[[#This Row],[Okvirna količina]]</f>
        <v>0</v>
      </c>
      <c r="U31" s="295"/>
    </row>
    <row r="32" spans="1:21" s="55" customFormat="1" ht="12">
      <c r="A32" s="78" t="s">
        <v>18</v>
      </c>
      <c r="B32" s="296" t="s">
        <v>370</v>
      </c>
      <c r="C32" s="124" t="s">
        <v>77</v>
      </c>
      <c r="D32" s="76" t="s">
        <v>0</v>
      </c>
      <c r="E32" s="300"/>
      <c r="F32" s="276">
        <v>400</v>
      </c>
      <c r="G32" s="301" t="s">
        <v>0</v>
      </c>
      <c r="H32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2" s="276" t="str">
        <f>IF(Sklop7[[#This Row],[ZAHTEVANA SHEMA KAKOVOSTI]]&lt;&gt;"",Sklop7[[#This Row],[Preračunana masa/volumen/kos na enoto kg]],"")</f>
        <v/>
      </c>
      <c r="J32" s="298"/>
      <c r="K32" s="284"/>
      <c r="L32" s="284"/>
      <c r="M32" s="302" t="s">
        <v>77</v>
      </c>
      <c r="N32" s="279"/>
      <c r="O32" s="302" t="s">
        <v>77</v>
      </c>
      <c r="P32" s="280"/>
      <c r="Q32" s="281">
        <f>+Sklop7[[#This Row],[cena/enota brez DDV v EUR]]*Sklop7[[#This Row],[Stopnja DDV (%)]]</f>
        <v>0</v>
      </c>
      <c r="R32" s="281">
        <f>+Sklop7[[#This Row],[cena/enota brez DDV v EUR]]+Sklop7[[#This Row],[Davek (EUR)]]</f>
        <v>0</v>
      </c>
      <c r="S32" s="281">
        <f>+Sklop7[[#This Row],[cena/enota brez DDV v EUR]]*Sklop7[[#This Row],[Okvirna količina]]</f>
        <v>0</v>
      </c>
      <c r="T32" s="281">
        <f>+Sklop7[[#This Row],[Končna cena/enoto mere (EUR) z DDV]]*Sklop7[[#This Row],[Okvirna količina]]</f>
        <v>0</v>
      </c>
      <c r="U32" s="295"/>
    </row>
    <row r="33" spans="1:21" s="55" customFormat="1" ht="24">
      <c r="A33" s="78" t="s">
        <v>19</v>
      </c>
      <c r="B33" s="296" t="s">
        <v>371</v>
      </c>
      <c r="C33" s="124" t="s">
        <v>77</v>
      </c>
      <c r="D33" s="76" t="s">
        <v>0</v>
      </c>
      <c r="E33" s="300" t="s">
        <v>243</v>
      </c>
      <c r="F33" s="276">
        <v>40</v>
      </c>
      <c r="G33" s="301" t="s">
        <v>0</v>
      </c>
      <c r="H33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3" s="276">
        <f>IF(Sklop7[[#This Row],[ZAHTEVANA SHEMA KAKOVOSTI]]&lt;&gt;"",Sklop7[[#This Row],[Preračunana masa/volumen/kos na enoto kg]],"")</f>
        <v>40</v>
      </c>
      <c r="J33" s="298"/>
      <c r="K33" s="284"/>
      <c r="L33" s="284"/>
      <c r="M33" s="302" t="s">
        <v>77</v>
      </c>
      <c r="N33" s="279"/>
      <c r="O33" s="302" t="s">
        <v>77</v>
      </c>
      <c r="P33" s="280"/>
      <c r="Q33" s="281">
        <f>+Sklop7[[#This Row],[cena/enota brez DDV v EUR]]*Sklop7[[#This Row],[Stopnja DDV (%)]]</f>
        <v>0</v>
      </c>
      <c r="R33" s="281">
        <f>+Sklop7[[#This Row],[cena/enota brez DDV v EUR]]+Sklop7[[#This Row],[Davek (EUR)]]</f>
        <v>0</v>
      </c>
      <c r="S33" s="281">
        <f>+Sklop7[[#This Row],[cena/enota brez DDV v EUR]]*Sklop7[[#This Row],[Okvirna količina]]</f>
        <v>0</v>
      </c>
      <c r="T33" s="281">
        <f>+Sklop7[[#This Row],[Končna cena/enoto mere (EUR) z DDV]]*Sklop7[[#This Row],[Okvirna količina]]</f>
        <v>0</v>
      </c>
      <c r="U33" s="295"/>
    </row>
    <row r="34" spans="1:21" s="55" customFormat="1" ht="12">
      <c r="A34" s="78" t="s">
        <v>20</v>
      </c>
      <c r="B34" s="296" t="s">
        <v>372</v>
      </c>
      <c r="C34" s="124" t="s">
        <v>77</v>
      </c>
      <c r="D34" s="76" t="s">
        <v>0</v>
      </c>
      <c r="E34" s="300"/>
      <c r="F34" s="276">
        <v>20</v>
      </c>
      <c r="G34" s="301" t="s">
        <v>0</v>
      </c>
      <c r="H34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4" s="276" t="str">
        <f>IF(Sklop7[[#This Row],[ZAHTEVANA SHEMA KAKOVOSTI]]&lt;&gt;"",Sklop7[[#This Row],[Preračunana masa/volumen/kos na enoto kg]],"")</f>
        <v/>
      </c>
      <c r="J34" s="298"/>
      <c r="K34" s="284"/>
      <c r="L34" s="284"/>
      <c r="M34" s="302" t="s">
        <v>77</v>
      </c>
      <c r="N34" s="279"/>
      <c r="O34" s="302" t="s">
        <v>77</v>
      </c>
      <c r="P34" s="280"/>
      <c r="Q34" s="281">
        <f>+Sklop7[[#This Row],[cena/enota brez DDV v EUR]]*Sklop7[[#This Row],[Stopnja DDV (%)]]</f>
        <v>0</v>
      </c>
      <c r="R34" s="281">
        <f>+Sklop7[[#This Row],[cena/enota brez DDV v EUR]]+Sklop7[[#This Row],[Davek (EUR)]]</f>
        <v>0</v>
      </c>
      <c r="S34" s="281">
        <f>+Sklop7[[#This Row],[cena/enota brez DDV v EUR]]*Sklop7[[#This Row],[Okvirna količina]]</f>
        <v>0</v>
      </c>
      <c r="T34" s="281">
        <f>+Sklop7[[#This Row],[Končna cena/enoto mere (EUR) z DDV]]*Sklop7[[#This Row],[Okvirna količina]]</f>
        <v>0</v>
      </c>
      <c r="U34" s="295"/>
    </row>
    <row r="35" spans="1:21" s="55" customFormat="1" ht="12">
      <c r="A35" s="78" t="s">
        <v>21</v>
      </c>
      <c r="B35" s="296" t="s">
        <v>373</v>
      </c>
      <c r="C35" s="124" t="s">
        <v>77</v>
      </c>
      <c r="D35" s="76" t="s">
        <v>0</v>
      </c>
      <c r="E35" s="300"/>
      <c r="F35" s="276">
        <v>40</v>
      </c>
      <c r="G35" s="301" t="s">
        <v>0</v>
      </c>
      <c r="H35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5" s="276" t="str">
        <f>IF(Sklop7[[#This Row],[ZAHTEVANA SHEMA KAKOVOSTI]]&lt;&gt;"",Sklop7[[#This Row],[Preračunana masa/volumen/kos na enoto kg]],"")</f>
        <v/>
      </c>
      <c r="J35" s="298"/>
      <c r="K35" s="284"/>
      <c r="L35" s="284"/>
      <c r="M35" s="302" t="s">
        <v>77</v>
      </c>
      <c r="N35" s="279"/>
      <c r="O35" s="302" t="s">
        <v>77</v>
      </c>
      <c r="P35" s="280"/>
      <c r="Q35" s="281">
        <f>+Sklop7[[#This Row],[cena/enota brez DDV v EUR]]*Sklop7[[#This Row],[Stopnja DDV (%)]]</f>
        <v>0</v>
      </c>
      <c r="R35" s="281">
        <f>+Sklop7[[#This Row],[cena/enota brez DDV v EUR]]+Sklop7[[#This Row],[Davek (EUR)]]</f>
        <v>0</v>
      </c>
      <c r="S35" s="281">
        <f>+Sklop7[[#This Row],[cena/enota brez DDV v EUR]]*Sklop7[[#This Row],[Okvirna količina]]</f>
        <v>0</v>
      </c>
      <c r="T35" s="281">
        <f>+Sklop7[[#This Row],[Končna cena/enoto mere (EUR) z DDV]]*Sklop7[[#This Row],[Okvirna količina]]</f>
        <v>0</v>
      </c>
      <c r="U35" s="295"/>
    </row>
    <row r="36" spans="1:21" s="55" customFormat="1" ht="12">
      <c r="A36" s="78" t="s">
        <v>22</v>
      </c>
      <c r="B36" s="296" t="s">
        <v>374</v>
      </c>
      <c r="C36" s="124" t="s">
        <v>77</v>
      </c>
      <c r="D36" s="76" t="s">
        <v>0</v>
      </c>
      <c r="E36" s="300"/>
      <c r="F36" s="276">
        <v>50</v>
      </c>
      <c r="G36" s="301" t="s">
        <v>0</v>
      </c>
      <c r="H36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6" s="276" t="str">
        <f>IF(Sklop7[[#This Row],[ZAHTEVANA SHEMA KAKOVOSTI]]&lt;&gt;"",Sklop7[[#This Row],[Preračunana masa/volumen/kos na enoto kg]],"")</f>
        <v/>
      </c>
      <c r="J36" s="298"/>
      <c r="K36" s="284"/>
      <c r="L36" s="284"/>
      <c r="M36" s="302" t="s">
        <v>77</v>
      </c>
      <c r="N36" s="279"/>
      <c r="O36" s="302" t="s">
        <v>77</v>
      </c>
      <c r="P36" s="280"/>
      <c r="Q36" s="281">
        <f>+Sklop7[[#This Row],[cena/enota brez DDV v EUR]]*Sklop7[[#This Row],[Stopnja DDV (%)]]</f>
        <v>0</v>
      </c>
      <c r="R36" s="281">
        <f>+Sklop7[[#This Row],[cena/enota brez DDV v EUR]]+Sklop7[[#This Row],[Davek (EUR)]]</f>
        <v>0</v>
      </c>
      <c r="S36" s="281">
        <f>+Sklop7[[#This Row],[cena/enota brez DDV v EUR]]*Sklop7[[#This Row],[Okvirna količina]]</f>
        <v>0</v>
      </c>
      <c r="T36" s="281">
        <f>+Sklop7[[#This Row],[Končna cena/enoto mere (EUR) z DDV]]*Sklop7[[#This Row],[Okvirna količina]]</f>
        <v>0</v>
      </c>
      <c r="U36" s="295"/>
    </row>
    <row r="37" spans="1:21" s="55" customFormat="1" ht="12">
      <c r="A37" s="78" t="s">
        <v>23</v>
      </c>
      <c r="B37" s="296" t="s">
        <v>375</v>
      </c>
      <c r="C37" s="124" t="s">
        <v>77</v>
      </c>
      <c r="D37" s="76" t="s">
        <v>0</v>
      </c>
      <c r="E37" s="300"/>
      <c r="F37" s="276">
        <v>15</v>
      </c>
      <c r="G37" s="301" t="s">
        <v>0</v>
      </c>
      <c r="H37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37" s="276" t="str">
        <f>IF(Sklop7[[#This Row],[ZAHTEVANA SHEMA KAKOVOSTI]]&lt;&gt;"",Sklop7[[#This Row],[Preračunana masa/volumen/kos na enoto kg]],"")</f>
        <v/>
      </c>
      <c r="J37" s="298"/>
      <c r="K37" s="284"/>
      <c r="L37" s="284"/>
      <c r="M37" s="302" t="s">
        <v>77</v>
      </c>
      <c r="N37" s="279"/>
      <c r="O37" s="302" t="s">
        <v>77</v>
      </c>
      <c r="P37" s="280"/>
      <c r="Q37" s="281">
        <f>+Sklop7[[#This Row],[cena/enota brez DDV v EUR]]*Sklop7[[#This Row],[Stopnja DDV (%)]]</f>
        <v>0</v>
      </c>
      <c r="R37" s="281">
        <f>+Sklop7[[#This Row],[cena/enota brez DDV v EUR]]+Sklop7[[#This Row],[Davek (EUR)]]</f>
        <v>0</v>
      </c>
      <c r="S37" s="281">
        <f>+Sklop7[[#This Row],[cena/enota brez DDV v EUR]]*Sklop7[[#This Row],[Okvirna količina]]</f>
        <v>0</v>
      </c>
      <c r="T37" s="281">
        <f>+Sklop7[[#This Row],[Končna cena/enoto mere (EUR) z DDV]]*Sklop7[[#This Row],[Okvirna količina]]</f>
        <v>0</v>
      </c>
      <c r="U37" s="295"/>
    </row>
    <row r="38" spans="1:21" s="55" customFormat="1" ht="12">
      <c r="A38" s="78" t="s">
        <v>24</v>
      </c>
      <c r="B38" s="296" t="s">
        <v>376</v>
      </c>
      <c r="C38" s="124" t="s">
        <v>77</v>
      </c>
      <c r="D38" s="76" t="s">
        <v>0</v>
      </c>
      <c r="E38" s="300"/>
      <c r="F38" s="276">
        <v>34</v>
      </c>
      <c r="G38" s="301" t="s">
        <v>0</v>
      </c>
      <c r="H38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</v>
      </c>
      <c r="I38" s="276" t="str">
        <f>IF(Sklop7[[#This Row],[ZAHTEVANA SHEMA KAKOVOSTI]]&lt;&gt;"",Sklop7[[#This Row],[Preračunana masa/volumen/kos na enoto kg]],"")</f>
        <v/>
      </c>
      <c r="J38" s="298"/>
      <c r="K38" s="284"/>
      <c r="L38" s="284"/>
      <c r="M38" s="302" t="s">
        <v>77</v>
      </c>
      <c r="N38" s="279"/>
      <c r="O38" s="302" t="s">
        <v>77</v>
      </c>
      <c r="P38" s="280"/>
      <c r="Q38" s="281">
        <f>+Sklop7[[#This Row],[cena/enota brez DDV v EUR]]*Sklop7[[#This Row],[Stopnja DDV (%)]]</f>
        <v>0</v>
      </c>
      <c r="R38" s="281">
        <f>+Sklop7[[#This Row],[cena/enota brez DDV v EUR]]+Sklop7[[#This Row],[Davek (EUR)]]</f>
        <v>0</v>
      </c>
      <c r="S38" s="281">
        <f>+Sklop7[[#This Row],[cena/enota brez DDV v EUR]]*Sklop7[[#This Row],[Okvirna količina]]</f>
        <v>0</v>
      </c>
      <c r="T38" s="281">
        <f>+Sklop7[[#This Row],[Končna cena/enoto mere (EUR) z DDV]]*Sklop7[[#This Row],[Okvirna količina]]</f>
        <v>0</v>
      </c>
      <c r="U38" s="295"/>
    </row>
    <row r="39" spans="1:21" s="55" customFormat="1" ht="12">
      <c r="A39" s="78" t="s">
        <v>25</v>
      </c>
      <c r="B39" s="296" t="s">
        <v>377</v>
      </c>
      <c r="C39" s="124" t="s">
        <v>77</v>
      </c>
      <c r="D39" s="76" t="s">
        <v>0</v>
      </c>
      <c r="E39" s="300"/>
      <c r="F39" s="276">
        <v>34</v>
      </c>
      <c r="G39" s="301" t="s">
        <v>0</v>
      </c>
      <c r="H39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</v>
      </c>
      <c r="I39" s="276" t="str">
        <f>IF(Sklop7[[#This Row],[ZAHTEVANA SHEMA KAKOVOSTI]]&lt;&gt;"",Sklop7[[#This Row],[Preračunana masa/volumen/kos na enoto kg]],"")</f>
        <v/>
      </c>
      <c r="J39" s="298"/>
      <c r="K39" s="284"/>
      <c r="L39" s="284"/>
      <c r="M39" s="302" t="s">
        <v>77</v>
      </c>
      <c r="N39" s="279"/>
      <c r="O39" s="302" t="s">
        <v>77</v>
      </c>
      <c r="P39" s="280"/>
      <c r="Q39" s="281">
        <f>+Sklop7[[#This Row],[cena/enota brez DDV v EUR]]*Sklop7[[#This Row],[Stopnja DDV (%)]]</f>
        <v>0</v>
      </c>
      <c r="R39" s="281">
        <f>+Sklop7[[#This Row],[cena/enota brez DDV v EUR]]+Sklop7[[#This Row],[Davek (EUR)]]</f>
        <v>0</v>
      </c>
      <c r="S39" s="281">
        <f>+Sklop7[[#This Row],[cena/enota brez DDV v EUR]]*Sklop7[[#This Row],[Okvirna količina]]</f>
        <v>0</v>
      </c>
      <c r="T39" s="281">
        <f>+Sklop7[[#This Row],[Končna cena/enoto mere (EUR) z DDV]]*Sklop7[[#This Row],[Okvirna količina]]</f>
        <v>0</v>
      </c>
      <c r="U39" s="295"/>
    </row>
    <row r="40" spans="1:21" s="55" customFormat="1" ht="12">
      <c r="A40" s="78" t="s">
        <v>26</v>
      </c>
      <c r="B40" s="296" t="s">
        <v>378</v>
      </c>
      <c r="C40" s="124" t="s">
        <v>77</v>
      </c>
      <c r="D40" s="76" t="s">
        <v>0</v>
      </c>
      <c r="E40" s="300"/>
      <c r="F40" s="276">
        <v>20</v>
      </c>
      <c r="G40" s="301" t="s">
        <v>0</v>
      </c>
      <c r="H40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0" s="276" t="str">
        <f>IF(Sklop7[[#This Row],[ZAHTEVANA SHEMA KAKOVOSTI]]&lt;&gt;"",Sklop7[[#This Row],[Preračunana masa/volumen/kos na enoto kg]],"")</f>
        <v/>
      </c>
      <c r="J40" s="298"/>
      <c r="K40" s="284"/>
      <c r="L40" s="284"/>
      <c r="M40" s="302" t="s">
        <v>77</v>
      </c>
      <c r="N40" s="279"/>
      <c r="O40" s="302" t="s">
        <v>77</v>
      </c>
      <c r="P40" s="280"/>
      <c r="Q40" s="281">
        <f>+Sklop7[[#This Row],[cena/enota brez DDV v EUR]]*Sklop7[[#This Row],[Stopnja DDV (%)]]</f>
        <v>0</v>
      </c>
      <c r="R40" s="281">
        <f>+Sklop7[[#This Row],[cena/enota brez DDV v EUR]]+Sklop7[[#This Row],[Davek (EUR)]]</f>
        <v>0</v>
      </c>
      <c r="S40" s="281">
        <f>+Sklop7[[#This Row],[cena/enota brez DDV v EUR]]*Sklop7[[#This Row],[Okvirna količina]]</f>
        <v>0</v>
      </c>
      <c r="T40" s="281">
        <f>+Sklop7[[#This Row],[Končna cena/enoto mere (EUR) z DDV]]*Sklop7[[#This Row],[Okvirna količina]]</f>
        <v>0</v>
      </c>
      <c r="U40" s="295"/>
    </row>
    <row r="41" spans="1:21" s="55" customFormat="1" ht="24">
      <c r="A41" s="78" t="s">
        <v>27</v>
      </c>
      <c r="B41" s="296" t="s">
        <v>379</v>
      </c>
      <c r="C41" s="124" t="s">
        <v>77</v>
      </c>
      <c r="D41" s="76" t="s">
        <v>0</v>
      </c>
      <c r="E41" s="300"/>
      <c r="F41" s="276">
        <v>24</v>
      </c>
      <c r="G41" s="301" t="s">
        <v>0</v>
      </c>
      <c r="H41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41" s="276" t="str">
        <f>IF(Sklop7[[#This Row],[ZAHTEVANA SHEMA KAKOVOSTI]]&lt;&gt;"",Sklop7[[#This Row],[Preračunana masa/volumen/kos na enoto kg]],"")</f>
        <v/>
      </c>
      <c r="J41" s="298"/>
      <c r="K41" s="284"/>
      <c r="L41" s="284"/>
      <c r="M41" s="302" t="s">
        <v>77</v>
      </c>
      <c r="N41" s="279"/>
      <c r="O41" s="302" t="s">
        <v>77</v>
      </c>
      <c r="P41" s="280"/>
      <c r="Q41" s="281">
        <f>+Sklop7[[#This Row],[cena/enota brez DDV v EUR]]*Sklop7[[#This Row],[Stopnja DDV (%)]]</f>
        <v>0</v>
      </c>
      <c r="R41" s="281">
        <f>+Sklop7[[#This Row],[cena/enota brez DDV v EUR]]+Sklop7[[#This Row],[Davek (EUR)]]</f>
        <v>0</v>
      </c>
      <c r="S41" s="281">
        <f>+Sklop7[[#This Row],[cena/enota brez DDV v EUR]]*Sklop7[[#This Row],[Okvirna količina]]</f>
        <v>0</v>
      </c>
      <c r="T41" s="281">
        <f>+Sklop7[[#This Row],[Končna cena/enoto mere (EUR) z DDV]]*Sklop7[[#This Row],[Okvirna količina]]</f>
        <v>0</v>
      </c>
      <c r="U41" s="295"/>
    </row>
    <row r="42" spans="1:21" s="55" customFormat="1" ht="12">
      <c r="A42" s="78" t="s">
        <v>28</v>
      </c>
      <c r="B42" s="296" t="s">
        <v>380</v>
      </c>
      <c r="C42" s="124" t="s">
        <v>77</v>
      </c>
      <c r="D42" s="76" t="s">
        <v>0</v>
      </c>
      <c r="E42" s="300"/>
      <c r="F42" s="276">
        <v>34</v>
      </c>
      <c r="G42" s="301" t="s">
        <v>0</v>
      </c>
      <c r="H42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</v>
      </c>
      <c r="I42" s="276" t="str">
        <f>IF(Sklop7[[#This Row],[ZAHTEVANA SHEMA KAKOVOSTI]]&lt;&gt;"",Sklop7[[#This Row],[Preračunana masa/volumen/kos na enoto kg]],"")</f>
        <v/>
      </c>
      <c r="J42" s="298"/>
      <c r="K42" s="284"/>
      <c r="L42" s="284"/>
      <c r="M42" s="302" t="s">
        <v>77</v>
      </c>
      <c r="N42" s="279"/>
      <c r="O42" s="302" t="s">
        <v>77</v>
      </c>
      <c r="P42" s="280"/>
      <c r="Q42" s="281">
        <f>+Sklop7[[#This Row],[cena/enota brez DDV v EUR]]*Sklop7[[#This Row],[Stopnja DDV (%)]]</f>
        <v>0</v>
      </c>
      <c r="R42" s="281">
        <f>+Sklop7[[#This Row],[cena/enota brez DDV v EUR]]+Sklop7[[#This Row],[Davek (EUR)]]</f>
        <v>0</v>
      </c>
      <c r="S42" s="281">
        <f>+Sklop7[[#This Row],[cena/enota brez DDV v EUR]]*Sklop7[[#This Row],[Okvirna količina]]</f>
        <v>0</v>
      </c>
      <c r="T42" s="281">
        <f>+Sklop7[[#This Row],[Končna cena/enoto mere (EUR) z DDV]]*Sklop7[[#This Row],[Okvirna količina]]</f>
        <v>0</v>
      </c>
      <c r="U42" s="295"/>
    </row>
    <row r="43" spans="1:21" s="55" customFormat="1" ht="12">
      <c r="A43" s="78" t="s">
        <v>29</v>
      </c>
      <c r="B43" s="296" t="s">
        <v>381</v>
      </c>
      <c r="C43" s="124" t="s">
        <v>77</v>
      </c>
      <c r="D43" s="76" t="s">
        <v>0</v>
      </c>
      <c r="E43" s="300"/>
      <c r="F43" s="276">
        <v>34</v>
      </c>
      <c r="G43" s="301" t="s">
        <v>0</v>
      </c>
      <c r="H43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</v>
      </c>
      <c r="I43" s="276" t="str">
        <f>IF(Sklop7[[#This Row],[ZAHTEVANA SHEMA KAKOVOSTI]]&lt;&gt;"",Sklop7[[#This Row],[Preračunana masa/volumen/kos na enoto kg]],"")</f>
        <v/>
      </c>
      <c r="J43" s="298"/>
      <c r="K43" s="284"/>
      <c r="L43" s="284"/>
      <c r="M43" s="302" t="s">
        <v>77</v>
      </c>
      <c r="N43" s="279"/>
      <c r="O43" s="302" t="s">
        <v>77</v>
      </c>
      <c r="P43" s="280"/>
      <c r="Q43" s="281">
        <f>+Sklop7[[#This Row],[cena/enota brez DDV v EUR]]*Sklop7[[#This Row],[Stopnja DDV (%)]]</f>
        <v>0</v>
      </c>
      <c r="R43" s="281">
        <f>+Sklop7[[#This Row],[cena/enota brez DDV v EUR]]+Sklop7[[#This Row],[Davek (EUR)]]</f>
        <v>0</v>
      </c>
      <c r="S43" s="281">
        <f>+Sklop7[[#This Row],[cena/enota brez DDV v EUR]]*Sklop7[[#This Row],[Okvirna količina]]</f>
        <v>0</v>
      </c>
      <c r="T43" s="281">
        <f>+Sklop7[[#This Row],[Končna cena/enoto mere (EUR) z DDV]]*Sklop7[[#This Row],[Okvirna količina]]</f>
        <v>0</v>
      </c>
      <c r="U43" s="295"/>
    </row>
    <row r="44" spans="1:21" s="55" customFormat="1" ht="12">
      <c r="A44" s="78" t="s">
        <v>30</v>
      </c>
      <c r="B44" s="296" t="s">
        <v>382</v>
      </c>
      <c r="C44" s="124" t="s">
        <v>77</v>
      </c>
      <c r="D44" s="76" t="s">
        <v>0</v>
      </c>
      <c r="E44" s="300"/>
      <c r="F44" s="276">
        <v>10</v>
      </c>
      <c r="G44" s="301" t="s">
        <v>0</v>
      </c>
      <c r="H44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4" s="276" t="str">
        <f>IF(Sklop7[[#This Row],[ZAHTEVANA SHEMA KAKOVOSTI]]&lt;&gt;"",Sklop7[[#This Row],[Preračunana masa/volumen/kos na enoto kg]],"")</f>
        <v/>
      </c>
      <c r="J44" s="298"/>
      <c r="K44" s="284"/>
      <c r="L44" s="284"/>
      <c r="M44" s="302" t="s">
        <v>77</v>
      </c>
      <c r="N44" s="279"/>
      <c r="O44" s="302" t="s">
        <v>77</v>
      </c>
      <c r="P44" s="280"/>
      <c r="Q44" s="281">
        <f>+Sklop7[[#This Row],[cena/enota brez DDV v EUR]]*Sklop7[[#This Row],[Stopnja DDV (%)]]</f>
        <v>0</v>
      </c>
      <c r="R44" s="281">
        <f>+Sklop7[[#This Row],[cena/enota brez DDV v EUR]]+Sklop7[[#This Row],[Davek (EUR)]]</f>
        <v>0</v>
      </c>
      <c r="S44" s="281">
        <f>+Sklop7[[#This Row],[cena/enota brez DDV v EUR]]*Sklop7[[#This Row],[Okvirna količina]]</f>
        <v>0</v>
      </c>
      <c r="T44" s="281">
        <f>+Sklop7[[#This Row],[Končna cena/enoto mere (EUR) z DDV]]*Sklop7[[#This Row],[Okvirna količina]]</f>
        <v>0</v>
      </c>
      <c r="U44" s="295"/>
    </row>
    <row r="45" spans="1:21" s="55" customFormat="1" ht="12">
      <c r="A45" s="78" t="s">
        <v>31</v>
      </c>
      <c r="B45" s="296" t="s">
        <v>383</v>
      </c>
      <c r="C45" s="124" t="s">
        <v>77</v>
      </c>
      <c r="D45" s="76" t="s">
        <v>0</v>
      </c>
      <c r="E45" s="300"/>
      <c r="F45" s="276">
        <v>100</v>
      </c>
      <c r="G45" s="301" t="s">
        <v>0</v>
      </c>
      <c r="H45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5" s="276" t="str">
        <f>IF(Sklop7[[#This Row],[ZAHTEVANA SHEMA KAKOVOSTI]]&lt;&gt;"",Sklop7[[#This Row],[Preračunana masa/volumen/kos na enoto kg]],"")</f>
        <v/>
      </c>
      <c r="J45" s="298"/>
      <c r="K45" s="284"/>
      <c r="L45" s="284"/>
      <c r="M45" s="302" t="s">
        <v>77</v>
      </c>
      <c r="N45" s="279"/>
      <c r="O45" s="302" t="s">
        <v>77</v>
      </c>
      <c r="P45" s="280"/>
      <c r="Q45" s="281">
        <f>+Sklop7[[#This Row],[cena/enota brez DDV v EUR]]*Sklop7[[#This Row],[Stopnja DDV (%)]]</f>
        <v>0</v>
      </c>
      <c r="R45" s="281">
        <f>+Sklop7[[#This Row],[cena/enota brez DDV v EUR]]+Sklop7[[#This Row],[Davek (EUR)]]</f>
        <v>0</v>
      </c>
      <c r="S45" s="281">
        <f>+Sklop7[[#This Row],[cena/enota brez DDV v EUR]]*Sklop7[[#This Row],[Okvirna količina]]</f>
        <v>0</v>
      </c>
      <c r="T45" s="281">
        <f>+Sklop7[[#This Row],[Končna cena/enoto mere (EUR) z DDV]]*Sklop7[[#This Row],[Okvirna količina]]</f>
        <v>0</v>
      </c>
      <c r="U45" s="295"/>
    </row>
    <row r="46" spans="1:21" s="55" customFormat="1" ht="12">
      <c r="A46" s="78" t="s">
        <v>32</v>
      </c>
      <c r="B46" s="296" t="s">
        <v>384</v>
      </c>
      <c r="C46" s="124" t="s">
        <v>77</v>
      </c>
      <c r="D46" s="76" t="s">
        <v>0</v>
      </c>
      <c r="E46" s="127" t="s">
        <v>148</v>
      </c>
      <c r="F46" s="276">
        <v>220</v>
      </c>
      <c r="G46" s="301" t="s">
        <v>0</v>
      </c>
      <c r="H46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46" s="276">
        <f>IF(Sklop7[[#This Row],[ZAHTEVANA SHEMA KAKOVOSTI]]&lt;&gt;"",Sklop7[[#This Row],[Preračunana masa/volumen/kos na enoto kg]],"")</f>
        <v>220</v>
      </c>
      <c r="J46" s="298"/>
      <c r="K46" s="284"/>
      <c r="L46" s="284"/>
      <c r="M46" s="302" t="s">
        <v>77</v>
      </c>
      <c r="N46" s="279"/>
      <c r="O46" s="302" t="s">
        <v>77</v>
      </c>
      <c r="P46" s="280"/>
      <c r="Q46" s="281">
        <f>+Sklop7[[#This Row],[cena/enota brez DDV v EUR]]*Sklop7[[#This Row],[Stopnja DDV (%)]]</f>
        <v>0</v>
      </c>
      <c r="R46" s="281">
        <f>+Sklop7[[#This Row],[cena/enota brez DDV v EUR]]+Sklop7[[#This Row],[Davek (EUR)]]</f>
        <v>0</v>
      </c>
      <c r="S46" s="281">
        <f>+Sklop7[[#This Row],[cena/enota brez DDV v EUR]]*Sklop7[[#This Row],[Okvirna količina]]</f>
        <v>0</v>
      </c>
      <c r="T46" s="281">
        <f>+Sklop7[[#This Row],[Končna cena/enoto mere (EUR) z DDV]]*Sklop7[[#This Row],[Okvirna količina]]</f>
        <v>0</v>
      </c>
      <c r="U46" s="295"/>
    </row>
    <row r="47" spans="1:21" s="55" customFormat="1" ht="12">
      <c r="A47" s="78" t="s">
        <v>33</v>
      </c>
      <c r="B47" s="296" t="s">
        <v>385</v>
      </c>
      <c r="C47" s="124" t="s">
        <v>77</v>
      </c>
      <c r="D47" s="76" t="s">
        <v>0</v>
      </c>
      <c r="E47" s="300"/>
      <c r="F47" s="276">
        <v>300</v>
      </c>
      <c r="G47" s="301" t="s">
        <v>0</v>
      </c>
      <c r="H47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7" s="276" t="str">
        <f>IF(Sklop7[[#This Row],[ZAHTEVANA SHEMA KAKOVOSTI]]&lt;&gt;"",Sklop7[[#This Row],[Preračunana masa/volumen/kos na enoto kg]],"")</f>
        <v/>
      </c>
      <c r="J47" s="298"/>
      <c r="K47" s="284"/>
      <c r="L47" s="284"/>
      <c r="M47" s="302" t="s">
        <v>77</v>
      </c>
      <c r="N47" s="279"/>
      <c r="O47" s="302" t="s">
        <v>77</v>
      </c>
      <c r="P47" s="280"/>
      <c r="Q47" s="281">
        <f>+Sklop7[[#This Row],[cena/enota brez DDV v EUR]]*Sklop7[[#This Row],[Stopnja DDV (%)]]</f>
        <v>0</v>
      </c>
      <c r="R47" s="281">
        <f>+Sklop7[[#This Row],[cena/enota brez DDV v EUR]]+Sklop7[[#This Row],[Davek (EUR)]]</f>
        <v>0</v>
      </c>
      <c r="S47" s="281">
        <f>+Sklop7[[#This Row],[cena/enota brez DDV v EUR]]*Sklop7[[#This Row],[Okvirna količina]]</f>
        <v>0</v>
      </c>
      <c r="T47" s="281">
        <f>+Sklop7[[#This Row],[Končna cena/enoto mere (EUR) z DDV]]*Sklop7[[#This Row],[Okvirna količina]]</f>
        <v>0</v>
      </c>
      <c r="U47" s="295"/>
    </row>
    <row r="48" spans="1:21" s="55" customFormat="1" ht="12">
      <c r="A48" s="78" t="s">
        <v>34</v>
      </c>
      <c r="B48" s="180" t="s">
        <v>742</v>
      </c>
      <c r="C48" s="124" t="s">
        <v>77</v>
      </c>
      <c r="D48" s="76" t="s">
        <v>0</v>
      </c>
      <c r="E48" s="300"/>
      <c r="F48" s="276">
        <v>10</v>
      </c>
      <c r="G48" s="301" t="s">
        <v>0</v>
      </c>
      <c r="H48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8" s="276" t="str">
        <f>IF(Sklop7[[#This Row],[ZAHTEVANA SHEMA KAKOVOSTI]]&lt;&gt;"",Sklop7[[#This Row],[Preračunana masa/volumen/kos na enoto kg]],"")</f>
        <v/>
      </c>
      <c r="J48" s="298"/>
      <c r="K48" s="284"/>
      <c r="L48" s="284"/>
      <c r="M48" s="302" t="s">
        <v>77</v>
      </c>
      <c r="N48" s="279"/>
      <c r="O48" s="302" t="s">
        <v>77</v>
      </c>
      <c r="P48" s="280"/>
      <c r="Q48" s="281">
        <f>+Sklop7[[#This Row],[cena/enota brez DDV v EUR]]*Sklop7[[#This Row],[Stopnja DDV (%)]]</f>
        <v>0</v>
      </c>
      <c r="R48" s="281">
        <f>+Sklop7[[#This Row],[cena/enota brez DDV v EUR]]+Sklop7[[#This Row],[Davek (EUR)]]</f>
        <v>0</v>
      </c>
      <c r="S48" s="281">
        <f>+Sklop7[[#This Row],[cena/enota brez DDV v EUR]]*Sklop7[[#This Row],[Okvirna količina]]</f>
        <v>0</v>
      </c>
      <c r="T48" s="281">
        <f>+Sklop7[[#This Row],[Končna cena/enoto mere (EUR) z DDV]]*Sklop7[[#This Row],[Okvirna količina]]</f>
        <v>0</v>
      </c>
      <c r="U48" s="295"/>
    </row>
    <row r="49" spans="1:22" s="55" customFormat="1" ht="24">
      <c r="A49" s="78" t="s">
        <v>161</v>
      </c>
      <c r="B49" s="296" t="s">
        <v>386</v>
      </c>
      <c r="C49" s="124" t="s">
        <v>77</v>
      </c>
      <c r="D49" s="76" t="s">
        <v>0</v>
      </c>
      <c r="E49" s="300" t="s">
        <v>243</v>
      </c>
      <c r="F49" s="276">
        <v>3</v>
      </c>
      <c r="G49" s="301" t="s">
        <v>0</v>
      </c>
      <c r="H49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49" s="276">
        <f>IF(Sklop7[[#This Row],[ZAHTEVANA SHEMA KAKOVOSTI]]&lt;&gt;"",Sklop7[[#This Row],[Preračunana masa/volumen/kos na enoto kg]],"")</f>
        <v>3</v>
      </c>
      <c r="J49" s="298"/>
      <c r="K49" s="284"/>
      <c r="L49" s="284"/>
      <c r="M49" s="302" t="s">
        <v>77</v>
      </c>
      <c r="N49" s="279"/>
      <c r="O49" s="302" t="s">
        <v>77</v>
      </c>
      <c r="P49" s="280"/>
      <c r="Q49" s="281">
        <f>+Sklop7[[#This Row],[cena/enota brez DDV v EUR]]*Sklop7[[#This Row],[Stopnja DDV (%)]]</f>
        <v>0</v>
      </c>
      <c r="R49" s="281">
        <f>+Sklop7[[#This Row],[cena/enota brez DDV v EUR]]+Sklop7[[#This Row],[Davek (EUR)]]</f>
        <v>0</v>
      </c>
      <c r="S49" s="281">
        <f>+Sklop7[[#This Row],[cena/enota brez DDV v EUR]]*Sklop7[[#This Row],[Okvirna količina]]</f>
        <v>0</v>
      </c>
      <c r="T49" s="281">
        <f>+Sklop7[[#This Row],[Končna cena/enoto mere (EUR) z DDV]]*Sklop7[[#This Row],[Okvirna količina]]</f>
        <v>0</v>
      </c>
      <c r="U49" s="295"/>
    </row>
    <row r="50" spans="1:22" s="55" customFormat="1" ht="24">
      <c r="A50" s="78" t="s">
        <v>162</v>
      </c>
      <c r="B50" s="296" t="s">
        <v>387</v>
      </c>
      <c r="C50" s="124" t="s">
        <v>77</v>
      </c>
      <c r="D50" s="76" t="s">
        <v>0</v>
      </c>
      <c r="E50" s="300" t="s">
        <v>243</v>
      </c>
      <c r="F50" s="276">
        <v>5</v>
      </c>
      <c r="G50" s="301" t="s">
        <v>0</v>
      </c>
      <c r="H50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0" s="276">
        <f>IF(Sklop7[[#This Row],[ZAHTEVANA SHEMA KAKOVOSTI]]&lt;&gt;"",Sklop7[[#This Row],[Preračunana masa/volumen/kos na enoto kg]],"")</f>
        <v>5</v>
      </c>
      <c r="J50" s="298"/>
      <c r="K50" s="284"/>
      <c r="L50" s="284"/>
      <c r="M50" s="302" t="s">
        <v>77</v>
      </c>
      <c r="N50" s="279"/>
      <c r="O50" s="302" t="s">
        <v>77</v>
      </c>
      <c r="P50" s="280"/>
      <c r="Q50" s="281">
        <f>+Sklop7[[#This Row],[cena/enota brez DDV v EUR]]*Sklop7[[#This Row],[Stopnja DDV (%)]]</f>
        <v>0</v>
      </c>
      <c r="R50" s="281">
        <f>+Sklop7[[#This Row],[cena/enota brez DDV v EUR]]+Sklop7[[#This Row],[Davek (EUR)]]</f>
        <v>0</v>
      </c>
      <c r="S50" s="281">
        <f>+Sklop7[[#This Row],[cena/enota brez DDV v EUR]]*Sklop7[[#This Row],[Okvirna količina]]</f>
        <v>0</v>
      </c>
      <c r="T50" s="281">
        <f>+Sklop7[[#This Row],[Končna cena/enoto mere (EUR) z DDV]]*Sklop7[[#This Row],[Okvirna količina]]</f>
        <v>0</v>
      </c>
      <c r="U50" s="295"/>
    </row>
    <row r="51" spans="1:22" s="55" customFormat="1" ht="12">
      <c r="A51" s="78" t="s">
        <v>163</v>
      </c>
      <c r="B51" s="296" t="s">
        <v>388</v>
      </c>
      <c r="C51" s="124" t="s">
        <v>77</v>
      </c>
      <c r="D51" s="76" t="s">
        <v>0</v>
      </c>
      <c r="E51" s="300"/>
      <c r="F51" s="276">
        <v>100</v>
      </c>
      <c r="G51" s="301" t="s">
        <v>0</v>
      </c>
      <c r="H51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1" s="276" t="str">
        <f>IF(Sklop7[[#This Row],[ZAHTEVANA SHEMA KAKOVOSTI]]&lt;&gt;"",Sklop7[[#This Row],[Preračunana masa/volumen/kos na enoto kg]],"")</f>
        <v/>
      </c>
      <c r="J51" s="298"/>
      <c r="K51" s="284"/>
      <c r="L51" s="284"/>
      <c r="M51" s="302" t="s">
        <v>77</v>
      </c>
      <c r="N51" s="279"/>
      <c r="O51" s="302" t="s">
        <v>77</v>
      </c>
      <c r="P51" s="280"/>
      <c r="Q51" s="281">
        <f>+Sklop7[[#This Row],[cena/enota brez DDV v EUR]]*Sklop7[[#This Row],[Stopnja DDV (%)]]</f>
        <v>0</v>
      </c>
      <c r="R51" s="281">
        <f>+Sklop7[[#This Row],[cena/enota brez DDV v EUR]]+Sklop7[[#This Row],[Davek (EUR)]]</f>
        <v>0</v>
      </c>
      <c r="S51" s="281">
        <f>+Sklop7[[#This Row],[cena/enota brez DDV v EUR]]*Sklop7[[#This Row],[Okvirna količina]]</f>
        <v>0</v>
      </c>
      <c r="T51" s="281">
        <f>+Sklop7[[#This Row],[Končna cena/enoto mere (EUR) z DDV]]*Sklop7[[#This Row],[Okvirna količina]]</f>
        <v>0</v>
      </c>
      <c r="U51" s="295"/>
    </row>
    <row r="52" spans="1:22" s="55" customFormat="1" ht="12">
      <c r="A52" s="78" t="s">
        <v>164</v>
      </c>
      <c r="B52" s="296" t="s">
        <v>389</v>
      </c>
      <c r="C52" s="124" t="s">
        <v>77</v>
      </c>
      <c r="D52" s="76" t="s">
        <v>0</v>
      </c>
      <c r="E52" s="300"/>
      <c r="F52" s="276">
        <v>100</v>
      </c>
      <c r="G52" s="301" t="s">
        <v>0</v>
      </c>
      <c r="H52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2" s="276" t="str">
        <f>IF(Sklop7[[#This Row],[ZAHTEVANA SHEMA KAKOVOSTI]]&lt;&gt;"",Sklop7[[#This Row],[Preračunana masa/volumen/kos na enoto kg]],"")</f>
        <v/>
      </c>
      <c r="J52" s="298"/>
      <c r="K52" s="284"/>
      <c r="L52" s="284"/>
      <c r="M52" s="302" t="s">
        <v>77</v>
      </c>
      <c r="N52" s="279"/>
      <c r="O52" s="302" t="s">
        <v>77</v>
      </c>
      <c r="P52" s="280"/>
      <c r="Q52" s="281">
        <f>+Sklop7[[#This Row],[cena/enota brez DDV v EUR]]*Sklop7[[#This Row],[Stopnja DDV (%)]]</f>
        <v>0</v>
      </c>
      <c r="R52" s="281">
        <f>+Sklop7[[#This Row],[cena/enota brez DDV v EUR]]+Sklop7[[#This Row],[Davek (EUR)]]</f>
        <v>0</v>
      </c>
      <c r="S52" s="281">
        <f>+Sklop7[[#This Row],[cena/enota brez DDV v EUR]]*Sklop7[[#This Row],[Okvirna količina]]</f>
        <v>0</v>
      </c>
      <c r="T52" s="281">
        <f>+Sklop7[[#This Row],[Končna cena/enoto mere (EUR) z DDV]]*Sklop7[[#This Row],[Okvirna količina]]</f>
        <v>0</v>
      </c>
      <c r="U52" s="295"/>
    </row>
    <row r="53" spans="1:22" s="55" customFormat="1" ht="12">
      <c r="A53" s="78" t="s">
        <v>165</v>
      </c>
      <c r="B53" s="296" t="s">
        <v>390</v>
      </c>
      <c r="C53" s="124" t="s">
        <v>77</v>
      </c>
      <c r="D53" s="76" t="s">
        <v>0</v>
      </c>
      <c r="E53" s="300"/>
      <c r="F53" s="276">
        <v>3</v>
      </c>
      <c r="G53" s="301" t="s">
        <v>0</v>
      </c>
      <c r="H53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53" s="276" t="str">
        <f>IF(Sklop7[[#This Row],[ZAHTEVANA SHEMA KAKOVOSTI]]&lt;&gt;"",Sklop7[[#This Row],[Preračunana masa/volumen/kos na enoto kg]],"")</f>
        <v/>
      </c>
      <c r="J53" s="298"/>
      <c r="K53" s="284"/>
      <c r="L53" s="284"/>
      <c r="M53" s="302" t="s">
        <v>77</v>
      </c>
      <c r="N53" s="279"/>
      <c r="O53" s="302" t="s">
        <v>77</v>
      </c>
      <c r="P53" s="280"/>
      <c r="Q53" s="281">
        <f>+Sklop7[[#This Row],[cena/enota brez DDV v EUR]]*Sklop7[[#This Row],[Stopnja DDV (%)]]</f>
        <v>0</v>
      </c>
      <c r="R53" s="281">
        <f>+Sklop7[[#This Row],[cena/enota brez DDV v EUR]]+Sklop7[[#This Row],[Davek (EUR)]]</f>
        <v>0</v>
      </c>
      <c r="S53" s="281">
        <f>+Sklop7[[#This Row],[cena/enota brez DDV v EUR]]*Sklop7[[#This Row],[Okvirna količina]]</f>
        <v>0</v>
      </c>
      <c r="T53" s="281">
        <f>+Sklop7[[#This Row],[Končna cena/enoto mere (EUR) z DDV]]*Sklop7[[#This Row],[Okvirna količina]]</f>
        <v>0</v>
      </c>
      <c r="U53" s="295"/>
    </row>
    <row r="54" spans="1:22">
      <c r="A54" s="321" t="s">
        <v>98</v>
      </c>
      <c r="B54" s="322"/>
      <c r="C54" s="323"/>
      <c r="D54" s="323"/>
      <c r="E54" s="324"/>
      <c r="F54" s="325">
        <f>SUBTOTAL(109,Sklop7[Okvirna količina])</f>
        <v>5896</v>
      </c>
      <c r="G54" s="326"/>
      <c r="H54" s="327">
        <f>SUBTOTAL(109,Sklop7[Preračunana masa/volumen/kos na enoto kg])</f>
        <v>5896</v>
      </c>
      <c r="I54" s="327">
        <f>SUBTOTAL(109,Sklop7[Živila iz shem kakovosti (kg)])</f>
        <v>3758</v>
      </c>
      <c r="J54" s="325"/>
      <c r="K54" s="328"/>
      <c r="L54" s="328"/>
      <c r="M54" s="329"/>
      <c r="N54" s="330"/>
      <c r="O54" s="330"/>
      <c r="P54" s="330"/>
      <c r="Q54" s="331"/>
      <c r="R54" s="325"/>
      <c r="S54" s="331">
        <f>SUBTOTAL(109,Sklop7[Vrednost za okvirno količino (EUR) brez DDV])</f>
        <v>0</v>
      </c>
      <c r="T54" s="331">
        <f>SUBTOTAL(109,Sklop7[Vrednost za okvirno količino (EUR) z DDV])</f>
        <v>0</v>
      </c>
      <c r="U54" s="332" t="s">
        <v>144</v>
      </c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A56" s="48" t="s">
        <v>94</v>
      </c>
      <c r="B56" s="16"/>
      <c r="C56" s="28"/>
      <c r="D56" s="28"/>
      <c r="E56" s="95"/>
      <c r="Q56" s="48"/>
      <c r="R56" s="48"/>
      <c r="S56" s="48"/>
      <c r="T56" s="48"/>
    </row>
    <row r="57" spans="1:22">
      <c r="A57" s="11" t="s">
        <v>96</v>
      </c>
      <c r="B57" s="16"/>
      <c r="C57" s="28"/>
      <c r="D57" s="28"/>
      <c r="E57" s="95"/>
    </row>
    <row r="58" spans="1:22">
      <c r="A58" s="90" t="s">
        <v>140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 ht="12.75" customHeight="1">
      <c r="A59" s="101" t="s">
        <v>133</v>
      </c>
      <c r="B59" s="27"/>
      <c r="F59" s="68"/>
      <c r="G59" s="68"/>
      <c r="H59" s="29"/>
      <c r="I59" s="29"/>
      <c r="J59" s="29"/>
      <c r="K59" s="29"/>
      <c r="L59" s="54"/>
      <c r="M59" s="102"/>
      <c r="N59" s="102"/>
      <c r="O59" s="102"/>
      <c r="P59" s="102"/>
      <c r="Q59" s="102"/>
      <c r="R59" s="102"/>
      <c r="S59" s="102"/>
      <c r="T59" s="102"/>
      <c r="U59" s="102"/>
      <c r="V59" s="102"/>
    </row>
    <row r="60" spans="1:2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:22">
      <c r="A61" s="90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2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8"/>
      <c r="D63" s="28"/>
      <c r="E63" s="95"/>
    </row>
    <row r="64" spans="1:22">
      <c r="B64" s="16"/>
      <c r="C64" s="28"/>
      <c r="D64" s="28"/>
      <c r="E64" s="95"/>
    </row>
    <row r="65" spans="1:22">
      <c r="B65" s="16"/>
      <c r="C65" s="28"/>
      <c r="D65" s="28"/>
      <c r="E65" s="95"/>
    </row>
    <row r="66" spans="1:22">
      <c r="B66" s="16"/>
      <c r="C66" s="28"/>
      <c r="D66" s="28"/>
      <c r="E66" s="95"/>
    </row>
    <row r="67" spans="1:22">
      <c r="B67" s="16"/>
      <c r="C67" s="28"/>
      <c r="D67" s="28"/>
      <c r="E67" s="95"/>
    </row>
    <row r="68" spans="1:22">
      <c r="B68" s="16"/>
      <c r="C68" s="28"/>
      <c r="D68" s="28"/>
      <c r="E68" s="95"/>
    </row>
    <row r="69" spans="1:22">
      <c r="B69" s="16"/>
      <c r="C69" s="28"/>
      <c r="D69" s="28"/>
      <c r="E69" s="95"/>
    </row>
    <row r="70" spans="1:22">
      <c r="B70" s="16"/>
      <c r="C70" s="28"/>
      <c r="D70" s="28"/>
      <c r="E70" s="95"/>
    </row>
    <row r="71" spans="1:22">
      <c r="B71" s="16"/>
      <c r="C71" s="28"/>
      <c r="D71" s="28"/>
      <c r="E71" s="95"/>
    </row>
    <row r="72" spans="1:22">
      <c r="B72" s="16"/>
      <c r="C72" s="28"/>
      <c r="D72" s="28"/>
      <c r="E72" s="95"/>
    </row>
    <row r="73" spans="1:22">
      <c r="B73" s="16"/>
      <c r="C73" s="28"/>
      <c r="D73" s="28"/>
      <c r="E73" s="95"/>
    </row>
    <row r="74" spans="1:22">
      <c r="B74" s="16"/>
      <c r="C74" s="28"/>
      <c r="D74" s="28"/>
      <c r="E74" s="95"/>
    </row>
    <row r="75" spans="1:22">
      <c r="B75" s="16"/>
      <c r="C75" s="28"/>
      <c r="D75" s="28"/>
      <c r="E75" s="95"/>
    </row>
    <row r="76" spans="1:22">
      <c r="B76" s="16"/>
      <c r="C76" s="28"/>
      <c r="D76" s="28"/>
      <c r="E76" s="95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5"/>
      <c r="F281" s="96"/>
      <c r="G281" s="96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5"/>
      <c r="F282" s="96"/>
      <c r="G282" s="96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5"/>
      <c r="F283" s="96"/>
      <c r="G283" s="96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5"/>
      <c r="F284" s="96"/>
      <c r="G284" s="96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5"/>
      <c r="F285" s="96"/>
      <c r="G285" s="96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J60:P60 U60" name="Obseg1_2"/>
    <protectedRange sqref="U59 M59:P59" name="Obseg1_1_2_1"/>
    <protectedRange sqref="J59:L59" name="Obseg1_3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53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7"/>
  <sheetViews>
    <sheetView topLeftCell="A14" zoomScale="90" zoomScaleNormal="90" zoomScaleSheetLayoutView="100" workbookViewId="0">
      <selection activeCell="M30" sqref="M30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87" t="s">
        <v>46</v>
      </c>
    </row>
    <row r="2" spans="1:21" ht="15">
      <c r="B2" s="188" t="s">
        <v>47</v>
      </c>
      <c r="C2" s="363" t="str">
        <f>+'prva stran'!B6</f>
        <v>OSNOVNA ŠOLA FRANCETA BEVKA TOLMIN</v>
      </c>
      <c r="D2" s="364"/>
      <c r="E2" s="364"/>
      <c r="F2" s="364"/>
      <c r="G2" s="364"/>
      <c r="H2" s="364"/>
      <c r="I2" s="364"/>
      <c r="J2" s="364"/>
    </row>
    <row r="3" spans="1:21" ht="15">
      <c r="B3" s="188" t="s">
        <v>48</v>
      </c>
      <c r="C3" s="365" t="str">
        <f>+'prva stran'!B7</f>
        <v>DIJAŠKA ULICA 12 B, 5220 TOLMIN</v>
      </c>
      <c r="D3" s="366"/>
      <c r="E3" s="366"/>
      <c r="F3" s="366"/>
      <c r="G3" s="366"/>
      <c r="H3" s="366"/>
      <c r="I3" s="366"/>
      <c r="J3" s="366"/>
    </row>
    <row r="4" spans="1:21" ht="15">
      <c r="B4" s="20"/>
    </row>
    <row r="5" spans="1:21" ht="15">
      <c r="B5" s="187" t="s">
        <v>50</v>
      </c>
    </row>
    <row r="6" spans="1:21" ht="17.25" customHeight="1">
      <c r="B6" s="189" t="s">
        <v>47</v>
      </c>
      <c r="C6" s="367">
        <f>+'prva stran'!B10</f>
        <v>0</v>
      </c>
      <c r="D6" s="368"/>
      <c r="E6" s="368"/>
      <c r="F6" s="368"/>
      <c r="G6" s="368"/>
      <c r="H6" s="368"/>
      <c r="I6" s="368"/>
      <c r="J6" s="368"/>
    </row>
    <row r="7" spans="1:21" ht="17.25" customHeight="1">
      <c r="B7" s="189" t="s">
        <v>48</v>
      </c>
      <c r="C7" s="369">
        <f>+'prva stran'!B11</f>
        <v>0</v>
      </c>
      <c r="D7" s="370"/>
      <c r="E7" s="370"/>
      <c r="F7" s="370"/>
      <c r="G7" s="370"/>
      <c r="H7" s="370"/>
      <c r="I7" s="370"/>
      <c r="J7" s="370"/>
    </row>
    <row r="8" spans="1:21" ht="17.25" customHeight="1">
      <c r="B8" s="189" t="s">
        <v>49</v>
      </c>
      <c r="C8" s="369">
        <f>+'prva stran'!B12</f>
        <v>0</v>
      </c>
      <c r="D8" s="370"/>
      <c r="E8" s="370"/>
      <c r="F8" s="370"/>
      <c r="G8" s="370"/>
      <c r="H8" s="370"/>
      <c r="I8" s="370"/>
      <c r="J8" s="370"/>
    </row>
    <row r="9" spans="1:21" s="12" customFormat="1" ht="17.25" customHeight="1">
      <c r="A9" s="9"/>
      <c r="B9" s="190" t="s">
        <v>51</v>
      </c>
      <c r="C9" s="371">
        <f>+'prva stran'!B13</f>
        <v>0</v>
      </c>
      <c r="D9" s="370"/>
      <c r="E9" s="370"/>
      <c r="F9" s="370"/>
      <c r="G9" s="370"/>
      <c r="H9" s="370"/>
      <c r="I9" s="370"/>
      <c r="J9" s="37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362" t="str">
        <f>+'Ponudbeni pred_rekapitulacija'!B21</f>
        <v>PERUTNINA IN IZDELKI</v>
      </c>
      <c r="C13" s="362"/>
      <c r="D13" s="362"/>
      <c r="E13" s="362"/>
      <c r="F13" s="362"/>
      <c r="G13" s="362"/>
      <c r="H13" s="362"/>
      <c r="I13" s="362"/>
      <c r="J13" s="362"/>
      <c r="K13" s="362"/>
      <c r="U13" s="7"/>
    </row>
    <row r="14" spans="1:21" s="73" customFormat="1" ht="12" customHeight="1">
      <c r="A14" s="47">
        <v>1</v>
      </c>
      <c r="B14" s="191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92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132" t="s">
        <v>1</v>
      </c>
      <c r="B16" s="133" t="s">
        <v>391</v>
      </c>
      <c r="C16" s="76" t="s">
        <v>77</v>
      </c>
      <c r="D16" s="76" t="s">
        <v>0</v>
      </c>
      <c r="E16" s="94" t="s">
        <v>244</v>
      </c>
      <c r="F16" s="246">
        <v>200</v>
      </c>
      <c r="G16" s="239" t="s">
        <v>0</v>
      </c>
      <c r="H16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6" s="79">
        <f>IF(Sklop8[[#This Row],[ZAHTEVANA SHEMA KAKOVOSTI]]&lt;&gt;"",Sklop8[[#This Row],[Preračunana masa/volumen/kos na enoto kg]],"")</f>
        <v>200</v>
      </c>
      <c r="J16" s="155"/>
      <c r="K16" s="159"/>
      <c r="L16" s="159"/>
      <c r="M16" s="302" t="s">
        <v>77</v>
      </c>
      <c r="N16" s="303"/>
      <c r="O16" s="302" t="s">
        <v>77</v>
      </c>
      <c r="P16" s="304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59"/>
    </row>
    <row r="17" spans="1:21" s="55" customFormat="1" ht="12">
      <c r="A17" s="132" t="s">
        <v>3</v>
      </c>
      <c r="B17" s="247" t="s">
        <v>392</v>
      </c>
      <c r="C17" s="76" t="s">
        <v>77</v>
      </c>
      <c r="D17" s="76" t="s">
        <v>0</v>
      </c>
      <c r="E17" s="94" t="s">
        <v>244</v>
      </c>
      <c r="F17" s="270">
        <v>50</v>
      </c>
      <c r="G17" s="243" t="s">
        <v>0</v>
      </c>
      <c r="H17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219">
        <f>IF(Sklop8[[#This Row],[ZAHTEVANA SHEMA KAKOVOSTI]]&lt;&gt;"",Sklop8[[#This Row],[Preračunana masa/volumen/kos na enoto kg]],"")</f>
        <v>50</v>
      </c>
      <c r="J17" s="305"/>
      <c r="K17" s="159"/>
      <c r="L17" s="159"/>
      <c r="M17" s="302" t="s">
        <v>77</v>
      </c>
      <c r="N17" s="306"/>
      <c r="O17" s="302" t="s">
        <v>77</v>
      </c>
      <c r="P17" s="307"/>
      <c r="Q17" s="224">
        <f>+Sklop8[[#This Row],[cena/enota brez DDV v EUR]]*Sklop8[[#This Row],[Stopnja DDV (%)]]</f>
        <v>0</v>
      </c>
      <c r="R17" s="224">
        <f>+Sklop8[[#This Row],[cena/enota brez DDV v EUR]]+Sklop8[[#This Row],[Davek (EUR)]]</f>
        <v>0</v>
      </c>
      <c r="S17" s="224">
        <f>+Sklop8[[#This Row],[cena/enota brez DDV v EUR]]*Sklop8[[#This Row],[Okvirna količina]]</f>
        <v>0</v>
      </c>
      <c r="T17" s="224">
        <f>+Sklop8[[#This Row],[Končna cena/enoto mere (EUR) z DDV]]*Sklop8[[#This Row],[Okvirna količina]]</f>
        <v>0</v>
      </c>
      <c r="U17" s="159"/>
    </row>
    <row r="18" spans="1:21" s="55" customFormat="1" ht="12">
      <c r="A18" s="132" t="s">
        <v>4</v>
      </c>
      <c r="B18" s="247" t="s">
        <v>393</v>
      </c>
      <c r="C18" s="76" t="s">
        <v>77</v>
      </c>
      <c r="D18" s="76" t="s">
        <v>0</v>
      </c>
      <c r="E18" s="94" t="s">
        <v>244</v>
      </c>
      <c r="F18" s="248">
        <v>300</v>
      </c>
      <c r="G18" s="243" t="s">
        <v>0</v>
      </c>
      <c r="H18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8" s="219">
        <f>IF(Sklop8[[#This Row],[ZAHTEVANA SHEMA KAKOVOSTI]]&lt;&gt;"",Sklop8[[#This Row],[Preračunana masa/volumen/kos na enoto kg]],"")</f>
        <v>300</v>
      </c>
      <c r="J18" s="305"/>
      <c r="K18" s="159"/>
      <c r="L18" s="159"/>
      <c r="M18" s="302" t="s">
        <v>77</v>
      </c>
      <c r="N18" s="306"/>
      <c r="O18" s="302" t="s">
        <v>77</v>
      </c>
      <c r="P18" s="307"/>
      <c r="Q18" s="224">
        <f>+Sklop8[[#This Row],[cena/enota brez DDV v EUR]]*Sklop8[[#This Row],[Stopnja DDV (%)]]</f>
        <v>0</v>
      </c>
      <c r="R18" s="224">
        <f>+Sklop8[[#This Row],[cena/enota brez DDV v EUR]]+Sklop8[[#This Row],[Davek (EUR)]]</f>
        <v>0</v>
      </c>
      <c r="S18" s="224">
        <f>+Sklop8[[#This Row],[cena/enota brez DDV v EUR]]*Sklop8[[#This Row],[Okvirna količina]]</f>
        <v>0</v>
      </c>
      <c r="T18" s="224">
        <f>+Sklop8[[#This Row],[Končna cena/enoto mere (EUR) z DDV]]*Sklop8[[#This Row],[Okvirna količina]]</f>
        <v>0</v>
      </c>
      <c r="U18" s="159"/>
    </row>
    <row r="19" spans="1:21" s="55" customFormat="1" ht="12">
      <c r="A19" s="132" t="s">
        <v>5</v>
      </c>
      <c r="B19" s="247" t="s">
        <v>394</v>
      </c>
      <c r="C19" s="76" t="s">
        <v>77</v>
      </c>
      <c r="D19" s="76" t="s">
        <v>0</v>
      </c>
      <c r="E19" s="240"/>
      <c r="F19" s="248">
        <v>20</v>
      </c>
      <c r="G19" s="243" t="s">
        <v>0</v>
      </c>
      <c r="H19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9" s="219" t="str">
        <f>IF(Sklop8[[#This Row],[ZAHTEVANA SHEMA KAKOVOSTI]]&lt;&gt;"",Sklop8[[#This Row],[Preračunana masa/volumen/kos na enoto kg]],"")</f>
        <v/>
      </c>
      <c r="J19" s="305"/>
      <c r="K19" s="159"/>
      <c r="L19" s="159"/>
      <c r="M19" s="302" t="s">
        <v>77</v>
      </c>
      <c r="N19" s="306"/>
      <c r="O19" s="302" t="s">
        <v>77</v>
      </c>
      <c r="P19" s="307"/>
      <c r="Q19" s="224">
        <f>+Sklop8[[#This Row],[cena/enota brez DDV v EUR]]*Sklop8[[#This Row],[Stopnja DDV (%)]]</f>
        <v>0</v>
      </c>
      <c r="R19" s="224">
        <f>+Sklop8[[#This Row],[cena/enota brez DDV v EUR]]+Sklop8[[#This Row],[Davek (EUR)]]</f>
        <v>0</v>
      </c>
      <c r="S19" s="224">
        <f>+Sklop8[[#This Row],[cena/enota brez DDV v EUR]]*Sklop8[[#This Row],[Okvirna količina]]</f>
        <v>0</v>
      </c>
      <c r="T19" s="224">
        <f>+Sklop8[[#This Row],[Končna cena/enoto mere (EUR) z DDV]]*Sklop8[[#This Row],[Okvirna količina]]</f>
        <v>0</v>
      </c>
      <c r="U19" s="159"/>
    </row>
    <row r="20" spans="1:21" s="55" customFormat="1" ht="12">
      <c r="A20" s="132" t="s">
        <v>6</v>
      </c>
      <c r="B20" s="247" t="s">
        <v>395</v>
      </c>
      <c r="C20" s="76" t="s">
        <v>77</v>
      </c>
      <c r="D20" s="76" t="s">
        <v>0</v>
      </c>
      <c r="E20" s="240"/>
      <c r="F20" s="270">
        <v>250</v>
      </c>
      <c r="G20" s="243" t="s">
        <v>0</v>
      </c>
      <c r="H20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0" s="219" t="str">
        <f>IF(Sklop8[[#This Row],[ZAHTEVANA SHEMA KAKOVOSTI]]&lt;&gt;"",Sklop8[[#This Row],[Preračunana masa/volumen/kos na enoto kg]],"")</f>
        <v/>
      </c>
      <c r="J20" s="305"/>
      <c r="K20" s="159"/>
      <c r="L20" s="159"/>
      <c r="M20" s="302" t="s">
        <v>77</v>
      </c>
      <c r="N20" s="306"/>
      <c r="O20" s="302" t="s">
        <v>77</v>
      </c>
      <c r="P20" s="307"/>
      <c r="Q20" s="224">
        <f>+Sklop8[[#This Row],[cena/enota brez DDV v EUR]]*Sklop8[[#This Row],[Stopnja DDV (%)]]</f>
        <v>0</v>
      </c>
      <c r="R20" s="224">
        <f>+Sklop8[[#This Row],[cena/enota brez DDV v EUR]]+Sklop8[[#This Row],[Davek (EUR)]]</f>
        <v>0</v>
      </c>
      <c r="S20" s="224">
        <f>+Sklop8[[#This Row],[cena/enota brez DDV v EUR]]*Sklop8[[#This Row],[Okvirna količina]]</f>
        <v>0</v>
      </c>
      <c r="T20" s="224">
        <f>+Sklop8[[#This Row],[Končna cena/enoto mere (EUR) z DDV]]*Sklop8[[#This Row],[Okvirna količina]]</f>
        <v>0</v>
      </c>
      <c r="U20" s="159"/>
    </row>
    <row r="21" spans="1:21" s="55" customFormat="1" ht="12">
      <c r="A21" s="132" t="s">
        <v>7</v>
      </c>
      <c r="B21" s="247" t="s">
        <v>396</v>
      </c>
      <c r="C21" s="76" t="s">
        <v>77</v>
      </c>
      <c r="D21" s="76" t="s">
        <v>0</v>
      </c>
      <c r="E21" s="240"/>
      <c r="F21" s="265">
        <v>54</v>
      </c>
      <c r="G21" s="243" t="s">
        <v>0</v>
      </c>
      <c r="H21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54</v>
      </c>
      <c r="I21" s="219" t="str">
        <f>IF(Sklop8[[#This Row],[ZAHTEVANA SHEMA KAKOVOSTI]]&lt;&gt;"",Sklop8[[#This Row],[Preračunana masa/volumen/kos na enoto kg]],"")</f>
        <v/>
      </c>
      <c r="J21" s="305"/>
      <c r="K21" s="159"/>
      <c r="L21" s="159"/>
      <c r="M21" s="302" t="s">
        <v>77</v>
      </c>
      <c r="N21" s="306"/>
      <c r="O21" s="302" t="s">
        <v>77</v>
      </c>
      <c r="P21" s="307"/>
      <c r="Q21" s="224">
        <f>+Sklop8[[#This Row],[cena/enota brez DDV v EUR]]*Sklop8[[#This Row],[Stopnja DDV (%)]]</f>
        <v>0</v>
      </c>
      <c r="R21" s="224">
        <f>+Sklop8[[#This Row],[cena/enota brez DDV v EUR]]+Sklop8[[#This Row],[Davek (EUR)]]</f>
        <v>0</v>
      </c>
      <c r="S21" s="224">
        <f>+Sklop8[[#This Row],[cena/enota brez DDV v EUR]]*Sklop8[[#This Row],[Okvirna količina]]</f>
        <v>0</v>
      </c>
      <c r="T21" s="224">
        <f>+Sklop8[[#This Row],[Končna cena/enoto mere (EUR) z DDV]]*Sklop8[[#This Row],[Okvirna količina]]</f>
        <v>0</v>
      </c>
      <c r="U21" s="159"/>
    </row>
    <row r="22" spans="1:21" s="55" customFormat="1" ht="12">
      <c r="A22" s="132" t="s">
        <v>8</v>
      </c>
      <c r="B22" s="247" t="s">
        <v>397</v>
      </c>
      <c r="C22" s="76" t="s">
        <v>77</v>
      </c>
      <c r="D22" s="76" t="s">
        <v>0</v>
      </c>
      <c r="E22" s="94"/>
      <c r="F22" s="265">
        <v>140</v>
      </c>
      <c r="G22" s="243" t="s">
        <v>0</v>
      </c>
      <c r="H22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2" s="219" t="str">
        <f>IF(Sklop8[[#This Row],[ZAHTEVANA SHEMA KAKOVOSTI]]&lt;&gt;"",Sklop8[[#This Row],[Preračunana masa/volumen/kos na enoto kg]],"")</f>
        <v/>
      </c>
      <c r="J22" s="305"/>
      <c r="K22" s="159"/>
      <c r="L22" s="159"/>
      <c r="M22" s="302" t="s">
        <v>77</v>
      </c>
      <c r="N22" s="306"/>
      <c r="O22" s="302" t="s">
        <v>77</v>
      </c>
      <c r="P22" s="307"/>
      <c r="Q22" s="224">
        <f>+Sklop8[[#This Row],[cena/enota brez DDV v EUR]]*Sklop8[[#This Row],[Stopnja DDV (%)]]</f>
        <v>0</v>
      </c>
      <c r="R22" s="224">
        <f>+Sklop8[[#This Row],[cena/enota brez DDV v EUR]]+Sklop8[[#This Row],[Davek (EUR)]]</f>
        <v>0</v>
      </c>
      <c r="S22" s="224">
        <f>+Sklop8[[#This Row],[cena/enota brez DDV v EUR]]*Sklop8[[#This Row],[Okvirna količina]]</f>
        <v>0</v>
      </c>
      <c r="T22" s="224">
        <f>+Sklop8[[#This Row],[Končna cena/enoto mere (EUR) z DDV]]*Sklop8[[#This Row],[Okvirna količina]]</f>
        <v>0</v>
      </c>
      <c r="U22" s="159"/>
    </row>
    <row r="23" spans="1:21" s="55" customFormat="1" ht="12">
      <c r="A23" s="132" t="s">
        <v>9</v>
      </c>
      <c r="B23" s="247" t="s">
        <v>398</v>
      </c>
      <c r="C23" s="76" t="s">
        <v>77</v>
      </c>
      <c r="D23" s="76" t="s">
        <v>0</v>
      </c>
      <c r="E23" s="94" t="s">
        <v>244</v>
      </c>
      <c r="F23" s="270">
        <v>220</v>
      </c>
      <c r="G23" s="243" t="s">
        <v>0</v>
      </c>
      <c r="H23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</v>
      </c>
      <c r="I23" s="219">
        <f>IF(Sklop8[[#This Row],[ZAHTEVANA SHEMA KAKOVOSTI]]&lt;&gt;"",Sklop8[[#This Row],[Preračunana masa/volumen/kos na enoto kg]],"")</f>
        <v>220</v>
      </c>
      <c r="J23" s="305"/>
      <c r="K23" s="159"/>
      <c r="L23" s="159"/>
      <c r="M23" s="302" t="s">
        <v>77</v>
      </c>
      <c r="N23" s="306"/>
      <c r="O23" s="302" t="s">
        <v>77</v>
      </c>
      <c r="P23" s="307"/>
      <c r="Q23" s="224">
        <f>+Sklop8[[#This Row],[cena/enota brez DDV v EUR]]*Sklop8[[#This Row],[Stopnja DDV (%)]]</f>
        <v>0</v>
      </c>
      <c r="R23" s="224">
        <f>+Sklop8[[#This Row],[cena/enota brez DDV v EUR]]+Sklop8[[#This Row],[Davek (EUR)]]</f>
        <v>0</v>
      </c>
      <c r="S23" s="224">
        <f>+Sklop8[[#This Row],[cena/enota brez DDV v EUR]]*Sklop8[[#This Row],[Okvirna količina]]</f>
        <v>0</v>
      </c>
      <c r="T23" s="224">
        <f>+Sklop8[[#This Row],[Končna cena/enoto mere (EUR) z DDV]]*Sklop8[[#This Row],[Okvirna količina]]</f>
        <v>0</v>
      </c>
      <c r="U23" s="159"/>
    </row>
    <row r="24" spans="1:21" s="55" customFormat="1" ht="24">
      <c r="A24" s="132" t="s">
        <v>10</v>
      </c>
      <c r="B24" s="247" t="s">
        <v>399</v>
      </c>
      <c r="C24" s="76" t="s">
        <v>77</v>
      </c>
      <c r="D24" s="76" t="s">
        <v>0</v>
      </c>
      <c r="E24" s="94" t="s">
        <v>244</v>
      </c>
      <c r="F24" s="270">
        <v>50</v>
      </c>
      <c r="G24" s="243" t="s">
        <v>0</v>
      </c>
      <c r="H24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219">
        <f>IF(Sklop8[[#This Row],[ZAHTEVANA SHEMA KAKOVOSTI]]&lt;&gt;"",Sklop8[[#This Row],[Preračunana masa/volumen/kos na enoto kg]],"")</f>
        <v>50</v>
      </c>
      <c r="J24" s="305"/>
      <c r="K24" s="159"/>
      <c r="L24" s="159"/>
      <c r="M24" s="302" t="s">
        <v>77</v>
      </c>
      <c r="N24" s="306"/>
      <c r="O24" s="302" t="s">
        <v>77</v>
      </c>
      <c r="P24" s="307"/>
      <c r="Q24" s="224">
        <f>+Sklop8[[#This Row],[cena/enota brez DDV v EUR]]*Sklop8[[#This Row],[Stopnja DDV (%)]]</f>
        <v>0</v>
      </c>
      <c r="R24" s="224">
        <f>+Sklop8[[#This Row],[cena/enota brez DDV v EUR]]+Sklop8[[#This Row],[Davek (EUR)]]</f>
        <v>0</v>
      </c>
      <c r="S24" s="224">
        <f>+Sklop8[[#This Row],[cena/enota brez DDV v EUR]]*Sklop8[[#This Row],[Okvirna količina]]</f>
        <v>0</v>
      </c>
      <c r="T24" s="224">
        <f>+Sklop8[[#This Row],[Končna cena/enoto mere (EUR) z DDV]]*Sklop8[[#This Row],[Okvirna količina]]</f>
        <v>0</v>
      </c>
      <c r="U24" s="159"/>
    </row>
    <row r="25" spans="1:21" s="55" customFormat="1" ht="12">
      <c r="A25" s="132" t="s">
        <v>11</v>
      </c>
      <c r="B25" s="247" t="s">
        <v>400</v>
      </c>
      <c r="C25" s="76" t="s">
        <v>77</v>
      </c>
      <c r="D25" s="76" t="s">
        <v>0</v>
      </c>
      <c r="E25" s="94" t="s">
        <v>244</v>
      </c>
      <c r="F25" s="248">
        <v>200</v>
      </c>
      <c r="G25" s="243" t="s">
        <v>0</v>
      </c>
      <c r="H25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5" s="219">
        <f>IF(Sklop8[[#This Row],[ZAHTEVANA SHEMA KAKOVOSTI]]&lt;&gt;"",Sklop8[[#This Row],[Preračunana masa/volumen/kos na enoto kg]],"")</f>
        <v>200</v>
      </c>
      <c r="J25" s="305"/>
      <c r="K25" s="159"/>
      <c r="L25" s="159"/>
      <c r="M25" s="302" t="s">
        <v>77</v>
      </c>
      <c r="N25" s="306"/>
      <c r="O25" s="302" t="s">
        <v>77</v>
      </c>
      <c r="P25" s="307"/>
      <c r="Q25" s="224">
        <f>+Sklop8[[#This Row],[cena/enota brez DDV v EUR]]*Sklop8[[#This Row],[Stopnja DDV (%)]]</f>
        <v>0</v>
      </c>
      <c r="R25" s="224">
        <f>+Sklop8[[#This Row],[cena/enota brez DDV v EUR]]+Sklop8[[#This Row],[Davek (EUR)]]</f>
        <v>0</v>
      </c>
      <c r="S25" s="224">
        <f>+Sklop8[[#This Row],[cena/enota brez DDV v EUR]]*Sklop8[[#This Row],[Okvirna količina]]</f>
        <v>0</v>
      </c>
      <c r="T25" s="224">
        <f>+Sklop8[[#This Row],[Končna cena/enoto mere (EUR) z DDV]]*Sklop8[[#This Row],[Okvirna količina]]</f>
        <v>0</v>
      </c>
      <c r="U25" s="159"/>
    </row>
    <row r="26" spans="1:21" s="55" customFormat="1" ht="24">
      <c r="A26" s="132" t="s">
        <v>12</v>
      </c>
      <c r="B26" s="247" t="s">
        <v>401</v>
      </c>
      <c r="C26" s="76" t="s">
        <v>77</v>
      </c>
      <c r="D26" s="76" t="s">
        <v>0</v>
      </c>
      <c r="E26" s="94" t="s">
        <v>244</v>
      </c>
      <c r="F26" s="265">
        <v>250</v>
      </c>
      <c r="G26" s="243" t="s">
        <v>0</v>
      </c>
      <c r="H26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6" s="219">
        <f>IF(Sklop8[[#This Row],[ZAHTEVANA SHEMA KAKOVOSTI]]&lt;&gt;"",Sklop8[[#This Row],[Preračunana masa/volumen/kos na enoto kg]],"")</f>
        <v>250</v>
      </c>
      <c r="J26" s="305"/>
      <c r="K26" s="159"/>
      <c r="L26" s="159"/>
      <c r="M26" s="302" t="s">
        <v>77</v>
      </c>
      <c r="N26" s="306"/>
      <c r="O26" s="302" t="s">
        <v>77</v>
      </c>
      <c r="P26" s="307"/>
      <c r="Q26" s="224">
        <f>+Sklop8[[#This Row],[cena/enota brez DDV v EUR]]*Sklop8[[#This Row],[Stopnja DDV (%)]]</f>
        <v>0</v>
      </c>
      <c r="R26" s="224">
        <f>+Sklop8[[#This Row],[cena/enota brez DDV v EUR]]+Sklop8[[#This Row],[Davek (EUR)]]</f>
        <v>0</v>
      </c>
      <c r="S26" s="224">
        <f>+Sklop8[[#This Row],[cena/enota brez DDV v EUR]]*Sklop8[[#This Row],[Okvirna količina]]</f>
        <v>0</v>
      </c>
      <c r="T26" s="224">
        <f>+Sklop8[[#This Row],[Končna cena/enoto mere (EUR) z DDV]]*Sklop8[[#This Row],[Okvirna količina]]</f>
        <v>0</v>
      </c>
      <c r="U26" s="159"/>
    </row>
    <row r="27" spans="1:21" s="55" customFormat="1" ht="12">
      <c r="A27" s="132" t="s">
        <v>13</v>
      </c>
      <c r="B27" s="247" t="s">
        <v>402</v>
      </c>
      <c r="C27" s="76" t="s">
        <v>77</v>
      </c>
      <c r="D27" s="76" t="s">
        <v>0</v>
      </c>
      <c r="E27" s="94" t="s">
        <v>244</v>
      </c>
      <c r="F27" s="270">
        <v>240</v>
      </c>
      <c r="G27" s="243" t="s">
        <v>0</v>
      </c>
      <c r="H27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7" s="219">
        <f>IF(Sklop8[[#This Row],[ZAHTEVANA SHEMA KAKOVOSTI]]&lt;&gt;"",Sklop8[[#This Row],[Preračunana masa/volumen/kos na enoto kg]],"")</f>
        <v>240</v>
      </c>
      <c r="J27" s="305"/>
      <c r="K27" s="159"/>
      <c r="L27" s="159"/>
      <c r="M27" s="302" t="s">
        <v>77</v>
      </c>
      <c r="N27" s="306"/>
      <c r="O27" s="302" t="s">
        <v>77</v>
      </c>
      <c r="P27" s="307"/>
      <c r="Q27" s="224">
        <f>+Sklop8[[#This Row],[cena/enota brez DDV v EUR]]*Sklop8[[#This Row],[Stopnja DDV (%)]]</f>
        <v>0</v>
      </c>
      <c r="R27" s="224">
        <f>+Sklop8[[#This Row],[cena/enota brez DDV v EUR]]+Sklop8[[#This Row],[Davek (EUR)]]</f>
        <v>0</v>
      </c>
      <c r="S27" s="224">
        <f>+Sklop8[[#This Row],[cena/enota brez DDV v EUR]]*Sklop8[[#This Row],[Okvirna količina]]</f>
        <v>0</v>
      </c>
      <c r="T27" s="224">
        <f>+Sklop8[[#This Row],[Končna cena/enoto mere (EUR) z DDV]]*Sklop8[[#This Row],[Okvirna količina]]</f>
        <v>0</v>
      </c>
      <c r="U27" s="159"/>
    </row>
    <row r="28" spans="1:21" s="55" customFormat="1" ht="24">
      <c r="A28" s="132" t="s">
        <v>14</v>
      </c>
      <c r="B28" s="247" t="s">
        <v>403</v>
      </c>
      <c r="C28" s="76" t="s">
        <v>77</v>
      </c>
      <c r="D28" s="76" t="s">
        <v>0</v>
      </c>
      <c r="E28" s="94" t="s">
        <v>244</v>
      </c>
      <c r="F28" s="270">
        <v>34</v>
      </c>
      <c r="G28" s="243" t="s">
        <v>0</v>
      </c>
      <c r="H28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34</v>
      </c>
      <c r="I28" s="219">
        <f>IF(Sklop8[[#This Row],[ZAHTEVANA SHEMA KAKOVOSTI]]&lt;&gt;"",Sklop8[[#This Row],[Preračunana masa/volumen/kos na enoto kg]],"")</f>
        <v>34</v>
      </c>
      <c r="J28" s="305"/>
      <c r="K28" s="159"/>
      <c r="L28" s="159"/>
      <c r="M28" s="302" t="s">
        <v>77</v>
      </c>
      <c r="N28" s="306"/>
      <c r="O28" s="302" t="s">
        <v>77</v>
      </c>
      <c r="P28" s="307"/>
      <c r="Q28" s="224">
        <f>+Sklop8[[#This Row],[cena/enota brez DDV v EUR]]*Sklop8[[#This Row],[Stopnja DDV (%)]]</f>
        <v>0</v>
      </c>
      <c r="R28" s="224">
        <f>+Sklop8[[#This Row],[cena/enota brez DDV v EUR]]+Sklop8[[#This Row],[Davek (EUR)]]</f>
        <v>0</v>
      </c>
      <c r="S28" s="224">
        <f>+Sklop8[[#This Row],[cena/enota brez DDV v EUR]]*Sklop8[[#This Row],[Okvirna količina]]</f>
        <v>0</v>
      </c>
      <c r="T28" s="224">
        <f>+Sklop8[[#This Row],[Končna cena/enoto mere (EUR) z DDV]]*Sklop8[[#This Row],[Okvirna količina]]</f>
        <v>0</v>
      </c>
      <c r="U28" s="159"/>
    </row>
    <row r="29" spans="1:21" s="55" customFormat="1" ht="24">
      <c r="A29" s="132" t="s">
        <v>15</v>
      </c>
      <c r="B29" s="247" t="s">
        <v>404</v>
      </c>
      <c r="C29" s="76" t="s">
        <v>77</v>
      </c>
      <c r="D29" s="76" t="s">
        <v>0</v>
      </c>
      <c r="E29" s="240"/>
      <c r="F29" s="270">
        <v>33</v>
      </c>
      <c r="G29" s="243" t="s">
        <v>0</v>
      </c>
      <c r="H29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33</v>
      </c>
      <c r="I29" s="219" t="str">
        <f>IF(Sklop8[[#This Row],[ZAHTEVANA SHEMA KAKOVOSTI]]&lt;&gt;"",Sklop8[[#This Row],[Preračunana masa/volumen/kos na enoto kg]],"")</f>
        <v/>
      </c>
      <c r="J29" s="305"/>
      <c r="K29" s="159"/>
      <c r="L29" s="159"/>
      <c r="M29" s="302" t="s">
        <v>77</v>
      </c>
      <c r="N29" s="306"/>
      <c r="O29" s="302" t="s">
        <v>77</v>
      </c>
      <c r="P29" s="307"/>
      <c r="Q29" s="224">
        <f>+Sklop8[[#This Row],[cena/enota brez DDV v EUR]]*Sklop8[[#This Row],[Stopnja DDV (%)]]</f>
        <v>0</v>
      </c>
      <c r="R29" s="224">
        <f>+Sklop8[[#This Row],[cena/enota brez DDV v EUR]]+Sklop8[[#This Row],[Davek (EUR)]]</f>
        <v>0</v>
      </c>
      <c r="S29" s="224">
        <f>+Sklop8[[#This Row],[cena/enota brez DDV v EUR]]*Sklop8[[#This Row],[Okvirna količina]]</f>
        <v>0</v>
      </c>
      <c r="T29" s="224">
        <f>+Sklop8[[#This Row],[Končna cena/enoto mere (EUR) z DDV]]*Sklop8[[#This Row],[Okvirna količina]]</f>
        <v>0</v>
      </c>
      <c r="U29" s="159"/>
    </row>
    <row r="30" spans="1:21" s="55" customFormat="1" ht="24">
      <c r="A30" s="132" t="s">
        <v>16</v>
      </c>
      <c r="B30" s="247" t="s">
        <v>405</v>
      </c>
      <c r="C30" s="76" t="s">
        <v>77</v>
      </c>
      <c r="D30" s="76" t="s">
        <v>0</v>
      </c>
      <c r="E30" s="240"/>
      <c r="F30" s="270">
        <v>60</v>
      </c>
      <c r="G30" s="243" t="s">
        <v>0</v>
      </c>
      <c r="H30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0" s="219" t="str">
        <f>IF(Sklop8[[#This Row],[ZAHTEVANA SHEMA KAKOVOSTI]]&lt;&gt;"",Sklop8[[#This Row],[Preračunana masa/volumen/kos na enoto kg]],"")</f>
        <v/>
      </c>
      <c r="J30" s="305"/>
      <c r="K30" s="159"/>
      <c r="L30" s="159"/>
      <c r="M30" s="302" t="s">
        <v>77</v>
      </c>
      <c r="N30" s="306"/>
      <c r="O30" s="302" t="s">
        <v>77</v>
      </c>
      <c r="P30" s="307"/>
      <c r="Q30" s="224">
        <f>+Sklop8[[#This Row],[cena/enota brez DDV v EUR]]*Sklop8[[#This Row],[Stopnja DDV (%)]]</f>
        <v>0</v>
      </c>
      <c r="R30" s="224">
        <f>+Sklop8[[#This Row],[cena/enota brez DDV v EUR]]+Sklop8[[#This Row],[Davek (EUR)]]</f>
        <v>0</v>
      </c>
      <c r="S30" s="224">
        <f>+Sklop8[[#This Row],[cena/enota brez DDV v EUR]]*Sklop8[[#This Row],[Okvirna količina]]</f>
        <v>0</v>
      </c>
      <c r="T30" s="224">
        <f>+Sklop8[[#This Row],[Končna cena/enoto mere (EUR) z DDV]]*Sklop8[[#This Row],[Okvirna količina]]</f>
        <v>0</v>
      </c>
      <c r="U30" s="159"/>
    </row>
    <row r="31" spans="1:21" s="55" customFormat="1" ht="24">
      <c r="A31" s="132" t="s">
        <v>17</v>
      </c>
      <c r="B31" s="247" t="s">
        <v>406</v>
      </c>
      <c r="C31" s="76" t="s">
        <v>77</v>
      </c>
      <c r="D31" s="76" t="s">
        <v>0</v>
      </c>
      <c r="E31" s="240"/>
      <c r="F31" s="270">
        <v>100</v>
      </c>
      <c r="G31" s="243" t="s">
        <v>0</v>
      </c>
      <c r="H31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219" t="str">
        <f>IF(Sklop8[[#This Row],[ZAHTEVANA SHEMA KAKOVOSTI]]&lt;&gt;"",Sklop8[[#This Row],[Preračunana masa/volumen/kos na enoto kg]],"")</f>
        <v/>
      </c>
      <c r="J31" s="305"/>
      <c r="K31" s="159"/>
      <c r="L31" s="159"/>
      <c r="M31" s="302" t="s">
        <v>77</v>
      </c>
      <c r="N31" s="306"/>
      <c r="O31" s="302" t="s">
        <v>77</v>
      </c>
      <c r="P31" s="307"/>
      <c r="Q31" s="224">
        <f>+Sklop8[[#This Row],[cena/enota brez DDV v EUR]]*Sklop8[[#This Row],[Stopnja DDV (%)]]</f>
        <v>0</v>
      </c>
      <c r="R31" s="224">
        <f>+Sklop8[[#This Row],[cena/enota brez DDV v EUR]]+Sklop8[[#This Row],[Davek (EUR)]]</f>
        <v>0</v>
      </c>
      <c r="S31" s="224">
        <f>+Sklop8[[#This Row],[cena/enota brez DDV v EUR]]*Sklop8[[#This Row],[Okvirna količina]]</f>
        <v>0</v>
      </c>
      <c r="T31" s="224">
        <f>+Sklop8[[#This Row],[Končna cena/enoto mere (EUR) z DDV]]*Sklop8[[#This Row],[Okvirna količina]]</f>
        <v>0</v>
      </c>
      <c r="U31" s="159"/>
    </row>
    <row r="32" spans="1:21" s="55" customFormat="1" ht="12">
      <c r="A32" s="132" t="s">
        <v>18</v>
      </c>
      <c r="B32" s="247" t="s">
        <v>407</v>
      </c>
      <c r="C32" s="76" t="s">
        <v>77</v>
      </c>
      <c r="D32" s="76" t="s">
        <v>0</v>
      </c>
      <c r="E32" s="94" t="s">
        <v>244</v>
      </c>
      <c r="F32" s="248">
        <v>10</v>
      </c>
      <c r="G32" s="243" t="s">
        <v>0</v>
      </c>
      <c r="H32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2" s="219">
        <f>IF(Sklop8[[#This Row],[ZAHTEVANA SHEMA KAKOVOSTI]]&lt;&gt;"",Sklop8[[#This Row],[Preračunana masa/volumen/kos na enoto kg]],"")</f>
        <v>10</v>
      </c>
      <c r="J32" s="305"/>
      <c r="K32" s="159"/>
      <c r="L32" s="159"/>
      <c r="M32" s="302" t="s">
        <v>77</v>
      </c>
      <c r="N32" s="306"/>
      <c r="O32" s="302" t="s">
        <v>77</v>
      </c>
      <c r="P32" s="307"/>
      <c r="Q32" s="224">
        <f>+Sklop8[[#This Row],[cena/enota brez DDV v EUR]]*Sklop8[[#This Row],[Stopnja DDV (%)]]</f>
        <v>0</v>
      </c>
      <c r="R32" s="224">
        <f>+Sklop8[[#This Row],[cena/enota brez DDV v EUR]]+Sklop8[[#This Row],[Davek (EUR)]]</f>
        <v>0</v>
      </c>
      <c r="S32" s="224">
        <f>+Sklop8[[#This Row],[cena/enota brez DDV v EUR]]*Sklop8[[#This Row],[Okvirna količina]]</f>
        <v>0</v>
      </c>
      <c r="T32" s="224">
        <f>+Sklop8[[#This Row],[Končna cena/enoto mere (EUR) z DDV]]*Sklop8[[#This Row],[Okvirna količina]]</f>
        <v>0</v>
      </c>
      <c r="U32" s="159"/>
    </row>
    <row r="33" spans="1:22" s="55" customFormat="1" ht="12">
      <c r="A33" s="132" t="s">
        <v>19</v>
      </c>
      <c r="B33" s="247" t="s">
        <v>408</v>
      </c>
      <c r="C33" s="76" t="s">
        <v>77</v>
      </c>
      <c r="D33" s="76" t="s">
        <v>0</v>
      </c>
      <c r="E33" s="240"/>
      <c r="F33" s="270">
        <v>17</v>
      </c>
      <c r="G33" s="243" t="s">
        <v>0</v>
      </c>
      <c r="H33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</v>
      </c>
      <c r="I33" s="219" t="str">
        <f>IF(Sklop8[[#This Row],[ZAHTEVANA SHEMA KAKOVOSTI]]&lt;&gt;"",Sklop8[[#This Row],[Preračunana masa/volumen/kos na enoto kg]],"")</f>
        <v/>
      </c>
      <c r="J33" s="305"/>
      <c r="K33" s="159"/>
      <c r="L33" s="159"/>
      <c r="M33" s="302" t="s">
        <v>77</v>
      </c>
      <c r="N33" s="306"/>
      <c r="O33" s="302" t="s">
        <v>77</v>
      </c>
      <c r="P33" s="307"/>
      <c r="Q33" s="224">
        <f>+Sklop8[[#This Row],[cena/enota brez DDV v EUR]]*Sklop8[[#This Row],[Stopnja DDV (%)]]</f>
        <v>0</v>
      </c>
      <c r="R33" s="224">
        <f>+Sklop8[[#This Row],[cena/enota brez DDV v EUR]]+Sklop8[[#This Row],[Davek (EUR)]]</f>
        <v>0</v>
      </c>
      <c r="S33" s="224">
        <f>+Sklop8[[#This Row],[cena/enota brez DDV v EUR]]*Sklop8[[#This Row],[Okvirna količina]]</f>
        <v>0</v>
      </c>
      <c r="T33" s="224">
        <f>+Sklop8[[#This Row],[Končna cena/enoto mere (EUR) z DDV]]*Sklop8[[#This Row],[Okvirna količina]]</f>
        <v>0</v>
      </c>
      <c r="U33" s="159"/>
    </row>
    <row r="34" spans="1:22" s="55" customFormat="1" ht="12">
      <c r="A34" s="132" t="s">
        <v>20</v>
      </c>
      <c r="B34" s="247" t="s">
        <v>409</v>
      </c>
      <c r="C34" s="76" t="s">
        <v>77</v>
      </c>
      <c r="D34" s="76" t="s">
        <v>0</v>
      </c>
      <c r="E34" s="240"/>
      <c r="F34" s="266">
        <v>17</v>
      </c>
      <c r="G34" s="243" t="s">
        <v>0</v>
      </c>
      <c r="H34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</v>
      </c>
      <c r="I34" s="219" t="str">
        <f>IF(Sklop8[[#This Row],[ZAHTEVANA SHEMA KAKOVOSTI]]&lt;&gt;"",Sklop8[[#This Row],[Preračunana masa/volumen/kos na enoto kg]],"")</f>
        <v/>
      </c>
      <c r="J34" s="305"/>
      <c r="K34" s="159"/>
      <c r="L34" s="159"/>
      <c r="M34" s="302" t="s">
        <v>77</v>
      </c>
      <c r="N34" s="306"/>
      <c r="O34" s="302" t="s">
        <v>77</v>
      </c>
      <c r="P34" s="307"/>
      <c r="Q34" s="224">
        <f>+Sklop8[[#This Row],[cena/enota brez DDV v EUR]]*Sklop8[[#This Row],[Stopnja DDV (%)]]</f>
        <v>0</v>
      </c>
      <c r="R34" s="224">
        <f>+Sklop8[[#This Row],[cena/enota brez DDV v EUR]]+Sklop8[[#This Row],[Davek (EUR)]]</f>
        <v>0</v>
      </c>
      <c r="S34" s="224">
        <f>+Sklop8[[#This Row],[cena/enota brez DDV v EUR]]*Sklop8[[#This Row],[Okvirna količina]]</f>
        <v>0</v>
      </c>
      <c r="T34" s="224">
        <f>+Sklop8[[#This Row],[Končna cena/enoto mere (EUR) z DDV]]*Sklop8[[#This Row],[Okvirna količina]]</f>
        <v>0</v>
      </c>
      <c r="U34" s="159"/>
    </row>
    <row r="35" spans="1:22" s="55" customFormat="1" ht="12">
      <c r="A35" s="132" t="s">
        <v>21</v>
      </c>
      <c r="B35" s="247" t="s">
        <v>410</v>
      </c>
      <c r="C35" s="76" t="s">
        <v>77</v>
      </c>
      <c r="D35" s="76" t="s">
        <v>0</v>
      </c>
      <c r="E35" s="94" t="s">
        <v>244</v>
      </c>
      <c r="F35" s="270">
        <v>50</v>
      </c>
      <c r="G35" s="243" t="s">
        <v>0</v>
      </c>
      <c r="H35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219">
        <f>IF(Sklop8[[#This Row],[ZAHTEVANA SHEMA KAKOVOSTI]]&lt;&gt;"",Sklop8[[#This Row],[Preračunana masa/volumen/kos na enoto kg]],"")</f>
        <v>50</v>
      </c>
      <c r="J35" s="305"/>
      <c r="K35" s="159"/>
      <c r="L35" s="159"/>
      <c r="M35" s="302" t="s">
        <v>77</v>
      </c>
      <c r="N35" s="306"/>
      <c r="O35" s="302" t="s">
        <v>77</v>
      </c>
      <c r="P35" s="307"/>
      <c r="Q35" s="224">
        <f>+Sklop8[[#This Row],[cena/enota brez DDV v EUR]]*Sklop8[[#This Row],[Stopnja DDV (%)]]</f>
        <v>0</v>
      </c>
      <c r="R35" s="224">
        <f>+Sklop8[[#This Row],[cena/enota brez DDV v EUR]]+Sklop8[[#This Row],[Davek (EUR)]]</f>
        <v>0</v>
      </c>
      <c r="S35" s="224">
        <f>+Sklop8[[#This Row],[cena/enota brez DDV v EUR]]*Sklop8[[#This Row],[Okvirna količina]]</f>
        <v>0</v>
      </c>
      <c r="T35" s="224">
        <f>+Sklop8[[#This Row],[Končna cena/enoto mere (EUR) z DDV]]*Sklop8[[#This Row],[Okvirna količina]]</f>
        <v>0</v>
      </c>
      <c r="U35" s="159"/>
    </row>
    <row r="36" spans="1:22">
      <c r="A36" s="321" t="s">
        <v>98</v>
      </c>
      <c r="B36" s="322"/>
      <c r="C36" s="323"/>
      <c r="D36" s="323"/>
      <c r="E36" s="324"/>
      <c r="F36" s="325"/>
      <c r="G36" s="326"/>
      <c r="H36" s="327">
        <f>SUBTOTAL(109,Sklop8[Preračunana masa/volumen/kos na enoto kg])</f>
        <v>2295</v>
      </c>
      <c r="I36" s="327">
        <f>SUBTOTAL(109,Sklop8[Živila iz shem kakovosti (kg)])</f>
        <v>1604</v>
      </c>
      <c r="J36" s="325"/>
      <c r="K36" s="328"/>
      <c r="L36" s="328"/>
      <c r="M36" s="329"/>
      <c r="N36" s="330"/>
      <c r="O36" s="330"/>
      <c r="P36" s="330"/>
      <c r="Q36" s="331"/>
      <c r="R36" s="325"/>
      <c r="S36" s="331">
        <f>SUBTOTAL(109,Sklop8[Vrednost za okvirno količino (EUR) brez DDV])</f>
        <v>0</v>
      </c>
      <c r="T36" s="331">
        <f>SUBTOTAL(109,Sklop8[Vrednost za okvirno količino (EUR) z DDV])</f>
        <v>0</v>
      </c>
      <c r="U36" s="332">
        <f>SUBTOTAL(103,Sklop8[Shema kakovosti
(nacionalne, evropske)
])</f>
        <v>0</v>
      </c>
    </row>
    <row r="37" spans="1:22" s="209" customFormat="1">
      <c r="A37" s="197"/>
      <c r="B37" s="198"/>
      <c r="C37" s="199"/>
      <c r="D37" s="199"/>
      <c r="E37" s="200"/>
      <c r="F37" s="201"/>
      <c r="G37" s="202"/>
      <c r="H37" s="203"/>
      <c r="I37" s="203"/>
      <c r="J37" s="201"/>
      <c r="K37" s="204"/>
      <c r="L37" s="204"/>
      <c r="M37" s="205"/>
      <c r="N37" s="206"/>
      <c r="O37" s="206"/>
      <c r="P37" s="206"/>
      <c r="Q37" s="207"/>
      <c r="R37" s="201"/>
      <c r="S37" s="207"/>
      <c r="T37" s="207"/>
      <c r="U37" s="208"/>
    </row>
    <row r="38" spans="1:22">
      <c r="A38" s="48" t="s">
        <v>94</v>
      </c>
      <c r="B38" s="16"/>
      <c r="C38" s="28"/>
      <c r="D38" s="28"/>
      <c r="E38" s="95"/>
      <c r="Q38" s="48"/>
      <c r="R38" s="48"/>
      <c r="S38" s="48"/>
      <c r="T38" s="48"/>
    </row>
    <row r="39" spans="1:22" ht="12.75" customHeight="1">
      <c r="A39" s="11" t="s">
        <v>96</v>
      </c>
      <c r="B39" s="16"/>
      <c r="C39" s="28"/>
      <c r="D39" s="28"/>
      <c r="E39" s="95"/>
      <c r="V39" s="103"/>
    </row>
    <row r="40" spans="1:22" ht="12.75" customHeight="1">
      <c r="A40" s="90" t="s">
        <v>140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  <c r="V40" s="103"/>
    </row>
    <row r="41" spans="1:22" ht="12.75" customHeight="1">
      <c r="A41" s="101" t="s">
        <v>133</v>
      </c>
      <c r="B41" s="27"/>
      <c r="F41" s="68"/>
      <c r="G41" s="68"/>
      <c r="H41" s="29"/>
      <c r="I41" s="29"/>
      <c r="J41" s="29"/>
      <c r="K41" s="29"/>
      <c r="L41" s="54"/>
      <c r="M41" s="102"/>
      <c r="N41" s="102"/>
      <c r="O41" s="102"/>
      <c r="P41" s="102"/>
      <c r="Q41" s="102"/>
      <c r="R41" s="102"/>
      <c r="S41" s="102"/>
      <c r="T41" s="102"/>
      <c r="U41" s="102"/>
      <c r="V41" s="102"/>
    </row>
    <row r="42" spans="1:22" ht="12.75" customHeight="1">
      <c r="A42" s="361"/>
      <c r="B42" s="361"/>
      <c r="C42" s="361"/>
      <c r="D42" s="361"/>
      <c r="E42" s="361"/>
      <c r="F42" s="361"/>
      <c r="G42" s="361"/>
      <c r="H42" s="361"/>
      <c r="I42" s="361"/>
      <c r="J42" s="361"/>
      <c r="K42" s="361"/>
      <c r="L42" s="361"/>
      <c r="M42" s="102"/>
      <c r="N42" s="102"/>
      <c r="O42" s="102"/>
      <c r="P42" s="102"/>
      <c r="Q42" s="102"/>
      <c r="R42" s="102"/>
      <c r="S42" s="102"/>
      <c r="T42" s="102"/>
      <c r="U42" s="102"/>
      <c r="V42" s="102"/>
    </row>
    <row r="43" spans="1:22">
      <c r="A43" s="90" t="s">
        <v>37</v>
      </c>
      <c r="F43" s="68"/>
      <c r="G43" s="68" t="s">
        <v>38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39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5"/>
    </row>
    <row r="46" spans="1:22">
      <c r="B46" s="16"/>
      <c r="C46" s="28"/>
      <c r="D46" s="28"/>
      <c r="E46" s="95"/>
    </row>
    <row r="47" spans="1:22">
      <c r="B47" s="16"/>
      <c r="C47" s="28"/>
      <c r="D47" s="28"/>
      <c r="E47" s="95"/>
    </row>
    <row r="48" spans="1:22">
      <c r="B48" s="16"/>
      <c r="C48" s="28"/>
      <c r="D48" s="28"/>
      <c r="E48" s="95"/>
    </row>
    <row r="49" spans="1:22">
      <c r="B49" s="16"/>
      <c r="C49" s="28"/>
      <c r="D49" s="28"/>
      <c r="E49" s="95"/>
    </row>
    <row r="50" spans="1:22">
      <c r="B50" s="16"/>
      <c r="C50" s="28"/>
      <c r="D50" s="28"/>
      <c r="E50" s="95"/>
    </row>
    <row r="51" spans="1:22">
      <c r="B51" s="16"/>
      <c r="C51" s="28"/>
      <c r="D51" s="28"/>
      <c r="E51" s="95"/>
    </row>
    <row r="52" spans="1:22">
      <c r="B52" s="16"/>
      <c r="C52" s="28"/>
      <c r="D52" s="28"/>
      <c r="E52" s="95"/>
    </row>
    <row r="53" spans="1:22">
      <c r="B53" s="16"/>
      <c r="C53" s="28"/>
      <c r="D53" s="28"/>
      <c r="E53" s="95"/>
    </row>
    <row r="54" spans="1:22">
      <c r="B54" s="16"/>
      <c r="C54" s="28"/>
      <c r="D54" s="28"/>
      <c r="E54" s="95"/>
    </row>
    <row r="55" spans="1:22">
      <c r="B55" s="16"/>
      <c r="C55" s="28"/>
      <c r="D55" s="28"/>
      <c r="E55" s="95"/>
    </row>
    <row r="56" spans="1:22">
      <c r="B56" s="16"/>
      <c r="C56" s="28"/>
      <c r="D56" s="28"/>
      <c r="E56" s="95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>
      <c r="B266" s="16"/>
      <c r="C266" s="28"/>
      <c r="D266" s="28"/>
      <c r="E266" s="95"/>
    </row>
    <row r="267" spans="1:22">
      <c r="B267" s="16"/>
      <c r="C267" s="28"/>
      <c r="D267" s="28"/>
      <c r="E267" s="95"/>
    </row>
  </sheetData>
  <sheetProtection insertRows="0" deleteRows="0"/>
  <protectedRanges>
    <protectedRange sqref="U43:U1048576 J43:P1048576 J1:P15 J36:P40 U1:U15 U36:U40 N16:N35 P16:P35 J16:J35" name="Obseg1"/>
    <protectedRange sqref="U42 M42:P42" name="Obseg1_1_1_1_1"/>
    <protectedRange sqref="J42:L42" name="Obseg1_3_1_1_1"/>
    <protectedRange sqref="U41 M41:P41" name="Obseg1_1_2_1_1"/>
    <protectedRange sqref="J41:L41" name="Obseg1_3_1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2"/>
  <sheetViews>
    <sheetView topLeftCell="A13" zoomScale="90" zoomScaleNormal="90" zoomScaleSheetLayoutView="100" workbookViewId="0">
      <selection activeCell="L27" sqref="L2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63" t="str">
        <f>+'prva stran'!B6</f>
        <v>OSNOVNA ŠOLA FRANCETA BEVKA TOLMIN</v>
      </c>
      <c r="D2" s="364"/>
      <c r="E2" s="364"/>
      <c r="F2" s="364"/>
      <c r="G2" s="364"/>
      <c r="H2" s="364"/>
      <c r="I2" s="364"/>
      <c r="J2" s="364"/>
    </row>
    <row r="3" spans="1:21" ht="15">
      <c r="B3" s="50" t="s">
        <v>48</v>
      </c>
      <c r="C3" s="365" t="str">
        <f>+'prva stran'!B7</f>
        <v>DIJAŠKA ULICA 12 B, 5220 TOLMIN</v>
      </c>
      <c r="D3" s="366"/>
      <c r="E3" s="366"/>
      <c r="F3" s="366"/>
      <c r="G3" s="366"/>
      <c r="H3" s="366"/>
      <c r="I3" s="366"/>
      <c r="J3" s="366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67">
        <f>+'prva stran'!B10</f>
        <v>0</v>
      </c>
      <c r="D6" s="368"/>
      <c r="E6" s="368"/>
      <c r="F6" s="368"/>
      <c r="G6" s="368"/>
      <c r="H6" s="368"/>
      <c r="I6" s="368"/>
      <c r="J6" s="368"/>
    </row>
    <row r="7" spans="1:21" ht="17.25" customHeight="1">
      <c r="B7" s="51" t="s">
        <v>48</v>
      </c>
      <c r="C7" s="369">
        <f>+'prva stran'!B11</f>
        <v>0</v>
      </c>
      <c r="D7" s="370"/>
      <c r="E7" s="370"/>
      <c r="F7" s="370"/>
      <c r="G7" s="370"/>
      <c r="H7" s="370"/>
      <c r="I7" s="370"/>
      <c r="J7" s="370"/>
    </row>
    <row r="8" spans="1:21" ht="17.25" customHeight="1">
      <c r="B8" s="51" t="s">
        <v>49</v>
      </c>
      <c r="C8" s="369">
        <f>+'prva stran'!B12</f>
        <v>0</v>
      </c>
      <c r="D8" s="370"/>
      <c r="E8" s="370"/>
      <c r="F8" s="370"/>
      <c r="G8" s="370"/>
      <c r="H8" s="370"/>
      <c r="I8" s="370"/>
      <c r="J8" s="370"/>
    </row>
    <row r="9" spans="1:21" s="12" customFormat="1" ht="17.25" customHeight="1">
      <c r="A9" s="9"/>
      <c r="B9" s="52" t="s">
        <v>51</v>
      </c>
      <c r="C9" s="371">
        <f>+'prva stran'!B13</f>
        <v>0</v>
      </c>
      <c r="D9" s="370"/>
      <c r="E9" s="370"/>
      <c r="F9" s="370"/>
      <c r="G9" s="370"/>
      <c r="H9" s="370"/>
      <c r="I9" s="370"/>
      <c r="J9" s="37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362" t="str">
        <f>+'Ponudbeni pred_rekapitulacija'!B22</f>
        <v>RIBE</v>
      </c>
      <c r="C13" s="362"/>
      <c r="D13" s="362"/>
      <c r="E13" s="362"/>
      <c r="F13" s="362"/>
      <c r="G13" s="362"/>
      <c r="H13" s="362"/>
      <c r="I13" s="362"/>
      <c r="J13" s="362"/>
      <c r="K13" s="362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38.25">
      <c r="A16" s="161" t="s">
        <v>1</v>
      </c>
      <c r="B16" s="309" t="s">
        <v>411</v>
      </c>
      <c r="C16" s="161" t="s">
        <v>77</v>
      </c>
      <c r="D16" s="239" t="s">
        <v>0</v>
      </c>
      <c r="E16" s="183"/>
      <c r="F16" s="183">
        <v>90</v>
      </c>
      <c r="G16" s="312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16" s="79" t="str">
        <f>IF(Sklop9[[#This Row],[ZAHTEVANA SHEMA KAKOVOSTI]]&lt;&gt;"",Sklop9[[#This Row],[Preračunana masa/volumen/kos na enoto kg]],"")</f>
        <v/>
      </c>
      <c r="J16" s="84"/>
      <c r="K16" s="119"/>
      <c r="L16" s="119"/>
      <c r="M16" s="119"/>
      <c r="N16" s="120"/>
      <c r="O16" s="120"/>
      <c r="P16" s="85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20"/>
    </row>
    <row r="17" spans="1:22" s="55" customFormat="1" ht="25.5">
      <c r="A17" s="161" t="s">
        <v>3</v>
      </c>
      <c r="B17" s="310" t="s">
        <v>412</v>
      </c>
      <c r="C17" s="161" t="s">
        <v>77</v>
      </c>
      <c r="D17" s="239" t="s">
        <v>0</v>
      </c>
      <c r="E17" s="232"/>
      <c r="F17" s="249">
        <v>90</v>
      </c>
      <c r="G17" s="313" t="s">
        <v>0</v>
      </c>
      <c r="H17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17" s="219" t="str">
        <f>IF(Sklop9[[#This Row],[ZAHTEVANA SHEMA KAKOVOSTI]]&lt;&gt;"",Sklop9[[#This Row],[Preračunana masa/volumen/kos na enoto kg]],"")</f>
        <v/>
      </c>
      <c r="J17" s="220"/>
      <c r="K17" s="230"/>
      <c r="L17" s="230"/>
      <c r="M17" s="222"/>
      <c r="N17" s="223"/>
      <c r="O17" s="223"/>
      <c r="P17" s="226"/>
      <c r="Q17" s="224">
        <f>+Sklop9[[#This Row],[cena/enota brez DDV v EUR]]*Sklop9[[#This Row],[Stopnja DDV (%)]]</f>
        <v>0</v>
      </c>
      <c r="R17" s="224">
        <f>+Sklop9[[#This Row],[cena/enota brez DDV v EUR]]+Sklop9[[#This Row],[Davek (EUR)]]</f>
        <v>0</v>
      </c>
      <c r="S17" s="224">
        <f>+Sklop9[[#This Row],[cena/enota brez DDV v EUR]]*Sklop9[[#This Row],[Okvirna količina]]</f>
        <v>0</v>
      </c>
      <c r="T17" s="224">
        <f>+Sklop9[[#This Row],[Končna cena/enoto mere (EUR) z DDV]]*Sklop9[[#This Row],[Okvirna količina]]</f>
        <v>0</v>
      </c>
      <c r="U17" s="250"/>
    </row>
    <row r="18" spans="1:22" s="55" customFormat="1" ht="25.5">
      <c r="A18" s="161" t="s">
        <v>4</v>
      </c>
      <c r="B18" s="320" t="s">
        <v>743</v>
      </c>
      <c r="C18" s="161" t="s">
        <v>160</v>
      </c>
      <c r="D18" s="239" t="s">
        <v>0</v>
      </c>
      <c r="E18" s="232"/>
      <c r="F18" s="249">
        <v>45</v>
      </c>
      <c r="G18" s="314" t="s">
        <v>0</v>
      </c>
      <c r="H18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18" s="219" t="str">
        <f>IF(Sklop9[[#This Row],[ZAHTEVANA SHEMA KAKOVOSTI]]&lt;&gt;"",Sklop9[[#This Row],[Preračunana masa/volumen/kos na enoto kg]],"")</f>
        <v/>
      </c>
      <c r="J18" s="220"/>
      <c r="K18" s="230"/>
      <c r="L18" s="230"/>
      <c r="M18" s="222"/>
      <c r="N18" s="223"/>
      <c r="O18" s="223"/>
      <c r="P18" s="226"/>
      <c r="Q18" s="224">
        <f>+Sklop9[[#This Row],[cena/enota brez DDV v EUR]]*Sklop9[[#This Row],[Stopnja DDV (%)]]</f>
        <v>0</v>
      </c>
      <c r="R18" s="224">
        <f>+Sklop9[[#This Row],[cena/enota brez DDV v EUR]]+Sklop9[[#This Row],[Davek (EUR)]]</f>
        <v>0</v>
      </c>
      <c r="S18" s="224">
        <f>+Sklop9[[#This Row],[cena/enota brez DDV v EUR]]*Sklop9[[#This Row],[Okvirna količina]]</f>
        <v>0</v>
      </c>
      <c r="T18" s="224">
        <f>+Sklop9[[#This Row],[Končna cena/enoto mere (EUR) z DDV]]*Sklop9[[#This Row],[Okvirna količina]]</f>
        <v>0</v>
      </c>
      <c r="U18" s="250"/>
    </row>
    <row r="19" spans="1:22" s="55" customFormat="1">
      <c r="A19" s="161" t="s">
        <v>5</v>
      </c>
      <c r="B19" s="308" t="s">
        <v>413</v>
      </c>
      <c r="C19" s="161" t="s">
        <v>77</v>
      </c>
      <c r="D19" s="239" t="s">
        <v>0</v>
      </c>
      <c r="E19" s="232"/>
      <c r="F19" s="249">
        <v>90</v>
      </c>
      <c r="G19" s="313" t="s">
        <v>0</v>
      </c>
      <c r="H19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19" s="219" t="str">
        <f>IF(Sklop9[[#This Row],[ZAHTEVANA SHEMA KAKOVOSTI]]&lt;&gt;"",Sklop9[[#This Row],[Preračunana masa/volumen/kos na enoto kg]],"")</f>
        <v/>
      </c>
      <c r="J19" s="220"/>
      <c r="K19" s="230"/>
      <c r="L19" s="230"/>
      <c r="M19" s="222"/>
      <c r="N19" s="223"/>
      <c r="O19" s="223"/>
      <c r="P19" s="226"/>
      <c r="Q19" s="224">
        <f>+Sklop9[[#This Row],[cena/enota brez DDV v EUR]]*Sklop9[[#This Row],[Stopnja DDV (%)]]</f>
        <v>0</v>
      </c>
      <c r="R19" s="224">
        <f>+Sklop9[[#This Row],[cena/enota brez DDV v EUR]]+Sklop9[[#This Row],[Davek (EUR)]]</f>
        <v>0</v>
      </c>
      <c r="S19" s="224">
        <f>+Sklop9[[#This Row],[cena/enota brez DDV v EUR]]*Sklop9[[#This Row],[Okvirna količina]]</f>
        <v>0</v>
      </c>
      <c r="T19" s="224">
        <f>+Sklop9[[#This Row],[Končna cena/enoto mere (EUR) z DDV]]*Sklop9[[#This Row],[Okvirna količina]]</f>
        <v>0</v>
      </c>
      <c r="U19" s="250"/>
    </row>
    <row r="20" spans="1:22" s="55" customFormat="1">
      <c r="A20" s="161" t="s">
        <v>6</v>
      </c>
      <c r="B20" s="308" t="s">
        <v>414</v>
      </c>
      <c r="C20" s="161" t="s">
        <v>77</v>
      </c>
      <c r="D20" s="239" t="s">
        <v>0</v>
      </c>
      <c r="E20" s="232"/>
      <c r="F20" s="249">
        <v>40</v>
      </c>
      <c r="G20" s="313" t="s">
        <v>0</v>
      </c>
      <c r="H20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0" s="219" t="str">
        <f>IF(Sklop9[[#This Row],[ZAHTEVANA SHEMA KAKOVOSTI]]&lt;&gt;"",Sklop9[[#This Row],[Preračunana masa/volumen/kos na enoto kg]],"")</f>
        <v/>
      </c>
      <c r="J20" s="220"/>
      <c r="K20" s="230"/>
      <c r="L20" s="230"/>
      <c r="M20" s="222"/>
      <c r="N20" s="223"/>
      <c r="O20" s="223"/>
      <c r="P20" s="226"/>
      <c r="Q20" s="224">
        <f>+Sklop9[[#This Row],[cena/enota brez DDV v EUR]]*Sklop9[[#This Row],[Stopnja DDV (%)]]</f>
        <v>0</v>
      </c>
      <c r="R20" s="224">
        <f>+Sklop9[[#This Row],[cena/enota brez DDV v EUR]]+Sklop9[[#This Row],[Davek (EUR)]]</f>
        <v>0</v>
      </c>
      <c r="S20" s="224">
        <f>+Sklop9[[#This Row],[cena/enota brez DDV v EUR]]*Sklop9[[#This Row],[Okvirna količina]]</f>
        <v>0</v>
      </c>
      <c r="T20" s="224">
        <f>+Sklop9[[#This Row],[Končna cena/enoto mere (EUR) z DDV]]*Sklop9[[#This Row],[Okvirna količina]]</f>
        <v>0</v>
      </c>
      <c r="U20" s="250"/>
    </row>
    <row r="21" spans="1:22" s="55" customFormat="1">
      <c r="A21" s="161" t="s">
        <v>7</v>
      </c>
      <c r="B21" s="308" t="s">
        <v>415</v>
      </c>
      <c r="C21" s="161" t="s">
        <v>77</v>
      </c>
      <c r="D21" s="239" t="s">
        <v>0</v>
      </c>
      <c r="E21" s="232"/>
      <c r="F21" s="249">
        <v>80</v>
      </c>
      <c r="G21" s="313" t="s">
        <v>0</v>
      </c>
      <c r="H21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1" s="219" t="str">
        <f>IF(Sklop9[[#This Row],[ZAHTEVANA SHEMA KAKOVOSTI]]&lt;&gt;"",Sklop9[[#This Row],[Preračunana masa/volumen/kos na enoto kg]],"")</f>
        <v/>
      </c>
      <c r="J21" s="220"/>
      <c r="K21" s="230"/>
      <c r="L21" s="230"/>
      <c r="M21" s="222"/>
      <c r="N21" s="223"/>
      <c r="O21" s="223"/>
      <c r="P21" s="226"/>
      <c r="Q21" s="224">
        <f>+Sklop9[[#This Row],[cena/enota brez DDV v EUR]]*Sklop9[[#This Row],[Stopnja DDV (%)]]</f>
        <v>0</v>
      </c>
      <c r="R21" s="224">
        <f>+Sklop9[[#This Row],[cena/enota brez DDV v EUR]]+Sklop9[[#This Row],[Davek (EUR)]]</f>
        <v>0</v>
      </c>
      <c r="S21" s="224">
        <f>+Sklop9[[#This Row],[cena/enota brez DDV v EUR]]*Sklop9[[#This Row],[Okvirna količina]]</f>
        <v>0</v>
      </c>
      <c r="T21" s="224">
        <f>+Sklop9[[#This Row],[Končna cena/enoto mere (EUR) z DDV]]*Sklop9[[#This Row],[Okvirna količina]]</f>
        <v>0</v>
      </c>
      <c r="U21" s="250"/>
    </row>
    <row r="22" spans="1:22" s="55" customFormat="1" ht="25.5">
      <c r="A22" s="161" t="s">
        <v>8</v>
      </c>
      <c r="B22" s="308" t="s">
        <v>416</v>
      </c>
      <c r="C22" s="161" t="s">
        <v>77</v>
      </c>
      <c r="D22" s="239" t="s">
        <v>0</v>
      </c>
      <c r="E22" s="232"/>
      <c r="F22" s="249">
        <v>40</v>
      </c>
      <c r="G22" s="313" t="s">
        <v>0</v>
      </c>
      <c r="H22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2" s="219" t="str">
        <f>IF(Sklop9[[#This Row],[ZAHTEVANA SHEMA KAKOVOSTI]]&lt;&gt;"",Sklop9[[#This Row],[Preračunana masa/volumen/kos na enoto kg]],"")</f>
        <v/>
      </c>
      <c r="J22" s="220"/>
      <c r="K22" s="230"/>
      <c r="L22" s="230"/>
      <c r="M22" s="222"/>
      <c r="N22" s="223"/>
      <c r="O22" s="223"/>
      <c r="P22" s="226"/>
      <c r="Q22" s="224">
        <f>+Sklop9[[#This Row],[cena/enota brez DDV v EUR]]*Sklop9[[#This Row],[Stopnja DDV (%)]]</f>
        <v>0</v>
      </c>
      <c r="R22" s="224">
        <f>+Sklop9[[#This Row],[cena/enota brez DDV v EUR]]+Sklop9[[#This Row],[Davek (EUR)]]</f>
        <v>0</v>
      </c>
      <c r="S22" s="224">
        <f>+Sklop9[[#This Row],[cena/enota brez DDV v EUR]]*Sklop9[[#This Row],[Okvirna količina]]</f>
        <v>0</v>
      </c>
      <c r="T22" s="224">
        <f>+Sklop9[[#This Row],[Končna cena/enoto mere (EUR) z DDV]]*Sklop9[[#This Row],[Okvirna količina]]</f>
        <v>0</v>
      </c>
      <c r="U22" s="250"/>
    </row>
    <row r="23" spans="1:22" s="55" customFormat="1">
      <c r="A23" s="161" t="s">
        <v>9</v>
      </c>
      <c r="B23" s="311" t="s">
        <v>417</v>
      </c>
      <c r="C23" s="161" t="s">
        <v>77</v>
      </c>
      <c r="D23" s="239" t="s">
        <v>0</v>
      </c>
      <c r="E23" s="232"/>
      <c r="F23" s="249">
        <v>40</v>
      </c>
      <c r="G23" s="315" t="s">
        <v>0</v>
      </c>
      <c r="H23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3" s="219" t="str">
        <f>IF(Sklop9[[#This Row],[ZAHTEVANA SHEMA KAKOVOSTI]]&lt;&gt;"",Sklop9[[#This Row],[Preračunana masa/volumen/kos na enoto kg]],"")</f>
        <v/>
      </c>
      <c r="J23" s="220"/>
      <c r="K23" s="230"/>
      <c r="L23" s="230"/>
      <c r="M23" s="222"/>
      <c r="N23" s="223"/>
      <c r="O23" s="223"/>
      <c r="P23" s="226"/>
      <c r="Q23" s="224">
        <f>+Sklop9[[#This Row],[cena/enota brez DDV v EUR]]*Sklop9[[#This Row],[Stopnja DDV (%)]]</f>
        <v>0</v>
      </c>
      <c r="R23" s="224">
        <f>+Sklop9[[#This Row],[cena/enota brez DDV v EUR]]+Sklop9[[#This Row],[Davek (EUR)]]</f>
        <v>0</v>
      </c>
      <c r="S23" s="224">
        <f>+Sklop9[[#This Row],[cena/enota brez DDV v EUR]]*Sklop9[[#This Row],[Okvirna količina]]</f>
        <v>0</v>
      </c>
      <c r="T23" s="224">
        <f>+Sklop9[[#This Row],[Končna cena/enoto mere (EUR) z DDV]]*Sklop9[[#This Row],[Okvirna količina]]</f>
        <v>0</v>
      </c>
      <c r="U23" s="250"/>
    </row>
    <row r="24" spans="1:22" s="55" customFormat="1">
      <c r="A24" s="161" t="s">
        <v>10</v>
      </c>
      <c r="B24" s="311" t="s">
        <v>418</v>
      </c>
      <c r="C24" s="161" t="s">
        <v>77</v>
      </c>
      <c r="D24" s="239" t="s">
        <v>0</v>
      </c>
      <c r="E24" s="232"/>
      <c r="F24" s="249">
        <v>40</v>
      </c>
      <c r="G24" s="315" t="s">
        <v>0</v>
      </c>
      <c r="H24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4" s="219" t="str">
        <f>IF(Sklop9[[#This Row],[ZAHTEVANA SHEMA KAKOVOSTI]]&lt;&gt;"",Sklop9[[#This Row],[Preračunana masa/volumen/kos na enoto kg]],"")</f>
        <v/>
      </c>
      <c r="J24" s="220"/>
      <c r="K24" s="230"/>
      <c r="L24" s="230"/>
      <c r="M24" s="222"/>
      <c r="N24" s="223"/>
      <c r="O24" s="223"/>
      <c r="P24" s="226"/>
      <c r="Q24" s="224">
        <f>+Sklop9[[#This Row],[cena/enota brez DDV v EUR]]*Sklop9[[#This Row],[Stopnja DDV (%)]]</f>
        <v>0</v>
      </c>
      <c r="R24" s="224">
        <f>+Sklop9[[#This Row],[cena/enota brez DDV v EUR]]+Sklop9[[#This Row],[Davek (EUR)]]</f>
        <v>0</v>
      </c>
      <c r="S24" s="224">
        <f>+Sklop9[[#This Row],[cena/enota brez DDV v EUR]]*Sklop9[[#This Row],[Okvirna količina]]</f>
        <v>0</v>
      </c>
      <c r="T24" s="224">
        <f>+Sklop9[[#This Row],[Končna cena/enoto mere (EUR) z DDV]]*Sklop9[[#This Row],[Okvirna količina]]</f>
        <v>0</v>
      </c>
      <c r="U24" s="250"/>
    </row>
    <row r="25" spans="1:22" s="55" customFormat="1">
      <c r="A25" s="161" t="s">
        <v>11</v>
      </c>
      <c r="B25" s="311" t="s">
        <v>419</v>
      </c>
      <c r="C25" s="161" t="s">
        <v>77</v>
      </c>
      <c r="D25" s="239" t="s">
        <v>0</v>
      </c>
      <c r="E25" s="232"/>
      <c r="F25" s="249">
        <v>40</v>
      </c>
      <c r="G25" s="315" t="s">
        <v>0</v>
      </c>
      <c r="H25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5" s="219" t="str">
        <f>IF(Sklop9[[#This Row],[ZAHTEVANA SHEMA KAKOVOSTI]]&lt;&gt;"",Sklop9[[#This Row],[Preračunana masa/volumen/kos na enoto kg]],"")</f>
        <v/>
      </c>
      <c r="J25" s="220"/>
      <c r="K25" s="230"/>
      <c r="L25" s="230"/>
      <c r="M25" s="222"/>
      <c r="N25" s="223"/>
      <c r="O25" s="223"/>
      <c r="P25" s="226"/>
      <c r="Q25" s="224">
        <f>+Sklop9[[#This Row],[cena/enota brez DDV v EUR]]*Sklop9[[#This Row],[Stopnja DDV (%)]]</f>
        <v>0</v>
      </c>
      <c r="R25" s="224">
        <f>+Sklop9[[#This Row],[cena/enota brez DDV v EUR]]+Sklop9[[#This Row],[Davek (EUR)]]</f>
        <v>0</v>
      </c>
      <c r="S25" s="224">
        <f>+Sklop9[[#This Row],[cena/enota brez DDV v EUR]]*Sklop9[[#This Row],[Okvirna količina]]</f>
        <v>0</v>
      </c>
      <c r="T25" s="224">
        <f>+Sklop9[[#This Row],[Končna cena/enoto mere (EUR) z DDV]]*Sklop9[[#This Row],[Okvirna količina]]</f>
        <v>0</v>
      </c>
      <c r="U25" s="250"/>
    </row>
    <row r="26" spans="1:22" s="55" customFormat="1">
      <c r="A26" s="161" t="s">
        <v>12</v>
      </c>
      <c r="B26" s="311" t="s">
        <v>420</v>
      </c>
      <c r="C26" s="161" t="s">
        <v>77</v>
      </c>
      <c r="D26" s="239" t="s">
        <v>0</v>
      </c>
      <c r="E26" s="232"/>
      <c r="F26" s="249">
        <v>40</v>
      </c>
      <c r="G26" s="315" t="s">
        <v>0</v>
      </c>
      <c r="H26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6" s="219" t="str">
        <f>IF(Sklop9[[#This Row],[ZAHTEVANA SHEMA KAKOVOSTI]]&lt;&gt;"",Sklop9[[#This Row],[Preračunana masa/volumen/kos na enoto kg]],"")</f>
        <v/>
      </c>
      <c r="J26" s="220"/>
      <c r="K26" s="230"/>
      <c r="L26" s="230"/>
      <c r="M26" s="222"/>
      <c r="N26" s="223"/>
      <c r="O26" s="223"/>
      <c r="P26" s="226"/>
      <c r="Q26" s="224">
        <f>+Sklop9[[#This Row],[cena/enota brez DDV v EUR]]*Sklop9[[#This Row],[Stopnja DDV (%)]]</f>
        <v>0</v>
      </c>
      <c r="R26" s="224">
        <f>+Sklop9[[#This Row],[cena/enota brez DDV v EUR]]+Sklop9[[#This Row],[Davek (EUR)]]</f>
        <v>0</v>
      </c>
      <c r="S26" s="224">
        <f>+Sklop9[[#This Row],[cena/enota brez DDV v EUR]]*Sklop9[[#This Row],[Okvirna količina]]</f>
        <v>0</v>
      </c>
      <c r="T26" s="224">
        <f>+Sklop9[[#This Row],[Končna cena/enoto mere (EUR) z DDV]]*Sklop9[[#This Row],[Okvirna količina]]</f>
        <v>0</v>
      </c>
      <c r="U26" s="250"/>
    </row>
    <row r="27" spans="1:22" s="55" customFormat="1">
      <c r="A27" s="161" t="s">
        <v>13</v>
      </c>
      <c r="B27" s="311" t="s">
        <v>421</v>
      </c>
      <c r="C27" s="161" t="s">
        <v>77</v>
      </c>
      <c r="D27" s="239" t="s">
        <v>0</v>
      </c>
      <c r="E27" s="232"/>
      <c r="F27" s="249">
        <v>40</v>
      </c>
      <c r="G27" s="315" t="s">
        <v>0</v>
      </c>
      <c r="H27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7" s="219" t="str">
        <f>IF(Sklop9[[#This Row],[ZAHTEVANA SHEMA KAKOVOSTI]]&lt;&gt;"",Sklop9[[#This Row],[Preračunana masa/volumen/kos na enoto kg]],"")</f>
        <v/>
      </c>
      <c r="J27" s="220"/>
      <c r="K27" s="230"/>
      <c r="L27" s="230"/>
      <c r="M27" s="222"/>
      <c r="N27" s="223"/>
      <c r="O27" s="223"/>
      <c r="P27" s="226"/>
      <c r="Q27" s="224">
        <f>+Sklop9[[#This Row],[cena/enota brez DDV v EUR]]*Sklop9[[#This Row],[Stopnja DDV (%)]]</f>
        <v>0</v>
      </c>
      <c r="R27" s="224">
        <f>+Sklop9[[#This Row],[cena/enota brez DDV v EUR]]+Sklop9[[#This Row],[Davek (EUR)]]</f>
        <v>0</v>
      </c>
      <c r="S27" s="224">
        <f>+Sklop9[[#This Row],[cena/enota brez DDV v EUR]]*Sklop9[[#This Row],[Okvirna količina]]</f>
        <v>0</v>
      </c>
      <c r="T27" s="224">
        <f>+Sklop9[[#This Row],[Končna cena/enoto mere (EUR) z DDV]]*Sklop9[[#This Row],[Okvirna količina]]</f>
        <v>0</v>
      </c>
      <c r="U27" s="250"/>
    </row>
    <row r="28" spans="1:22" s="55" customFormat="1">
      <c r="A28" s="161" t="s">
        <v>14</v>
      </c>
      <c r="B28" s="311" t="s">
        <v>422</v>
      </c>
      <c r="C28" s="161" t="s">
        <v>77</v>
      </c>
      <c r="D28" s="239" t="s">
        <v>0</v>
      </c>
      <c r="E28" s="232"/>
      <c r="F28" s="249">
        <v>10</v>
      </c>
      <c r="G28" s="315" t="s">
        <v>0</v>
      </c>
      <c r="H28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8" s="219" t="str">
        <f>IF(Sklop9[[#This Row],[ZAHTEVANA SHEMA KAKOVOSTI]]&lt;&gt;"",Sklop9[[#This Row],[Preračunana masa/volumen/kos na enoto kg]],"")</f>
        <v/>
      </c>
      <c r="J28" s="220"/>
      <c r="K28" s="230"/>
      <c r="L28" s="230"/>
      <c r="M28" s="222"/>
      <c r="N28" s="223"/>
      <c r="O28" s="223"/>
      <c r="P28" s="226"/>
      <c r="Q28" s="224">
        <f>+Sklop9[[#This Row],[cena/enota brez DDV v EUR]]*Sklop9[[#This Row],[Stopnja DDV (%)]]</f>
        <v>0</v>
      </c>
      <c r="R28" s="224">
        <f>+Sklop9[[#This Row],[cena/enota brez DDV v EUR]]+Sklop9[[#This Row],[Davek (EUR)]]</f>
        <v>0</v>
      </c>
      <c r="S28" s="224">
        <f>+Sklop9[[#This Row],[cena/enota brez DDV v EUR]]*Sklop9[[#This Row],[Okvirna količina]]</f>
        <v>0</v>
      </c>
      <c r="T28" s="224">
        <f>+Sklop9[[#This Row],[Končna cena/enoto mere (EUR) z DDV]]*Sklop9[[#This Row],[Okvirna količina]]</f>
        <v>0</v>
      </c>
      <c r="U28" s="250"/>
    </row>
    <row r="29" spans="1:22" s="55" customFormat="1">
      <c r="A29" s="161" t="s">
        <v>15</v>
      </c>
      <c r="B29" s="311" t="s">
        <v>423</v>
      </c>
      <c r="C29" s="161" t="s">
        <v>77</v>
      </c>
      <c r="D29" s="239" t="s">
        <v>0</v>
      </c>
      <c r="E29" s="232"/>
      <c r="F29" s="249">
        <v>10</v>
      </c>
      <c r="G29" s="315" t="s">
        <v>0</v>
      </c>
      <c r="H29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9" s="219" t="str">
        <f>IF(Sklop9[[#This Row],[ZAHTEVANA SHEMA KAKOVOSTI]]&lt;&gt;"",Sklop9[[#This Row],[Preračunana masa/volumen/kos na enoto kg]],"")</f>
        <v/>
      </c>
      <c r="J29" s="220"/>
      <c r="K29" s="230"/>
      <c r="L29" s="230"/>
      <c r="M29" s="222"/>
      <c r="N29" s="223"/>
      <c r="O29" s="223"/>
      <c r="P29" s="226"/>
      <c r="Q29" s="224">
        <f>+Sklop9[[#This Row],[cena/enota brez DDV v EUR]]*Sklop9[[#This Row],[Stopnja DDV (%)]]</f>
        <v>0</v>
      </c>
      <c r="R29" s="224">
        <f>+Sklop9[[#This Row],[cena/enota brez DDV v EUR]]+Sklop9[[#This Row],[Davek (EUR)]]</f>
        <v>0</v>
      </c>
      <c r="S29" s="224">
        <f>+Sklop9[[#This Row],[cena/enota brez DDV v EUR]]*Sklop9[[#This Row],[Okvirna količina]]</f>
        <v>0</v>
      </c>
      <c r="T29" s="224">
        <f>+Sklop9[[#This Row],[Končna cena/enoto mere (EUR) z DDV]]*Sklop9[[#This Row],[Okvirna količina]]</f>
        <v>0</v>
      </c>
      <c r="U29" s="250"/>
    </row>
    <row r="30" spans="1:22" s="55" customFormat="1">
      <c r="A30" s="161" t="s">
        <v>16</v>
      </c>
      <c r="B30" s="311" t="s">
        <v>424</v>
      </c>
      <c r="C30" s="161" t="s">
        <v>77</v>
      </c>
      <c r="D30" s="239" t="s">
        <v>0</v>
      </c>
      <c r="E30" s="232"/>
      <c r="F30" s="249">
        <v>40</v>
      </c>
      <c r="G30" s="315" t="s">
        <v>0</v>
      </c>
      <c r="H30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0" s="219" t="str">
        <f>IF(Sklop9[[#This Row],[ZAHTEVANA SHEMA KAKOVOSTI]]&lt;&gt;"",Sklop9[[#This Row],[Preračunana masa/volumen/kos na enoto kg]],"")</f>
        <v/>
      </c>
      <c r="J30" s="220"/>
      <c r="K30" s="230"/>
      <c r="L30" s="230"/>
      <c r="M30" s="222"/>
      <c r="N30" s="223"/>
      <c r="O30" s="223"/>
      <c r="P30" s="226"/>
      <c r="Q30" s="224">
        <f>+Sklop9[[#This Row],[cena/enota brez DDV v EUR]]*Sklop9[[#This Row],[Stopnja DDV (%)]]</f>
        <v>0</v>
      </c>
      <c r="R30" s="224">
        <f>+Sklop9[[#This Row],[cena/enota brez DDV v EUR]]+Sklop9[[#This Row],[Davek (EUR)]]</f>
        <v>0</v>
      </c>
      <c r="S30" s="224">
        <f>+Sklop9[[#This Row],[cena/enota brez DDV v EUR]]*Sklop9[[#This Row],[Okvirna količina]]</f>
        <v>0</v>
      </c>
      <c r="T30" s="224">
        <f>+Sklop9[[#This Row],[Končna cena/enoto mere (EUR) z DDV]]*Sklop9[[#This Row],[Okvirna količina]]</f>
        <v>0</v>
      </c>
      <c r="U30" s="250"/>
    </row>
    <row r="31" spans="1:22">
      <c r="A31" s="321" t="s">
        <v>98</v>
      </c>
      <c r="B31" s="322"/>
      <c r="C31" s="323"/>
      <c r="D31" s="323"/>
      <c r="E31" s="324"/>
      <c r="F31" s="325"/>
      <c r="G31" s="326"/>
      <c r="H31" s="327">
        <f>SUBTOTAL(109,Sklop9[Preračunana masa/volumen/kos na enoto kg])</f>
        <v>735</v>
      </c>
      <c r="I31" s="327">
        <f>SUBTOTAL(109,Sklop9[Živila iz shem kakovosti (kg)])</f>
        <v>0</v>
      </c>
      <c r="J31" s="325"/>
      <c r="K31" s="328"/>
      <c r="L31" s="328"/>
      <c r="M31" s="329"/>
      <c r="N31" s="330"/>
      <c r="O31" s="330"/>
      <c r="P31" s="330"/>
      <c r="Q31" s="331"/>
      <c r="R31" s="325"/>
      <c r="S31" s="331">
        <f>SUBTOTAL(109,Sklop9[Vrednost za okvirno količino (EUR) brez DDV])</f>
        <v>0</v>
      </c>
      <c r="T31" s="331">
        <f>SUBTOTAL(109,Sklop9[Vrednost za okvirno količino (EUR) z DDV])</f>
        <v>0</v>
      </c>
      <c r="U31" s="332" t="s">
        <v>144</v>
      </c>
      <c r="V31" s="100"/>
    </row>
    <row r="32" spans="1:22" s="209" customFormat="1">
      <c r="A32" s="197"/>
      <c r="B32" s="198"/>
      <c r="C32" s="199"/>
      <c r="D32" s="199"/>
      <c r="E32" s="200"/>
      <c r="F32" s="201"/>
      <c r="G32" s="202"/>
      <c r="H32" s="203"/>
      <c r="I32" s="203"/>
      <c r="J32" s="201"/>
      <c r="K32" s="204"/>
      <c r="L32" s="204"/>
      <c r="M32" s="205"/>
      <c r="N32" s="206"/>
      <c r="O32" s="206"/>
      <c r="P32" s="206"/>
      <c r="Q32" s="207"/>
      <c r="R32" s="201"/>
      <c r="S32" s="207"/>
      <c r="T32" s="207"/>
      <c r="U32" s="208"/>
      <c r="V32" s="217"/>
    </row>
    <row r="33" spans="1:22">
      <c r="A33" s="48" t="s">
        <v>94</v>
      </c>
      <c r="B33" s="16"/>
      <c r="C33" s="28"/>
      <c r="D33" s="28"/>
      <c r="E33" s="95"/>
      <c r="Q33" s="48"/>
      <c r="R33" s="48"/>
      <c r="S33" s="48"/>
      <c r="T33" s="48"/>
    </row>
    <row r="34" spans="1:22">
      <c r="A34" s="11" t="s">
        <v>96</v>
      </c>
      <c r="B34" s="16"/>
      <c r="C34" s="28"/>
      <c r="D34" s="28"/>
      <c r="E34" s="95"/>
    </row>
    <row r="35" spans="1:22">
      <c r="A35" s="90" t="s">
        <v>140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 ht="12.75" customHeight="1">
      <c r="A36" s="101" t="s">
        <v>133</v>
      </c>
      <c r="B36" s="27"/>
      <c r="F36" s="68"/>
      <c r="G36" s="68"/>
      <c r="H36" s="29"/>
      <c r="I36" s="29"/>
      <c r="J36" s="29"/>
      <c r="K36" s="29"/>
      <c r="L36" s="54"/>
      <c r="M36" s="102"/>
      <c r="N36" s="102"/>
      <c r="O36" s="102"/>
      <c r="P36" s="102"/>
      <c r="Q36" s="102"/>
      <c r="R36" s="102"/>
      <c r="S36" s="102"/>
      <c r="T36" s="102"/>
      <c r="U36" s="102"/>
      <c r="V36" s="102"/>
    </row>
    <row r="37" spans="1:22" ht="12.7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02"/>
      <c r="N37" s="102"/>
      <c r="O37" s="102"/>
      <c r="P37" s="102"/>
      <c r="Q37" s="102"/>
      <c r="R37" s="102"/>
      <c r="S37" s="102"/>
      <c r="T37" s="102"/>
      <c r="U37" s="102"/>
      <c r="V37" s="102"/>
    </row>
    <row r="38" spans="1:22">
      <c r="A38" s="90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>
      <c r="B44" s="16"/>
      <c r="C44" s="28"/>
      <c r="D44" s="28"/>
      <c r="E44" s="95"/>
    </row>
    <row r="45" spans="1:22">
      <c r="B45" s="16"/>
      <c r="C45" s="28"/>
      <c r="D45" s="28"/>
      <c r="E45" s="95"/>
    </row>
    <row r="46" spans="1:22">
      <c r="B46" s="16"/>
      <c r="C46" s="28"/>
      <c r="D46" s="28"/>
      <c r="E46" s="95"/>
    </row>
    <row r="47" spans="1:22">
      <c r="B47" s="16"/>
      <c r="C47" s="28"/>
      <c r="D47" s="28"/>
      <c r="E47" s="95"/>
    </row>
    <row r="48" spans="1:22">
      <c r="B48" s="16"/>
      <c r="C48" s="28"/>
      <c r="D48" s="28"/>
      <c r="E48" s="95"/>
    </row>
    <row r="49" spans="1:22">
      <c r="B49" s="16"/>
      <c r="C49" s="28"/>
      <c r="D49" s="28"/>
      <c r="E49" s="95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>
      <c r="B259" s="16"/>
      <c r="C259" s="28"/>
      <c r="D259" s="28"/>
      <c r="E259" s="95"/>
    </row>
    <row r="260" spans="1:22">
      <c r="B260" s="16"/>
      <c r="C260" s="28"/>
      <c r="D260" s="28"/>
      <c r="E260" s="95"/>
    </row>
    <row r="261" spans="1:22">
      <c r="B261" s="16"/>
      <c r="C261" s="28"/>
      <c r="D261" s="28"/>
      <c r="E261" s="95"/>
    </row>
    <row r="262" spans="1:22">
      <c r="B262" s="16"/>
      <c r="C262" s="28"/>
      <c r="D262" s="28"/>
      <c r="E262" s="95"/>
    </row>
  </sheetData>
  <sheetProtection insertRows="0" deleteRows="0"/>
  <protectedRanges>
    <protectedRange sqref="J38:P1048576 U38:U1048576 U1:U35 J1:P35" name="Obseg1"/>
    <protectedRange sqref="U36 M36:P36" name="Obseg1_1_2_1_1"/>
    <protectedRange sqref="J36:L36" name="Obseg1_3_1_2"/>
    <protectedRange sqref="U37 M37:P37" name="Obseg1_1_1_1_1_1"/>
    <protectedRange sqref="J37:L37" name="Obseg1_3_1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0"/>
  <sheetViews>
    <sheetView topLeftCell="A13" zoomScale="90" zoomScaleNormal="90" zoomScaleSheetLayoutView="100" workbookViewId="0">
      <selection activeCell="L34" sqref="L34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63" t="str">
        <f>+'prva stran'!B6</f>
        <v>OSNOVNA ŠOLA FRANCETA BEVKA TOLMIN</v>
      </c>
      <c r="D2" s="364"/>
      <c r="E2" s="364"/>
      <c r="F2" s="364"/>
      <c r="G2" s="364"/>
      <c r="H2" s="364"/>
      <c r="I2" s="364"/>
      <c r="J2" s="364"/>
    </row>
    <row r="3" spans="1:21" ht="15">
      <c r="B3" s="50" t="s">
        <v>48</v>
      </c>
      <c r="C3" s="365" t="str">
        <f>+'prva stran'!B7</f>
        <v>DIJAŠKA ULICA 12 B, 5220 TOLMIN</v>
      </c>
      <c r="D3" s="366"/>
      <c r="E3" s="366"/>
      <c r="F3" s="366"/>
      <c r="G3" s="366"/>
      <c r="H3" s="366"/>
      <c r="I3" s="366"/>
      <c r="J3" s="366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67">
        <f>+'prva stran'!B10</f>
        <v>0</v>
      </c>
      <c r="D6" s="368"/>
      <c r="E6" s="368"/>
      <c r="F6" s="368"/>
      <c r="G6" s="368"/>
      <c r="H6" s="368"/>
      <c r="I6" s="368"/>
      <c r="J6" s="368"/>
    </row>
    <row r="7" spans="1:21" ht="17.25" customHeight="1">
      <c r="B7" s="51" t="s">
        <v>48</v>
      </c>
      <c r="C7" s="369">
        <f>+'prva stran'!B11</f>
        <v>0</v>
      </c>
      <c r="D7" s="370"/>
      <c r="E7" s="370"/>
      <c r="F7" s="370"/>
      <c r="G7" s="370"/>
      <c r="H7" s="370"/>
      <c r="I7" s="370"/>
      <c r="J7" s="370"/>
    </row>
    <row r="8" spans="1:21" ht="17.25" customHeight="1">
      <c r="B8" s="51" t="s">
        <v>49</v>
      </c>
      <c r="C8" s="369">
        <f>+'prva stran'!B12</f>
        <v>0</v>
      </c>
      <c r="D8" s="370"/>
      <c r="E8" s="370"/>
      <c r="F8" s="370"/>
      <c r="G8" s="370"/>
      <c r="H8" s="370"/>
      <c r="I8" s="370"/>
      <c r="J8" s="370"/>
    </row>
    <row r="9" spans="1:21" s="12" customFormat="1" ht="17.25" customHeight="1">
      <c r="A9" s="9"/>
      <c r="B9" s="52" t="s">
        <v>51</v>
      </c>
      <c r="C9" s="371">
        <f>+'prva stran'!B13</f>
        <v>0</v>
      </c>
      <c r="D9" s="370"/>
      <c r="E9" s="370"/>
      <c r="F9" s="370"/>
      <c r="G9" s="370"/>
      <c r="H9" s="370"/>
      <c r="I9" s="370"/>
      <c r="J9" s="37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362" t="str">
        <f>+'Ponudbeni pred_rekapitulacija'!B23</f>
        <v>ZAMRZNJENA ZELENJAVA IN SADJE</v>
      </c>
      <c r="C13" s="362"/>
      <c r="D13" s="362"/>
      <c r="E13" s="362"/>
      <c r="F13" s="362"/>
      <c r="G13" s="362"/>
      <c r="H13" s="362"/>
      <c r="I13" s="362"/>
      <c r="J13" s="362"/>
      <c r="K13" s="362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37" t="s">
        <v>749</v>
      </c>
      <c r="C16" s="76" t="s">
        <v>744</v>
      </c>
      <c r="D16" s="76" t="s">
        <v>0</v>
      </c>
      <c r="E16" s="94"/>
      <c r="F16" s="404">
        <v>30</v>
      </c>
      <c r="G16" s="98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6" s="79" t="str">
        <f>IF(Sklop10[[#This Row],[ZAHTEVANA SHEMA KAKOVOSTI]]&lt;&gt;"",Sklop10[[#This Row],[Preračunana masa/volumen/kos na enoto kg]],"")</f>
        <v/>
      </c>
      <c r="J16" s="84"/>
      <c r="K16" s="409"/>
      <c r="L16" s="409"/>
      <c r="M16" s="410"/>
      <c r="N16" s="120"/>
      <c r="O16" s="254"/>
      <c r="P16" s="85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26"/>
    </row>
    <row r="17" spans="1:21" s="55" customFormat="1" ht="12">
      <c r="A17" s="78" t="s">
        <v>3</v>
      </c>
      <c r="B17" s="234" t="s">
        <v>773</v>
      </c>
      <c r="C17" s="161" t="s">
        <v>744</v>
      </c>
      <c r="D17" s="76" t="s">
        <v>0</v>
      </c>
      <c r="E17" s="127"/>
      <c r="F17" s="251">
        <v>5</v>
      </c>
      <c r="G17" s="98" t="s">
        <v>0</v>
      </c>
      <c r="H17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7" s="170" t="str">
        <f>IF(Sklop10[[#This Row],[ZAHTEVANA SHEMA KAKOVOSTI]]&lt;&gt;"",Sklop10[[#This Row],[Preračunana masa/volumen/kos na enoto kg]],"")</f>
        <v/>
      </c>
      <c r="J17" s="185"/>
      <c r="K17" s="252"/>
      <c r="L17" s="252"/>
      <c r="M17" s="253"/>
      <c r="N17" s="210"/>
      <c r="O17" s="254"/>
      <c r="P17" s="171"/>
      <c r="Q17" s="172">
        <f>+Sklop10[[#This Row],[cena/enota brez DDV v EUR]]*Sklop10[[#This Row],[Stopnja DDV (%)]]</f>
        <v>0</v>
      </c>
      <c r="R17" s="172">
        <f>+Sklop10[[#This Row],[cena/enota brez DDV v EUR]]+Sklop10[[#This Row],[Davek (EUR)]]</f>
        <v>0</v>
      </c>
      <c r="S17" s="172">
        <f>+Sklop10[[#This Row],[cena/enota brez DDV v EUR]]*Sklop10[[#This Row],[Okvirna količina]]</f>
        <v>0</v>
      </c>
      <c r="T17" s="172">
        <f>+Sklop10[[#This Row],[Končna cena/enoto mere (EUR) z DDV]]*Sklop10[[#This Row],[Okvirna količina]]</f>
        <v>0</v>
      </c>
      <c r="U17" s="196"/>
    </row>
    <row r="18" spans="1:21" s="55" customFormat="1" ht="12">
      <c r="A18" s="78" t="s">
        <v>4</v>
      </c>
      <c r="B18" s="234" t="s">
        <v>220</v>
      </c>
      <c r="C18" s="161" t="s">
        <v>744</v>
      </c>
      <c r="D18" s="76" t="s">
        <v>0</v>
      </c>
      <c r="E18" s="127"/>
      <c r="F18" s="251">
        <v>30</v>
      </c>
      <c r="G18" s="98" t="s">
        <v>0</v>
      </c>
      <c r="H18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8" s="170" t="str">
        <f>IF(Sklop10[[#This Row],[ZAHTEVANA SHEMA KAKOVOSTI]]&lt;&gt;"",Sklop10[[#This Row],[Preračunana masa/volumen/kos na enoto kg]],"")</f>
        <v/>
      </c>
      <c r="J18" s="185"/>
      <c r="K18" s="252"/>
      <c r="L18" s="252"/>
      <c r="M18" s="253"/>
      <c r="N18" s="210"/>
      <c r="O18" s="254"/>
      <c r="P18" s="171"/>
      <c r="Q18" s="172">
        <f>+Sklop10[[#This Row],[cena/enota brez DDV v EUR]]*Sklop10[[#This Row],[Stopnja DDV (%)]]</f>
        <v>0</v>
      </c>
      <c r="R18" s="172">
        <f>+Sklop10[[#This Row],[cena/enota brez DDV v EUR]]+Sklop10[[#This Row],[Davek (EUR)]]</f>
        <v>0</v>
      </c>
      <c r="S18" s="172">
        <f>+Sklop10[[#This Row],[cena/enota brez DDV v EUR]]*Sklop10[[#This Row],[Okvirna količina]]</f>
        <v>0</v>
      </c>
      <c r="T18" s="172">
        <f>+Sklop10[[#This Row],[Končna cena/enoto mere (EUR) z DDV]]*Sklop10[[#This Row],[Okvirna količina]]</f>
        <v>0</v>
      </c>
      <c r="U18" s="196"/>
    </row>
    <row r="19" spans="1:21" s="55" customFormat="1" ht="12">
      <c r="A19" s="78" t="s">
        <v>5</v>
      </c>
      <c r="B19" s="234" t="s">
        <v>770</v>
      </c>
      <c r="C19" s="76" t="s">
        <v>744</v>
      </c>
      <c r="D19" s="76" t="s">
        <v>0</v>
      </c>
      <c r="E19" s="127"/>
      <c r="F19" s="251">
        <v>30</v>
      </c>
      <c r="G19" s="98" t="s">
        <v>0</v>
      </c>
      <c r="H19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9" s="170" t="str">
        <f>IF(Sklop10[[#This Row],[ZAHTEVANA SHEMA KAKOVOSTI]]&lt;&gt;"",Sklop10[[#This Row],[Preračunana masa/volumen/kos na enoto kg]],"")</f>
        <v/>
      </c>
      <c r="J19" s="185"/>
      <c r="K19" s="252"/>
      <c r="L19" s="252"/>
      <c r="M19" s="253"/>
      <c r="N19" s="210"/>
      <c r="O19" s="254"/>
      <c r="P19" s="171"/>
      <c r="Q19" s="172">
        <f>+Sklop10[[#This Row],[cena/enota brez DDV v EUR]]*Sklop10[[#This Row],[Stopnja DDV (%)]]</f>
        <v>0</v>
      </c>
      <c r="R19" s="172">
        <f>+Sklop10[[#This Row],[cena/enota brez DDV v EUR]]+Sklop10[[#This Row],[Davek (EUR)]]</f>
        <v>0</v>
      </c>
      <c r="S19" s="172">
        <f>+Sklop10[[#This Row],[cena/enota brez DDV v EUR]]*Sklop10[[#This Row],[Okvirna količina]]</f>
        <v>0</v>
      </c>
      <c r="T19" s="172">
        <f>+Sklop10[[#This Row],[Končna cena/enoto mere (EUR) z DDV]]*Sklop10[[#This Row],[Okvirna količina]]</f>
        <v>0</v>
      </c>
      <c r="U19" s="196"/>
    </row>
    <row r="20" spans="1:21" s="55" customFormat="1" ht="12">
      <c r="A20" s="78" t="s">
        <v>6</v>
      </c>
      <c r="B20" s="234" t="s">
        <v>746</v>
      </c>
      <c r="C20" s="161" t="s">
        <v>744</v>
      </c>
      <c r="D20" s="76" t="s">
        <v>0</v>
      </c>
      <c r="E20" s="127"/>
      <c r="F20" s="251">
        <v>40</v>
      </c>
      <c r="G20" s="405" t="s">
        <v>0</v>
      </c>
      <c r="H20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0" s="407" t="str">
        <f>IF(Sklop10[[#This Row],[ZAHTEVANA SHEMA KAKOVOSTI]]&lt;&gt;"",Sklop10[[#This Row],[Preračunana masa/volumen/kos na enoto kg]],"")</f>
        <v/>
      </c>
      <c r="J20" s="408"/>
      <c r="K20" s="340"/>
      <c r="L20" s="340"/>
      <c r="M20" s="341"/>
      <c r="N20" s="411"/>
      <c r="O20" s="342"/>
      <c r="P20" s="412"/>
      <c r="Q20" s="413">
        <f>+Sklop10[[#This Row],[cena/enota brez DDV v EUR]]*Sklop10[[#This Row],[Stopnja DDV (%)]]</f>
        <v>0</v>
      </c>
      <c r="R20" s="413">
        <f>+Sklop10[[#This Row],[cena/enota brez DDV v EUR]]+Sklop10[[#This Row],[Davek (EUR)]]</f>
        <v>0</v>
      </c>
      <c r="S20" s="413">
        <f>+Sklop10[[#This Row],[cena/enota brez DDV v EUR]]*Sklop10[[#This Row],[Okvirna količina]]</f>
        <v>0</v>
      </c>
      <c r="T20" s="413">
        <f>+Sklop10[[#This Row],[Končna cena/enoto mere (EUR) z DDV]]*Sklop10[[#This Row],[Okvirna količina]]</f>
        <v>0</v>
      </c>
      <c r="U20" s="414"/>
    </row>
    <row r="21" spans="1:21" s="55" customFormat="1" ht="12">
      <c r="A21" s="78" t="s">
        <v>7</v>
      </c>
      <c r="B21" s="234" t="s">
        <v>761</v>
      </c>
      <c r="C21" s="161" t="s">
        <v>744</v>
      </c>
      <c r="D21" s="76" t="s">
        <v>0</v>
      </c>
      <c r="E21" s="127"/>
      <c r="F21" s="251">
        <v>30</v>
      </c>
      <c r="G21" s="98" t="s">
        <v>0</v>
      </c>
      <c r="H21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1" s="170" t="str">
        <f>IF(Sklop10[[#This Row],[ZAHTEVANA SHEMA KAKOVOSTI]]&lt;&gt;"",Sklop10[[#This Row],[Preračunana masa/volumen/kos na enoto kg]],"")</f>
        <v/>
      </c>
      <c r="J21" s="185"/>
      <c r="K21" s="252"/>
      <c r="L21" s="252"/>
      <c r="M21" s="253"/>
      <c r="N21" s="210"/>
      <c r="O21" s="254"/>
      <c r="P21" s="171"/>
      <c r="Q21" s="172">
        <f>+Sklop10[[#This Row],[cena/enota brez DDV v EUR]]*Sklop10[[#This Row],[Stopnja DDV (%)]]</f>
        <v>0</v>
      </c>
      <c r="R21" s="172">
        <f>+Sklop10[[#This Row],[cena/enota brez DDV v EUR]]+Sklop10[[#This Row],[Davek (EUR)]]</f>
        <v>0</v>
      </c>
      <c r="S21" s="172">
        <f>+Sklop10[[#This Row],[cena/enota brez DDV v EUR]]*Sklop10[[#This Row],[Okvirna količina]]</f>
        <v>0</v>
      </c>
      <c r="T21" s="172">
        <f>+Sklop10[[#This Row],[Končna cena/enoto mere (EUR) z DDV]]*Sklop10[[#This Row],[Okvirna količina]]</f>
        <v>0</v>
      </c>
      <c r="U21" s="196"/>
    </row>
    <row r="22" spans="1:21" s="55" customFormat="1" ht="12">
      <c r="A22" s="78" t="s">
        <v>8</v>
      </c>
      <c r="B22" s="234" t="s">
        <v>752</v>
      </c>
      <c r="C22" s="76" t="s">
        <v>744</v>
      </c>
      <c r="D22" s="76" t="s">
        <v>0</v>
      </c>
      <c r="E22" s="127"/>
      <c r="F22" s="251">
        <v>30</v>
      </c>
      <c r="G22" s="98" t="s">
        <v>0</v>
      </c>
      <c r="H22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2" s="170" t="str">
        <f>IF(Sklop10[[#This Row],[ZAHTEVANA SHEMA KAKOVOSTI]]&lt;&gt;"",Sklop10[[#This Row],[Preračunana masa/volumen/kos na enoto kg]],"")</f>
        <v/>
      </c>
      <c r="J22" s="185"/>
      <c r="K22" s="252"/>
      <c r="L22" s="252"/>
      <c r="M22" s="253"/>
      <c r="N22" s="210"/>
      <c r="O22" s="254"/>
      <c r="P22" s="171"/>
      <c r="Q22" s="172">
        <f>+Sklop10[[#This Row],[cena/enota brez DDV v EUR]]*Sklop10[[#This Row],[Stopnja DDV (%)]]</f>
        <v>0</v>
      </c>
      <c r="R22" s="172">
        <f>+Sklop10[[#This Row],[cena/enota brez DDV v EUR]]+Sklop10[[#This Row],[Davek (EUR)]]</f>
        <v>0</v>
      </c>
      <c r="S22" s="172">
        <f>+Sklop10[[#This Row],[cena/enota brez DDV v EUR]]*Sklop10[[#This Row],[Okvirna količina]]</f>
        <v>0</v>
      </c>
      <c r="T22" s="172">
        <f>+Sklop10[[#This Row],[Končna cena/enoto mere (EUR) z DDV]]*Sklop10[[#This Row],[Okvirna količina]]</f>
        <v>0</v>
      </c>
      <c r="U22" s="196"/>
    </row>
    <row r="23" spans="1:21" s="55" customFormat="1" ht="12">
      <c r="A23" s="78" t="s">
        <v>9</v>
      </c>
      <c r="B23" s="234" t="s">
        <v>771</v>
      </c>
      <c r="C23" s="161" t="s">
        <v>744</v>
      </c>
      <c r="D23" s="76" t="s">
        <v>0</v>
      </c>
      <c r="E23" s="127"/>
      <c r="F23" s="251">
        <v>50</v>
      </c>
      <c r="G23" s="98" t="s">
        <v>0</v>
      </c>
      <c r="H23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3" s="170" t="str">
        <f>IF(Sklop10[[#This Row],[ZAHTEVANA SHEMA KAKOVOSTI]]&lt;&gt;"",Sklop10[[#This Row],[Preračunana masa/volumen/kos na enoto kg]],"")</f>
        <v/>
      </c>
      <c r="J23" s="185"/>
      <c r="K23" s="252"/>
      <c r="L23" s="252"/>
      <c r="M23" s="253"/>
      <c r="N23" s="210"/>
      <c r="O23" s="254"/>
      <c r="P23" s="171"/>
      <c r="Q23" s="172">
        <f>+Sklop10[[#This Row],[cena/enota brez DDV v EUR]]*Sklop10[[#This Row],[Stopnja DDV (%)]]</f>
        <v>0</v>
      </c>
      <c r="R23" s="172">
        <f>+Sklop10[[#This Row],[cena/enota brez DDV v EUR]]+Sklop10[[#This Row],[Davek (EUR)]]</f>
        <v>0</v>
      </c>
      <c r="S23" s="172">
        <f>+Sklop10[[#This Row],[cena/enota brez DDV v EUR]]*Sklop10[[#This Row],[Okvirna količina]]</f>
        <v>0</v>
      </c>
      <c r="T23" s="172">
        <f>+Sklop10[[#This Row],[Končna cena/enoto mere (EUR) z DDV]]*Sklop10[[#This Row],[Okvirna količina]]</f>
        <v>0</v>
      </c>
      <c r="U23" s="196"/>
    </row>
    <row r="24" spans="1:21" s="55" customFormat="1" ht="12">
      <c r="A24" s="78" t="s">
        <v>10</v>
      </c>
      <c r="B24" s="234" t="s">
        <v>763</v>
      </c>
      <c r="C24" s="161" t="s">
        <v>744</v>
      </c>
      <c r="D24" s="76" t="s">
        <v>0</v>
      </c>
      <c r="E24" s="127"/>
      <c r="F24" s="251">
        <v>50</v>
      </c>
      <c r="G24" s="98" t="s">
        <v>0</v>
      </c>
      <c r="H24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4" s="170" t="str">
        <f>IF(Sklop10[[#This Row],[ZAHTEVANA SHEMA KAKOVOSTI]]&lt;&gt;"",Sklop10[[#This Row],[Preračunana masa/volumen/kos na enoto kg]],"")</f>
        <v/>
      </c>
      <c r="J24" s="185"/>
      <c r="K24" s="252"/>
      <c r="L24" s="252"/>
      <c r="M24" s="253"/>
      <c r="N24" s="210"/>
      <c r="O24" s="254"/>
      <c r="P24" s="171"/>
      <c r="Q24" s="172">
        <f>+Sklop10[[#This Row],[cena/enota brez DDV v EUR]]*Sklop10[[#This Row],[Stopnja DDV (%)]]</f>
        <v>0</v>
      </c>
      <c r="R24" s="172">
        <f>+Sklop10[[#This Row],[cena/enota brez DDV v EUR]]+Sklop10[[#This Row],[Davek (EUR)]]</f>
        <v>0</v>
      </c>
      <c r="S24" s="172">
        <f>+Sklop10[[#This Row],[cena/enota brez DDV v EUR]]*Sklop10[[#This Row],[Okvirna količina]]</f>
        <v>0</v>
      </c>
      <c r="T24" s="172">
        <f>+Sklop10[[#This Row],[Končna cena/enoto mere (EUR) z DDV]]*Sklop10[[#This Row],[Okvirna količina]]</f>
        <v>0</v>
      </c>
      <c r="U24" s="196"/>
    </row>
    <row r="25" spans="1:21" s="55" customFormat="1" ht="12">
      <c r="A25" s="78" t="s">
        <v>11</v>
      </c>
      <c r="B25" s="383" t="s">
        <v>1008</v>
      </c>
      <c r="C25" s="415" t="s">
        <v>77</v>
      </c>
      <c r="D25" s="76" t="s">
        <v>0</v>
      </c>
      <c r="E25" s="127"/>
      <c r="F25" s="334">
        <v>50</v>
      </c>
      <c r="G25" s="98" t="s">
        <v>0</v>
      </c>
      <c r="H25" s="3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5" s="385" t="str">
        <f>IF(Sklop10[[#This Row],[ZAHTEVANA SHEMA KAKOVOSTI]]&lt;&gt;"",Sklop10[[#This Row],[Preračunana masa/volumen/kos na enoto kg]],"")</f>
        <v/>
      </c>
      <c r="J25" s="386"/>
      <c r="K25" s="252"/>
      <c r="L25" s="252"/>
      <c r="M25" s="253"/>
      <c r="N25" s="387"/>
      <c r="O25" s="254"/>
      <c r="P25" s="388"/>
      <c r="Q25" s="389">
        <f>+Sklop10[[#This Row],[cena/enota brez DDV v EUR]]*Sklop10[[#This Row],[Stopnja DDV (%)]]</f>
        <v>0</v>
      </c>
      <c r="R25" s="389">
        <f>+Sklop10[[#This Row],[cena/enota brez DDV v EUR]]+Sklop10[[#This Row],[Davek (EUR)]]</f>
        <v>0</v>
      </c>
      <c r="S25" s="389">
        <f>+Sklop10[[#This Row],[cena/enota brez DDV v EUR]]*Sklop10[[#This Row],[Okvirna količina]]</f>
        <v>0</v>
      </c>
      <c r="T25" s="389">
        <f>+Sklop10[[#This Row],[Končna cena/enoto mere (EUR) z DDV]]*Sklop10[[#This Row],[Okvirna količina]]</f>
        <v>0</v>
      </c>
      <c r="U25" s="390"/>
    </row>
    <row r="26" spans="1:21" s="55" customFormat="1" ht="12">
      <c r="A26" s="78" t="s">
        <v>12</v>
      </c>
      <c r="B26" s="383" t="s">
        <v>1009</v>
      </c>
      <c r="C26" s="415" t="s">
        <v>77</v>
      </c>
      <c r="D26" s="76" t="s">
        <v>0</v>
      </c>
      <c r="E26" s="127"/>
      <c r="F26" s="334">
        <v>50</v>
      </c>
      <c r="G26" s="98" t="s">
        <v>0</v>
      </c>
      <c r="H26" s="3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6" s="385" t="str">
        <f>IF(Sklop10[[#This Row],[ZAHTEVANA SHEMA KAKOVOSTI]]&lt;&gt;"",Sklop10[[#This Row],[Preračunana masa/volumen/kos na enoto kg]],"")</f>
        <v/>
      </c>
      <c r="J26" s="386"/>
      <c r="K26" s="252"/>
      <c r="L26" s="252"/>
      <c r="M26" s="253"/>
      <c r="N26" s="387"/>
      <c r="O26" s="254"/>
      <c r="P26" s="388"/>
      <c r="Q26" s="389">
        <f>+Sklop10[[#This Row],[cena/enota brez DDV v EUR]]*Sklop10[[#This Row],[Stopnja DDV (%)]]</f>
        <v>0</v>
      </c>
      <c r="R26" s="389">
        <f>+Sklop10[[#This Row],[cena/enota brez DDV v EUR]]+Sklop10[[#This Row],[Davek (EUR)]]</f>
        <v>0</v>
      </c>
      <c r="S26" s="389">
        <f>+Sklop10[[#This Row],[cena/enota brez DDV v EUR]]*Sklop10[[#This Row],[Okvirna količina]]</f>
        <v>0</v>
      </c>
      <c r="T26" s="389">
        <f>+Sklop10[[#This Row],[Končna cena/enoto mere (EUR) z DDV]]*Sklop10[[#This Row],[Okvirna količina]]</f>
        <v>0</v>
      </c>
      <c r="U26" s="390"/>
    </row>
    <row r="27" spans="1:21" s="55" customFormat="1" ht="12">
      <c r="A27" s="78" t="s">
        <v>13</v>
      </c>
      <c r="B27" s="234" t="s">
        <v>760</v>
      </c>
      <c r="C27" s="76" t="s">
        <v>744</v>
      </c>
      <c r="D27" s="76" t="s">
        <v>0</v>
      </c>
      <c r="E27" s="127"/>
      <c r="F27" s="251">
        <v>30</v>
      </c>
      <c r="G27" s="98" t="s">
        <v>0</v>
      </c>
      <c r="H27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7" s="170" t="str">
        <f>IF(Sklop10[[#This Row],[ZAHTEVANA SHEMA KAKOVOSTI]]&lt;&gt;"",Sklop10[[#This Row],[Preračunana masa/volumen/kos na enoto kg]],"")</f>
        <v/>
      </c>
      <c r="J27" s="185"/>
      <c r="K27" s="252"/>
      <c r="L27" s="252"/>
      <c r="M27" s="253"/>
      <c r="N27" s="210"/>
      <c r="O27" s="254"/>
      <c r="P27" s="171"/>
      <c r="Q27" s="172">
        <f>+Sklop10[[#This Row],[cena/enota brez DDV v EUR]]*Sklop10[[#This Row],[Stopnja DDV (%)]]</f>
        <v>0</v>
      </c>
      <c r="R27" s="172">
        <f>+Sklop10[[#This Row],[cena/enota brez DDV v EUR]]+Sklop10[[#This Row],[Davek (EUR)]]</f>
        <v>0</v>
      </c>
      <c r="S27" s="172">
        <f>+Sklop10[[#This Row],[cena/enota brez DDV v EUR]]*Sklop10[[#This Row],[Okvirna količina]]</f>
        <v>0</v>
      </c>
      <c r="T27" s="172">
        <f>+Sklop10[[#This Row],[Končna cena/enoto mere (EUR) z DDV]]*Sklop10[[#This Row],[Okvirna količina]]</f>
        <v>0</v>
      </c>
      <c r="U27" s="196"/>
    </row>
    <row r="28" spans="1:21" s="55" customFormat="1" ht="12">
      <c r="A28" s="78" t="s">
        <v>14</v>
      </c>
      <c r="B28" s="234" t="s">
        <v>754</v>
      </c>
      <c r="C28" s="161" t="s">
        <v>744</v>
      </c>
      <c r="D28" s="76" t="s">
        <v>0</v>
      </c>
      <c r="E28" s="127"/>
      <c r="F28" s="251">
        <v>30</v>
      </c>
      <c r="G28" s="98" t="s">
        <v>0</v>
      </c>
      <c r="H28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8" s="170" t="str">
        <f>IF(Sklop10[[#This Row],[ZAHTEVANA SHEMA KAKOVOSTI]]&lt;&gt;"",Sklop10[[#This Row],[Preračunana masa/volumen/kos na enoto kg]],"")</f>
        <v/>
      </c>
      <c r="J28" s="185"/>
      <c r="K28" s="252"/>
      <c r="L28" s="252"/>
      <c r="M28" s="253"/>
      <c r="N28" s="210"/>
      <c r="O28" s="254"/>
      <c r="P28" s="171"/>
      <c r="Q28" s="172">
        <f>+Sklop10[[#This Row],[cena/enota brez DDV v EUR]]*Sklop10[[#This Row],[Stopnja DDV (%)]]</f>
        <v>0</v>
      </c>
      <c r="R28" s="172">
        <f>+Sklop10[[#This Row],[cena/enota brez DDV v EUR]]+Sklop10[[#This Row],[Davek (EUR)]]</f>
        <v>0</v>
      </c>
      <c r="S28" s="172">
        <f>+Sklop10[[#This Row],[cena/enota brez DDV v EUR]]*Sklop10[[#This Row],[Okvirna količina]]</f>
        <v>0</v>
      </c>
      <c r="T28" s="172">
        <f>+Sklop10[[#This Row],[Končna cena/enoto mere (EUR) z DDV]]*Sklop10[[#This Row],[Okvirna količina]]</f>
        <v>0</v>
      </c>
      <c r="U28" s="196"/>
    </row>
    <row r="29" spans="1:21" s="55" customFormat="1" ht="12">
      <c r="A29" s="78" t="s">
        <v>15</v>
      </c>
      <c r="B29" s="234" t="s">
        <v>757</v>
      </c>
      <c r="C29" s="161" t="s">
        <v>744</v>
      </c>
      <c r="D29" s="76" t="s">
        <v>0</v>
      </c>
      <c r="E29" s="127"/>
      <c r="F29" s="251">
        <v>30</v>
      </c>
      <c r="G29" s="98" t="s">
        <v>0</v>
      </c>
      <c r="H29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9" s="170" t="str">
        <f>IF(Sklop10[[#This Row],[ZAHTEVANA SHEMA KAKOVOSTI]]&lt;&gt;"",Sklop10[[#This Row],[Preračunana masa/volumen/kos na enoto kg]],"")</f>
        <v/>
      </c>
      <c r="J29" s="185"/>
      <c r="K29" s="252"/>
      <c r="L29" s="252"/>
      <c r="M29" s="253"/>
      <c r="N29" s="210"/>
      <c r="O29" s="254"/>
      <c r="P29" s="171"/>
      <c r="Q29" s="172">
        <f>+Sklop10[[#This Row],[cena/enota brez DDV v EUR]]*Sklop10[[#This Row],[Stopnja DDV (%)]]</f>
        <v>0</v>
      </c>
      <c r="R29" s="172">
        <f>+Sklop10[[#This Row],[cena/enota brez DDV v EUR]]+Sklop10[[#This Row],[Davek (EUR)]]</f>
        <v>0</v>
      </c>
      <c r="S29" s="172">
        <f>+Sklop10[[#This Row],[cena/enota brez DDV v EUR]]*Sklop10[[#This Row],[Okvirna količina]]</f>
        <v>0</v>
      </c>
      <c r="T29" s="172">
        <f>+Sklop10[[#This Row],[Končna cena/enoto mere (EUR) z DDV]]*Sklop10[[#This Row],[Okvirna količina]]</f>
        <v>0</v>
      </c>
      <c r="U29" s="196"/>
    </row>
    <row r="30" spans="1:21" s="55" customFormat="1" ht="12">
      <c r="A30" s="78" t="s">
        <v>16</v>
      </c>
      <c r="B30" s="234" t="s">
        <v>775</v>
      </c>
      <c r="C30" s="76" t="s">
        <v>744</v>
      </c>
      <c r="D30" s="76" t="s">
        <v>0</v>
      </c>
      <c r="E30" s="127"/>
      <c r="F30" s="183">
        <v>5</v>
      </c>
      <c r="G30" s="98" t="s">
        <v>0</v>
      </c>
      <c r="H30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0" s="170" t="str">
        <f>IF(Sklop10[[#This Row],[ZAHTEVANA SHEMA KAKOVOSTI]]&lt;&gt;"",Sklop10[[#This Row],[Preračunana masa/volumen/kos na enoto kg]],"")</f>
        <v/>
      </c>
      <c r="J30" s="185"/>
      <c r="K30" s="317"/>
      <c r="L30" s="317"/>
      <c r="M30" s="317"/>
      <c r="N30" s="210"/>
      <c r="O30" s="126"/>
      <c r="P30" s="171"/>
      <c r="Q30" s="172">
        <f>+Sklop10[[#This Row],[cena/enota brez DDV v EUR]]*Sklop10[[#This Row],[Stopnja DDV (%)]]</f>
        <v>0</v>
      </c>
      <c r="R30" s="172">
        <f>+Sklop10[[#This Row],[cena/enota brez DDV v EUR]]+Sklop10[[#This Row],[Davek (EUR)]]</f>
        <v>0</v>
      </c>
      <c r="S30" s="172">
        <f>+Sklop10[[#This Row],[cena/enota brez DDV v EUR]]*Sklop10[[#This Row],[Okvirna količina]]</f>
        <v>0</v>
      </c>
      <c r="T30" s="172">
        <f>+Sklop10[[#This Row],[Končna cena/enoto mere (EUR) z DDV]]*Sklop10[[#This Row],[Okvirna količina]]</f>
        <v>0</v>
      </c>
      <c r="U30" s="196"/>
    </row>
    <row r="31" spans="1:21" s="55" customFormat="1" ht="12">
      <c r="A31" s="78" t="s">
        <v>17</v>
      </c>
      <c r="B31" s="234" t="s">
        <v>766</v>
      </c>
      <c r="C31" s="161" t="s">
        <v>744</v>
      </c>
      <c r="D31" s="76" t="s">
        <v>0</v>
      </c>
      <c r="E31" s="127"/>
      <c r="F31" s="251">
        <v>150</v>
      </c>
      <c r="G31" s="98" t="s">
        <v>0</v>
      </c>
      <c r="H31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1" s="170" t="str">
        <f>IF(Sklop10[[#This Row],[ZAHTEVANA SHEMA KAKOVOSTI]]&lt;&gt;"",Sklop10[[#This Row],[Preračunana masa/volumen/kos na enoto kg]],"")</f>
        <v/>
      </c>
      <c r="J31" s="185"/>
      <c r="K31" s="252"/>
      <c r="L31" s="252"/>
      <c r="M31" s="253"/>
      <c r="N31" s="210"/>
      <c r="O31" s="254"/>
      <c r="P31" s="171"/>
      <c r="Q31" s="172">
        <f>+Sklop10[[#This Row],[cena/enota brez DDV v EUR]]*Sklop10[[#This Row],[Stopnja DDV (%)]]</f>
        <v>0</v>
      </c>
      <c r="R31" s="172">
        <f>+Sklop10[[#This Row],[cena/enota brez DDV v EUR]]+Sklop10[[#This Row],[Davek (EUR)]]</f>
        <v>0</v>
      </c>
      <c r="S31" s="172">
        <f>+Sklop10[[#This Row],[cena/enota brez DDV v EUR]]*Sklop10[[#This Row],[Okvirna količina]]</f>
        <v>0</v>
      </c>
      <c r="T31" s="172">
        <f>+Sklop10[[#This Row],[Končna cena/enoto mere (EUR) z DDV]]*Sklop10[[#This Row],[Okvirna količina]]</f>
        <v>0</v>
      </c>
      <c r="U31" s="196"/>
    </row>
    <row r="32" spans="1:21" s="55" customFormat="1" ht="12">
      <c r="A32" s="78" t="s">
        <v>18</v>
      </c>
      <c r="B32" s="234" t="s">
        <v>758</v>
      </c>
      <c r="C32" s="161" t="s">
        <v>744</v>
      </c>
      <c r="D32" s="76" t="s">
        <v>0</v>
      </c>
      <c r="E32" s="127"/>
      <c r="F32" s="251">
        <v>40</v>
      </c>
      <c r="G32" s="98" t="s">
        <v>0</v>
      </c>
      <c r="H32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2" s="170" t="str">
        <f>IF(Sklop10[[#This Row],[ZAHTEVANA SHEMA KAKOVOSTI]]&lt;&gt;"",Sklop10[[#This Row],[Preračunana masa/volumen/kos na enoto kg]],"")</f>
        <v/>
      </c>
      <c r="J32" s="185"/>
      <c r="K32" s="252"/>
      <c r="L32" s="252"/>
      <c r="M32" s="253"/>
      <c r="N32" s="210"/>
      <c r="O32" s="254"/>
      <c r="P32" s="171"/>
      <c r="Q32" s="172">
        <f>+Sklop10[[#This Row],[cena/enota brez DDV v EUR]]*Sklop10[[#This Row],[Stopnja DDV (%)]]</f>
        <v>0</v>
      </c>
      <c r="R32" s="172">
        <f>+Sklop10[[#This Row],[cena/enota brez DDV v EUR]]+Sklop10[[#This Row],[Davek (EUR)]]</f>
        <v>0</v>
      </c>
      <c r="S32" s="172">
        <f>+Sklop10[[#This Row],[cena/enota brez DDV v EUR]]*Sklop10[[#This Row],[Okvirna količina]]</f>
        <v>0</v>
      </c>
      <c r="T32" s="172">
        <f>+Sklop10[[#This Row],[Končna cena/enoto mere (EUR) z DDV]]*Sklop10[[#This Row],[Okvirna količina]]</f>
        <v>0</v>
      </c>
      <c r="U32" s="196"/>
    </row>
    <row r="33" spans="1:21" s="55" customFormat="1" ht="12">
      <c r="A33" s="78" t="s">
        <v>19</v>
      </c>
      <c r="B33" s="234" t="s">
        <v>747</v>
      </c>
      <c r="C33" s="76" t="s">
        <v>744</v>
      </c>
      <c r="D33" s="76" t="s">
        <v>0</v>
      </c>
      <c r="E33" s="127"/>
      <c r="F33" s="251">
        <v>10</v>
      </c>
      <c r="G33" s="405" t="s">
        <v>0</v>
      </c>
      <c r="H33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3" s="407" t="str">
        <f>IF(Sklop10[[#This Row],[ZAHTEVANA SHEMA KAKOVOSTI]]&lt;&gt;"",Sklop10[[#This Row],[Preračunana masa/volumen/kos na enoto kg]],"")</f>
        <v/>
      </c>
      <c r="J33" s="408"/>
      <c r="K33" s="340"/>
      <c r="L33" s="340"/>
      <c r="M33" s="341"/>
      <c r="N33" s="411"/>
      <c r="O33" s="342"/>
      <c r="P33" s="412"/>
      <c r="Q33" s="413">
        <f>+Sklop10[[#This Row],[cena/enota brez DDV v EUR]]*Sklop10[[#This Row],[Stopnja DDV (%)]]</f>
        <v>0</v>
      </c>
      <c r="R33" s="413">
        <f>+Sklop10[[#This Row],[cena/enota brez DDV v EUR]]+Sklop10[[#This Row],[Davek (EUR)]]</f>
        <v>0</v>
      </c>
      <c r="S33" s="413">
        <f>+Sklop10[[#This Row],[cena/enota brez DDV v EUR]]*Sklop10[[#This Row],[Okvirna količina]]</f>
        <v>0</v>
      </c>
      <c r="T33" s="413">
        <f>+Sklop10[[#This Row],[Končna cena/enoto mere (EUR) z DDV]]*Sklop10[[#This Row],[Okvirna količina]]</f>
        <v>0</v>
      </c>
      <c r="U33" s="414"/>
    </row>
    <row r="34" spans="1:21" s="55" customFormat="1" ht="12">
      <c r="A34" s="78" t="s">
        <v>20</v>
      </c>
      <c r="B34" s="234" t="s">
        <v>772</v>
      </c>
      <c r="C34" s="161" t="s">
        <v>744</v>
      </c>
      <c r="D34" s="76" t="s">
        <v>0</v>
      </c>
      <c r="E34" s="127"/>
      <c r="F34" s="251">
        <v>2</v>
      </c>
      <c r="G34" s="98" t="s">
        <v>0</v>
      </c>
      <c r="H34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34" s="170" t="str">
        <f>IF(Sklop10[[#This Row],[ZAHTEVANA SHEMA KAKOVOSTI]]&lt;&gt;"",Sklop10[[#This Row],[Preračunana masa/volumen/kos na enoto kg]],"")</f>
        <v/>
      </c>
      <c r="J34" s="185"/>
      <c r="K34" s="252"/>
      <c r="L34" s="252"/>
      <c r="M34" s="253"/>
      <c r="N34" s="210"/>
      <c r="O34" s="254"/>
      <c r="P34" s="171"/>
      <c r="Q34" s="172">
        <f>+Sklop10[[#This Row],[cena/enota brez DDV v EUR]]*Sklop10[[#This Row],[Stopnja DDV (%)]]</f>
        <v>0</v>
      </c>
      <c r="R34" s="172">
        <f>+Sklop10[[#This Row],[cena/enota brez DDV v EUR]]+Sklop10[[#This Row],[Davek (EUR)]]</f>
        <v>0</v>
      </c>
      <c r="S34" s="172">
        <f>+Sklop10[[#This Row],[cena/enota brez DDV v EUR]]*Sklop10[[#This Row],[Okvirna količina]]</f>
        <v>0</v>
      </c>
      <c r="T34" s="172">
        <f>+Sklop10[[#This Row],[Končna cena/enoto mere (EUR) z DDV]]*Sklop10[[#This Row],[Okvirna količina]]</f>
        <v>0</v>
      </c>
      <c r="U34" s="196"/>
    </row>
    <row r="35" spans="1:21" s="55" customFormat="1" ht="12">
      <c r="A35" s="78" t="s">
        <v>21</v>
      </c>
      <c r="B35" s="234" t="s">
        <v>748</v>
      </c>
      <c r="C35" s="161" t="s">
        <v>745</v>
      </c>
      <c r="D35" s="76" t="s">
        <v>0</v>
      </c>
      <c r="E35" s="127"/>
      <c r="F35" s="251">
        <v>20</v>
      </c>
      <c r="G35" s="405" t="s">
        <v>0</v>
      </c>
      <c r="H35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5" s="407" t="str">
        <f>IF(Sklop10[[#This Row],[ZAHTEVANA SHEMA KAKOVOSTI]]&lt;&gt;"",Sklop10[[#This Row],[Preračunana masa/volumen/kos na enoto kg]],"")</f>
        <v/>
      </c>
      <c r="J35" s="408"/>
      <c r="K35" s="340"/>
      <c r="L35" s="340"/>
      <c r="M35" s="341"/>
      <c r="N35" s="411"/>
      <c r="O35" s="342"/>
      <c r="P35" s="412"/>
      <c r="Q35" s="413">
        <f>+Sklop10[[#This Row],[cena/enota brez DDV v EUR]]*Sklop10[[#This Row],[Stopnja DDV (%)]]</f>
        <v>0</v>
      </c>
      <c r="R35" s="413">
        <f>+Sklop10[[#This Row],[cena/enota brez DDV v EUR]]+Sklop10[[#This Row],[Davek (EUR)]]</f>
        <v>0</v>
      </c>
      <c r="S35" s="413">
        <f>+Sklop10[[#This Row],[cena/enota brez DDV v EUR]]*Sklop10[[#This Row],[Okvirna količina]]</f>
        <v>0</v>
      </c>
      <c r="T35" s="413">
        <f>+Sklop10[[#This Row],[Končna cena/enoto mere (EUR) z DDV]]*Sklop10[[#This Row],[Okvirna količina]]</f>
        <v>0</v>
      </c>
      <c r="U35" s="414"/>
    </row>
    <row r="36" spans="1:21" s="55" customFormat="1" ht="12">
      <c r="A36" s="78" t="s">
        <v>22</v>
      </c>
      <c r="B36" s="234" t="s">
        <v>755</v>
      </c>
      <c r="C36" s="76" t="s">
        <v>744</v>
      </c>
      <c r="D36" s="76" t="s">
        <v>0</v>
      </c>
      <c r="E36" s="127"/>
      <c r="F36" s="251">
        <v>30</v>
      </c>
      <c r="G36" s="98" t="s">
        <v>0</v>
      </c>
      <c r="H36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6" s="170" t="str">
        <f>IF(Sklop10[[#This Row],[ZAHTEVANA SHEMA KAKOVOSTI]]&lt;&gt;"",Sklop10[[#This Row],[Preračunana masa/volumen/kos na enoto kg]],"")</f>
        <v/>
      </c>
      <c r="J36" s="185"/>
      <c r="K36" s="252"/>
      <c r="L36" s="252"/>
      <c r="M36" s="253"/>
      <c r="N36" s="210"/>
      <c r="O36" s="254"/>
      <c r="P36" s="171"/>
      <c r="Q36" s="172">
        <f>+Sklop10[[#This Row],[cena/enota brez DDV v EUR]]*Sklop10[[#This Row],[Stopnja DDV (%)]]</f>
        <v>0</v>
      </c>
      <c r="R36" s="172">
        <f>+Sklop10[[#This Row],[cena/enota brez DDV v EUR]]+Sklop10[[#This Row],[Davek (EUR)]]</f>
        <v>0</v>
      </c>
      <c r="S36" s="172">
        <f>+Sklop10[[#This Row],[cena/enota brez DDV v EUR]]*Sklop10[[#This Row],[Okvirna količina]]</f>
        <v>0</v>
      </c>
      <c r="T36" s="172">
        <f>+Sklop10[[#This Row],[Končna cena/enoto mere (EUR) z DDV]]*Sklop10[[#This Row],[Okvirna količina]]</f>
        <v>0</v>
      </c>
      <c r="U36" s="196"/>
    </row>
    <row r="37" spans="1:21" s="55" customFormat="1" ht="12">
      <c r="A37" s="78" t="s">
        <v>23</v>
      </c>
      <c r="B37" s="234" t="s">
        <v>769</v>
      </c>
      <c r="C37" s="161" t="s">
        <v>744</v>
      </c>
      <c r="D37" s="76" t="s">
        <v>0</v>
      </c>
      <c r="E37" s="127"/>
      <c r="F37" s="251">
        <v>80</v>
      </c>
      <c r="G37" s="98" t="s">
        <v>0</v>
      </c>
      <c r="H37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7" s="170" t="str">
        <f>IF(Sklop10[[#This Row],[ZAHTEVANA SHEMA KAKOVOSTI]]&lt;&gt;"",Sklop10[[#This Row],[Preračunana masa/volumen/kos na enoto kg]],"")</f>
        <v/>
      </c>
      <c r="J37" s="185"/>
      <c r="K37" s="252"/>
      <c r="L37" s="252"/>
      <c r="M37" s="253"/>
      <c r="N37" s="210"/>
      <c r="O37" s="254"/>
      <c r="P37" s="171"/>
      <c r="Q37" s="172">
        <f>+Sklop10[[#This Row],[cena/enota brez DDV v EUR]]*Sklop10[[#This Row],[Stopnja DDV (%)]]</f>
        <v>0</v>
      </c>
      <c r="R37" s="172">
        <f>+Sklop10[[#This Row],[cena/enota brez DDV v EUR]]+Sklop10[[#This Row],[Davek (EUR)]]</f>
        <v>0</v>
      </c>
      <c r="S37" s="172">
        <f>+Sklop10[[#This Row],[cena/enota brez DDV v EUR]]*Sklop10[[#This Row],[Okvirna količina]]</f>
        <v>0</v>
      </c>
      <c r="T37" s="172">
        <f>+Sklop10[[#This Row],[Končna cena/enoto mere (EUR) z DDV]]*Sklop10[[#This Row],[Okvirna količina]]</f>
        <v>0</v>
      </c>
      <c r="U37" s="196"/>
    </row>
    <row r="38" spans="1:21" s="55" customFormat="1" ht="12">
      <c r="A38" s="78" t="s">
        <v>24</v>
      </c>
      <c r="B38" s="234" t="s">
        <v>753</v>
      </c>
      <c r="C38" s="161" t="s">
        <v>744</v>
      </c>
      <c r="D38" s="76" t="s">
        <v>0</v>
      </c>
      <c r="E38" s="127"/>
      <c r="F38" s="251">
        <v>30</v>
      </c>
      <c r="G38" s="98" t="s">
        <v>0</v>
      </c>
      <c r="H38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8" s="170" t="str">
        <f>IF(Sklop10[[#This Row],[ZAHTEVANA SHEMA KAKOVOSTI]]&lt;&gt;"",Sklop10[[#This Row],[Preračunana masa/volumen/kos na enoto kg]],"")</f>
        <v/>
      </c>
      <c r="J38" s="185"/>
      <c r="K38" s="252"/>
      <c r="L38" s="252"/>
      <c r="M38" s="253"/>
      <c r="N38" s="210"/>
      <c r="O38" s="254"/>
      <c r="P38" s="171"/>
      <c r="Q38" s="172">
        <f>+Sklop10[[#This Row],[cena/enota brez DDV v EUR]]*Sklop10[[#This Row],[Stopnja DDV (%)]]</f>
        <v>0</v>
      </c>
      <c r="R38" s="172">
        <f>+Sklop10[[#This Row],[cena/enota brez DDV v EUR]]+Sklop10[[#This Row],[Davek (EUR)]]</f>
        <v>0</v>
      </c>
      <c r="S38" s="172">
        <f>+Sklop10[[#This Row],[cena/enota brez DDV v EUR]]*Sklop10[[#This Row],[Okvirna količina]]</f>
        <v>0</v>
      </c>
      <c r="T38" s="172">
        <f>+Sklop10[[#This Row],[Končna cena/enoto mere (EUR) z DDV]]*Sklop10[[#This Row],[Okvirna količina]]</f>
        <v>0</v>
      </c>
      <c r="U38" s="196"/>
    </row>
    <row r="39" spans="1:21" s="55" customFormat="1" ht="12">
      <c r="A39" s="78" t="s">
        <v>25</v>
      </c>
      <c r="B39" s="234" t="s">
        <v>768</v>
      </c>
      <c r="C39" s="76" t="s">
        <v>744</v>
      </c>
      <c r="D39" s="76" t="s">
        <v>0</v>
      </c>
      <c r="E39" s="127"/>
      <c r="F39" s="251">
        <v>30</v>
      </c>
      <c r="G39" s="98" t="s">
        <v>0</v>
      </c>
      <c r="H39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9" s="170" t="str">
        <f>IF(Sklop10[[#This Row],[ZAHTEVANA SHEMA KAKOVOSTI]]&lt;&gt;"",Sklop10[[#This Row],[Preračunana masa/volumen/kos na enoto kg]],"")</f>
        <v/>
      </c>
      <c r="J39" s="185"/>
      <c r="K39" s="252"/>
      <c r="L39" s="252"/>
      <c r="M39" s="253"/>
      <c r="N39" s="210"/>
      <c r="O39" s="254"/>
      <c r="P39" s="171"/>
      <c r="Q39" s="172">
        <f>+Sklop10[[#This Row],[cena/enota brez DDV v EUR]]*Sklop10[[#This Row],[Stopnja DDV (%)]]</f>
        <v>0</v>
      </c>
      <c r="R39" s="172">
        <f>+Sklop10[[#This Row],[cena/enota brez DDV v EUR]]+Sklop10[[#This Row],[Davek (EUR)]]</f>
        <v>0</v>
      </c>
      <c r="S39" s="172">
        <f>+Sklop10[[#This Row],[cena/enota brez DDV v EUR]]*Sklop10[[#This Row],[Okvirna količina]]</f>
        <v>0</v>
      </c>
      <c r="T39" s="172">
        <f>+Sklop10[[#This Row],[Končna cena/enoto mere (EUR) z DDV]]*Sklop10[[#This Row],[Okvirna količina]]</f>
        <v>0</v>
      </c>
      <c r="U39" s="196"/>
    </row>
    <row r="40" spans="1:21" s="55" customFormat="1" ht="12">
      <c r="A40" s="78" t="s">
        <v>26</v>
      </c>
      <c r="B40" s="234" t="s">
        <v>767</v>
      </c>
      <c r="C40" s="161" t="s">
        <v>744</v>
      </c>
      <c r="D40" s="76" t="s">
        <v>0</v>
      </c>
      <c r="E40" s="127"/>
      <c r="F40" s="251">
        <v>20</v>
      </c>
      <c r="G40" s="98" t="s">
        <v>0</v>
      </c>
      <c r="H40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0" s="170" t="str">
        <f>IF(Sklop10[[#This Row],[ZAHTEVANA SHEMA KAKOVOSTI]]&lt;&gt;"",Sklop10[[#This Row],[Preračunana masa/volumen/kos na enoto kg]],"")</f>
        <v/>
      </c>
      <c r="J40" s="185"/>
      <c r="K40" s="252"/>
      <c r="L40" s="252"/>
      <c r="M40" s="253"/>
      <c r="N40" s="210"/>
      <c r="O40" s="254"/>
      <c r="P40" s="171"/>
      <c r="Q40" s="172">
        <f>+Sklop10[[#This Row],[cena/enota brez DDV v EUR]]*Sklop10[[#This Row],[Stopnja DDV (%)]]</f>
        <v>0</v>
      </c>
      <c r="R40" s="172">
        <f>+Sklop10[[#This Row],[cena/enota brez DDV v EUR]]+Sklop10[[#This Row],[Davek (EUR)]]</f>
        <v>0</v>
      </c>
      <c r="S40" s="172">
        <f>+Sklop10[[#This Row],[cena/enota brez DDV v EUR]]*Sklop10[[#This Row],[Okvirna količina]]</f>
        <v>0</v>
      </c>
      <c r="T40" s="172">
        <f>+Sklop10[[#This Row],[Končna cena/enoto mere (EUR) z DDV]]*Sklop10[[#This Row],[Okvirna količina]]</f>
        <v>0</v>
      </c>
      <c r="U40" s="196"/>
    </row>
    <row r="41" spans="1:21" s="55" customFormat="1" ht="12">
      <c r="A41" s="78" t="s">
        <v>27</v>
      </c>
      <c r="B41" s="234" t="s">
        <v>774</v>
      </c>
      <c r="C41" s="161" t="s">
        <v>744</v>
      </c>
      <c r="D41" s="76" t="s">
        <v>0</v>
      </c>
      <c r="E41" s="127"/>
      <c r="F41" s="251">
        <v>5</v>
      </c>
      <c r="G41" s="98" t="s">
        <v>0</v>
      </c>
      <c r="H41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1" s="170" t="str">
        <f>IF(Sklop10[[#This Row],[ZAHTEVANA SHEMA KAKOVOSTI]]&lt;&gt;"",Sklop10[[#This Row],[Preračunana masa/volumen/kos na enoto kg]],"")</f>
        <v/>
      </c>
      <c r="J41" s="185"/>
      <c r="K41" s="252"/>
      <c r="L41" s="252"/>
      <c r="M41" s="253"/>
      <c r="N41" s="210"/>
      <c r="O41" s="254"/>
      <c r="P41" s="171"/>
      <c r="Q41" s="172">
        <f>+Sklop10[[#This Row],[cena/enota brez DDV v EUR]]*Sklop10[[#This Row],[Stopnja DDV (%)]]</f>
        <v>0</v>
      </c>
      <c r="R41" s="172">
        <f>+Sklop10[[#This Row],[cena/enota brez DDV v EUR]]+Sklop10[[#This Row],[Davek (EUR)]]</f>
        <v>0</v>
      </c>
      <c r="S41" s="172">
        <f>+Sklop10[[#This Row],[cena/enota brez DDV v EUR]]*Sklop10[[#This Row],[Okvirna količina]]</f>
        <v>0</v>
      </c>
      <c r="T41" s="172">
        <f>+Sklop10[[#This Row],[Končna cena/enoto mere (EUR) z DDV]]*Sklop10[[#This Row],[Okvirna količina]]</f>
        <v>0</v>
      </c>
      <c r="U41" s="196"/>
    </row>
    <row r="42" spans="1:21" s="55" customFormat="1" ht="12">
      <c r="A42" s="78" t="s">
        <v>28</v>
      </c>
      <c r="B42" s="234" t="s">
        <v>764</v>
      </c>
      <c r="C42" s="76" t="s">
        <v>744</v>
      </c>
      <c r="D42" s="76" t="s">
        <v>0</v>
      </c>
      <c r="E42" s="127"/>
      <c r="F42" s="251">
        <v>50</v>
      </c>
      <c r="G42" s="98" t="s">
        <v>0</v>
      </c>
      <c r="H42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2" s="170" t="str">
        <f>IF(Sklop10[[#This Row],[ZAHTEVANA SHEMA KAKOVOSTI]]&lt;&gt;"",Sklop10[[#This Row],[Preračunana masa/volumen/kos na enoto kg]],"")</f>
        <v/>
      </c>
      <c r="J42" s="185"/>
      <c r="K42" s="252"/>
      <c r="L42" s="252"/>
      <c r="M42" s="253"/>
      <c r="N42" s="210"/>
      <c r="O42" s="254"/>
      <c r="P42" s="171"/>
      <c r="Q42" s="172">
        <f>+Sklop10[[#This Row],[cena/enota brez DDV v EUR]]*Sklop10[[#This Row],[Stopnja DDV (%)]]</f>
        <v>0</v>
      </c>
      <c r="R42" s="172">
        <f>+Sklop10[[#This Row],[cena/enota brez DDV v EUR]]+Sklop10[[#This Row],[Davek (EUR)]]</f>
        <v>0</v>
      </c>
      <c r="S42" s="172">
        <f>+Sklop10[[#This Row],[cena/enota brez DDV v EUR]]*Sklop10[[#This Row],[Okvirna količina]]</f>
        <v>0</v>
      </c>
      <c r="T42" s="172">
        <f>+Sklop10[[#This Row],[Končna cena/enoto mere (EUR) z DDV]]*Sklop10[[#This Row],[Okvirna količina]]</f>
        <v>0</v>
      </c>
      <c r="U42" s="196"/>
    </row>
    <row r="43" spans="1:21" s="55" customFormat="1" ht="12">
      <c r="A43" s="78" t="s">
        <v>29</v>
      </c>
      <c r="B43" s="234" t="s">
        <v>765</v>
      </c>
      <c r="C43" s="161" t="s">
        <v>744</v>
      </c>
      <c r="D43" s="76" t="s">
        <v>0</v>
      </c>
      <c r="E43" s="127"/>
      <c r="F43" s="251">
        <v>50</v>
      </c>
      <c r="G43" s="98" t="s">
        <v>0</v>
      </c>
      <c r="H43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3" s="170" t="str">
        <f>IF(Sklop10[[#This Row],[ZAHTEVANA SHEMA KAKOVOSTI]]&lt;&gt;"",Sklop10[[#This Row],[Preračunana masa/volumen/kos na enoto kg]],"")</f>
        <v/>
      </c>
      <c r="J43" s="185"/>
      <c r="K43" s="252"/>
      <c r="L43" s="252"/>
      <c r="M43" s="253"/>
      <c r="N43" s="210"/>
      <c r="O43" s="254"/>
      <c r="P43" s="171"/>
      <c r="Q43" s="172">
        <f>+Sklop10[[#This Row],[cena/enota brez DDV v EUR]]*Sklop10[[#This Row],[Stopnja DDV (%)]]</f>
        <v>0</v>
      </c>
      <c r="R43" s="172">
        <f>+Sklop10[[#This Row],[cena/enota brez DDV v EUR]]+Sklop10[[#This Row],[Davek (EUR)]]</f>
        <v>0</v>
      </c>
      <c r="S43" s="172">
        <f>+Sklop10[[#This Row],[cena/enota brez DDV v EUR]]*Sklop10[[#This Row],[Okvirna količina]]</f>
        <v>0</v>
      </c>
      <c r="T43" s="172">
        <f>+Sklop10[[#This Row],[Končna cena/enoto mere (EUR) z DDV]]*Sklop10[[#This Row],[Okvirna količina]]</f>
        <v>0</v>
      </c>
      <c r="U43" s="196"/>
    </row>
    <row r="44" spans="1:21" s="55" customFormat="1" ht="12">
      <c r="A44" s="78" t="s">
        <v>30</v>
      </c>
      <c r="B44" s="234" t="s">
        <v>762</v>
      </c>
      <c r="C44" s="161" t="s">
        <v>744</v>
      </c>
      <c r="D44" s="76" t="s">
        <v>0</v>
      </c>
      <c r="E44" s="127"/>
      <c r="F44" s="251">
        <v>30</v>
      </c>
      <c r="G44" s="98" t="s">
        <v>0</v>
      </c>
      <c r="H44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4" s="170" t="str">
        <f>IF(Sklop10[[#This Row],[ZAHTEVANA SHEMA KAKOVOSTI]]&lt;&gt;"",Sklop10[[#This Row],[Preračunana masa/volumen/kos na enoto kg]],"")</f>
        <v/>
      </c>
      <c r="J44" s="185"/>
      <c r="K44" s="252"/>
      <c r="L44" s="252"/>
      <c r="M44" s="253"/>
      <c r="N44" s="210"/>
      <c r="O44" s="254"/>
      <c r="P44" s="171"/>
      <c r="Q44" s="172">
        <f>+Sklop10[[#This Row],[cena/enota brez DDV v EUR]]*Sklop10[[#This Row],[Stopnja DDV (%)]]</f>
        <v>0</v>
      </c>
      <c r="R44" s="172">
        <f>+Sklop10[[#This Row],[cena/enota brez DDV v EUR]]+Sklop10[[#This Row],[Davek (EUR)]]</f>
        <v>0</v>
      </c>
      <c r="S44" s="172">
        <f>+Sklop10[[#This Row],[cena/enota brez DDV v EUR]]*Sklop10[[#This Row],[Okvirna količina]]</f>
        <v>0</v>
      </c>
      <c r="T44" s="172">
        <f>+Sklop10[[#This Row],[Končna cena/enoto mere (EUR) z DDV]]*Sklop10[[#This Row],[Okvirna količina]]</f>
        <v>0</v>
      </c>
      <c r="U44" s="196"/>
    </row>
    <row r="45" spans="1:21" s="55" customFormat="1" ht="12">
      <c r="A45" s="78" t="s">
        <v>31</v>
      </c>
      <c r="B45" s="234" t="s">
        <v>756</v>
      </c>
      <c r="C45" s="76" t="s">
        <v>744</v>
      </c>
      <c r="D45" s="76" t="s">
        <v>0</v>
      </c>
      <c r="E45" s="127"/>
      <c r="F45" s="251">
        <v>60</v>
      </c>
      <c r="G45" s="98" t="s">
        <v>0</v>
      </c>
      <c r="H45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5" s="170" t="str">
        <f>IF(Sklop10[[#This Row],[ZAHTEVANA SHEMA KAKOVOSTI]]&lt;&gt;"",Sklop10[[#This Row],[Preračunana masa/volumen/kos na enoto kg]],"")</f>
        <v/>
      </c>
      <c r="J45" s="185"/>
      <c r="K45" s="252"/>
      <c r="L45" s="252"/>
      <c r="M45" s="253"/>
      <c r="N45" s="210"/>
      <c r="O45" s="254"/>
      <c r="P45" s="171"/>
      <c r="Q45" s="172">
        <f>+Sklop10[[#This Row],[cena/enota brez DDV v EUR]]*Sklop10[[#This Row],[Stopnja DDV (%)]]</f>
        <v>0</v>
      </c>
      <c r="R45" s="172">
        <f>+Sklop10[[#This Row],[cena/enota brez DDV v EUR]]+Sklop10[[#This Row],[Davek (EUR)]]</f>
        <v>0</v>
      </c>
      <c r="S45" s="172">
        <f>+Sklop10[[#This Row],[cena/enota brez DDV v EUR]]*Sklop10[[#This Row],[Okvirna količina]]</f>
        <v>0</v>
      </c>
      <c r="T45" s="172">
        <f>+Sklop10[[#This Row],[Končna cena/enoto mere (EUR) z DDV]]*Sklop10[[#This Row],[Okvirna količina]]</f>
        <v>0</v>
      </c>
      <c r="U45" s="196"/>
    </row>
    <row r="46" spans="1:21" s="55" customFormat="1" ht="12">
      <c r="A46" s="78" t="s">
        <v>32</v>
      </c>
      <c r="B46" s="234" t="s">
        <v>759</v>
      </c>
      <c r="C46" s="161" t="s">
        <v>744</v>
      </c>
      <c r="D46" s="76" t="s">
        <v>0</v>
      </c>
      <c r="E46" s="127"/>
      <c r="F46" s="251">
        <v>20</v>
      </c>
      <c r="G46" s="406" t="s">
        <v>0</v>
      </c>
      <c r="H46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6" s="385" t="str">
        <f>IF(Sklop10[[#This Row],[ZAHTEVANA SHEMA KAKOVOSTI]]&lt;&gt;"",Sklop10[[#This Row],[Preračunana masa/volumen/kos na enoto kg]],"")</f>
        <v/>
      </c>
      <c r="J46" s="386"/>
      <c r="K46" s="252"/>
      <c r="L46" s="252"/>
      <c r="M46" s="253"/>
      <c r="N46" s="387"/>
      <c r="O46" s="254"/>
      <c r="P46" s="388"/>
      <c r="Q46" s="389">
        <f>+Sklop10[[#This Row],[cena/enota brez DDV v EUR]]*Sklop10[[#This Row],[Stopnja DDV (%)]]</f>
        <v>0</v>
      </c>
      <c r="R46" s="389">
        <f>+Sklop10[[#This Row],[cena/enota brez DDV v EUR]]+Sklop10[[#This Row],[Davek (EUR)]]</f>
        <v>0</v>
      </c>
      <c r="S46" s="389">
        <f>+Sklop10[[#This Row],[cena/enota brez DDV v EUR]]*Sklop10[[#This Row],[Okvirna količina]]</f>
        <v>0</v>
      </c>
      <c r="T46" s="389">
        <f>+Sklop10[[#This Row],[Končna cena/enoto mere (EUR) z DDV]]*Sklop10[[#This Row],[Okvirna količina]]</f>
        <v>0</v>
      </c>
      <c r="U46" s="390"/>
    </row>
    <row r="47" spans="1:21" s="55" customFormat="1" ht="12">
      <c r="A47" s="78" t="s">
        <v>33</v>
      </c>
      <c r="B47" s="234" t="s">
        <v>751</v>
      </c>
      <c r="C47" s="161" t="s">
        <v>744</v>
      </c>
      <c r="D47" s="76" t="s">
        <v>0</v>
      </c>
      <c r="E47" s="127"/>
      <c r="F47" s="251">
        <v>100</v>
      </c>
      <c r="G47" s="406" t="s">
        <v>0</v>
      </c>
      <c r="H47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7" s="385" t="str">
        <f>IF(Sklop10[[#This Row],[ZAHTEVANA SHEMA KAKOVOSTI]]&lt;&gt;"",Sklop10[[#This Row],[Preračunana masa/volumen/kos na enoto kg]],"")</f>
        <v/>
      </c>
      <c r="J47" s="386"/>
      <c r="K47" s="252"/>
      <c r="L47" s="252"/>
      <c r="M47" s="253"/>
      <c r="N47" s="387"/>
      <c r="O47" s="254"/>
      <c r="P47" s="388"/>
      <c r="Q47" s="389">
        <f>+Sklop10[[#This Row],[cena/enota brez DDV v EUR]]*Sklop10[[#This Row],[Stopnja DDV (%)]]</f>
        <v>0</v>
      </c>
      <c r="R47" s="389">
        <f>+Sklop10[[#This Row],[cena/enota brez DDV v EUR]]+Sklop10[[#This Row],[Davek (EUR)]]</f>
        <v>0</v>
      </c>
      <c r="S47" s="389">
        <f>+Sklop10[[#This Row],[cena/enota brez DDV v EUR]]*Sklop10[[#This Row],[Okvirna količina]]</f>
        <v>0</v>
      </c>
      <c r="T47" s="389">
        <f>+Sklop10[[#This Row],[Končna cena/enoto mere (EUR) z DDV]]*Sklop10[[#This Row],[Okvirna količina]]</f>
        <v>0</v>
      </c>
      <c r="U47" s="390"/>
    </row>
    <row r="48" spans="1:21" s="55" customFormat="1" ht="12">
      <c r="A48" s="78" t="s">
        <v>34</v>
      </c>
      <c r="B48" s="234" t="s">
        <v>750</v>
      </c>
      <c r="C48" s="161" t="s">
        <v>744</v>
      </c>
      <c r="D48" s="76" t="s">
        <v>0</v>
      </c>
      <c r="E48" s="127"/>
      <c r="F48" s="251">
        <v>40</v>
      </c>
      <c r="G48" s="406" t="s">
        <v>0</v>
      </c>
      <c r="H48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8" s="385" t="str">
        <f>IF(Sklop10[[#This Row],[ZAHTEVANA SHEMA KAKOVOSTI]]&lt;&gt;"",Sklop10[[#This Row],[Preračunana masa/volumen/kos na enoto kg]],"")</f>
        <v/>
      </c>
      <c r="J48" s="386"/>
      <c r="K48" s="252"/>
      <c r="L48" s="252"/>
      <c r="M48" s="253"/>
      <c r="N48" s="387"/>
      <c r="O48" s="254"/>
      <c r="P48" s="388"/>
      <c r="Q48" s="389">
        <f>+Sklop10[[#This Row],[cena/enota brez DDV v EUR]]*Sklop10[[#This Row],[Stopnja DDV (%)]]</f>
        <v>0</v>
      </c>
      <c r="R48" s="389">
        <f>+Sklop10[[#This Row],[cena/enota brez DDV v EUR]]+Sklop10[[#This Row],[Davek (EUR)]]</f>
        <v>0</v>
      </c>
      <c r="S48" s="389">
        <f>+Sklop10[[#This Row],[cena/enota brez DDV v EUR]]*Sklop10[[#This Row],[Okvirna količina]]</f>
        <v>0</v>
      </c>
      <c r="T48" s="389">
        <f>+Sklop10[[#This Row],[Končna cena/enoto mere (EUR) z DDV]]*Sklop10[[#This Row],[Okvirna količina]]</f>
        <v>0</v>
      </c>
      <c r="U48" s="390"/>
    </row>
    <row r="49" spans="1:22">
      <c r="A49" s="321" t="s">
        <v>98</v>
      </c>
      <c r="B49" s="322"/>
      <c r="C49" s="323"/>
      <c r="D49" s="323"/>
      <c r="E49" s="324"/>
      <c r="F49" s="325"/>
      <c r="G49" s="326"/>
      <c r="H49" s="327">
        <f>SUBTOTAL(109,Sklop10[Preračunana masa/volumen/kos na enoto kg])</f>
        <v>1257</v>
      </c>
      <c r="I49" s="327">
        <f>SUBTOTAL(109,Sklop10[Živila iz shem kakovosti (kg)])</f>
        <v>0</v>
      </c>
      <c r="J49" s="325"/>
      <c r="K49" s="328"/>
      <c r="L49" s="328"/>
      <c r="M49" s="329"/>
      <c r="N49" s="330"/>
      <c r="O49" s="330"/>
      <c r="P49" s="330"/>
      <c r="Q49" s="331"/>
      <c r="R49" s="325"/>
      <c r="S49" s="331">
        <f>SUBTOTAL(109,Sklop10[Vrednost za okvirno količino (EUR) brez DDV])</f>
        <v>0</v>
      </c>
      <c r="T49" s="331">
        <f>SUBTOTAL(109,Sklop10[Vrednost za okvirno količino (EUR) z DDV])</f>
        <v>0</v>
      </c>
      <c r="U49" s="332">
        <f>SUBTOTAL(103,Sklop10[Shema kakovosti
(nacionalne, evropske)
])</f>
        <v>0</v>
      </c>
    </row>
    <row r="50" spans="1:22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2">
      <c r="A51" s="48" t="s">
        <v>94</v>
      </c>
      <c r="B51" s="16"/>
      <c r="C51" s="28"/>
      <c r="D51" s="28"/>
      <c r="E51" s="95"/>
      <c r="Q51" s="48"/>
      <c r="R51" s="48"/>
      <c r="S51" s="48"/>
      <c r="T51" s="48"/>
    </row>
    <row r="52" spans="1:22">
      <c r="A52" s="11" t="s">
        <v>96</v>
      </c>
      <c r="B52" s="16"/>
      <c r="C52" s="28"/>
      <c r="D52" s="28"/>
      <c r="E52" s="95"/>
    </row>
    <row r="53" spans="1:22">
      <c r="A53" s="90" t="s">
        <v>140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2" ht="12.75" customHeight="1">
      <c r="A54" s="101" t="s">
        <v>133</v>
      </c>
      <c r="B54" s="27"/>
      <c r="F54" s="68"/>
      <c r="G54" s="68"/>
      <c r="H54" s="29"/>
      <c r="I54" s="29"/>
      <c r="J54" s="29"/>
      <c r="K54" s="29"/>
      <c r="L54" s="54"/>
      <c r="M54" s="102"/>
      <c r="N54" s="102"/>
      <c r="O54" s="102"/>
      <c r="P54" s="102"/>
      <c r="Q54" s="102"/>
      <c r="R54" s="102"/>
      <c r="S54" s="102"/>
      <c r="T54" s="102"/>
      <c r="U54" s="102"/>
      <c r="V54" s="102"/>
    </row>
    <row r="55" spans="1:22" ht="12.75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02"/>
      <c r="N55" s="102"/>
      <c r="O55" s="102"/>
      <c r="P55" s="102"/>
      <c r="Q55" s="102"/>
      <c r="R55" s="102"/>
      <c r="S55" s="102"/>
      <c r="T55" s="102"/>
      <c r="U55" s="102"/>
      <c r="V55" s="102"/>
    </row>
    <row r="56" spans="1:22">
      <c r="A56" s="90" t="s">
        <v>37</v>
      </c>
      <c r="F56" s="68"/>
      <c r="G56" s="68" t="s">
        <v>38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39</v>
      </c>
      <c r="R56" s="29"/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B58" s="16"/>
      <c r="C58" s="28"/>
      <c r="D58" s="28"/>
      <c r="E58" s="95"/>
    </row>
    <row r="59" spans="1:22">
      <c r="B59" s="16"/>
      <c r="C59" s="28"/>
      <c r="D59" s="28"/>
      <c r="E59" s="95"/>
    </row>
    <row r="60" spans="1:22">
      <c r="B60" s="16"/>
      <c r="C60" s="28"/>
      <c r="D60" s="28"/>
      <c r="E60" s="95"/>
    </row>
    <row r="61" spans="1:22">
      <c r="B61" s="16"/>
      <c r="C61" s="28"/>
      <c r="D61" s="28"/>
      <c r="E61" s="95"/>
    </row>
    <row r="62" spans="1:22">
      <c r="B62" s="16"/>
      <c r="C62" s="28"/>
      <c r="D62" s="28"/>
      <c r="E62" s="95"/>
    </row>
    <row r="63" spans="1:22">
      <c r="B63" s="16"/>
      <c r="C63" s="28"/>
      <c r="D63" s="28"/>
      <c r="E63" s="95"/>
    </row>
    <row r="64" spans="1:22">
      <c r="B64" s="16"/>
      <c r="C64" s="28"/>
      <c r="D64" s="28"/>
      <c r="E64" s="95"/>
    </row>
    <row r="65" spans="1:22">
      <c r="B65" s="16"/>
      <c r="C65" s="28"/>
      <c r="D65" s="28"/>
      <c r="E65" s="95"/>
    </row>
    <row r="66" spans="1:22">
      <c r="B66" s="16"/>
      <c r="C66" s="28"/>
      <c r="D66" s="28"/>
      <c r="E66" s="95"/>
    </row>
    <row r="67" spans="1:22">
      <c r="B67" s="16"/>
      <c r="C67" s="28"/>
      <c r="D67" s="28"/>
      <c r="E67" s="95"/>
    </row>
    <row r="68" spans="1:22">
      <c r="B68" s="16"/>
      <c r="C68" s="28"/>
      <c r="D68" s="28"/>
      <c r="E68" s="95"/>
    </row>
    <row r="69" spans="1:22">
      <c r="B69" s="16"/>
      <c r="C69" s="28"/>
      <c r="D69" s="28"/>
      <c r="E69" s="95"/>
    </row>
    <row r="70" spans="1:22">
      <c r="B70" s="16"/>
      <c r="C70" s="28"/>
      <c r="D70" s="28"/>
      <c r="E70" s="95"/>
    </row>
    <row r="71" spans="1:22">
      <c r="B71" s="16"/>
      <c r="C71" s="28"/>
      <c r="D71" s="28"/>
      <c r="E71" s="95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J56:P1048576 U56:U1048576 J1:P53 U1:U53" name="Obseg1"/>
    <protectedRange sqref="U54 M54:P54" name="Obseg1_1_2_1"/>
    <protectedRange sqref="J54:L54" name="Obseg1_3_1"/>
    <protectedRange sqref="U55 M55:P55" name="Obseg1_1_1_1_1"/>
    <protectedRange sqref="J55:L55" name="Obseg1_3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2"/>
  <sheetViews>
    <sheetView topLeftCell="A7" zoomScale="90" zoomScaleNormal="90" zoomScaleSheetLayoutView="100" workbookViewId="0">
      <selection activeCell="M19" sqref="M1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63" t="str">
        <f>+'prva stran'!B6</f>
        <v>OSNOVNA ŠOLA FRANCETA BEVKA TOLMIN</v>
      </c>
      <c r="D2" s="364"/>
      <c r="E2" s="364"/>
      <c r="F2" s="364"/>
      <c r="G2" s="364"/>
      <c r="H2" s="364"/>
      <c r="I2" s="364"/>
      <c r="J2" s="364"/>
    </row>
    <row r="3" spans="1:21" ht="15">
      <c r="B3" s="50" t="s">
        <v>48</v>
      </c>
      <c r="C3" s="365" t="str">
        <f>+'prva stran'!B7</f>
        <v>DIJAŠKA ULICA 12 B, 5220 TOLMIN</v>
      </c>
      <c r="D3" s="366"/>
      <c r="E3" s="366"/>
      <c r="F3" s="366"/>
      <c r="G3" s="366"/>
      <c r="H3" s="366"/>
      <c r="I3" s="366"/>
      <c r="J3" s="366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67">
        <f>+'prva stran'!B10</f>
        <v>0</v>
      </c>
      <c r="D6" s="368"/>
      <c r="E6" s="368"/>
      <c r="F6" s="368"/>
      <c r="G6" s="368"/>
      <c r="H6" s="368"/>
      <c r="I6" s="368"/>
      <c r="J6" s="368"/>
    </row>
    <row r="7" spans="1:21" ht="17.25" customHeight="1">
      <c r="B7" s="51" t="s">
        <v>48</v>
      </c>
      <c r="C7" s="369">
        <f>+'prva stran'!B11</f>
        <v>0</v>
      </c>
      <c r="D7" s="370"/>
      <c r="E7" s="370"/>
      <c r="F7" s="370"/>
      <c r="G7" s="370"/>
      <c r="H7" s="370"/>
      <c r="I7" s="370"/>
      <c r="J7" s="370"/>
    </row>
    <row r="8" spans="1:21" ht="17.25" customHeight="1">
      <c r="B8" s="51" t="s">
        <v>49</v>
      </c>
      <c r="C8" s="369">
        <f>+'prva stran'!B12</f>
        <v>0</v>
      </c>
      <c r="D8" s="370"/>
      <c r="E8" s="370"/>
      <c r="F8" s="370"/>
      <c r="G8" s="370"/>
      <c r="H8" s="370"/>
      <c r="I8" s="370"/>
      <c r="J8" s="370"/>
    </row>
    <row r="9" spans="1:21" s="12" customFormat="1" ht="17.25" customHeight="1">
      <c r="A9" s="9"/>
      <c r="B9" s="52" t="s">
        <v>51</v>
      </c>
      <c r="C9" s="371">
        <f>+'prva stran'!B13</f>
        <v>0</v>
      </c>
      <c r="D9" s="370"/>
      <c r="E9" s="370"/>
      <c r="F9" s="370"/>
      <c r="G9" s="370"/>
      <c r="H9" s="370"/>
      <c r="I9" s="370"/>
      <c r="J9" s="37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362" t="str">
        <f>+'Ponudbeni pred_rekapitulacija'!B24</f>
        <v xml:space="preserve">BIO ZAMRZNJENA ZELENJAVA </v>
      </c>
      <c r="C13" s="362"/>
      <c r="D13" s="362"/>
      <c r="E13" s="362"/>
      <c r="F13" s="362"/>
      <c r="G13" s="362"/>
      <c r="H13" s="362"/>
      <c r="I13" s="362"/>
      <c r="J13" s="362"/>
      <c r="K13" s="362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31.15" customHeight="1">
      <c r="A16" s="78" t="s">
        <v>1</v>
      </c>
      <c r="B16" s="400" t="s">
        <v>1005</v>
      </c>
      <c r="C16" s="159" t="s">
        <v>77</v>
      </c>
      <c r="D16" s="76" t="s">
        <v>0</v>
      </c>
      <c r="E16" s="127"/>
      <c r="F16" s="385">
        <v>100</v>
      </c>
      <c r="G16" s="134" t="s">
        <v>0</v>
      </c>
      <c r="H16" s="3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6" s="385" t="str">
        <f>IF(Sklop11[[#This Row],[ZAHTEVANA SHEMA KAKOVOSTI]]&lt;&gt;"",Sklop11[[#This Row],[Preračunana masa/volumen/kos na enoto kg]],"")</f>
        <v/>
      </c>
      <c r="J16" s="401"/>
      <c r="K16" s="402"/>
      <c r="L16" s="402"/>
      <c r="M16" s="393"/>
      <c r="N16" s="387"/>
      <c r="O16" s="387"/>
      <c r="P16" s="388"/>
      <c r="Q16" s="389">
        <f>+Sklop11[[#This Row],[cena/enota brez DDV v EUR]]*Sklop11[[#This Row],[Stopnja DDV (%)]]</f>
        <v>0</v>
      </c>
      <c r="R16" s="389">
        <f>+Sklop11[[#This Row],[cena/enota brez DDV v EUR]]+Sklop11[[#This Row],[Davek (EUR)]]</f>
        <v>0</v>
      </c>
      <c r="S16" s="389">
        <f>+Sklop11[[#This Row],[cena/enota brez DDV v EUR]]*Sklop11[[#This Row],[Okvirna količina]]</f>
        <v>0</v>
      </c>
      <c r="T16" s="389">
        <f>+Sklop11[[#This Row],[Končna cena/enoto mere (EUR) z DDV]]*Sklop11[[#This Row],[Okvirna količina]]</f>
        <v>0</v>
      </c>
      <c r="U16" s="403" t="s">
        <v>77</v>
      </c>
    </row>
    <row r="17" spans="1:22" s="55" customFormat="1" ht="31.15" customHeight="1">
      <c r="A17" s="78" t="s">
        <v>3</v>
      </c>
      <c r="B17" s="400" t="s">
        <v>1006</v>
      </c>
      <c r="C17" s="159" t="s">
        <v>77</v>
      </c>
      <c r="D17" s="76" t="s">
        <v>0</v>
      </c>
      <c r="E17" s="127"/>
      <c r="F17" s="385">
        <v>100</v>
      </c>
      <c r="G17" s="134" t="s">
        <v>0</v>
      </c>
      <c r="H17" s="3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7" s="385" t="str">
        <f>IF(Sklop11[[#This Row],[ZAHTEVANA SHEMA KAKOVOSTI]]&lt;&gt;"",Sklop11[[#This Row],[Preračunana masa/volumen/kos na enoto kg]],"")</f>
        <v/>
      </c>
      <c r="J17" s="401"/>
      <c r="K17" s="402"/>
      <c r="L17" s="402"/>
      <c r="M17" s="393"/>
      <c r="N17" s="387"/>
      <c r="O17" s="387"/>
      <c r="P17" s="388"/>
      <c r="Q17" s="389">
        <f>+Sklop11[[#This Row],[cena/enota brez DDV v EUR]]*Sklop11[[#This Row],[Stopnja DDV (%)]]</f>
        <v>0</v>
      </c>
      <c r="R17" s="389">
        <f>+Sklop11[[#This Row],[cena/enota brez DDV v EUR]]+Sklop11[[#This Row],[Davek (EUR)]]</f>
        <v>0</v>
      </c>
      <c r="S17" s="389">
        <f>+Sklop11[[#This Row],[cena/enota brez DDV v EUR]]*Sklop11[[#This Row],[Okvirna količina]]</f>
        <v>0</v>
      </c>
      <c r="T17" s="389">
        <f>+Sklop11[[#This Row],[Končna cena/enoto mere (EUR) z DDV]]*Sklop11[[#This Row],[Okvirna količina]]</f>
        <v>0</v>
      </c>
      <c r="U17" s="403" t="s">
        <v>77</v>
      </c>
    </row>
    <row r="18" spans="1:22" s="55" customFormat="1" ht="31.15" customHeight="1">
      <c r="A18" s="78" t="s">
        <v>4</v>
      </c>
      <c r="B18" s="400" t="s">
        <v>1007</v>
      </c>
      <c r="C18" s="159" t="s">
        <v>77</v>
      </c>
      <c r="D18" s="76" t="s">
        <v>0</v>
      </c>
      <c r="E18" s="127"/>
      <c r="F18" s="385">
        <v>200</v>
      </c>
      <c r="G18" s="134" t="s">
        <v>0</v>
      </c>
      <c r="H18" s="3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385" t="str">
        <f>IF(Sklop11[[#This Row],[ZAHTEVANA SHEMA KAKOVOSTI]]&lt;&gt;"",Sklop11[[#This Row],[Preračunana masa/volumen/kos na enoto kg]],"")</f>
        <v/>
      </c>
      <c r="J18" s="401"/>
      <c r="K18" s="402"/>
      <c r="L18" s="402"/>
      <c r="M18" s="393"/>
      <c r="N18" s="387"/>
      <c r="O18" s="387"/>
      <c r="P18" s="388"/>
      <c r="Q18" s="389">
        <f>+Sklop11[[#This Row],[cena/enota brez DDV v EUR]]*Sklop11[[#This Row],[Stopnja DDV (%)]]</f>
        <v>0</v>
      </c>
      <c r="R18" s="389">
        <f>+Sklop11[[#This Row],[cena/enota brez DDV v EUR]]+Sklop11[[#This Row],[Davek (EUR)]]</f>
        <v>0</v>
      </c>
      <c r="S18" s="389">
        <f>+Sklop11[[#This Row],[cena/enota brez DDV v EUR]]*Sklop11[[#This Row],[Okvirna količina]]</f>
        <v>0</v>
      </c>
      <c r="T18" s="389">
        <f>+Sklop11[[#This Row],[Končna cena/enoto mere (EUR) z DDV]]*Sklop11[[#This Row],[Okvirna količina]]</f>
        <v>0</v>
      </c>
      <c r="U18" s="403" t="s">
        <v>77</v>
      </c>
    </row>
    <row r="19" spans="1:22" s="55" customFormat="1" ht="31.15" customHeight="1">
      <c r="A19" s="78" t="s">
        <v>5</v>
      </c>
      <c r="B19" s="400" t="s">
        <v>1010</v>
      </c>
      <c r="C19" s="159" t="s">
        <v>77</v>
      </c>
      <c r="D19" s="76" t="s">
        <v>0</v>
      </c>
      <c r="E19" s="127"/>
      <c r="F19" s="385">
        <v>100</v>
      </c>
      <c r="G19" s="134" t="s">
        <v>0</v>
      </c>
      <c r="H19" s="3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9" s="385" t="str">
        <f>IF(Sklop11[[#This Row],[ZAHTEVANA SHEMA KAKOVOSTI]]&lt;&gt;"",Sklop11[[#This Row],[Preračunana masa/volumen/kos na enoto kg]],"")</f>
        <v/>
      </c>
      <c r="J19" s="401"/>
      <c r="K19" s="402"/>
      <c r="L19" s="402"/>
      <c r="M19" s="393"/>
      <c r="N19" s="387"/>
      <c r="O19" s="387"/>
      <c r="P19" s="388"/>
      <c r="Q19" s="389">
        <f>+Sklop11[[#This Row],[cena/enota brez DDV v EUR]]*Sklop11[[#This Row],[Stopnja DDV (%)]]</f>
        <v>0</v>
      </c>
      <c r="R19" s="389">
        <f>+Sklop11[[#This Row],[cena/enota brez DDV v EUR]]+Sklop11[[#This Row],[Davek (EUR)]]</f>
        <v>0</v>
      </c>
      <c r="S19" s="389">
        <f>+Sklop11[[#This Row],[cena/enota brez DDV v EUR]]*Sklop11[[#This Row],[Okvirna količina]]</f>
        <v>0</v>
      </c>
      <c r="T19" s="389">
        <f>+Sklop11[[#This Row],[Končna cena/enoto mere (EUR) z DDV]]*Sklop11[[#This Row],[Okvirna količina]]</f>
        <v>0</v>
      </c>
      <c r="U19" s="403" t="s">
        <v>77</v>
      </c>
    </row>
    <row r="20" spans="1:22">
      <c r="A20" s="321" t="s">
        <v>98</v>
      </c>
      <c r="B20" s="322"/>
      <c r="C20" s="323"/>
      <c r="D20" s="323"/>
      <c r="E20" s="324"/>
      <c r="F20" s="325">
        <f>SUBTOTAL(109,Sklop11[Okvirna količina])</f>
        <v>500</v>
      </c>
      <c r="G20" s="326"/>
      <c r="H20" s="327">
        <f>SUBTOTAL(109,Sklop11[Preračunana masa/volumen/kos na enoto kg])</f>
        <v>500</v>
      </c>
      <c r="I20" s="327">
        <f>SUBTOTAL(109,Sklop11[Živila iz shem kakovosti (kg)])</f>
        <v>0</v>
      </c>
      <c r="J20" s="325"/>
      <c r="K20" s="328"/>
      <c r="L20" s="328"/>
      <c r="M20" s="329"/>
      <c r="N20" s="330"/>
      <c r="O20" s="330"/>
      <c r="P20" s="330"/>
      <c r="Q20" s="331"/>
      <c r="R20" s="325"/>
      <c r="S20" s="331">
        <f>SUBTOTAL(109,Sklop11[Vrednost za okvirno količino (EUR) brez DDV])</f>
        <v>0</v>
      </c>
      <c r="T20" s="331">
        <f>SUBTOTAL(109,Sklop11[Vrednost za okvirno količino (EUR) z DDV])</f>
        <v>0</v>
      </c>
      <c r="U20" s="332"/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94</v>
      </c>
      <c r="B22" s="16"/>
      <c r="C22" s="28"/>
      <c r="D22" s="28"/>
      <c r="E22" s="95"/>
      <c r="Q22" s="48"/>
      <c r="R22" s="48"/>
      <c r="S22" s="48"/>
      <c r="T22" s="48"/>
    </row>
    <row r="23" spans="1:22">
      <c r="A23" s="11" t="s">
        <v>96</v>
      </c>
      <c r="B23" s="16"/>
      <c r="C23" s="28"/>
      <c r="D23" s="28"/>
      <c r="E23" s="95"/>
    </row>
    <row r="24" spans="1:22">
      <c r="A24" s="90" t="s">
        <v>140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372" t="s">
        <v>141</v>
      </c>
      <c r="B25" s="372"/>
      <c r="C25" s="372"/>
      <c r="D25" s="372"/>
      <c r="E25" s="372"/>
      <c r="F25" s="372"/>
      <c r="G25" s="372"/>
      <c r="H25" s="372"/>
      <c r="I25" s="372"/>
      <c r="J25" s="372"/>
      <c r="K25" s="372"/>
      <c r="L25" s="372"/>
      <c r="M25" s="54"/>
      <c r="N25" s="29"/>
      <c r="O25" s="29"/>
      <c r="P25" s="29"/>
      <c r="Q25" s="29"/>
      <c r="R25" s="29"/>
    </row>
    <row r="26" spans="1:22" ht="12.75" customHeight="1">
      <c r="A26" s="361"/>
      <c r="B26" s="361"/>
      <c r="C26" s="361"/>
      <c r="D26" s="361"/>
      <c r="E26" s="361"/>
      <c r="F26" s="361"/>
      <c r="G26" s="361"/>
      <c r="H26" s="361"/>
      <c r="I26" s="361"/>
      <c r="J26" s="361"/>
      <c r="K26" s="361"/>
      <c r="L26" s="361"/>
      <c r="M26" s="102"/>
      <c r="N26" s="102"/>
      <c r="O26" s="102"/>
      <c r="P26" s="102"/>
      <c r="Q26" s="102"/>
      <c r="R26" s="102"/>
      <c r="S26" s="102"/>
      <c r="T26" s="102"/>
      <c r="U26" s="102"/>
      <c r="V26" s="102"/>
    </row>
    <row r="27" spans="1:22" ht="12.7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02"/>
      <c r="N27" s="102"/>
      <c r="O27" s="102"/>
      <c r="P27" s="102"/>
      <c r="Q27" s="102"/>
      <c r="R27" s="102"/>
      <c r="S27" s="102"/>
      <c r="T27" s="102"/>
      <c r="U27" s="102"/>
      <c r="V27" s="102"/>
    </row>
    <row r="28" spans="1:22">
      <c r="A28" s="90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5"/>
    </row>
    <row r="31" spans="1:22">
      <c r="B31" s="16"/>
      <c r="C31" s="28"/>
      <c r="D31" s="28"/>
      <c r="E31" s="95"/>
    </row>
    <row r="32" spans="1:22">
      <c r="B32" s="16"/>
      <c r="C32" s="28"/>
      <c r="D32" s="28"/>
      <c r="E32" s="95"/>
    </row>
    <row r="33" spans="1:22">
      <c r="B33" s="16"/>
      <c r="C33" s="28"/>
      <c r="D33" s="28"/>
      <c r="E33" s="95"/>
    </row>
    <row r="34" spans="1:22">
      <c r="B34" s="16"/>
      <c r="C34" s="28"/>
      <c r="D34" s="28"/>
      <c r="E34" s="95"/>
    </row>
    <row r="35" spans="1:22">
      <c r="B35" s="16"/>
      <c r="C35" s="28"/>
      <c r="D35" s="28"/>
      <c r="E35" s="95"/>
    </row>
    <row r="36" spans="1:22">
      <c r="B36" s="16"/>
      <c r="C36" s="28"/>
      <c r="D36" s="28"/>
      <c r="E36" s="95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 s="18" customFormat="1">
      <c r="A44" s="11"/>
      <c r="B44" s="16"/>
      <c r="C44" s="28"/>
      <c r="D44" s="28"/>
      <c r="E44" s="95"/>
      <c r="F44" s="96"/>
      <c r="G44" s="96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5"/>
      <c r="F45" s="96"/>
      <c r="G45" s="9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8:P1048576 M25:P25 U28:U1048576 J1:P24 U1:U25" name="Obseg1"/>
    <protectedRange sqref="U26:U27 M26:P27" name="Obseg1_1_1_1_1"/>
    <protectedRange sqref="J26:L27" name="Obseg1_3_1_1"/>
    <protectedRange sqref="J25:L25" name="Obseg1_2_1"/>
  </protectedRanges>
  <mergeCells count="9">
    <mergeCell ref="A26:L26"/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306"/>
  <sheetViews>
    <sheetView zoomScale="90" zoomScaleNormal="90" zoomScaleSheetLayoutView="100" workbookViewId="0">
      <selection activeCell="L17" sqref="L17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63" t="str">
        <f>+'prva stran'!B6</f>
        <v>OSNOVNA ŠOLA FRANCETA BEVKA TOLMIN</v>
      </c>
      <c r="D2" s="364"/>
      <c r="E2" s="364"/>
      <c r="F2" s="364"/>
      <c r="G2" s="364"/>
      <c r="H2" s="364"/>
      <c r="I2" s="364"/>
      <c r="J2" s="364"/>
    </row>
    <row r="3" spans="1:21" ht="15">
      <c r="B3" s="50" t="s">
        <v>48</v>
      </c>
      <c r="C3" s="365" t="str">
        <f>+'prva stran'!B7</f>
        <v>DIJAŠKA ULICA 12 B, 5220 TOLMIN</v>
      </c>
      <c r="D3" s="366"/>
      <c r="E3" s="366"/>
      <c r="F3" s="366"/>
      <c r="G3" s="366"/>
      <c r="H3" s="366"/>
      <c r="I3" s="366"/>
      <c r="J3" s="366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67">
        <f>+'prva stran'!B10</f>
        <v>0</v>
      </c>
      <c r="D6" s="368"/>
      <c r="E6" s="368"/>
      <c r="F6" s="368"/>
      <c r="G6" s="368"/>
      <c r="H6" s="368"/>
      <c r="I6" s="368"/>
      <c r="J6" s="368"/>
    </row>
    <row r="7" spans="1:21" ht="17.25" customHeight="1">
      <c r="B7" s="51" t="s">
        <v>48</v>
      </c>
      <c r="C7" s="369">
        <f>+'prva stran'!B11</f>
        <v>0</v>
      </c>
      <c r="D7" s="370"/>
      <c r="E7" s="370"/>
      <c r="F7" s="370"/>
      <c r="G7" s="370"/>
      <c r="H7" s="370"/>
      <c r="I7" s="370"/>
      <c r="J7" s="370"/>
    </row>
    <row r="8" spans="1:21" ht="17.25" customHeight="1">
      <c r="B8" s="51" t="s">
        <v>49</v>
      </c>
      <c r="C8" s="369">
        <f>+'prva stran'!B12</f>
        <v>0</v>
      </c>
      <c r="D8" s="370"/>
      <c r="E8" s="370"/>
      <c r="F8" s="370"/>
      <c r="G8" s="370"/>
      <c r="H8" s="370"/>
      <c r="I8" s="370"/>
      <c r="J8" s="370"/>
    </row>
    <row r="9" spans="1:21" s="12" customFormat="1" ht="17.25" customHeight="1">
      <c r="A9" s="9"/>
      <c r="B9" s="52" t="s">
        <v>51</v>
      </c>
      <c r="C9" s="371">
        <f>+'prva stran'!B13</f>
        <v>0</v>
      </c>
      <c r="D9" s="370"/>
      <c r="E9" s="370"/>
      <c r="F9" s="370"/>
      <c r="G9" s="370"/>
      <c r="H9" s="370"/>
      <c r="I9" s="370"/>
      <c r="J9" s="37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362" t="str">
        <f>+'Ponudbeni pred_rekapitulacija'!B25</f>
        <v>KONZERVIRANO SADJE IN ZELENJAVA</v>
      </c>
      <c r="C13" s="362"/>
      <c r="D13" s="362"/>
      <c r="E13" s="362"/>
      <c r="F13" s="362"/>
      <c r="G13" s="362"/>
      <c r="H13" s="362"/>
      <c r="I13" s="362"/>
      <c r="J13" s="362"/>
      <c r="K13" s="362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18" t="s">
        <v>932</v>
      </c>
      <c r="C16" s="124" t="s">
        <v>1066</v>
      </c>
      <c r="D16" s="124" t="s">
        <v>75</v>
      </c>
      <c r="E16" s="125"/>
      <c r="F16" s="162">
        <v>8</v>
      </c>
      <c r="G16" s="163" t="s">
        <v>0</v>
      </c>
      <c r="H16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16" s="79" t="str">
        <f>IF(Sklop12[[#This Row],[ZAHTEVANA SHEMA KAKOVOSTI]]&lt;&gt;"",Sklop12[[#This Row],[Preračunana masa/volumen/kos na enoto kg]],"")</f>
        <v/>
      </c>
      <c r="J16" s="136"/>
      <c r="K16" s="119"/>
      <c r="L16" s="119"/>
      <c r="M16" s="119"/>
      <c r="N16" s="120"/>
      <c r="O16" s="119"/>
      <c r="P16" s="85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19"/>
    </row>
    <row r="17" spans="1:21" s="55" customFormat="1" ht="12">
      <c r="A17" s="78" t="s">
        <v>3</v>
      </c>
      <c r="B17" s="173" t="s">
        <v>933</v>
      </c>
      <c r="C17" s="161" t="s">
        <v>222</v>
      </c>
      <c r="D17" s="124" t="s">
        <v>75</v>
      </c>
      <c r="E17" s="183"/>
      <c r="F17" s="162">
        <v>100</v>
      </c>
      <c r="G17" s="262" t="s">
        <v>0</v>
      </c>
      <c r="H1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7" s="170" t="str">
        <f>IF(Sklop12[[#This Row],[ZAHTEVANA SHEMA KAKOVOSTI]]&lt;&gt;"",Sklop12[[#This Row],[Preračunana masa/volumen/kos na enoto kg]],"")</f>
        <v/>
      </c>
      <c r="J17" s="215"/>
      <c r="K17" s="256"/>
      <c r="L17" s="256"/>
      <c r="M17" s="195"/>
      <c r="N17" s="210"/>
      <c r="O17" s="210"/>
      <c r="P17" s="171"/>
      <c r="Q17" s="172">
        <f>+Sklop12[[#This Row],[cena/enota brez DDV v EUR]]*Sklop12[[#This Row],[Stopnja DDV (%)]]</f>
        <v>0</v>
      </c>
      <c r="R17" s="172">
        <f>+Sklop12[[#This Row],[cena/enota brez DDV v EUR]]+Sklop12[[#This Row],[Davek (EUR)]]</f>
        <v>0</v>
      </c>
      <c r="S17" s="172">
        <f>+Sklop12[[#This Row],[cena/enota brez DDV v EUR]]*Sklop12[[#This Row],[Okvirna količina]]</f>
        <v>0</v>
      </c>
      <c r="T17" s="172">
        <f>+Sklop12[[#This Row],[Končna cena/enoto mere (EUR) z DDV]]*Sklop12[[#This Row],[Okvirna količina]]</f>
        <v>0</v>
      </c>
      <c r="U17" s="317"/>
    </row>
    <row r="18" spans="1:21" s="55" customFormat="1" ht="12">
      <c r="A18" s="78" t="s">
        <v>4</v>
      </c>
      <c r="B18" s="173" t="s">
        <v>934</v>
      </c>
      <c r="C18" s="161" t="s">
        <v>908</v>
      </c>
      <c r="D18" s="124" t="s">
        <v>75</v>
      </c>
      <c r="E18" s="183"/>
      <c r="F18" s="162">
        <v>40</v>
      </c>
      <c r="G18" s="262" t="s">
        <v>0</v>
      </c>
      <c r="H1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8" s="170" t="str">
        <f>IF(Sklop12[[#This Row],[ZAHTEVANA SHEMA KAKOVOSTI]]&lt;&gt;"",Sklop12[[#This Row],[Preračunana masa/volumen/kos na enoto kg]],"")</f>
        <v/>
      </c>
      <c r="J18" s="215"/>
      <c r="K18" s="256"/>
      <c r="L18" s="256"/>
      <c r="M18" s="195"/>
      <c r="N18" s="210"/>
      <c r="O18" s="210"/>
      <c r="P18" s="171"/>
      <c r="Q18" s="172">
        <f>+Sklop12[[#This Row],[cena/enota brez DDV v EUR]]*Sklop12[[#This Row],[Stopnja DDV (%)]]</f>
        <v>0</v>
      </c>
      <c r="R18" s="172">
        <f>+Sklop12[[#This Row],[cena/enota brez DDV v EUR]]+Sklop12[[#This Row],[Davek (EUR)]]</f>
        <v>0</v>
      </c>
      <c r="S18" s="172">
        <f>+Sklop12[[#This Row],[cena/enota brez DDV v EUR]]*Sklop12[[#This Row],[Okvirna količina]]</f>
        <v>0</v>
      </c>
      <c r="T18" s="172">
        <f>+Sklop12[[#This Row],[Končna cena/enoto mere (EUR) z DDV]]*Sklop12[[#This Row],[Okvirna količina]]</f>
        <v>0</v>
      </c>
      <c r="U18" s="317"/>
    </row>
    <row r="19" spans="1:21" s="55" customFormat="1" ht="12">
      <c r="A19" s="78" t="s">
        <v>5</v>
      </c>
      <c r="B19" s="173" t="s">
        <v>935</v>
      </c>
      <c r="C19" s="161" t="s">
        <v>909</v>
      </c>
      <c r="D19" s="124" t="s">
        <v>75</v>
      </c>
      <c r="E19" s="183"/>
      <c r="F19" s="162">
        <v>120</v>
      </c>
      <c r="G19" s="262" t="s">
        <v>0</v>
      </c>
      <c r="H1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9" s="170" t="str">
        <f>IF(Sklop12[[#This Row],[ZAHTEVANA SHEMA KAKOVOSTI]]&lt;&gt;"",Sklop12[[#This Row],[Preračunana masa/volumen/kos na enoto kg]],"")</f>
        <v/>
      </c>
      <c r="J19" s="215"/>
      <c r="K19" s="256"/>
      <c r="L19" s="256"/>
      <c r="M19" s="195"/>
      <c r="N19" s="210"/>
      <c r="O19" s="210"/>
      <c r="P19" s="171"/>
      <c r="Q19" s="172">
        <f>+Sklop12[[#This Row],[cena/enota brez DDV v EUR]]*Sklop12[[#This Row],[Stopnja DDV (%)]]</f>
        <v>0</v>
      </c>
      <c r="R19" s="172">
        <f>+Sklop12[[#This Row],[cena/enota brez DDV v EUR]]+Sklop12[[#This Row],[Davek (EUR)]]</f>
        <v>0</v>
      </c>
      <c r="S19" s="172">
        <f>+Sklop12[[#This Row],[cena/enota brez DDV v EUR]]*Sklop12[[#This Row],[Okvirna količina]]</f>
        <v>0</v>
      </c>
      <c r="T19" s="172">
        <f>+Sklop12[[#This Row],[Končna cena/enoto mere (EUR) z DDV]]*Sklop12[[#This Row],[Okvirna količina]]</f>
        <v>0</v>
      </c>
      <c r="U19" s="317"/>
    </row>
    <row r="20" spans="1:21" s="55" customFormat="1" ht="12">
      <c r="A20" s="78" t="s">
        <v>6</v>
      </c>
      <c r="B20" s="173" t="s">
        <v>936</v>
      </c>
      <c r="C20" s="161" t="s">
        <v>222</v>
      </c>
      <c r="D20" s="124" t="s">
        <v>75</v>
      </c>
      <c r="E20" s="183"/>
      <c r="F20" s="162">
        <v>36</v>
      </c>
      <c r="G20" s="262" t="s">
        <v>0</v>
      </c>
      <c r="H2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20" s="170" t="str">
        <f>IF(Sklop12[[#This Row],[ZAHTEVANA SHEMA KAKOVOSTI]]&lt;&gt;"",Sklop12[[#This Row],[Preračunana masa/volumen/kos na enoto kg]],"")</f>
        <v/>
      </c>
      <c r="J20" s="215"/>
      <c r="K20" s="256"/>
      <c r="L20" s="256"/>
      <c r="M20" s="195"/>
      <c r="N20" s="210"/>
      <c r="O20" s="210"/>
      <c r="P20" s="171"/>
      <c r="Q20" s="172">
        <f>+Sklop12[[#This Row],[cena/enota brez DDV v EUR]]*Sklop12[[#This Row],[Stopnja DDV (%)]]</f>
        <v>0</v>
      </c>
      <c r="R20" s="172">
        <f>+Sklop12[[#This Row],[cena/enota brez DDV v EUR]]+Sklop12[[#This Row],[Davek (EUR)]]</f>
        <v>0</v>
      </c>
      <c r="S20" s="172">
        <f>+Sklop12[[#This Row],[cena/enota brez DDV v EUR]]*Sklop12[[#This Row],[Okvirna količina]]</f>
        <v>0</v>
      </c>
      <c r="T20" s="172">
        <f>+Sklop12[[#This Row],[Končna cena/enoto mere (EUR) z DDV]]*Sklop12[[#This Row],[Okvirna količina]]</f>
        <v>0</v>
      </c>
      <c r="U20" s="317"/>
    </row>
    <row r="21" spans="1:21" s="55" customFormat="1" ht="12">
      <c r="A21" s="78" t="s">
        <v>7</v>
      </c>
      <c r="B21" s="173" t="s">
        <v>937</v>
      </c>
      <c r="C21" s="161" t="s">
        <v>910</v>
      </c>
      <c r="D21" s="124" t="s">
        <v>75</v>
      </c>
      <c r="E21" s="183"/>
      <c r="F21" s="162">
        <v>50</v>
      </c>
      <c r="G21" s="262" t="s">
        <v>0</v>
      </c>
      <c r="H2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1" s="170" t="str">
        <f>IF(Sklop12[[#This Row],[ZAHTEVANA SHEMA KAKOVOSTI]]&lt;&gt;"",Sklop12[[#This Row],[Preračunana masa/volumen/kos na enoto kg]],"")</f>
        <v/>
      </c>
      <c r="J21" s="215"/>
      <c r="K21" s="256"/>
      <c r="L21" s="256"/>
      <c r="M21" s="195"/>
      <c r="N21" s="210"/>
      <c r="O21" s="210"/>
      <c r="P21" s="171"/>
      <c r="Q21" s="172">
        <f>+Sklop12[[#This Row],[cena/enota brez DDV v EUR]]*Sklop12[[#This Row],[Stopnja DDV (%)]]</f>
        <v>0</v>
      </c>
      <c r="R21" s="172">
        <f>+Sklop12[[#This Row],[cena/enota brez DDV v EUR]]+Sklop12[[#This Row],[Davek (EUR)]]</f>
        <v>0</v>
      </c>
      <c r="S21" s="172">
        <f>+Sklop12[[#This Row],[cena/enota brez DDV v EUR]]*Sklop12[[#This Row],[Okvirna količina]]</f>
        <v>0</v>
      </c>
      <c r="T21" s="172">
        <f>+Sklop12[[#This Row],[Končna cena/enoto mere (EUR) z DDV]]*Sklop12[[#This Row],[Okvirna količina]]</f>
        <v>0</v>
      </c>
      <c r="U21" s="317"/>
    </row>
    <row r="22" spans="1:21" s="55" customFormat="1" ht="12">
      <c r="A22" s="78" t="s">
        <v>8</v>
      </c>
      <c r="B22" s="173" t="s">
        <v>224</v>
      </c>
      <c r="C22" s="161" t="s">
        <v>911</v>
      </c>
      <c r="D22" s="124" t="s">
        <v>75</v>
      </c>
      <c r="E22" s="183"/>
      <c r="F22" s="162">
        <v>50</v>
      </c>
      <c r="G22" s="262" t="s">
        <v>0</v>
      </c>
      <c r="H22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170" t="str">
        <f>IF(Sklop12[[#This Row],[ZAHTEVANA SHEMA KAKOVOSTI]]&lt;&gt;"",Sklop12[[#This Row],[Preračunana masa/volumen/kos na enoto kg]],"")</f>
        <v/>
      </c>
      <c r="J22" s="215"/>
      <c r="K22" s="256"/>
      <c r="L22" s="256"/>
      <c r="M22" s="195"/>
      <c r="N22" s="210"/>
      <c r="O22" s="210"/>
      <c r="P22" s="171"/>
      <c r="Q22" s="172">
        <f>+Sklop12[[#This Row],[cena/enota brez DDV v EUR]]*Sklop12[[#This Row],[Stopnja DDV (%)]]</f>
        <v>0</v>
      </c>
      <c r="R22" s="172">
        <f>+Sklop12[[#This Row],[cena/enota brez DDV v EUR]]+Sklop12[[#This Row],[Davek (EUR)]]</f>
        <v>0</v>
      </c>
      <c r="S22" s="172">
        <f>+Sklop12[[#This Row],[cena/enota brez DDV v EUR]]*Sklop12[[#This Row],[Okvirna količina]]</f>
        <v>0</v>
      </c>
      <c r="T22" s="172">
        <f>+Sklop12[[#This Row],[Končna cena/enoto mere (EUR) z DDV]]*Sklop12[[#This Row],[Okvirna količina]]</f>
        <v>0</v>
      </c>
      <c r="U22" s="317"/>
    </row>
    <row r="23" spans="1:21" s="55" customFormat="1" ht="12">
      <c r="A23" s="78" t="s">
        <v>9</v>
      </c>
      <c r="B23" s="173" t="s">
        <v>233</v>
      </c>
      <c r="C23" s="161" t="s">
        <v>912</v>
      </c>
      <c r="D23" s="124" t="s">
        <v>75</v>
      </c>
      <c r="E23" s="183"/>
      <c r="F23" s="162">
        <v>10</v>
      </c>
      <c r="G23" s="262" t="s">
        <v>0</v>
      </c>
      <c r="H23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3" s="170" t="str">
        <f>IF(Sklop12[[#This Row],[ZAHTEVANA SHEMA KAKOVOSTI]]&lt;&gt;"",Sklop12[[#This Row],[Preračunana masa/volumen/kos na enoto kg]],"")</f>
        <v/>
      </c>
      <c r="J23" s="215"/>
      <c r="K23" s="256"/>
      <c r="L23" s="256"/>
      <c r="M23" s="195"/>
      <c r="N23" s="210"/>
      <c r="O23" s="210"/>
      <c r="P23" s="171"/>
      <c r="Q23" s="172">
        <f>+Sklop12[[#This Row],[cena/enota brez DDV v EUR]]*Sklop12[[#This Row],[Stopnja DDV (%)]]</f>
        <v>0</v>
      </c>
      <c r="R23" s="172">
        <f>+Sklop12[[#This Row],[cena/enota brez DDV v EUR]]+Sklop12[[#This Row],[Davek (EUR)]]</f>
        <v>0</v>
      </c>
      <c r="S23" s="172">
        <f>+Sklop12[[#This Row],[cena/enota brez DDV v EUR]]*Sklop12[[#This Row],[Okvirna količina]]</f>
        <v>0</v>
      </c>
      <c r="T23" s="172">
        <f>+Sklop12[[#This Row],[Končna cena/enoto mere (EUR) z DDV]]*Sklop12[[#This Row],[Okvirna količina]]</f>
        <v>0</v>
      </c>
      <c r="U23" s="317"/>
    </row>
    <row r="24" spans="1:21" s="55" customFormat="1" ht="12">
      <c r="A24" s="78" t="s">
        <v>10</v>
      </c>
      <c r="B24" s="173" t="s">
        <v>938</v>
      </c>
      <c r="C24" s="124" t="s">
        <v>1066</v>
      </c>
      <c r="D24" s="124" t="s">
        <v>75</v>
      </c>
      <c r="E24" s="183"/>
      <c r="F24" s="162">
        <v>100</v>
      </c>
      <c r="G24" s="262" t="s">
        <v>0</v>
      </c>
      <c r="H24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170" t="str">
        <f>IF(Sklop12[[#This Row],[ZAHTEVANA SHEMA KAKOVOSTI]]&lt;&gt;"",Sklop12[[#This Row],[Preračunana masa/volumen/kos na enoto kg]],"")</f>
        <v/>
      </c>
      <c r="J24" s="215"/>
      <c r="K24" s="256"/>
      <c r="L24" s="256"/>
      <c r="M24" s="195"/>
      <c r="N24" s="210"/>
      <c r="O24" s="210"/>
      <c r="P24" s="171"/>
      <c r="Q24" s="172">
        <f>+Sklop12[[#This Row],[cena/enota brez DDV v EUR]]*Sklop12[[#This Row],[Stopnja DDV (%)]]</f>
        <v>0</v>
      </c>
      <c r="R24" s="172">
        <f>+Sklop12[[#This Row],[cena/enota brez DDV v EUR]]+Sklop12[[#This Row],[Davek (EUR)]]</f>
        <v>0</v>
      </c>
      <c r="S24" s="172">
        <f>+Sklop12[[#This Row],[cena/enota brez DDV v EUR]]*Sklop12[[#This Row],[Okvirna količina]]</f>
        <v>0</v>
      </c>
      <c r="T24" s="172">
        <f>+Sklop12[[#This Row],[Končna cena/enoto mere (EUR) z DDV]]*Sklop12[[#This Row],[Okvirna količina]]</f>
        <v>0</v>
      </c>
      <c r="U24" s="317"/>
    </row>
    <row r="25" spans="1:21" s="55" customFormat="1" ht="12">
      <c r="A25" s="78" t="s">
        <v>11</v>
      </c>
      <c r="B25" s="173" t="s">
        <v>939</v>
      </c>
      <c r="C25" s="161" t="s">
        <v>913</v>
      </c>
      <c r="D25" s="124" t="s">
        <v>75</v>
      </c>
      <c r="E25" s="183"/>
      <c r="F25" s="162">
        <v>10</v>
      </c>
      <c r="G25" s="262" t="s">
        <v>0</v>
      </c>
      <c r="H25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5" s="170" t="str">
        <f>IF(Sklop12[[#This Row],[ZAHTEVANA SHEMA KAKOVOSTI]]&lt;&gt;"",Sklop12[[#This Row],[Preračunana masa/volumen/kos na enoto kg]],"")</f>
        <v/>
      </c>
      <c r="J25" s="215"/>
      <c r="K25" s="256"/>
      <c r="L25" s="256"/>
      <c r="M25" s="195"/>
      <c r="N25" s="210"/>
      <c r="O25" s="210"/>
      <c r="P25" s="171"/>
      <c r="Q25" s="172">
        <f>+Sklop12[[#This Row],[cena/enota brez DDV v EUR]]*Sklop12[[#This Row],[Stopnja DDV (%)]]</f>
        <v>0</v>
      </c>
      <c r="R25" s="172">
        <f>+Sklop12[[#This Row],[cena/enota brez DDV v EUR]]+Sklop12[[#This Row],[Davek (EUR)]]</f>
        <v>0</v>
      </c>
      <c r="S25" s="172">
        <f>+Sklop12[[#This Row],[cena/enota brez DDV v EUR]]*Sklop12[[#This Row],[Okvirna količina]]</f>
        <v>0</v>
      </c>
      <c r="T25" s="172">
        <f>+Sklop12[[#This Row],[Končna cena/enoto mere (EUR) z DDV]]*Sklop12[[#This Row],[Okvirna količina]]</f>
        <v>0</v>
      </c>
      <c r="U25" s="317"/>
    </row>
    <row r="26" spans="1:21" s="55" customFormat="1" ht="12">
      <c r="A26" s="78" t="s">
        <v>12</v>
      </c>
      <c r="B26" s="173" t="s">
        <v>940</v>
      </c>
      <c r="C26" s="124" t="s">
        <v>1066</v>
      </c>
      <c r="D26" s="124" t="s">
        <v>75</v>
      </c>
      <c r="E26" s="183"/>
      <c r="F26" s="162">
        <v>10</v>
      </c>
      <c r="G26" s="262" t="s">
        <v>0</v>
      </c>
      <c r="H26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6" s="170" t="str">
        <f>IF(Sklop12[[#This Row],[ZAHTEVANA SHEMA KAKOVOSTI]]&lt;&gt;"",Sklop12[[#This Row],[Preračunana masa/volumen/kos na enoto kg]],"")</f>
        <v/>
      </c>
      <c r="J26" s="215"/>
      <c r="K26" s="256"/>
      <c r="L26" s="256"/>
      <c r="M26" s="195"/>
      <c r="N26" s="210"/>
      <c r="O26" s="210"/>
      <c r="P26" s="171"/>
      <c r="Q26" s="172">
        <f>+Sklop12[[#This Row],[cena/enota brez DDV v EUR]]*Sklop12[[#This Row],[Stopnja DDV (%)]]</f>
        <v>0</v>
      </c>
      <c r="R26" s="172">
        <f>+Sklop12[[#This Row],[cena/enota brez DDV v EUR]]+Sklop12[[#This Row],[Davek (EUR)]]</f>
        <v>0</v>
      </c>
      <c r="S26" s="172">
        <f>+Sklop12[[#This Row],[cena/enota brez DDV v EUR]]*Sklop12[[#This Row],[Okvirna količina]]</f>
        <v>0</v>
      </c>
      <c r="T26" s="172">
        <f>+Sklop12[[#This Row],[Končna cena/enoto mere (EUR) z DDV]]*Sklop12[[#This Row],[Okvirna količina]]</f>
        <v>0</v>
      </c>
      <c r="U26" s="317"/>
    </row>
    <row r="27" spans="1:21" s="55" customFormat="1" ht="12">
      <c r="A27" s="78" t="s">
        <v>13</v>
      </c>
      <c r="B27" s="173" t="s">
        <v>940</v>
      </c>
      <c r="C27" s="161" t="s">
        <v>913</v>
      </c>
      <c r="D27" s="124" t="s">
        <v>75</v>
      </c>
      <c r="E27" s="183"/>
      <c r="F27" s="162">
        <v>20</v>
      </c>
      <c r="G27" s="262" t="s">
        <v>0</v>
      </c>
      <c r="H2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170" t="str">
        <f>IF(Sklop12[[#This Row],[ZAHTEVANA SHEMA KAKOVOSTI]]&lt;&gt;"",Sklop12[[#This Row],[Preračunana masa/volumen/kos na enoto kg]],"")</f>
        <v/>
      </c>
      <c r="J27" s="215"/>
      <c r="K27" s="256"/>
      <c r="L27" s="256"/>
      <c r="M27" s="195"/>
      <c r="N27" s="210"/>
      <c r="O27" s="210"/>
      <c r="P27" s="171"/>
      <c r="Q27" s="172">
        <f>+Sklop12[[#This Row],[cena/enota brez DDV v EUR]]*Sklop12[[#This Row],[Stopnja DDV (%)]]</f>
        <v>0</v>
      </c>
      <c r="R27" s="172">
        <f>+Sklop12[[#This Row],[cena/enota brez DDV v EUR]]+Sklop12[[#This Row],[Davek (EUR)]]</f>
        <v>0</v>
      </c>
      <c r="S27" s="172">
        <f>+Sklop12[[#This Row],[cena/enota brez DDV v EUR]]*Sklop12[[#This Row],[Okvirna količina]]</f>
        <v>0</v>
      </c>
      <c r="T27" s="172">
        <f>+Sklop12[[#This Row],[Končna cena/enoto mere (EUR) z DDV]]*Sklop12[[#This Row],[Okvirna količina]]</f>
        <v>0</v>
      </c>
      <c r="U27" s="317"/>
    </row>
    <row r="28" spans="1:21" s="55" customFormat="1" ht="12">
      <c r="A28" s="78" t="s">
        <v>14</v>
      </c>
      <c r="B28" s="173" t="s">
        <v>941</v>
      </c>
      <c r="C28" s="124" t="s">
        <v>1066</v>
      </c>
      <c r="D28" s="124" t="s">
        <v>75</v>
      </c>
      <c r="E28" s="183"/>
      <c r="F28" s="162">
        <v>10</v>
      </c>
      <c r="G28" s="262" t="s">
        <v>0</v>
      </c>
      <c r="H2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8" s="170" t="str">
        <f>IF(Sklop12[[#This Row],[ZAHTEVANA SHEMA KAKOVOSTI]]&lt;&gt;"",Sklop12[[#This Row],[Preračunana masa/volumen/kos na enoto kg]],"")</f>
        <v/>
      </c>
      <c r="J28" s="215"/>
      <c r="K28" s="256"/>
      <c r="L28" s="256"/>
      <c r="M28" s="195"/>
      <c r="N28" s="210"/>
      <c r="O28" s="210"/>
      <c r="P28" s="171"/>
      <c r="Q28" s="172">
        <f>+Sklop12[[#This Row],[cena/enota brez DDV v EUR]]*Sklop12[[#This Row],[Stopnja DDV (%)]]</f>
        <v>0</v>
      </c>
      <c r="R28" s="172">
        <f>+Sklop12[[#This Row],[cena/enota brez DDV v EUR]]+Sklop12[[#This Row],[Davek (EUR)]]</f>
        <v>0</v>
      </c>
      <c r="S28" s="172">
        <f>+Sklop12[[#This Row],[cena/enota brez DDV v EUR]]*Sklop12[[#This Row],[Okvirna količina]]</f>
        <v>0</v>
      </c>
      <c r="T28" s="172">
        <f>+Sklop12[[#This Row],[Končna cena/enoto mere (EUR) z DDV]]*Sklop12[[#This Row],[Okvirna količina]]</f>
        <v>0</v>
      </c>
      <c r="U28" s="317"/>
    </row>
    <row r="29" spans="1:21" s="55" customFormat="1" ht="12">
      <c r="A29" s="78" t="s">
        <v>15</v>
      </c>
      <c r="B29" s="173" t="s">
        <v>942</v>
      </c>
      <c r="C29" s="161" t="s">
        <v>914</v>
      </c>
      <c r="D29" s="124" t="s">
        <v>75</v>
      </c>
      <c r="E29" s="183"/>
      <c r="F29" s="162">
        <v>5</v>
      </c>
      <c r="G29" s="262" t="s">
        <v>0</v>
      </c>
      <c r="H2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9" s="170" t="str">
        <f>IF(Sklop12[[#This Row],[ZAHTEVANA SHEMA KAKOVOSTI]]&lt;&gt;"",Sklop12[[#This Row],[Preračunana masa/volumen/kos na enoto kg]],"")</f>
        <v/>
      </c>
      <c r="J29" s="215"/>
      <c r="K29" s="256"/>
      <c r="L29" s="256"/>
      <c r="M29" s="195"/>
      <c r="N29" s="210"/>
      <c r="O29" s="210"/>
      <c r="P29" s="171"/>
      <c r="Q29" s="172">
        <f>+Sklop12[[#This Row],[cena/enota brez DDV v EUR]]*Sklop12[[#This Row],[Stopnja DDV (%)]]</f>
        <v>0</v>
      </c>
      <c r="R29" s="172">
        <f>+Sklop12[[#This Row],[cena/enota brez DDV v EUR]]+Sklop12[[#This Row],[Davek (EUR)]]</f>
        <v>0</v>
      </c>
      <c r="S29" s="172">
        <f>+Sklop12[[#This Row],[cena/enota brez DDV v EUR]]*Sklop12[[#This Row],[Okvirna količina]]</f>
        <v>0</v>
      </c>
      <c r="T29" s="172">
        <f>+Sklop12[[#This Row],[Končna cena/enoto mere (EUR) z DDV]]*Sklop12[[#This Row],[Okvirna količina]]</f>
        <v>0</v>
      </c>
      <c r="U29" s="317"/>
    </row>
    <row r="30" spans="1:21" s="55" customFormat="1" ht="12">
      <c r="A30" s="78" t="s">
        <v>16</v>
      </c>
      <c r="B30" s="173" t="s">
        <v>943</v>
      </c>
      <c r="C30" s="124" t="s">
        <v>1066</v>
      </c>
      <c r="D30" s="124" t="s">
        <v>75</v>
      </c>
      <c r="E30" s="183"/>
      <c r="F30" s="162">
        <v>10</v>
      </c>
      <c r="G30" s="262" t="s">
        <v>0</v>
      </c>
      <c r="H3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0" s="170" t="str">
        <f>IF(Sklop12[[#This Row],[ZAHTEVANA SHEMA KAKOVOSTI]]&lt;&gt;"",Sklop12[[#This Row],[Preračunana masa/volumen/kos na enoto kg]],"")</f>
        <v/>
      </c>
      <c r="J30" s="215"/>
      <c r="K30" s="256"/>
      <c r="L30" s="256"/>
      <c r="M30" s="195"/>
      <c r="N30" s="210"/>
      <c r="O30" s="210"/>
      <c r="P30" s="171"/>
      <c r="Q30" s="172">
        <f>+Sklop12[[#This Row],[cena/enota brez DDV v EUR]]*Sklop12[[#This Row],[Stopnja DDV (%)]]</f>
        <v>0</v>
      </c>
      <c r="R30" s="172">
        <f>+Sklop12[[#This Row],[cena/enota brez DDV v EUR]]+Sklop12[[#This Row],[Davek (EUR)]]</f>
        <v>0</v>
      </c>
      <c r="S30" s="172">
        <f>+Sklop12[[#This Row],[cena/enota brez DDV v EUR]]*Sklop12[[#This Row],[Okvirna količina]]</f>
        <v>0</v>
      </c>
      <c r="T30" s="172">
        <f>+Sklop12[[#This Row],[Končna cena/enoto mere (EUR) z DDV]]*Sklop12[[#This Row],[Okvirna količina]]</f>
        <v>0</v>
      </c>
      <c r="U30" s="317"/>
    </row>
    <row r="31" spans="1:21" s="55" customFormat="1" ht="12">
      <c r="A31" s="78" t="s">
        <v>17</v>
      </c>
      <c r="B31" s="173" t="s">
        <v>943</v>
      </c>
      <c r="C31" s="161" t="s">
        <v>915</v>
      </c>
      <c r="D31" s="124" t="s">
        <v>75</v>
      </c>
      <c r="E31" s="183"/>
      <c r="F31" s="162">
        <v>100</v>
      </c>
      <c r="G31" s="262" t="s">
        <v>0</v>
      </c>
      <c r="H3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170" t="str">
        <f>IF(Sklop12[[#This Row],[ZAHTEVANA SHEMA KAKOVOSTI]]&lt;&gt;"",Sklop12[[#This Row],[Preračunana masa/volumen/kos na enoto kg]],"")</f>
        <v/>
      </c>
      <c r="J31" s="215"/>
      <c r="K31" s="256"/>
      <c r="L31" s="256"/>
      <c r="M31" s="195"/>
      <c r="N31" s="210"/>
      <c r="O31" s="210"/>
      <c r="P31" s="171"/>
      <c r="Q31" s="172">
        <f>+Sklop12[[#This Row],[cena/enota brez DDV v EUR]]*Sklop12[[#This Row],[Stopnja DDV (%)]]</f>
        <v>0</v>
      </c>
      <c r="R31" s="172">
        <f>+Sklop12[[#This Row],[cena/enota brez DDV v EUR]]+Sklop12[[#This Row],[Davek (EUR)]]</f>
        <v>0</v>
      </c>
      <c r="S31" s="172">
        <f>+Sklop12[[#This Row],[cena/enota brez DDV v EUR]]*Sklop12[[#This Row],[Okvirna količina]]</f>
        <v>0</v>
      </c>
      <c r="T31" s="172">
        <f>+Sklop12[[#This Row],[Končna cena/enoto mere (EUR) z DDV]]*Sklop12[[#This Row],[Okvirna količina]]</f>
        <v>0</v>
      </c>
      <c r="U31" s="317"/>
    </row>
    <row r="32" spans="1:21" s="55" customFormat="1" ht="12">
      <c r="A32" s="78" t="s">
        <v>18</v>
      </c>
      <c r="B32" s="173" t="s">
        <v>944</v>
      </c>
      <c r="C32" s="124" t="s">
        <v>1066</v>
      </c>
      <c r="D32" s="124" t="s">
        <v>75</v>
      </c>
      <c r="E32" s="183"/>
      <c r="F32" s="162">
        <v>8</v>
      </c>
      <c r="G32" s="262" t="s">
        <v>0</v>
      </c>
      <c r="H32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32" s="170" t="str">
        <f>IF(Sklop12[[#This Row],[ZAHTEVANA SHEMA KAKOVOSTI]]&lt;&gt;"",Sklop12[[#This Row],[Preračunana masa/volumen/kos na enoto kg]],"")</f>
        <v/>
      </c>
      <c r="J32" s="215"/>
      <c r="K32" s="256"/>
      <c r="L32" s="256"/>
      <c r="M32" s="195"/>
      <c r="N32" s="210"/>
      <c r="O32" s="210"/>
      <c r="P32" s="171"/>
      <c r="Q32" s="172">
        <f>+Sklop12[[#This Row],[cena/enota brez DDV v EUR]]*Sklop12[[#This Row],[Stopnja DDV (%)]]</f>
        <v>0</v>
      </c>
      <c r="R32" s="172">
        <f>+Sklop12[[#This Row],[cena/enota brez DDV v EUR]]+Sklop12[[#This Row],[Davek (EUR)]]</f>
        <v>0</v>
      </c>
      <c r="S32" s="172">
        <f>+Sklop12[[#This Row],[cena/enota brez DDV v EUR]]*Sklop12[[#This Row],[Okvirna količina]]</f>
        <v>0</v>
      </c>
      <c r="T32" s="172">
        <f>+Sklop12[[#This Row],[Končna cena/enoto mere (EUR) z DDV]]*Sklop12[[#This Row],[Okvirna količina]]</f>
        <v>0</v>
      </c>
      <c r="U32" s="317"/>
    </row>
    <row r="33" spans="1:21" s="55" customFormat="1" ht="12">
      <c r="A33" s="78" t="s">
        <v>19</v>
      </c>
      <c r="B33" s="173" t="s">
        <v>944</v>
      </c>
      <c r="C33" s="161" t="s">
        <v>916</v>
      </c>
      <c r="D33" s="124" t="s">
        <v>75</v>
      </c>
      <c r="E33" s="183"/>
      <c r="F33" s="162">
        <v>100</v>
      </c>
      <c r="G33" s="262" t="s">
        <v>0</v>
      </c>
      <c r="H33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3" s="170" t="str">
        <f>IF(Sklop12[[#This Row],[ZAHTEVANA SHEMA KAKOVOSTI]]&lt;&gt;"",Sklop12[[#This Row],[Preračunana masa/volumen/kos na enoto kg]],"")</f>
        <v/>
      </c>
      <c r="J33" s="215"/>
      <c r="K33" s="256"/>
      <c r="L33" s="256"/>
      <c r="M33" s="195"/>
      <c r="N33" s="210"/>
      <c r="O33" s="210"/>
      <c r="P33" s="171"/>
      <c r="Q33" s="172">
        <f>+Sklop12[[#This Row],[cena/enota brez DDV v EUR]]*Sklop12[[#This Row],[Stopnja DDV (%)]]</f>
        <v>0</v>
      </c>
      <c r="R33" s="172">
        <f>+Sklop12[[#This Row],[cena/enota brez DDV v EUR]]+Sklop12[[#This Row],[Davek (EUR)]]</f>
        <v>0</v>
      </c>
      <c r="S33" s="172">
        <f>+Sklop12[[#This Row],[cena/enota brez DDV v EUR]]*Sklop12[[#This Row],[Okvirna količina]]</f>
        <v>0</v>
      </c>
      <c r="T33" s="172">
        <f>+Sklop12[[#This Row],[Končna cena/enoto mere (EUR) z DDV]]*Sklop12[[#This Row],[Okvirna količina]]</f>
        <v>0</v>
      </c>
      <c r="U33" s="317"/>
    </row>
    <row r="34" spans="1:21" s="55" customFormat="1" ht="12">
      <c r="A34" s="78" t="s">
        <v>20</v>
      </c>
      <c r="B34" s="173" t="s">
        <v>945</v>
      </c>
      <c r="C34" s="124" t="s">
        <v>1066</v>
      </c>
      <c r="D34" s="124" t="s">
        <v>75</v>
      </c>
      <c r="E34" s="183"/>
      <c r="F34" s="162">
        <v>6</v>
      </c>
      <c r="G34" s="262" t="s">
        <v>0</v>
      </c>
      <c r="H34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34" s="170" t="str">
        <f>IF(Sklop12[[#This Row],[ZAHTEVANA SHEMA KAKOVOSTI]]&lt;&gt;"",Sklop12[[#This Row],[Preračunana masa/volumen/kos na enoto kg]],"")</f>
        <v/>
      </c>
      <c r="J34" s="215"/>
      <c r="K34" s="256"/>
      <c r="L34" s="256"/>
      <c r="M34" s="195"/>
      <c r="N34" s="210"/>
      <c r="O34" s="210"/>
      <c r="P34" s="171"/>
      <c r="Q34" s="172">
        <f>+Sklop12[[#This Row],[cena/enota brez DDV v EUR]]*Sklop12[[#This Row],[Stopnja DDV (%)]]</f>
        <v>0</v>
      </c>
      <c r="R34" s="172">
        <f>+Sklop12[[#This Row],[cena/enota brez DDV v EUR]]+Sklop12[[#This Row],[Davek (EUR)]]</f>
        <v>0</v>
      </c>
      <c r="S34" s="172">
        <f>+Sklop12[[#This Row],[cena/enota brez DDV v EUR]]*Sklop12[[#This Row],[Okvirna količina]]</f>
        <v>0</v>
      </c>
      <c r="T34" s="172">
        <f>+Sklop12[[#This Row],[Končna cena/enoto mere (EUR) z DDV]]*Sklop12[[#This Row],[Okvirna količina]]</f>
        <v>0</v>
      </c>
      <c r="U34" s="317"/>
    </row>
    <row r="35" spans="1:21" s="55" customFormat="1" ht="12">
      <c r="A35" s="78" t="s">
        <v>21</v>
      </c>
      <c r="B35" s="173" t="s">
        <v>946</v>
      </c>
      <c r="C35" s="161" t="s">
        <v>917</v>
      </c>
      <c r="D35" s="124" t="s">
        <v>75</v>
      </c>
      <c r="E35" s="183"/>
      <c r="F35" s="162">
        <v>90</v>
      </c>
      <c r="G35" s="262" t="s">
        <v>0</v>
      </c>
      <c r="H35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35" s="170" t="str">
        <f>IF(Sklop12[[#This Row],[ZAHTEVANA SHEMA KAKOVOSTI]]&lt;&gt;"",Sklop12[[#This Row],[Preračunana masa/volumen/kos na enoto kg]],"")</f>
        <v/>
      </c>
      <c r="J35" s="215"/>
      <c r="K35" s="256"/>
      <c r="L35" s="256"/>
      <c r="M35" s="195"/>
      <c r="N35" s="210"/>
      <c r="O35" s="210"/>
      <c r="P35" s="171"/>
      <c r="Q35" s="172">
        <f>+Sklop12[[#This Row],[cena/enota brez DDV v EUR]]*Sklop12[[#This Row],[Stopnja DDV (%)]]</f>
        <v>0</v>
      </c>
      <c r="R35" s="172">
        <f>+Sklop12[[#This Row],[cena/enota brez DDV v EUR]]+Sklop12[[#This Row],[Davek (EUR)]]</f>
        <v>0</v>
      </c>
      <c r="S35" s="172">
        <f>+Sklop12[[#This Row],[cena/enota brez DDV v EUR]]*Sklop12[[#This Row],[Okvirna količina]]</f>
        <v>0</v>
      </c>
      <c r="T35" s="172">
        <f>+Sklop12[[#This Row],[Končna cena/enoto mere (EUR) z DDV]]*Sklop12[[#This Row],[Okvirna količina]]</f>
        <v>0</v>
      </c>
      <c r="U35" s="317"/>
    </row>
    <row r="36" spans="1:21" s="55" customFormat="1" ht="12">
      <c r="A36" s="78" t="s">
        <v>22</v>
      </c>
      <c r="B36" s="173" t="s">
        <v>947</v>
      </c>
      <c r="C36" s="161" t="s">
        <v>916</v>
      </c>
      <c r="D36" s="124" t="s">
        <v>75</v>
      </c>
      <c r="E36" s="183"/>
      <c r="F36" s="162">
        <v>1</v>
      </c>
      <c r="G36" s="262" t="s">
        <v>0</v>
      </c>
      <c r="H36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36" s="170" t="str">
        <f>IF(Sklop12[[#This Row],[ZAHTEVANA SHEMA KAKOVOSTI]]&lt;&gt;"",Sklop12[[#This Row],[Preračunana masa/volumen/kos na enoto kg]],"")</f>
        <v/>
      </c>
      <c r="J36" s="215"/>
      <c r="K36" s="256"/>
      <c r="L36" s="256"/>
      <c r="M36" s="195"/>
      <c r="N36" s="210"/>
      <c r="O36" s="210"/>
      <c r="P36" s="171"/>
      <c r="Q36" s="172">
        <f>+Sklop12[[#This Row],[cena/enota brez DDV v EUR]]*Sklop12[[#This Row],[Stopnja DDV (%)]]</f>
        <v>0</v>
      </c>
      <c r="R36" s="172">
        <f>+Sklop12[[#This Row],[cena/enota brez DDV v EUR]]+Sklop12[[#This Row],[Davek (EUR)]]</f>
        <v>0</v>
      </c>
      <c r="S36" s="172">
        <f>+Sklop12[[#This Row],[cena/enota brez DDV v EUR]]*Sklop12[[#This Row],[Okvirna količina]]</f>
        <v>0</v>
      </c>
      <c r="T36" s="172">
        <f>+Sklop12[[#This Row],[Končna cena/enoto mere (EUR) z DDV]]*Sklop12[[#This Row],[Okvirna količina]]</f>
        <v>0</v>
      </c>
      <c r="U36" s="317"/>
    </row>
    <row r="37" spans="1:21" s="55" customFormat="1" ht="12">
      <c r="A37" s="78" t="s">
        <v>23</v>
      </c>
      <c r="B37" s="173" t="s">
        <v>947</v>
      </c>
      <c r="C37" s="124" t="s">
        <v>1066</v>
      </c>
      <c r="D37" s="124" t="s">
        <v>75</v>
      </c>
      <c r="E37" s="183"/>
      <c r="F37" s="162">
        <v>1</v>
      </c>
      <c r="G37" s="262" t="s">
        <v>0</v>
      </c>
      <c r="H3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37" s="170" t="str">
        <f>IF(Sklop12[[#This Row],[ZAHTEVANA SHEMA KAKOVOSTI]]&lt;&gt;"",Sklop12[[#This Row],[Preračunana masa/volumen/kos na enoto kg]],"")</f>
        <v/>
      </c>
      <c r="J37" s="215"/>
      <c r="K37" s="256"/>
      <c r="L37" s="256"/>
      <c r="M37" s="195"/>
      <c r="N37" s="210"/>
      <c r="O37" s="210"/>
      <c r="P37" s="171"/>
      <c r="Q37" s="172">
        <f>+Sklop12[[#This Row],[cena/enota brez DDV v EUR]]*Sklop12[[#This Row],[Stopnja DDV (%)]]</f>
        <v>0</v>
      </c>
      <c r="R37" s="172">
        <f>+Sklop12[[#This Row],[cena/enota brez DDV v EUR]]+Sklop12[[#This Row],[Davek (EUR)]]</f>
        <v>0</v>
      </c>
      <c r="S37" s="172">
        <f>+Sklop12[[#This Row],[cena/enota brez DDV v EUR]]*Sklop12[[#This Row],[Okvirna količina]]</f>
        <v>0</v>
      </c>
      <c r="T37" s="172">
        <f>+Sklop12[[#This Row],[Končna cena/enoto mere (EUR) z DDV]]*Sklop12[[#This Row],[Okvirna količina]]</f>
        <v>0</v>
      </c>
      <c r="U37" s="317"/>
    </row>
    <row r="38" spans="1:21" s="55" customFormat="1" ht="12">
      <c r="A38" s="78" t="s">
        <v>24</v>
      </c>
      <c r="B38" s="173" t="s">
        <v>948</v>
      </c>
      <c r="C38" s="161" t="s">
        <v>918</v>
      </c>
      <c r="D38" s="124" t="s">
        <v>75</v>
      </c>
      <c r="E38" s="183"/>
      <c r="F38" s="162">
        <v>2</v>
      </c>
      <c r="G38" s="262" t="s">
        <v>0</v>
      </c>
      <c r="H3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38" s="170" t="str">
        <f>IF(Sklop12[[#This Row],[ZAHTEVANA SHEMA KAKOVOSTI]]&lt;&gt;"",Sklop12[[#This Row],[Preračunana masa/volumen/kos na enoto kg]],"")</f>
        <v/>
      </c>
      <c r="J38" s="215"/>
      <c r="K38" s="256"/>
      <c r="L38" s="256"/>
      <c r="M38" s="195"/>
      <c r="N38" s="210"/>
      <c r="O38" s="210"/>
      <c r="P38" s="171"/>
      <c r="Q38" s="172">
        <f>+Sklop12[[#This Row],[cena/enota brez DDV v EUR]]*Sklop12[[#This Row],[Stopnja DDV (%)]]</f>
        <v>0</v>
      </c>
      <c r="R38" s="172">
        <f>+Sklop12[[#This Row],[cena/enota brez DDV v EUR]]+Sklop12[[#This Row],[Davek (EUR)]]</f>
        <v>0</v>
      </c>
      <c r="S38" s="172">
        <f>+Sklop12[[#This Row],[cena/enota brez DDV v EUR]]*Sklop12[[#This Row],[Okvirna količina]]</f>
        <v>0</v>
      </c>
      <c r="T38" s="172">
        <f>+Sklop12[[#This Row],[Končna cena/enoto mere (EUR) z DDV]]*Sklop12[[#This Row],[Okvirna količina]]</f>
        <v>0</v>
      </c>
      <c r="U38" s="317"/>
    </row>
    <row r="39" spans="1:21" s="55" customFormat="1" ht="12">
      <c r="A39" s="78" t="s">
        <v>25</v>
      </c>
      <c r="B39" s="173" t="s">
        <v>949</v>
      </c>
      <c r="C39" s="161" t="s">
        <v>219</v>
      </c>
      <c r="D39" s="124" t="s">
        <v>75</v>
      </c>
      <c r="E39" s="183"/>
      <c r="F39" s="162">
        <v>60</v>
      </c>
      <c r="G39" s="262" t="s">
        <v>0</v>
      </c>
      <c r="H3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9" s="170" t="str">
        <f>IF(Sklop12[[#This Row],[ZAHTEVANA SHEMA KAKOVOSTI]]&lt;&gt;"",Sklop12[[#This Row],[Preračunana masa/volumen/kos na enoto kg]],"")</f>
        <v/>
      </c>
      <c r="J39" s="215"/>
      <c r="K39" s="256"/>
      <c r="L39" s="256"/>
      <c r="M39" s="195"/>
      <c r="N39" s="210"/>
      <c r="O39" s="210"/>
      <c r="P39" s="171"/>
      <c r="Q39" s="172">
        <f>+Sklop12[[#This Row],[cena/enota brez DDV v EUR]]*Sklop12[[#This Row],[Stopnja DDV (%)]]</f>
        <v>0</v>
      </c>
      <c r="R39" s="172">
        <f>+Sklop12[[#This Row],[cena/enota brez DDV v EUR]]+Sklop12[[#This Row],[Davek (EUR)]]</f>
        <v>0</v>
      </c>
      <c r="S39" s="172">
        <f>+Sklop12[[#This Row],[cena/enota brez DDV v EUR]]*Sklop12[[#This Row],[Okvirna količina]]</f>
        <v>0</v>
      </c>
      <c r="T39" s="172">
        <f>+Sklop12[[#This Row],[Končna cena/enoto mere (EUR) z DDV]]*Sklop12[[#This Row],[Okvirna količina]]</f>
        <v>0</v>
      </c>
      <c r="U39" s="317"/>
    </row>
    <row r="40" spans="1:21" s="55" customFormat="1" ht="12">
      <c r="A40" s="78" t="s">
        <v>26</v>
      </c>
      <c r="B40" s="173" t="s">
        <v>1069</v>
      </c>
      <c r="C40" s="161" t="s">
        <v>919</v>
      </c>
      <c r="D40" s="124" t="s">
        <v>75</v>
      </c>
      <c r="E40" s="183"/>
      <c r="F40" s="162">
        <v>10</v>
      </c>
      <c r="G40" s="262" t="s">
        <v>0</v>
      </c>
      <c r="H4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0" s="170" t="str">
        <f>IF(Sklop12[[#This Row],[ZAHTEVANA SHEMA KAKOVOSTI]]&lt;&gt;"",Sklop12[[#This Row],[Preračunana masa/volumen/kos na enoto kg]],"")</f>
        <v/>
      </c>
      <c r="J40" s="215"/>
      <c r="K40" s="256"/>
      <c r="L40" s="256"/>
      <c r="M40" s="195"/>
      <c r="N40" s="210"/>
      <c r="O40" s="210"/>
      <c r="P40" s="171"/>
      <c r="Q40" s="172">
        <f>+Sklop12[[#This Row],[cena/enota brez DDV v EUR]]*Sklop12[[#This Row],[Stopnja DDV (%)]]</f>
        <v>0</v>
      </c>
      <c r="R40" s="172">
        <f>+Sklop12[[#This Row],[cena/enota brez DDV v EUR]]+Sklop12[[#This Row],[Davek (EUR)]]</f>
        <v>0</v>
      </c>
      <c r="S40" s="172">
        <f>+Sklop12[[#This Row],[cena/enota brez DDV v EUR]]*Sklop12[[#This Row],[Okvirna količina]]</f>
        <v>0</v>
      </c>
      <c r="T40" s="172">
        <f>+Sklop12[[#This Row],[Končna cena/enoto mere (EUR) z DDV]]*Sklop12[[#This Row],[Okvirna količina]]</f>
        <v>0</v>
      </c>
      <c r="U40" s="317"/>
    </row>
    <row r="41" spans="1:21" s="55" customFormat="1" ht="12">
      <c r="A41" s="78" t="s">
        <v>27</v>
      </c>
      <c r="B41" s="173" t="s">
        <v>964</v>
      </c>
      <c r="C41" s="161" t="s">
        <v>920</v>
      </c>
      <c r="D41" s="124" t="s">
        <v>75</v>
      </c>
      <c r="E41" s="183"/>
      <c r="F41" s="162">
        <v>10</v>
      </c>
      <c r="G41" s="262" t="s">
        <v>0</v>
      </c>
      <c r="H4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1" s="170" t="str">
        <f>IF(Sklop12[[#This Row],[ZAHTEVANA SHEMA KAKOVOSTI]]&lt;&gt;"",Sklop12[[#This Row],[Preračunana masa/volumen/kos na enoto kg]],"")</f>
        <v/>
      </c>
      <c r="J41" s="215"/>
      <c r="K41" s="256"/>
      <c r="L41" s="256"/>
      <c r="M41" s="195"/>
      <c r="N41" s="210"/>
      <c r="O41" s="210"/>
      <c r="P41" s="171"/>
      <c r="Q41" s="172">
        <f>+Sklop12[[#This Row],[cena/enota brez DDV v EUR]]*Sklop12[[#This Row],[Stopnja DDV (%)]]</f>
        <v>0</v>
      </c>
      <c r="R41" s="172">
        <f>+Sklop12[[#This Row],[cena/enota brez DDV v EUR]]+Sklop12[[#This Row],[Davek (EUR)]]</f>
        <v>0</v>
      </c>
      <c r="S41" s="172">
        <f>+Sklop12[[#This Row],[cena/enota brez DDV v EUR]]*Sklop12[[#This Row],[Okvirna količina]]</f>
        <v>0</v>
      </c>
      <c r="T41" s="172">
        <f>+Sklop12[[#This Row],[Končna cena/enoto mere (EUR) z DDV]]*Sklop12[[#This Row],[Okvirna količina]]</f>
        <v>0</v>
      </c>
      <c r="U41" s="317"/>
    </row>
    <row r="42" spans="1:21" s="55" customFormat="1" ht="12">
      <c r="A42" s="78" t="s">
        <v>28</v>
      </c>
      <c r="B42" s="173" t="s">
        <v>1070</v>
      </c>
      <c r="C42" s="161" t="s">
        <v>919</v>
      </c>
      <c r="D42" s="124" t="s">
        <v>75</v>
      </c>
      <c r="E42" s="183"/>
      <c r="F42" s="162">
        <v>10</v>
      </c>
      <c r="G42" s="262" t="s">
        <v>0</v>
      </c>
      <c r="H42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2" s="170" t="str">
        <f>IF(Sklop12[[#This Row],[ZAHTEVANA SHEMA KAKOVOSTI]]&lt;&gt;"",Sklop12[[#This Row],[Preračunana masa/volumen/kos na enoto kg]],"")</f>
        <v/>
      </c>
      <c r="J42" s="215"/>
      <c r="K42" s="256"/>
      <c r="L42" s="256"/>
      <c r="M42" s="195"/>
      <c r="N42" s="210"/>
      <c r="O42" s="210"/>
      <c r="P42" s="171"/>
      <c r="Q42" s="172">
        <f>+Sklop12[[#This Row],[cena/enota brez DDV v EUR]]*Sklop12[[#This Row],[Stopnja DDV (%)]]</f>
        <v>0</v>
      </c>
      <c r="R42" s="172">
        <f>+Sklop12[[#This Row],[cena/enota brez DDV v EUR]]+Sklop12[[#This Row],[Davek (EUR)]]</f>
        <v>0</v>
      </c>
      <c r="S42" s="172">
        <f>+Sklop12[[#This Row],[cena/enota brez DDV v EUR]]*Sklop12[[#This Row],[Okvirna količina]]</f>
        <v>0</v>
      </c>
      <c r="T42" s="172">
        <f>+Sklop12[[#This Row],[Končna cena/enoto mere (EUR) z DDV]]*Sklop12[[#This Row],[Okvirna količina]]</f>
        <v>0</v>
      </c>
      <c r="U42" s="317"/>
    </row>
    <row r="43" spans="1:21" s="55" customFormat="1" ht="12">
      <c r="A43" s="78" t="s">
        <v>29</v>
      </c>
      <c r="B43" s="173" t="s">
        <v>965</v>
      </c>
      <c r="C43" s="161" t="s">
        <v>920</v>
      </c>
      <c r="D43" s="124" t="s">
        <v>75</v>
      </c>
      <c r="E43" s="183"/>
      <c r="F43" s="162">
        <v>5</v>
      </c>
      <c r="G43" s="262" t="s">
        <v>0</v>
      </c>
      <c r="H43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3" s="170" t="str">
        <f>IF(Sklop12[[#This Row],[ZAHTEVANA SHEMA KAKOVOSTI]]&lt;&gt;"",Sklop12[[#This Row],[Preračunana masa/volumen/kos na enoto kg]],"")</f>
        <v/>
      </c>
      <c r="J43" s="215"/>
      <c r="K43" s="256"/>
      <c r="L43" s="256"/>
      <c r="M43" s="195"/>
      <c r="N43" s="210"/>
      <c r="O43" s="210"/>
      <c r="P43" s="171"/>
      <c r="Q43" s="172">
        <f>+Sklop12[[#This Row],[cena/enota brez DDV v EUR]]*Sklop12[[#This Row],[Stopnja DDV (%)]]</f>
        <v>0</v>
      </c>
      <c r="R43" s="172">
        <f>+Sklop12[[#This Row],[cena/enota brez DDV v EUR]]+Sklop12[[#This Row],[Davek (EUR)]]</f>
        <v>0</v>
      </c>
      <c r="S43" s="172">
        <f>+Sklop12[[#This Row],[cena/enota brez DDV v EUR]]*Sklop12[[#This Row],[Okvirna količina]]</f>
        <v>0</v>
      </c>
      <c r="T43" s="172">
        <f>+Sklop12[[#This Row],[Končna cena/enoto mere (EUR) z DDV]]*Sklop12[[#This Row],[Okvirna količina]]</f>
        <v>0</v>
      </c>
      <c r="U43" s="317"/>
    </row>
    <row r="44" spans="1:21" s="55" customFormat="1" ht="12">
      <c r="A44" s="78" t="s">
        <v>30</v>
      </c>
      <c r="B44" s="173" t="s">
        <v>1071</v>
      </c>
      <c r="C44" s="161" t="s">
        <v>921</v>
      </c>
      <c r="D44" s="124" t="s">
        <v>75</v>
      </c>
      <c r="E44" s="183"/>
      <c r="F44" s="162">
        <v>10</v>
      </c>
      <c r="G44" s="262" t="s">
        <v>0</v>
      </c>
      <c r="H44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4" s="170" t="str">
        <f>IF(Sklop12[[#This Row],[ZAHTEVANA SHEMA KAKOVOSTI]]&lt;&gt;"",Sklop12[[#This Row],[Preračunana masa/volumen/kos na enoto kg]],"")</f>
        <v/>
      </c>
      <c r="J44" s="215"/>
      <c r="K44" s="256"/>
      <c r="L44" s="256"/>
      <c r="M44" s="195"/>
      <c r="N44" s="210"/>
      <c r="O44" s="210"/>
      <c r="P44" s="171"/>
      <c r="Q44" s="172">
        <f>+Sklop12[[#This Row],[cena/enota brez DDV v EUR]]*Sklop12[[#This Row],[Stopnja DDV (%)]]</f>
        <v>0</v>
      </c>
      <c r="R44" s="172">
        <f>+Sklop12[[#This Row],[cena/enota brez DDV v EUR]]+Sklop12[[#This Row],[Davek (EUR)]]</f>
        <v>0</v>
      </c>
      <c r="S44" s="172">
        <f>+Sklop12[[#This Row],[cena/enota brez DDV v EUR]]*Sklop12[[#This Row],[Okvirna količina]]</f>
        <v>0</v>
      </c>
      <c r="T44" s="172">
        <f>+Sklop12[[#This Row],[Končna cena/enoto mere (EUR) z DDV]]*Sklop12[[#This Row],[Okvirna količina]]</f>
        <v>0</v>
      </c>
      <c r="U44" s="317"/>
    </row>
    <row r="45" spans="1:21" s="55" customFormat="1" ht="12">
      <c r="A45" s="78" t="s">
        <v>31</v>
      </c>
      <c r="B45" s="173" t="s">
        <v>966</v>
      </c>
      <c r="C45" s="161" t="s">
        <v>922</v>
      </c>
      <c r="D45" s="124" t="s">
        <v>75</v>
      </c>
      <c r="E45" s="183"/>
      <c r="F45" s="162">
        <v>5</v>
      </c>
      <c r="G45" s="262" t="s">
        <v>0</v>
      </c>
      <c r="H45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5" s="170" t="str">
        <f>IF(Sklop12[[#This Row],[ZAHTEVANA SHEMA KAKOVOSTI]]&lt;&gt;"",Sklop12[[#This Row],[Preračunana masa/volumen/kos na enoto kg]],"")</f>
        <v/>
      </c>
      <c r="J45" s="215"/>
      <c r="K45" s="256"/>
      <c r="L45" s="256"/>
      <c r="M45" s="195"/>
      <c r="N45" s="210"/>
      <c r="O45" s="210"/>
      <c r="P45" s="171"/>
      <c r="Q45" s="172">
        <f>+Sklop12[[#This Row],[cena/enota brez DDV v EUR]]*Sklop12[[#This Row],[Stopnja DDV (%)]]</f>
        <v>0</v>
      </c>
      <c r="R45" s="172">
        <f>+Sklop12[[#This Row],[cena/enota brez DDV v EUR]]+Sklop12[[#This Row],[Davek (EUR)]]</f>
        <v>0</v>
      </c>
      <c r="S45" s="172">
        <f>+Sklop12[[#This Row],[cena/enota brez DDV v EUR]]*Sklop12[[#This Row],[Okvirna količina]]</f>
        <v>0</v>
      </c>
      <c r="T45" s="172">
        <f>+Sklop12[[#This Row],[Končna cena/enoto mere (EUR) z DDV]]*Sklop12[[#This Row],[Okvirna količina]]</f>
        <v>0</v>
      </c>
      <c r="U45" s="317"/>
    </row>
    <row r="46" spans="1:21" s="55" customFormat="1" ht="12">
      <c r="A46" s="78" t="s">
        <v>32</v>
      </c>
      <c r="B46" s="173" t="s">
        <v>966</v>
      </c>
      <c r="C46" s="161" t="s">
        <v>912</v>
      </c>
      <c r="D46" s="124" t="s">
        <v>75</v>
      </c>
      <c r="E46" s="183"/>
      <c r="F46" s="162">
        <v>15</v>
      </c>
      <c r="G46" s="262" t="s">
        <v>0</v>
      </c>
      <c r="H46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46" s="170" t="str">
        <f>IF(Sklop12[[#This Row],[ZAHTEVANA SHEMA KAKOVOSTI]]&lt;&gt;"",Sklop12[[#This Row],[Preračunana masa/volumen/kos na enoto kg]],"")</f>
        <v/>
      </c>
      <c r="J46" s="215"/>
      <c r="K46" s="256"/>
      <c r="L46" s="256"/>
      <c r="M46" s="195"/>
      <c r="N46" s="210"/>
      <c r="O46" s="210"/>
      <c r="P46" s="171"/>
      <c r="Q46" s="172">
        <f>+Sklop12[[#This Row],[cena/enota brez DDV v EUR]]*Sklop12[[#This Row],[Stopnja DDV (%)]]</f>
        <v>0</v>
      </c>
      <c r="R46" s="172">
        <f>+Sklop12[[#This Row],[cena/enota brez DDV v EUR]]+Sklop12[[#This Row],[Davek (EUR)]]</f>
        <v>0</v>
      </c>
      <c r="S46" s="172">
        <f>+Sklop12[[#This Row],[cena/enota brez DDV v EUR]]*Sklop12[[#This Row],[Okvirna količina]]</f>
        <v>0</v>
      </c>
      <c r="T46" s="172">
        <f>+Sklop12[[#This Row],[Končna cena/enoto mere (EUR) z DDV]]*Sklop12[[#This Row],[Okvirna količina]]</f>
        <v>0</v>
      </c>
      <c r="U46" s="317"/>
    </row>
    <row r="47" spans="1:21" s="55" customFormat="1" ht="12">
      <c r="A47" s="78" t="s">
        <v>33</v>
      </c>
      <c r="B47" s="173" t="s">
        <v>967</v>
      </c>
      <c r="C47" s="161" t="s">
        <v>922</v>
      </c>
      <c r="D47" s="124" t="s">
        <v>75</v>
      </c>
      <c r="E47" s="183"/>
      <c r="F47" s="162">
        <v>5</v>
      </c>
      <c r="G47" s="262" t="s">
        <v>0</v>
      </c>
      <c r="H4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7" s="170" t="str">
        <f>IF(Sklop12[[#This Row],[ZAHTEVANA SHEMA KAKOVOSTI]]&lt;&gt;"",Sklop12[[#This Row],[Preračunana masa/volumen/kos na enoto kg]],"")</f>
        <v/>
      </c>
      <c r="J47" s="215"/>
      <c r="K47" s="256"/>
      <c r="L47" s="256"/>
      <c r="M47" s="195"/>
      <c r="N47" s="210"/>
      <c r="O47" s="210"/>
      <c r="P47" s="171"/>
      <c r="Q47" s="172">
        <f>+Sklop12[[#This Row],[cena/enota brez DDV v EUR]]*Sklop12[[#This Row],[Stopnja DDV (%)]]</f>
        <v>0</v>
      </c>
      <c r="R47" s="172">
        <f>+Sklop12[[#This Row],[cena/enota brez DDV v EUR]]+Sklop12[[#This Row],[Davek (EUR)]]</f>
        <v>0</v>
      </c>
      <c r="S47" s="172">
        <f>+Sklop12[[#This Row],[cena/enota brez DDV v EUR]]*Sklop12[[#This Row],[Okvirna količina]]</f>
        <v>0</v>
      </c>
      <c r="T47" s="172">
        <f>+Sklop12[[#This Row],[Končna cena/enoto mere (EUR) z DDV]]*Sklop12[[#This Row],[Okvirna količina]]</f>
        <v>0</v>
      </c>
      <c r="U47" s="317"/>
    </row>
    <row r="48" spans="1:21" s="55" customFormat="1" ht="12">
      <c r="A48" s="78" t="s">
        <v>34</v>
      </c>
      <c r="B48" s="173" t="s">
        <v>950</v>
      </c>
      <c r="C48" s="161" t="s">
        <v>223</v>
      </c>
      <c r="D48" s="124" t="s">
        <v>75</v>
      </c>
      <c r="E48" s="183"/>
      <c r="F48" s="162">
        <v>30</v>
      </c>
      <c r="G48" s="262" t="s">
        <v>0</v>
      </c>
      <c r="H4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8" s="170" t="str">
        <f>IF(Sklop12[[#This Row],[ZAHTEVANA SHEMA KAKOVOSTI]]&lt;&gt;"",Sklop12[[#This Row],[Preračunana masa/volumen/kos na enoto kg]],"")</f>
        <v/>
      </c>
      <c r="J48" s="215"/>
      <c r="K48" s="256"/>
      <c r="L48" s="256"/>
      <c r="M48" s="195"/>
      <c r="N48" s="210"/>
      <c r="O48" s="210"/>
      <c r="P48" s="171"/>
      <c r="Q48" s="172">
        <f>+Sklop12[[#This Row],[cena/enota brez DDV v EUR]]*Sklop12[[#This Row],[Stopnja DDV (%)]]</f>
        <v>0</v>
      </c>
      <c r="R48" s="172">
        <f>+Sklop12[[#This Row],[cena/enota brez DDV v EUR]]+Sklop12[[#This Row],[Davek (EUR)]]</f>
        <v>0</v>
      </c>
      <c r="S48" s="172">
        <f>+Sklop12[[#This Row],[cena/enota brez DDV v EUR]]*Sklop12[[#This Row],[Okvirna količina]]</f>
        <v>0</v>
      </c>
      <c r="T48" s="172">
        <f>+Sklop12[[#This Row],[Končna cena/enoto mere (EUR) z DDV]]*Sklop12[[#This Row],[Okvirna količina]]</f>
        <v>0</v>
      </c>
      <c r="U48" s="317"/>
    </row>
    <row r="49" spans="1:21" s="55" customFormat="1" ht="12">
      <c r="A49" s="78" t="s">
        <v>161</v>
      </c>
      <c r="B49" s="173" t="s">
        <v>951</v>
      </c>
      <c r="C49" s="161" t="s">
        <v>923</v>
      </c>
      <c r="D49" s="124" t="s">
        <v>75</v>
      </c>
      <c r="E49" s="183"/>
      <c r="F49" s="162">
        <v>30</v>
      </c>
      <c r="G49" s="262" t="s">
        <v>0</v>
      </c>
      <c r="H4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9" s="170" t="str">
        <f>IF(Sklop12[[#This Row],[ZAHTEVANA SHEMA KAKOVOSTI]]&lt;&gt;"",Sklop12[[#This Row],[Preračunana masa/volumen/kos na enoto kg]],"")</f>
        <v/>
      </c>
      <c r="J49" s="215"/>
      <c r="K49" s="256"/>
      <c r="L49" s="256"/>
      <c r="M49" s="195"/>
      <c r="N49" s="210"/>
      <c r="O49" s="210"/>
      <c r="P49" s="171"/>
      <c r="Q49" s="172">
        <f>+Sklop12[[#This Row],[cena/enota brez DDV v EUR]]*Sklop12[[#This Row],[Stopnja DDV (%)]]</f>
        <v>0</v>
      </c>
      <c r="R49" s="172">
        <f>+Sklop12[[#This Row],[cena/enota brez DDV v EUR]]+Sklop12[[#This Row],[Davek (EUR)]]</f>
        <v>0</v>
      </c>
      <c r="S49" s="172">
        <f>+Sklop12[[#This Row],[cena/enota brez DDV v EUR]]*Sklop12[[#This Row],[Okvirna količina]]</f>
        <v>0</v>
      </c>
      <c r="T49" s="172">
        <f>+Sklop12[[#This Row],[Končna cena/enoto mere (EUR) z DDV]]*Sklop12[[#This Row],[Okvirna količina]]</f>
        <v>0</v>
      </c>
      <c r="U49" s="317"/>
    </row>
    <row r="50" spans="1:21" s="55" customFormat="1" ht="12">
      <c r="A50" s="78" t="s">
        <v>162</v>
      </c>
      <c r="B50" s="173" t="s">
        <v>226</v>
      </c>
      <c r="C50" s="161" t="s">
        <v>886</v>
      </c>
      <c r="D50" s="124" t="s">
        <v>75</v>
      </c>
      <c r="E50" s="183"/>
      <c r="F50" s="162">
        <v>30</v>
      </c>
      <c r="G50" s="262" t="s">
        <v>0</v>
      </c>
      <c r="H5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50" s="170" t="str">
        <f>IF(Sklop12[[#This Row],[ZAHTEVANA SHEMA KAKOVOSTI]]&lt;&gt;"",Sklop12[[#This Row],[Preračunana masa/volumen/kos na enoto kg]],"")</f>
        <v/>
      </c>
      <c r="J50" s="215"/>
      <c r="K50" s="256"/>
      <c r="L50" s="256"/>
      <c r="M50" s="195"/>
      <c r="N50" s="210"/>
      <c r="O50" s="210"/>
      <c r="P50" s="171"/>
      <c r="Q50" s="172">
        <f>+Sklop12[[#This Row],[cena/enota brez DDV v EUR]]*Sklop12[[#This Row],[Stopnja DDV (%)]]</f>
        <v>0</v>
      </c>
      <c r="R50" s="172">
        <f>+Sklop12[[#This Row],[cena/enota brez DDV v EUR]]+Sklop12[[#This Row],[Davek (EUR)]]</f>
        <v>0</v>
      </c>
      <c r="S50" s="172">
        <f>+Sklop12[[#This Row],[cena/enota brez DDV v EUR]]*Sklop12[[#This Row],[Okvirna količina]]</f>
        <v>0</v>
      </c>
      <c r="T50" s="172">
        <f>+Sklop12[[#This Row],[Končna cena/enoto mere (EUR) z DDV]]*Sklop12[[#This Row],[Okvirna količina]]</f>
        <v>0</v>
      </c>
      <c r="U50" s="317"/>
    </row>
    <row r="51" spans="1:21" s="55" customFormat="1" ht="12">
      <c r="A51" s="78" t="s">
        <v>163</v>
      </c>
      <c r="B51" s="173" t="s">
        <v>225</v>
      </c>
      <c r="C51" s="161" t="s">
        <v>886</v>
      </c>
      <c r="D51" s="124" t="s">
        <v>75</v>
      </c>
      <c r="E51" s="183"/>
      <c r="F51" s="162">
        <v>12</v>
      </c>
      <c r="G51" s="262" t="s">
        <v>0</v>
      </c>
      <c r="H5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51" s="170" t="str">
        <f>IF(Sklop12[[#This Row],[ZAHTEVANA SHEMA KAKOVOSTI]]&lt;&gt;"",Sklop12[[#This Row],[Preračunana masa/volumen/kos na enoto kg]],"")</f>
        <v/>
      </c>
      <c r="J51" s="215"/>
      <c r="K51" s="256"/>
      <c r="L51" s="256"/>
      <c r="M51" s="195"/>
      <c r="N51" s="210"/>
      <c r="O51" s="210"/>
      <c r="P51" s="171"/>
      <c r="Q51" s="172">
        <f>+Sklop12[[#This Row],[cena/enota brez DDV v EUR]]*Sklop12[[#This Row],[Stopnja DDV (%)]]</f>
        <v>0</v>
      </c>
      <c r="R51" s="172">
        <f>+Sklop12[[#This Row],[cena/enota brez DDV v EUR]]+Sklop12[[#This Row],[Davek (EUR)]]</f>
        <v>0</v>
      </c>
      <c r="S51" s="172">
        <f>+Sklop12[[#This Row],[cena/enota brez DDV v EUR]]*Sklop12[[#This Row],[Okvirna količina]]</f>
        <v>0</v>
      </c>
      <c r="T51" s="172">
        <f>+Sklop12[[#This Row],[Končna cena/enoto mere (EUR) z DDV]]*Sklop12[[#This Row],[Okvirna količina]]</f>
        <v>0</v>
      </c>
      <c r="U51" s="317"/>
    </row>
    <row r="52" spans="1:21" s="55" customFormat="1" ht="12">
      <c r="A52" s="78" t="s">
        <v>164</v>
      </c>
      <c r="B52" s="173" t="s">
        <v>952</v>
      </c>
      <c r="C52" s="161" t="s">
        <v>886</v>
      </c>
      <c r="D52" s="124" t="s">
        <v>75</v>
      </c>
      <c r="E52" s="183"/>
      <c r="F52" s="162">
        <v>5</v>
      </c>
      <c r="G52" s="262" t="s">
        <v>0</v>
      </c>
      <c r="H52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52" s="170" t="str">
        <f>IF(Sklop12[[#This Row],[ZAHTEVANA SHEMA KAKOVOSTI]]&lt;&gt;"",Sklop12[[#This Row],[Preračunana masa/volumen/kos na enoto kg]],"")</f>
        <v/>
      </c>
      <c r="J52" s="215"/>
      <c r="K52" s="256"/>
      <c r="L52" s="256"/>
      <c r="M52" s="195"/>
      <c r="N52" s="210"/>
      <c r="O52" s="210"/>
      <c r="P52" s="171"/>
      <c r="Q52" s="172">
        <f>+Sklop12[[#This Row],[cena/enota brez DDV v EUR]]*Sklop12[[#This Row],[Stopnja DDV (%)]]</f>
        <v>0</v>
      </c>
      <c r="R52" s="172">
        <f>+Sklop12[[#This Row],[cena/enota brez DDV v EUR]]+Sklop12[[#This Row],[Davek (EUR)]]</f>
        <v>0</v>
      </c>
      <c r="S52" s="172">
        <f>+Sklop12[[#This Row],[cena/enota brez DDV v EUR]]*Sklop12[[#This Row],[Okvirna količina]]</f>
        <v>0</v>
      </c>
      <c r="T52" s="172">
        <f>+Sklop12[[#This Row],[Končna cena/enoto mere (EUR) z DDV]]*Sklop12[[#This Row],[Okvirna količina]]</f>
        <v>0</v>
      </c>
      <c r="U52" s="317"/>
    </row>
    <row r="53" spans="1:21" s="55" customFormat="1" ht="12">
      <c r="A53" s="78" t="s">
        <v>165</v>
      </c>
      <c r="B53" s="173" t="s">
        <v>953</v>
      </c>
      <c r="C53" s="161" t="s">
        <v>886</v>
      </c>
      <c r="D53" s="124" t="s">
        <v>75</v>
      </c>
      <c r="E53" s="183"/>
      <c r="F53" s="162">
        <v>5</v>
      </c>
      <c r="G53" s="262" t="s">
        <v>0</v>
      </c>
      <c r="H53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53" s="170" t="str">
        <f>IF(Sklop12[[#This Row],[ZAHTEVANA SHEMA KAKOVOSTI]]&lt;&gt;"",Sklop12[[#This Row],[Preračunana masa/volumen/kos na enoto kg]],"")</f>
        <v/>
      </c>
      <c r="J53" s="215"/>
      <c r="K53" s="256"/>
      <c r="L53" s="256"/>
      <c r="M53" s="195"/>
      <c r="N53" s="210"/>
      <c r="O53" s="210"/>
      <c r="P53" s="171"/>
      <c r="Q53" s="172">
        <f>+Sklop12[[#This Row],[cena/enota brez DDV v EUR]]*Sklop12[[#This Row],[Stopnja DDV (%)]]</f>
        <v>0</v>
      </c>
      <c r="R53" s="172">
        <f>+Sklop12[[#This Row],[cena/enota brez DDV v EUR]]+Sklop12[[#This Row],[Davek (EUR)]]</f>
        <v>0</v>
      </c>
      <c r="S53" s="172">
        <f>+Sklop12[[#This Row],[cena/enota brez DDV v EUR]]*Sklop12[[#This Row],[Okvirna količina]]</f>
        <v>0</v>
      </c>
      <c r="T53" s="172">
        <f>+Sklop12[[#This Row],[Končna cena/enoto mere (EUR) z DDV]]*Sklop12[[#This Row],[Okvirna količina]]</f>
        <v>0</v>
      </c>
      <c r="U53" s="317"/>
    </row>
    <row r="54" spans="1:21" s="55" customFormat="1" ht="12">
      <c r="A54" s="78" t="s">
        <v>166</v>
      </c>
      <c r="B54" s="173" t="s">
        <v>954</v>
      </c>
      <c r="C54" s="161" t="s">
        <v>886</v>
      </c>
      <c r="D54" s="124" t="s">
        <v>75</v>
      </c>
      <c r="E54" s="183"/>
      <c r="F54" s="162">
        <v>3</v>
      </c>
      <c r="G54" s="262" t="s">
        <v>0</v>
      </c>
      <c r="H54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54" s="170" t="str">
        <f>IF(Sklop12[[#This Row],[ZAHTEVANA SHEMA KAKOVOSTI]]&lt;&gt;"",Sklop12[[#This Row],[Preračunana masa/volumen/kos na enoto kg]],"")</f>
        <v/>
      </c>
      <c r="J54" s="215"/>
      <c r="K54" s="256"/>
      <c r="L54" s="256"/>
      <c r="M54" s="195"/>
      <c r="N54" s="210"/>
      <c r="O54" s="210"/>
      <c r="P54" s="171"/>
      <c r="Q54" s="172">
        <f>+Sklop12[[#This Row],[cena/enota brez DDV v EUR]]*Sklop12[[#This Row],[Stopnja DDV (%)]]</f>
        <v>0</v>
      </c>
      <c r="R54" s="172">
        <f>+Sklop12[[#This Row],[cena/enota brez DDV v EUR]]+Sklop12[[#This Row],[Davek (EUR)]]</f>
        <v>0</v>
      </c>
      <c r="S54" s="172">
        <f>+Sklop12[[#This Row],[cena/enota brez DDV v EUR]]*Sklop12[[#This Row],[Okvirna količina]]</f>
        <v>0</v>
      </c>
      <c r="T54" s="172">
        <f>+Sklop12[[#This Row],[Končna cena/enoto mere (EUR) z DDV]]*Sklop12[[#This Row],[Okvirna količina]]</f>
        <v>0</v>
      </c>
      <c r="U54" s="317"/>
    </row>
    <row r="55" spans="1:21" s="55" customFormat="1" ht="12">
      <c r="A55" s="78" t="s">
        <v>167</v>
      </c>
      <c r="B55" s="173" t="s">
        <v>227</v>
      </c>
      <c r="C55" s="161" t="s">
        <v>924</v>
      </c>
      <c r="D55" s="124" t="s">
        <v>75</v>
      </c>
      <c r="E55" s="183"/>
      <c r="F55" s="162">
        <v>15</v>
      </c>
      <c r="G55" s="262" t="s">
        <v>0</v>
      </c>
      <c r="H55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55" s="170" t="str">
        <f>IF(Sklop12[[#This Row],[ZAHTEVANA SHEMA KAKOVOSTI]]&lt;&gt;"",Sklop12[[#This Row],[Preračunana masa/volumen/kos na enoto kg]],"")</f>
        <v/>
      </c>
      <c r="J55" s="215"/>
      <c r="K55" s="256"/>
      <c r="L55" s="256"/>
      <c r="M55" s="195"/>
      <c r="N55" s="210"/>
      <c r="O55" s="210"/>
      <c r="P55" s="171"/>
      <c r="Q55" s="172">
        <f>+Sklop12[[#This Row],[cena/enota brez DDV v EUR]]*Sklop12[[#This Row],[Stopnja DDV (%)]]</f>
        <v>0</v>
      </c>
      <c r="R55" s="172">
        <f>+Sklop12[[#This Row],[cena/enota brez DDV v EUR]]+Sklop12[[#This Row],[Davek (EUR)]]</f>
        <v>0</v>
      </c>
      <c r="S55" s="172">
        <f>+Sklop12[[#This Row],[cena/enota brez DDV v EUR]]*Sklop12[[#This Row],[Okvirna količina]]</f>
        <v>0</v>
      </c>
      <c r="T55" s="172">
        <f>+Sklop12[[#This Row],[Končna cena/enoto mere (EUR) z DDV]]*Sklop12[[#This Row],[Okvirna količina]]</f>
        <v>0</v>
      </c>
      <c r="U55" s="317"/>
    </row>
    <row r="56" spans="1:21" s="55" customFormat="1" ht="12">
      <c r="A56" s="78" t="s">
        <v>168</v>
      </c>
      <c r="B56" s="173" t="s">
        <v>955</v>
      </c>
      <c r="C56" s="161" t="s">
        <v>925</v>
      </c>
      <c r="D56" s="124" t="s">
        <v>75</v>
      </c>
      <c r="E56" s="183"/>
      <c r="F56" s="162">
        <v>2</v>
      </c>
      <c r="G56" s="262" t="s">
        <v>0</v>
      </c>
      <c r="H56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56" s="170" t="str">
        <f>IF(Sklop12[[#This Row],[ZAHTEVANA SHEMA KAKOVOSTI]]&lt;&gt;"",Sklop12[[#This Row],[Preračunana masa/volumen/kos na enoto kg]],"")</f>
        <v/>
      </c>
      <c r="J56" s="215"/>
      <c r="K56" s="256"/>
      <c r="L56" s="256"/>
      <c r="M56" s="195"/>
      <c r="N56" s="210"/>
      <c r="O56" s="210"/>
      <c r="P56" s="171"/>
      <c r="Q56" s="172">
        <f>+Sklop12[[#This Row],[cena/enota brez DDV v EUR]]*Sklop12[[#This Row],[Stopnja DDV (%)]]</f>
        <v>0</v>
      </c>
      <c r="R56" s="172">
        <f>+Sklop12[[#This Row],[cena/enota brez DDV v EUR]]+Sklop12[[#This Row],[Davek (EUR)]]</f>
        <v>0</v>
      </c>
      <c r="S56" s="172">
        <f>+Sklop12[[#This Row],[cena/enota brez DDV v EUR]]*Sklop12[[#This Row],[Okvirna količina]]</f>
        <v>0</v>
      </c>
      <c r="T56" s="172">
        <f>+Sklop12[[#This Row],[Končna cena/enoto mere (EUR) z DDV]]*Sklop12[[#This Row],[Okvirna količina]]</f>
        <v>0</v>
      </c>
      <c r="U56" s="317"/>
    </row>
    <row r="57" spans="1:21" s="55" customFormat="1" ht="12">
      <c r="A57" s="78" t="s">
        <v>169</v>
      </c>
      <c r="B57" s="173" t="s">
        <v>1067</v>
      </c>
      <c r="C57" s="161" t="s">
        <v>926</v>
      </c>
      <c r="D57" s="124" t="s">
        <v>75</v>
      </c>
      <c r="E57" s="183"/>
      <c r="F57" s="162">
        <v>10</v>
      </c>
      <c r="G57" s="262" t="s">
        <v>0</v>
      </c>
      <c r="H5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57" s="170" t="str">
        <f>IF(Sklop12[[#This Row],[ZAHTEVANA SHEMA KAKOVOSTI]]&lt;&gt;"",Sklop12[[#This Row],[Preračunana masa/volumen/kos na enoto kg]],"")</f>
        <v/>
      </c>
      <c r="J57" s="215"/>
      <c r="K57" s="256"/>
      <c r="L57" s="256"/>
      <c r="M57" s="195"/>
      <c r="N57" s="210"/>
      <c r="O57" s="210"/>
      <c r="P57" s="171"/>
      <c r="Q57" s="172">
        <f>+Sklop12[[#This Row],[cena/enota brez DDV v EUR]]*Sklop12[[#This Row],[Stopnja DDV (%)]]</f>
        <v>0</v>
      </c>
      <c r="R57" s="172">
        <f>+Sklop12[[#This Row],[cena/enota brez DDV v EUR]]+Sklop12[[#This Row],[Davek (EUR)]]</f>
        <v>0</v>
      </c>
      <c r="S57" s="172">
        <f>+Sklop12[[#This Row],[cena/enota brez DDV v EUR]]*Sklop12[[#This Row],[Okvirna količina]]</f>
        <v>0</v>
      </c>
      <c r="T57" s="172">
        <f>+Sklop12[[#This Row],[Končna cena/enoto mere (EUR) z DDV]]*Sklop12[[#This Row],[Okvirna količina]]</f>
        <v>0</v>
      </c>
      <c r="U57" s="317"/>
    </row>
    <row r="58" spans="1:21" s="55" customFormat="1" ht="12">
      <c r="A58" s="78" t="s">
        <v>170</v>
      </c>
      <c r="B58" s="173" t="s">
        <v>956</v>
      </c>
      <c r="C58" s="161" t="s">
        <v>927</v>
      </c>
      <c r="D58" s="124" t="s">
        <v>75</v>
      </c>
      <c r="E58" s="183"/>
      <c r="F58" s="162">
        <v>2</v>
      </c>
      <c r="G58" s="262" t="s">
        <v>0</v>
      </c>
      <c r="H5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58" s="170" t="str">
        <f>IF(Sklop12[[#This Row],[ZAHTEVANA SHEMA KAKOVOSTI]]&lt;&gt;"",Sklop12[[#This Row],[Preračunana masa/volumen/kos na enoto kg]],"")</f>
        <v/>
      </c>
      <c r="J58" s="215"/>
      <c r="K58" s="256"/>
      <c r="L58" s="256"/>
      <c r="M58" s="195"/>
      <c r="N58" s="210"/>
      <c r="O58" s="210"/>
      <c r="P58" s="171"/>
      <c r="Q58" s="172">
        <f>+Sklop12[[#This Row],[cena/enota brez DDV v EUR]]*Sklop12[[#This Row],[Stopnja DDV (%)]]</f>
        <v>0</v>
      </c>
      <c r="R58" s="172">
        <f>+Sklop12[[#This Row],[cena/enota brez DDV v EUR]]+Sklop12[[#This Row],[Davek (EUR)]]</f>
        <v>0</v>
      </c>
      <c r="S58" s="172">
        <f>+Sklop12[[#This Row],[cena/enota brez DDV v EUR]]*Sklop12[[#This Row],[Okvirna količina]]</f>
        <v>0</v>
      </c>
      <c r="T58" s="172">
        <f>+Sklop12[[#This Row],[Končna cena/enoto mere (EUR) z DDV]]*Sklop12[[#This Row],[Okvirna količina]]</f>
        <v>0</v>
      </c>
      <c r="U58" s="317"/>
    </row>
    <row r="59" spans="1:21" s="55" customFormat="1" ht="12">
      <c r="A59" s="78" t="s">
        <v>171</v>
      </c>
      <c r="B59" s="173" t="s">
        <v>1068</v>
      </c>
      <c r="C59" s="124" t="s">
        <v>1066</v>
      </c>
      <c r="D59" s="124" t="s">
        <v>75</v>
      </c>
      <c r="E59" s="183"/>
      <c r="F59" s="162">
        <v>10</v>
      </c>
      <c r="G59" s="262" t="s">
        <v>0</v>
      </c>
      <c r="H5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59" s="170" t="str">
        <f>IF(Sklop12[[#This Row],[ZAHTEVANA SHEMA KAKOVOSTI]]&lt;&gt;"",Sklop12[[#This Row],[Preračunana masa/volumen/kos na enoto kg]],"")</f>
        <v/>
      </c>
      <c r="J59" s="215"/>
      <c r="K59" s="256"/>
      <c r="L59" s="256"/>
      <c r="M59" s="195"/>
      <c r="N59" s="210"/>
      <c r="O59" s="210"/>
      <c r="P59" s="171"/>
      <c r="Q59" s="172">
        <f>+Sklop12[[#This Row],[cena/enota brez DDV v EUR]]*Sklop12[[#This Row],[Stopnja DDV (%)]]</f>
        <v>0</v>
      </c>
      <c r="R59" s="172">
        <f>+Sklop12[[#This Row],[cena/enota brez DDV v EUR]]+Sklop12[[#This Row],[Davek (EUR)]]</f>
        <v>0</v>
      </c>
      <c r="S59" s="172">
        <f>+Sklop12[[#This Row],[cena/enota brez DDV v EUR]]*Sklop12[[#This Row],[Okvirna količina]]</f>
        <v>0</v>
      </c>
      <c r="T59" s="172">
        <f>+Sklop12[[#This Row],[Končna cena/enoto mere (EUR) z DDV]]*Sklop12[[#This Row],[Okvirna količina]]</f>
        <v>0</v>
      </c>
      <c r="U59" s="317"/>
    </row>
    <row r="60" spans="1:21" s="55" customFormat="1" ht="12">
      <c r="A60" s="78" t="s">
        <v>172</v>
      </c>
      <c r="B60" s="173" t="s">
        <v>228</v>
      </c>
      <c r="C60" s="161" t="s">
        <v>928</v>
      </c>
      <c r="D60" s="124" t="s">
        <v>75</v>
      </c>
      <c r="E60" s="183"/>
      <c r="F60" s="162">
        <v>50</v>
      </c>
      <c r="G60" s="262" t="s">
        <v>0</v>
      </c>
      <c r="H6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60" s="170" t="str">
        <f>IF(Sklop12[[#This Row],[ZAHTEVANA SHEMA KAKOVOSTI]]&lt;&gt;"",Sklop12[[#This Row],[Preračunana masa/volumen/kos na enoto kg]],"")</f>
        <v/>
      </c>
      <c r="J60" s="215"/>
      <c r="K60" s="256"/>
      <c r="L60" s="256"/>
      <c r="M60" s="195"/>
      <c r="N60" s="210"/>
      <c r="O60" s="210"/>
      <c r="P60" s="171"/>
      <c r="Q60" s="172">
        <f>+Sklop12[[#This Row],[cena/enota brez DDV v EUR]]*Sklop12[[#This Row],[Stopnja DDV (%)]]</f>
        <v>0</v>
      </c>
      <c r="R60" s="172">
        <f>+Sklop12[[#This Row],[cena/enota brez DDV v EUR]]+Sklop12[[#This Row],[Davek (EUR)]]</f>
        <v>0</v>
      </c>
      <c r="S60" s="172">
        <f>+Sklop12[[#This Row],[cena/enota brez DDV v EUR]]*Sklop12[[#This Row],[Okvirna količina]]</f>
        <v>0</v>
      </c>
      <c r="T60" s="172">
        <f>+Sklop12[[#This Row],[Končna cena/enoto mere (EUR) z DDV]]*Sklop12[[#This Row],[Okvirna količina]]</f>
        <v>0</v>
      </c>
      <c r="U60" s="317"/>
    </row>
    <row r="61" spans="1:21" s="55" customFormat="1" ht="12">
      <c r="A61" s="78" t="s">
        <v>173</v>
      </c>
      <c r="B61" s="173" t="s">
        <v>957</v>
      </c>
      <c r="C61" s="161" t="s">
        <v>219</v>
      </c>
      <c r="D61" s="124" t="s">
        <v>75</v>
      </c>
      <c r="E61" s="183"/>
      <c r="F61" s="162">
        <v>18</v>
      </c>
      <c r="G61" s="262" t="s">
        <v>0</v>
      </c>
      <c r="H6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61" s="170" t="str">
        <f>IF(Sklop12[[#This Row],[ZAHTEVANA SHEMA KAKOVOSTI]]&lt;&gt;"",Sklop12[[#This Row],[Preračunana masa/volumen/kos na enoto kg]],"")</f>
        <v/>
      </c>
      <c r="J61" s="215"/>
      <c r="K61" s="256"/>
      <c r="L61" s="256"/>
      <c r="M61" s="195"/>
      <c r="N61" s="210"/>
      <c r="O61" s="210"/>
      <c r="P61" s="171"/>
      <c r="Q61" s="172">
        <f>+Sklop12[[#This Row],[cena/enota brez DDV v EUR]]*Sklop12[[#This Row],[Stopnja DDV (%)]]</f>
        <v>0</v>
      </c>
      <c r="R61" s="172">
        <f>+Sklop12[[#This Row],[cena/enota brez DDV v EUR]]+Sklop12[[#This Row],[Davek (EUR)]]</f>
        <v>0</v>
      </c>
      <c r="S61" s="172">
        <f>+Sklop12[[#This Row],[cena/enota brez DDV v EUR]]*Sklop12[[#This Row],[Okvirna količina]]</f>
        <v>0</v>
      </c>
      <c r="T61" s="172">
        <f>+Sklop12[[#This Row],[Končna cena/enoto mere (EUR) z DDV]]*Sklop12[[#This Row],[Okvirna količina]]</f>
        <v>0</v>
      </c>
      <c r="U61" s="317"/>
    </row>
    <row r="62" spans="1:21" s="55" customFormat="1" ht="12">
      <c r="A62" s="78" t="s">
        <v>174</v>
      </c>
      <c r="B62" s="173" t="s">
        <v>958</v>
      </c>
      <c r="C62" s="161" t="s">
        <v>219</v>
      </c>
      <c r="D62" s="124" t="s">
        <v>75</v>
      </c>
      <c r="E62" s="183"/>
      <c r="F62" s="162">
        <v>18</v>
      </c>
      <c r="G62" s="262" t="s">
        <v>0</v>
      </c>
      <c r="H62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62" s="170" t="str">
        <f>IF(Sklop12[[#This Row],[ZAHTEVANA SHEMA KAKOVOSTI]]&lt;&gt;"",Sklop12[[#This Row],[Preračunana masa/volumen/kos na enoto kg]],"")</f>
        <v/>
      </c>
      <c r="J62" s="215"/>
      <c r="K62" s="256"/>
      <c r="L62" s="256"/>
      <c r="M62" s="195"/>
      <c r="N62" s="210"/>
      <c r="O62" s="210"/>
      <c r="P62" s="171"/>
      <c r="Q62" s="172">
        <f>+Sklop12[[#This Row],[cena/enota brez DDV v EUR]]*Sklop12[[#This Row],[Stopnja DDV (%)]]</f>
        <v>0</v>
      </c>
      <c r="R62" s="172">
        <f>+Sklop12[[#This Row],[cena/enota brez DDV v EUR]]+Sklop12[[#This Row],[Davek (EUR)]]</f>
        <v>0</v>
      </c>
      <c r="S62" s="172">
        <f>+Sklop12[[#This Row],[cena/enota brez DDV v EUR]]*Sklop12[[#This Row],[Okvirna količina]]</f>
        <v>0</v>
      </c>
      <c r="T62" s="172">
        <f>+Sklop12[[#This Row],[Končna cena/enoto mere (EUR) z DDV]]*Sklop12[[#This Row],[Okvirna količina]]</f>
        <v>0</v>
      </c>
      <c r="U62" s="317"/>
    </row>
    <row r="63" spans="1:21" s="55" customFormat="1" ht="12">
      <c r="A63" s="78" t="s">
        <v>175</v>
      </c>
      <c r="B63" s="173" t="s">
        <v>959</v>
      </c>
      <c r="C63" s="161" t="s">
        <v>219</v>
      </c>
      <c r="D63" s="124" t="s">
        <v>75</v>
      </c>
      <c r="E63" s="183"/>
      <c r="F63" s="162">
        <v>18</v>
      </c>
      <c r="G63" s="262" t="s">
        <v>0</v>
      </c>
      <c r="H63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63" s="170" t="str">
        <f>IF(Sklop12[[#This Row],[ZAHTEVANA SHEMA KAKOVOSTI]]&lt;&gt;"",Sklop12[[#This Row],[Preračunana masa/volumen/kos na enoto kg]],"")</f>
        <v/>
      </c>
      <c r="J63" s="215"/>
      <c r="K63" s="256"/>
      <c r="L63" s="256"/>
      <c r="M63" s="195"/>
      <c r="N63" s="210"/>
      <c r="O63" s="210"/>
      <c r="P63" s="171"/>
      <c r="Q63" s="172">
        <f>+Sklop12[[#This Row],[cena/enota brez DDV v EUR]]*Sklop12[[#This Row],[Stopnja DDV (%)]]</f>
        <v>0</v>
      </c>
      <c r="R63" s="172">
        <f>+Sklop12[[#This Row],[cena/enota brez DDV v EUR]]+Sklop12[[#This Row],[Davek (EUR)]]</f>
        <v>0</v>
      </c>
      <c r="S63" s="172">
        <f>+Sklop12[[#This Row],[cena/enota brez DDV v EUR]]*Sklop12[[#This Row],[Okvirna količina]]</f>
        <v>0</v>
      </c>
      <c r="T63" s="172">
        <f>+Sklop12[[#This Row],[Končna cena/enoto mere (EUR) z DDV]]*Sklop12[[#This Row],[Okvirna količina]]</f>
        <v>0</v>
      </c>
      <c r="U63" s="317"/>
    </row>
    <row r="64" spans="1:21" s="55" customFormat="1" ht="12">
      <c r="A64" s="78" t="s">
        <v>176</v>
      </c>
      <c r="B64" s="173" t="s">
        <v>235</v>
      </c>
      <c r="C64" s="161" t="s">
        <v>219</v>
      </c>
      <c r="D64" s="124" t="s">
        <v>75</v>
      </c>
      <c r="E64" s="183"/>
      <c r="F64" s="162">
        <v>18</v>
      </c>
      <c r="G64" s="262" t="s">
        <v>0</v>
      </c>
      <c r="H64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64" s="170" t="str">
        <f>IF(Sklop12[[#This Row],[ZAHTEVANA SHEMA KAKOVOSTI]]&lt;&gt;"",Sklop12[[#This Row],[Preračunana masa/volumen/kos na enoto kg]],"")</f>
        <v/>
      </c>
      <c r="J64" s="215"/>
      <c r="K64" s="256"/>
      <c r="L64" s="256"/>
      <c r="M64" s="195"/>
      <c r="N64" s="210"/>
      <c r="O64" s="210"/>
      <c r="P64" s="171"/>
      <c r="Q64" s="172">
        <f>+Sklop12[[#This Row],[cena/enota brez DDV v EUR]]*Sklop12[[#This Row],[Stopnja DDV (%)]]</f>
        <v>0</v>
      </c>
      <c r="R64" s="172">
        <f>+Sklop12[[#This Row],[cena/enota brez DDV v EUR]]+Sklop12[[#This Row],[Davek (EUR)]]</f>
        <v>0</v>
      </c>
      <c r="S64" s="172">
        <f>+Sklop12[[#This Row],[cena/enota brez DDV v EUR]]*Sklop12[[#This Row],[Okvirna količina]]</f>
        <v>0</v>
      </c>
      <c r="T64" s="172">
        <f>+Sklop12[[#This Row],[Končna cena/enoto mere (EUR) z DDV]]*Sklop12[[#This Row],[Okvirna količina]]</f>
        <v>0</v>
      </c>
      <c r="U64" s="317"/>
    </row>
    <row r="65" spans="1:22" s="55" customFormat="1" ht="12">
      <c r="A65" s="78" t="s">
        <v>177</v>
      </c>
      <c r="B65" s="173" t="s">
        <v>236</v>
      </c>
      <c r="C65" s="161" t="s">
        <v>219</v>
      </c>
      <c r="D65" s="124" t="s">
        <v>75</v>
      </c>
      <c r="E65" s="183"/>
      <c r="F65" s="162">
        <v>36</v>
      </c>
      <c r="G65" s="262" t="s">
        <v>0</v>
      </c>
      <c r="H65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65" s="170" t="str">
        <f>IF(Sklop12[[#This Row],[ZAHTEVANA SHEMA KAKOVOSTI]]&lt;&gt;"",Sklop12[[#This Row],[Preračunana masa/volumen/kos na enoto kg]],"")</f>
        <v/>
      </c>
      <c r="J65" s="215"/>
      <c r="K65" s="256"/>
      <c r="L65" s="256"/>
      <c r="M65" s="195"/>
      <c r="N65" s="210"/>
      <c r="O65" s="210"/>
      <c r="P65" s="171"/>
      <c r="Q65" s="172">
        <f>+Sklop12[[#This Row],[cena/enota brez DDV v EUR]]*Sklop12[[#This Row],[Stopnja DDV (%)]]</f>
        <v>0</v>
      </c>
      <c r="R65" s="172">
        <f>+Sklop12[[#This Row],[cena/enota brez DDV v EUR]]+Sklop12[[#This Row],[Davek (EUR)]]</f>
        <v>0</v>
      </c>
      <c r="S65" s="172">
        <f>+Sklop12[[#This Row],[cena/enota brez DDV v EUR]]*Sklop12[[#This Row],[Okvirna količina]]</f>
        <v>0</v>
      </c>
      <c r="T65" s="172">
        <f>+Sklop12[[#This Row],[Končna cena/enoto mere (EUR) z DDV]]*Sklop12[[#This Row],[Okvirna količina]]</f>
        <v>0</v>
      </c>
      <c r="U65" s="317"/>
    </row>
    <row r="66" spans="1:22" s="55" customFormat="1" ht="12">
      <c r="A66" s="78" t="s">
        <v>178</v>
      </c>
      <c r="B66" s="173" t="s">
        <v>960</v>
      </c>
      <c r="C66" s="161" t="s">
        <v>219</v>
      </c>
      <c r="D66" s="124" t="s">
        <v>75</v>
      </c>
      <c r="E66" s="183"/>
      <c r="F66" s="162">
        <v>9</v>
      </c>
      <c r="G66" s="262" t="s">
        <v>0</v>
      </c>
      <c r="H66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66" s="170" t="str">
        <f>IF(Sklop12[[#This Row],[ZAHTEVANA SHEMA KAKOVOSTI]]&lt;&gt;"",Sklop12[[#This Row],[Preračunana masa/volumen/kos na enoto kg]],"")</f>
        <v/>
      </c>
      <c r="J66" s="215"/>
      <c r="K66" s="256"/>
      <c r="L66" s="256"/>
      <c r="M66" s="195"/>
      <c r="N66" s="210"/>
      <c r="O66" s="210"/>
      <c r="P66" s="171"/>
      <c r="Q66" s="172">
        <f>+Sklop12[[#This Row],[cena/enota brez DDV v EUR]]*Sklop12[[#This Row],[Stopnja DDV (%)]]</f>
        <v>0</v>
      </c>
      <c r="R66" s="172">
        <f>+Sklop12[[#This Row],[cena/enota brez DDV v EUR]]+Sklop12[[#This Row],[Davek (EUR)]]</f>
        <v>0</v>
      </c>
      <c r="S66" s="172">
        <f>+Sklop12[[#This Row],[cena/enota brez DDV v EUR]]*Sklop12[[#This Row],[Okvirna količina]]</f>
        <v>0</v>
      </c>
      <c r="T66" s="172">
        <f>+Sklop12[[#This Row],[Končna cena/enoto mere (EUR) z DDV]]*Sklop12[[#This Row],[Okvirna količina]]</f>
        <v>0</v>
      </c>
      <c r="U66" s="317"/>
    </row>
    <row r="67" spans="1:22" s="55" customFormat="1" ht="12">
      <c r="A67" s="78" t="s">
        <v>179</v>
      </c>
      <c r="B67" s="173" t="s">
        <v>957</v>
      </c>
      <c r="C67" s="124" t="s">
        <v>250</v>
      </c>
      <c r="D67" s="124" t="s">
        <v>75</v>
      </c>
      <c r="E67" s="183"/>
      <c r="F67" s="162">
        <v>50</v>
      </c>
      <c r="G67" s="163" t="s">
        <v>0</v>
      </c>
      <c r="H6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67" s="170" t="str">
        <f>IF(Sklop12[[#This Row],[ZAHTEVANA SHEMA KAKOVOSTI]]&lt;&gt;"",Sklop12[[#This Row],[Preračunana masa/volumen/kos na enoto kg]],"")</f>
        <v/>
      </c>
      <c r="J67" s="215"/>
      <c r="K67" s="119"/>
      <c r="L67" s="119"/>
      <c r="M67" s="119"/>
      <c r="N67" s="210"/>
      <c r="O67" s="119"/>
      <c r="P67" s="171"/>
      <c r="Q67" s="172">
        <f>+Sklop12[[#This Row],[cena/enota brez DDV v EUR]]*Sklop12[[#This Row],[Stopnja DDV (%)]]</f>
        <v>0</v>
      </c>
      <c r="R67" s="172">
        <f>+Sklop12[[#This Row],[cena/enota brez DDV v EUR]]+Sklop12[[#This Row],[Davek (EUR)]]</f>
        <v>0</v>
      </c>
      <c r="S67" s="172">
        <f>+Sklop12[[#This Row],[cena/enota brez DDV v EUR]]*Sklop12[[#This Row],[Okvirna količina]]</f>
        <v>0</v>
      </c>
      <c r="T67" s="172">
        <f>+Sklop12[[#This Row],[Končna cena/enoto mere (EUR) z DDV]]*Sklop12[[#This Row],[Okvirna količina]]</f>
        <v>0</v>
      </c>
      <c r="U67" s="119"/>
    </row>
    <row r="68" spans="1:22" s="55" customFormat="1" ht="12">
      <c r="A68" s="78" t="s">
        <v>180</v>
      </c>
      <c r="B68" s="173" t="s">
        <v>229</v>
      </c>
      <c r="C68" s="124" t="s">
        <v>929</v>
      </c>
      <c r="D68" s="124" t="s">
        <v>75</v>
      </c>
      <c r="E68" s="183"/>
      <c r="F68" s="162">
        <v>84</v>
      </c>
      <c r="G68" s="163" t="s">
        <v>0</v>
      </c>
      <c r="H6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84</v>
      </c>
      <c r="I68" s="170" t="str">
        <f>IF(Sklop12[[#This Row],[ZAHTEVANA SHEMA KAKOVOSTI]]&lt;&gt;"",Sklop12[[#This Row],[Preračunana masa/volumen/kos na enoto kg]],"")</f>
        <v/>
      </c>
      <c r="J68" s="215"/>
      <c r="K68" s="119"/>
      <c r="L68" s="119"/>
      <c r="M68" s="119"/>
      <c r="N68" s="210"/>
      <c r="O68" s="119"/>
      <c r="P68" s="171"/>
      <c r="Q68" s="172">
        <f>+Sklop12[[#This Row],[cena/enota brez DDV v EUR]]*Sklop12[[#This Row],[Stopnja DDV (%)]]</f>
        <v>0</v>
      </c>
      <c r="R68" s="172">
        <f>+Sklop12[[#This Row],[cena/enota brez DDV v EUR]]+Sklop12[[#This Row],[Davek (EUR)]]</f>
        <v>0</v>
      </c>
      <c r="S68" s="172">
        <f>+Sklop12[[#This Row],[cena/enota brez DDV v EUR]]*Sklop12[[#This Row],[Okvirna količina]]</f>
        <v>0</v>
      </c>
      <c r="T68" s="172">
        <f>+Sklop12[[#This Row],[Končna cena/enoto mere (EUR) z DDV]]*Sklop12[[#This Row],[Okvirna količina]]</f>
        <v>0</v>
      </c>
      <c r="U68" s="119"/>
    </row>
    <row r="69" spans="1:22" s="55" customFormat="1" ht="12">
      <c r="A69" s="78" t="s">
        <v>181</v>
      </c>
      <c r="B69" s="173" t="s">
        <v>961</v>
      </c>
      <c r="C69" s="124" t="s">
        <v>930</v>
      </c>
      <c r="D69" s="124" t="s">
        <v>75</v>
      </c>
      <c r="E69" s="183"/>
      <c r="F69" s="162">
        <v>3</v>
      </c>
      <c r="G69" s="163" t="s">
        <v>0</v>
      </c>
      <c r="H6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9" s="170" t="str">
        <f>IF(Sklop12[[#This Row],[ZAHTEVANA SHEMA KAKOVOSTI]]&lt;&gt;"",Sklop12[[#This Row],[Preračunana masa/volumen/kos na enoto kg]],"")</f>
        <v/>
      </c>
      <c r="J69" s="215"/>
      <c r="K69" s="119"/>
      <c r="L69" s="119"/>
      <c r="M69" s="119"/>
      <c r="N69" s="210"/>
      <c r="O69" s="119"/>
      <c r="P69" s="171"/>
      <c r="Q69" s="172">
        <f>+Sklop12[[#This Row],[cena/enota brez DDV v EUR]]*Sklop12[[#This Row],[Stopnja DDV (%)]]</f>
        <v>0</v>
      </c>
      <c r="R69" s="172">
        <f>+Sklop12[[#This Row],[cena/enota brez DDV v EUR]]+Sklop12[[#This Row],[Davek (EUR)]]</f>
        <v>0</v>
      </c>
      <c r="S69" s="172">
        <f>+Sklop12[[#This Row],[cena/enota brez DDV v EUR]]*Sklop12[[#This Row],[Okvirna količina]]</f>
        <v>0</v>
      </c>
      <c r="T69" s="172">
        <f>+Sklop12[[#This Row],[Končna cena/enoto mere (EUR) z DDV]]*Sklop12[[#This Row],[Okvirna količina]]</f>
        <v>0</v>
      </c>
      <c r="U69" s="119"/>
    </row>
    <row r="70" spans="1:22" s="55" customFormat="1" ht="12">
      <c r="A70" s="78" t="s">
        <v>182</v>
      </c>
      <c r="B70" s="173" t="s">
        <v>961</v>
      </c>
      <c r="C70" s="124" t="s">
        <v>931</v>
      </c>
      <c r="D70" s="124" t="s">
        <v>75</v>
      </c>
      <c r="E70" s="183"/>
      <c r="F70" s="162">
        <v>3</v>
      </c>
      <c r="G70" s="163" t="s">
        <v>0</v>
      </c>
      <c r="H7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70" s="170" t="str">
        <f>IF(Sklop12[[#This Row],[ZAHTEVANA SHEMA KAKOVOSTI]]&lt;&gt;"",Sklop12[[#This Row],[Preračunana masa/volumen/kos na enoto kg]],"")</f>
        <v/>
      </c>
      <c r="J70" s="215"/>
      <c r="K70" s="119"/>
      <c r="L70" s="119"/>
      <c r="M70" s="119"/>
      <c r="N70" s="210"/>
      <c r="O70" s="119"/>
      <c r="P70" s="171"/>
      <c r="Q70" s="172">
        <f>+Sklop12[[#This Row],[cena/enota brez DDV v EUR]]*Sklop12[[#This Row],[Stopnja DDV (%)]]</f>
        <v>0</v>
      </c>
      <c r="R70" s="172">
        <f>+Sklop12[[#This Row],[cena/enota brez DDV v EUR]]+Sklop12[[#This Row],[Davek (EUR)]]</f>
        <v>0</v>
      </c>
      <c r="S70" s="172">
        <f>+Sklop12[[#This Row],[cena/enota brez DDV v EUR]]*Sklop12[[#This Row],[Okvirna količina]]</f>
        <v>0</v>
      </c>
      <c r="T70" s="172">
        <f>+Sklop12[[#This Row],[Končna cena/enoto mere (EUR) z DDV]]*Sklop12[[#This Row],[Okvirna količina]]</f>
        <v>0</v>
      </c>
      <c r="U70" s="119"/>
    </row>
    <row r="71" spans="1:22" s="55" customFormat="1" ht="12">
      <c r="A71" s="78" t="s">
        <v>183</v>
      </c>
      <c r="B71" s="173" t="s">
        <v>962</v>
      </c>
      <c r="C71" s="124" t="s">
        <v>924</v>
      </c>
      <c r="D71" s="124" t="s">
        <v>75</v>
      </c>
      <c r="E71" s="183"/>
      <c r="F71" s="162">
        <v>10</v>
      </c>
      <c r="G71" s="163" t="s">
        <v>0</v>
      </c>
      <c r="H7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1" s="170" t="str">
        <f>IF(Sklop12[[#This Row],[ZAHTEVANA SHEMA KAKOVOSTI]]&lt;&gt;"",Sklop12[[#This Row],[Preračunana masa/volumen/kos na enoto kg]],"")</f>
        <v/>
      </c>
      <c r="J71" s="215"/>
      <c r="K71" s="119"/>
      <c r="L71" s="119"/>
      <c r="M71" s="119"/>
      <c r="N71" s="210"/>
      <c r="O71" s="119"/>
      <c r="P71" s="171"/>
      <c r="Q71" s="172">
        <f>+Sklop12[[#This Row],[cena/enota brez DDV v EUR]]*Sklop12[[#This Row],[Stopnja DDV (%)]]</f>
        <v>0</v>
      </c>
      <c r="R71" s="172">
        <f>+Sklop12[[#This Row],[cena/enota brez DDV v EUR]]+Sklop12[[#This Row],[Davek (EUR)]]</f>
        <v>0</v>
      </c>
      <c r="S71" s="172">
        <f>+Sklop12[[#This Row],[cena/enota brez DDV v EUR]]*Sklop12[[#This Row],[Okvirna količina]]</f>
        <v>0</v>
      </c>
      <c r="T71" s="172">
        <f>+Sklop12[[#This Row],[Končna cena/enoto mere (EUR) z DDV]]*Sklop12[[#This Row],[Okvirna količina]]</f>
        <v>0</v>
      </c>
      <c r="U71" s="119"/>
    </row>
    <row r="72" spans="1:22" s="55" customFormat="1" ht="12">
      <c r="A72" s="78" t="s">
        <v>184</v>
      </c>
      <c r="B72" s="173" t="s">
        <v>533</v>
      </c>
      <c r="C72" s="124" t="s">
        <v>232</v>
      </c>
      <c r="D72" s="124" t="s">
        <v>75</v>
      </c>
      <c r="E72" s="183"/>
      <c r="F72" s="162">
        <v>5</v>
      </c>
      <c r="G72" s="163" t="s">
        <v>0</v>
      </c>
      <c r="H72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2" s="170" t="str">
        <f>IF(Sklop12[[#This Row],[ZAHTEVANA SHEMA KAKOVOSTI]]&lt;&gt;"",Sklop12[[#This Row],[Preračunana masa/volumen/kos na enoto kg]],"")</f>
        <v/>
      </c>
      <c r="J72" s="215"/>
      <c r="K72" s="119"/>
      <c r="L72" s="119"/>
      <c r="M72" s="119"/>
      <c r="N72" s="210"/>
      <c r="O72" s="119"/>
      <c r="P72" s="171"/>
      <c r="Q72" s="172">
        <f>+Sklop12[[#This Row],[cena/enota brez DDV v EUR]]*Sklop12[[#This Row],[Stopnja DDV (%)]]</f>
        <v>0</v>
      </c>
      <c r="R72" s="172">
        <f>+Sklop12[[#This Row],[cena/enota brez DDV v EUR]]+Sklop12[[#This Row],[Davek (EUR)]]</f>
        <v>0</v>
      </c>
      <c r="S72" s="172">
        <f>+Sklop12[[#This Row],[cena/enota brez DDV v EUR]]*Sklop12[[#This Row],[Okvirna količina]]</f>
        <v>0</v>
      </c>
      <c r="T72" s="172">
        <f>+Sklop12[[#This Row],[Končna cena/enoto mere (EUR) z DDV]]*Sklop12[[#This Row],[Okvirna količina]]</f>
        <v>0</v>
      </c>
      <c r="U72" s="119"/>
    </row>
    <row r="73" spans="1:22" s="55" customFormat="1" ht="12">
      <c r="A73" s="78" t="s">
        <v>185</v>
      </c>
      <c r="B73" s="173" t="s">
        <v>963</v>
      </c>
      <c r="C73" s="124" t="s">
        <v>149</v>
      </c>
      <c r="D73" s="124" t="s">
        <v>75</v>
      </c>
      <c r="E73" s="183"/>
      <c r="F73" s="162">
        <v>2</v>
      </c>
      <c r="G73" s="163" t="s">
        <v>0</v>
      </c>
      <c r="H73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73" s="170" t="str">
        <f>IF(Sklop12[[#This Row],[ZAHTEVANA SHEMA KAKOVOSTI]]&lt;&gt;"",Sklop12[[#This Row],[Preračunana masa/volumen/kos na enoto kg]],"")</f>
        <v/>
      </c>
      <c r="J73" s="215"/>
      <c r="K73" s="119"/>
      <c r="L73" s="119"/>
      <c r="M73" s="119"/>
      <c r="N73" s="210"/>
      <c r="O73" s="119"/>
      <c r="P73" s="171"/>
      <c r="Q73" s="172">
        <f>+Sklop12[[#This Row],[cena/enota brez DDV v EUR]]*Sklop12[[#This Row],[Stopnja DDV (%)]]</f>
        <v>0</v>
      </c>
      <c r="R73" s="172">
        <f>+Sklop12[[#This Row],[cena/enota brez DDV v EUR]]+Sklop12[[#This Row],[Davek (EUR)]]</f>
        <v>0</v>
      </c>
      <c r="S73" s="172">
        <f>+Sklop12[[#This Row],[cena/enota brez DDV v EUR]]*Sklop12[[#This Row],[Okvirna količina]]</f>
        <v>0</v>
      </c>
      <c r="T73" s="172">
        <f>+Sklop12[[#This Row],[Končna cena/enoto mere (EUR) z DDV]]*Sklop12[[#This Row],[Okvirna količina]]</f>
        <v>0</v>
      </c>
      <c r="U73" s="119"/>
    </row>
    <row r="74" spans="1:22">
      <c r="A74" s="321" t="s">
        <v>98</v>
      </c>
      <c r="B74" s="322"/>
      <c r="C74" s="323"/>
      <c r="D74" s="323"/>
      <c r="E74" s="324"/>
      <c r="F74" s="325"/>
      <c r="G74" s="326"/>
      <c r="H74" s="327">
        <f>SUBTOTAL(109,Sklop12[Preračunana masa/volumen/kos na enoto kg])</f>
        <v>1495</v>
      </c>
      <c r="I74" s="327">
        <f>SUBTOTAL(109,Sklop12[Živila iz shem kakovosti (kg)])</f>
        <v>0</v>
      </c>
      <c r="J74" s="325"/>
      <c r="K74" s="328"/>
      <c r="L74" s="328"/>
      <c r="M74" s="329"/>
      <c r="N74" s="330"/>
      <c r="O74" s="330"/>
      <c r="P74" s="330"/>
      <c r="Q74" s="331"/>
      <c r="R74" s="325"/>
      <c r="S74" s="331">
        <f>SUBTOTAL(109,Sklop12[Vrednost za okvirno količino (EUR) brez DDV])</f>
        <v>0</v>
      </c>
      <c r="T74" s="331">
        <f>SUBTOTAL(109,Sklop12[Vrednost za okvirno količino (EUR) z DDV])</f>
        <v>0</v>
      </c>
      <c r="U74" s="332">
        <f>SUBTOTAL(103,Sklop12[Shema kakovosti
(nacionalne, evropske)
])</f>
        <v>0</v>
      </c>
    </row>
    <row r="75" spans="1:22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2">
      <c r="A76" s="48" t="s">
        <v>94</v>
      </c>
      <c r="B76" s="16"/>
      <c r="C76" s="28"/>
      <c r="D76" s="28"/>
      <c r="E76" s="95"/>
      <c r="Q76" s="48"/>
      <c r="R76" s="48"/>
      <c r="S76" s="48"/>
      <c r="T76" s="48"/>
    </row>
    <row r="77" spans="1:22">
      <c r="A77" s="11" t="s">
        <v>96</v>
      </c>
      <c r="B77" s="16"/>
      <c r="C77" s="28"/>
      <c r="D77" s="28"/>
      <c r="E77" s="95"/>
    </row>
    <row r="78" spans="1:22">
      <c r="A78" s="90" t="s">
        <v>140</v>
      </c>
      <c r="F78" s="68"/>
      <c r="G78" s="68"/>
      <c r="H78" s="29"/>
      <c r="I78" s="29"/>
      <c r="J78" s="29"/>
      <c r="K78" s="29"/>
      <c r="L78" s="54"/>
      <c r="M78" s="54"/>
      <c r="N78" s="29"/>
      <c r="O78" s="29"/>
      <c r="P78" s="29"/>
      <c r="Q78" s="29"/>
      <c r="R78" s="29"/>
    </row>
    <row r="79" spans="1:22">
      <c r="A79" s="372" t="s">
        <v>133</v>
      </c>
      <c r="B79" s="372"/>
      <c r="C79" s="372"/>
      <c r="D79" s="372"/>
      <c r="E79" s="372"/>
      <c r="F79" s="372"/>
      <c r="G79" s="372"/>
      <c r="H79" s="372"/>
      <c r="I79" s="372"/>
      <c r="J79" s="372"/>
      <c r="K79" s="372"/>
      <c r="L79" s="372"/>
      <c r="M79" s="54"/>
      <c r="N79" s="29"/>
      <c r="O79" s="29"/>
      <c r="P79" s="29"/>
      <c r="Q79" s="29"/>
      <c r="R79" s="29"/>
    </row>
    <row r="80" spans="1:22" ht="12.75" customHeight="1">
      <c r="A80" s="361" t="s">
        <v>142</v>
      </c>
      <c r="B80" s="361"/>
      <c r="C80" s="361"/>
      <c r="D80" s="361"/>
      <c r="E80" s="361"/>
      <c r="F80" s="361"/>
      <c r="G80" s="361"/>
      <c r="H80" s="361"/>
      <c r="I80" s="361"/>
      <c r="J80" s="361"/>
      <c r="K80" s="361"/>
      <c r="L80" s="361"/>
      <c r="M80" s="102"/>
      <c r="N80" s="102"/>
      <c r="O80" s="102"/>
      <c r="P80" s="102"/>
      <c r="Q80" s="102"/>
      <c r="R80" s="102"/>
      <c r="S80" s="102"/>
      <c r="T80" s="102"/>
      <c r="U80" s="102"/>
      <c r="V80" s="102"/>
    </row>
    <row r="81" spans="1:22" ht="12.75" customHeight="1">
      <c r="A81" s="361"/>
      <c r="B81" s="361"/>
      <c r="C81" s="361"/>
      <c r="D81" s="361"/>
      <c r="E81" s="361"/>
      <c r="F81" s="361"/>
      <c r="G81" s="361"/>
      <c r="H81" s="361"/>
      <c r="I81" s="361"/>
      <c r="J81" s="361"/>
      <c r="K81" s="361"/>
      <c r="L81" s="361"/>
      <c r="M81" s="102"/>
      <c r="N81" s="102"/>
      <c r="O81" s="102"/>
      <c r="P81" s="102"/>
      <c r="Q81" s="102"/>
      <c r="R81" s="102"/>
      <c r="S81" s="102"/>
      <c r="T81" s="102"/>
      <c r="U81" s="102"/>
      <c r="V81" s="102"/>
    </row>
    <row r="82" spans="1:22">
      <c r="A82" s="90" t="s">
        <v>37</v>
      </c>
      <c r="F82" s="68"/>
      <c r="G82" s="68" t="s">
        <v>38</v>
      </c>
      <c r="H82" s="29"/>
      <c r="I82" s="29"/>
      <c r="J82" s="29"/>
      <c r="K82" s="29"/>
      <c r="L82" s="54"/>
      <c r="M82" s="54"/>
      <c r="N82" s="29"/>
      <c r="O82" s="29"/>
      <c r="P82" s="29"/>
      <c r="Q82" s="29" t="s">
        <v>39</v>
      </c>
      <c r="R82" s="29"/>
    </row>
    <row r="83" spans="1:22" ht="15">
      <c r="A83" s="6"/>
      <c r="B83" s="4"/>
      <c r="C83" s="26"/>
      <c r="D83" s="26"/>
      <c r="E83" s="25"/>
      <c r="F83" s="7"/>
      <c r="H83" s="8"/>
      <c r="I83" s="8"/>
      <c r="J83" s="8"/>
      <c r="K83" s="8"/>
      <c r="L83" s="20"/>
      <c r="M83" s="20"/>
      <c r="N83" s="8"/>
      <c r="O83" s="8"/>
      <c r="P83" s="8"/>
      <c r="Q83" s="8"/>
      <c r="R83" s="8"/>
      <c r="S83" s="3"/>
      <c r="T83" s="3"/>
      <c r="U83" s="7"/>
    </row>
    <row r="84" spans="1:22">
      <c r="B84" s="16"/>
      <c r="C84" s="28"/>
      <c r="D84" s="28"/>
      <c r="E84" s="95"/>
    </row>
    <row r="85" spans="1:22">
      <c r="B85" s="16"/>
      <c r="C85" s="28"/>
      <c r="D85" s="28"/>
      <c r="E85" s="95"/>
    </row>
    <row r="86" spans="1:22">
      <c r="B86" s="16"/>
      <c r="C86" s="28"/>
      <c r="D86" s="28"/>
      <c r="E86" s="95"/>
    </row>
    <row r="87" spans="1:22">
      <c r="B87" s="16"/>
      <c r="C87" s="28"/>
      <c r="D87" s="28"/>
      <c r="E87" s="95"/>
    </row>
    <row r="88" spans="1:22">
      <c r="B88" s="16"/>
      <c r="C88" s="28"/>
      <c r="D88" s="28"/>
      <c r="E88" s="95"/>
    </row>
    <row r="89" spans="1:22">
      <c r="B89" s="16"/>
      <c r="C89" s="28"/>
      <c r="D89" s="28"/>
      <c r="E89" s="95"/>
    </row>
    <row r="90" spans="1:22">
      <c r="B90" s="16"/>
      <c r="C90" s="28"/>
      <c r="D90" s="28"/>
      <c r="E90" s="95"/>
    </row>
    <row r="91" spans="1:22">
      <c r="B91" s="16"/>
      <c r="C91" s="28"/>
      <c r="D91" s="28"/>
      <c r="E91" s="95"/>
    </row>
    <row r="92" spans="1:22">
      <c r="B92" s="16"/>
      <c r="C92" s="28"/>
      <c r="D92" s="28"/>
      <c r="E92" s="95"/>
    </row>
    <row r="93" spans="1:22">
      <c r="B93" s="16"/>
      <c r="C93" s="28"/>
      <c r="D93" s="28"/>
      <c r="E93" s="95"/>
    </row>
    <row r="94" spans="1:22">
      <c r="B94" s="16"/>
      <c r="C94" s="28"/>
      <c r="D94" s="28"/>
      <c r="E94" s="95"/>
    </row>
    <row r="95" spans="1:22">
      <c r="B95" s="16"/>
      <c r="C95" s="28"/>
      <c r="D95" s="28"/>
      <c r="E95" s="95"/>
    </row>
    <row r="96" spans="1:22">
      <c r="B96" s="16"/>
      <c r="C96" s="28"/>
      <c r="D96" s="28"/>
      <c r="E96" s="95"/>
    </row>
    <row r="97" spans="1:22">
      <c r="B97" s="16"/>
      <c r="C97" s="28"/>
      <c r="D97" s="28"/>
      <c r="E97" s="95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5"/>
      <c r="F281" s="96"/>
      <c r="G281" s="96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5"/>
      <c r="F282" s="96"/>
      <c r="G282" s="96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5"/>
      <c r="F283" s="96"/>
      <c r="G283" s="96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5"/>
      <c r="F284" s="96"/>
      <c r="G284" s="96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5"/>
      <c r="F285" s="96"/>
      <c r="G285" s="96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5"/>
      <c r="F286" s="96"/>
      <c r="G286" s="96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5"/>
      <c r="F287" s="96"/>
      <c r="G287" s="96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5"/>
      <c r="F288" s="96"/>
      <c r="G288" s="96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5"/>
      <c r="F289" s="96"/>
      <c r="G289" s="96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5"/>
      <c r="F290" s="96"/>
      <c r="G290" s="96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5"/>
      <c r="F291" s="96"/>
      <c r="G291" s="96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5"/>
      <c r="F292" s="96"/>
      <c r="G292" s="96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5"/>
      <c r="F293" s="96"/>
      <c r="G293" s="96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5"/>
      <c r="F294" s="96"/>
      <c r="G294" s="96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5"/>
      <c r="F295" s="96"/>
      <c r="G295" s="96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5"/>
      <c r="F296" s="96"/>
      <c r="G296" s="96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5"/>
      <c r="F297" s="96"/>
      <c r="G297" s="96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5"/>
      <c r="F298" s="96"/>
      <c r="G298" s="96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5"/>
      <c r="F299" s="96"/>
      <c r="G299" s="96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5"/>
      <c r="F300" s="96"/>
      <c r="G300" s="96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5"/>
      <c r="F301" s="96"/>
      <c r="G301" s="96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5"/>
      <c r="F302" s="96"/>
      <c r="G302" s="96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5"/>
      <c r="F303" s="96"/>
      <c r="G303" s="96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5"/>
      <c r="F304" s="96"/>
      <c r="G304" s="96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5"/>
      <c r="F305" s="96"/>
      <c r="G305" s="96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5"/>
      <c r="F306" s="96"/>
      <c r="G306" s="96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</sheetData>
  <sheetProtection insertRows="0" deleteRows="0"/>
  <protectedRanges>
    <protectedRange sqref="J82:P1048576 U82:U1048576 J1:P15 U1:U15 J74:P78 P16:P73 U74:U78 J16:J73" name="Obseg1"/>
    <protectedRange sqref="U81 M81:P81" name="Obseg1_1_1"/>
    <protectedRange sqref="J81:L81" name="Obseg1_3"/>
    <protectedRange sqref="U16:U73 K16:O73" name="Obseg1_1"/>
    <protectedRange sqref="M79:P79 U79" name="Obseg1_1_2"/>
    <protectedRange sqref="J79:L79" name="Obseg1_2_2"/>
    <protectedRange sqref="U80 M80:P80" name="Obseg1_1_1_1_1"/>
    <protectedRange sqref="J80:L80" name="Obseg1_3_1_1"/>
  </protectedRanges>
  <mergeCells count="10">
    <mergeCell ref="B13:K13"/>
    <mergeCell ref="A81:L81"/>
    <mergeCell ref="C2:J2"/>
    <mergeCell ref="C3:J3"/>
    <mergeCell ref="C6:J6"/>
    <mergeCell ref="C7:J7"/>
    <mergeCell ref="C8:J8"/>
    <mergeCell ref="C9:J9"/>
    <mergeCell ref="A79:L79"/>
    <mergeCell ref="A80:L80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6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97"/>
  <sheetViews>
    <sheetView zoomScale="90" zoomScaleNormal="90" zoomScaleSheetLayoutView="100" workbookViewId="0">
      <selection activeCell="M20" sqref="M20"/>
    </sheetView>
  </sheetViews>
  <sheetFormatPr defaultColWidth="8.85546875" defaultRowHeight="12.75"/>
  <cols>
    <col min="1" max="1" width="3.5703125" style="11" customWidth="1"/>
    <col min="2" max="2" width="40.7109375" style="17" customWidth="1"/>
    <col min="3" max="3" width="10.7109375" style="27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63" t="str">
        <f>+'prva stran'!B6</f>
        <v>OSNOVNA ŠOLA FRANCETA BEVKA TOLMIN</v>
      </c>
      <c r="D2" s="364"/>
      <c r="E2" s="364"/>
      <c r="F2" s="364"/>
      <c r="G2" s="364"/>
      <c r="H2" s="364"/>
      <c r="I2" s="364"/>
      <c r="J2" s="364"/>
    </row>
    <row r="3" spans="1:21" ht="15">
      <c r="B3" s="50" t="s">
        <v>48</v>
      </c>
      <c r="C3" s="365" t="str">
        <f>+'prva stran'!B7</f>
        <v>DIJAŠKA ULICA 12 B, 5220 TOLMIN</v>
      </c>
      <c r="D3" s="366"/>
      <c r="E3" s="366"/>
      <c r="F3" s="366"/>
      <c r="G3" s="366"/>
      <c r="H3" s="366"/>
      <c r="I3" s="366"/>
      <c r="J3" s="366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67">
        <f>+'prva stran'!B10</f>
        <v>0</v>
      </c>
      <c r="D6" s="368"/>
      <c r="E6" s="368"/>
      <c r="F6" s="368"/>
      <c r="G6" s="368"/>
      <c r="H6" s="368"/>
      <c r="I6" s="368"/>
      <c r="J6" s="368"/>
    </row>
    <row r="7" spans="1:21" ht="17.25" customHeight="1">
      <c r="B7" s="51" t="s">
        <v>48</v>
      </c>
      <c r="C7" s="369">
        <f>+'prva stran'!B11</f>
        <v>0</v>
      </c>
      <c r="D7" s="370"/>
      <c r="E7" s="370"/>
      <c r="F7" s="370"/>
      <c r="G7" s="370"/>
      <c r="H7" s="370"/>
      <c r="I7" s="370"/>
      <c r="J7" s="370"/>
    </row>
    <row r="8" spans="1:21" ht="17.25" customHeight="1">
      <c r="B8" s="51" t="s">
        <v>49</v>
      </c>
      <c r="C8" s="369">
        <f>+'prva stran'!B12</f>
        <v>0</v>
      </c>
      <c r="D8" s="370"/>
      <c r="E8" s="370"/>
      <c r="F8" s="370"/>
      <c r="G8" s="370"/>
      <c r="H8" s="370"/>
      <c r="I8" s="370"/>
      <c r="J8" s="370"/>
    </row>
    <row r="9" spans="1:21" s="12" customFormat="1" ht="17.25" customHeight="1">
      <c r="A9" s="9"/>
      <c r="B9" s="52" t="s">
        <v>51</v>
      </c>
      <c r="C9" s="371">
        <f>+'prva stran'!B13</f>
        <v>0</v>
      </c>
      <c r="D9" s="370"/>
      <c r="E9" s="370"/>
      <c r="F9" s="370"/>
      <c r="G9" s="370"/>
      <c r="H9" s="370"/>
      <c r="I9" s="370"/>
      <c r="J9" s="37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362" t="str">
        <f>+'Ponudbeni pred_rekapitulacija'!B26</f>
        <v>TESTENINE, MLEVSKI IZDELKI</v>
      </c>
      <c r="C13" s="362"/>
      <c r="D13" s="362"/>
      <c r="E13" s="362"/>
      <c r="F13" s="362"/>
      <c r="G13" s="362"/>
      <c r="H13" s="362"/>
      <c r="I13" s="362"/>
      <c r="J13" s="362"/>
      <c r="K13" s="362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>
      <c r="A16" s="78" t="s">
        <v>1</v>
      </c>
      <c r="B16" s="75" t="s">
        <v>818</v>
      </c>
      <c r="C16" s="76" t="s">
        <v>553</v>
      </c>
      <c r="D16" s="76" t="s">
        <v>0</v>
      </c>
      <c r="E16" s="127"/>
      <c r="F16" s="135">
        <v>30</v>
      </c>
      <c r="G16" s="313" t="s">
        <v>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6" s="79" t="str">
        <f>IF(Sklop13[[#This Row],[ZAHTEVANA SHEMA KAKOVOSTI]]&lt;&gt;"",Sklop13[[#This Row],[Preračunana masa/volumen/kos na enoto kg]],"")</f>
        <v/>
      </c>
      <c r="J16" s="84"/>
      <c r="K16" s="80"/>
      <c r="L16" s="80"/>
      <c r="M16" s="81"/>
      <c r="N16" s="82"/>
      <c r="O16" s="82"/>
      <c r="P16" s="85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26"/>
    </row>
    <row r="17" spans="1:21" s="55" customFormat="1">
      <c r="A17" s="78" t="s">
        <v>3</v>
      </c>
      <c r="B17" s="173" t="s">
        <v>817</v>
      </c>
      <c r="C17" s="161" t="s">
        <v>553</v>
      </c>
      <c r="D17" s="76" t="s">
        <v>0</v>
      </c>
      <c r="E17" s="94"/>
      <c r="F17" s="184">
        <v>40</v>
      </c>
      <c r="G17" s="313" t="s">
        <v>0</v>
      </c>
      <c r="H17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7" s="170" t="str">
        <f>IF(Sklop13[[#This Row],[ZAHTEVANA SHEMA KAKOVOSTI]]&lt;&gt;"",Sklop13[[#This Row],[Preračunana masa/volumen/kos na enoto kg]],"")</f>
        <v/>
      </c>
      <c r="J17" s="185"/>
      <c r="K17" s="194"/>
      <c r="L17" s="194"/>
      <c r="M17" s="195"/>
      <c r="N17" s="172"/>
      <c r="O17" s="172"/>
      <c r="P17" s="171"/>
      <c r="Q17" s="172">
        <f>+Sklop13[[#This Row],[cena/enota brez DDV v EUR]]*Sklop13[[#This Row],[Stopnja DDV (%)]]</f>
        <v>0</v>
      </c>
      <c r="R17" s="172">
        <f>+Sklop13[[#This Row],[cena/enota brez DDV v EUR]]+Sklop13[[#This Row],[Davek (EUR)]]</f>
        <v>0</v>
      </c>
      <c r="S17" s="172">
        <f>+Sklop13[[#This Row],[cena/enota brez DDV v EUR]]*Sklop13[[#This Row],[Okvirna količina]]</f>
        <v>0</v>
      </c>
      <c r="T17" s="172">
        <f>+Sklop13[[#This Row],[Končna cena/enoto mere (EUR) z DDV]]*Sklop13[[#This Row],[Okvirna količina]]</f>
        <v>0</v>
      </c>
      <c r="U17" s="196"/>
    </row>
    <row r="18" spans="1:21" s="55" customFormat="1">
      <c r="A18" s="78" t="s">
        <v>4</v>
      </c>
      <c r="B18" s="173" t="s">
        <v>816</v>
      </c>
      <c r="C18" s="161" t="s">
        <v>553</v>
      </c>
      <c r="D18" s="76" t="s">
        <v>0</v>
      </c>
      <c r="E18" s="94"/>
      <c r="F18" s="184">
        <v>30</v>
      </c>
      <c r="G18" s="313" t="s">
        <v>0</v>
      </c>
      <c r="H18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8" s="170" t="str">
        <f>IF(Sklop13[[#This Row],[ZAHTEVANA SHEMA KAKOVOSTI]]&lt;&gt;"",Sklop13[[#This Row],[Preračunana masa/volumen/kos na enoto kg]],"")</f>
        <v/>
      </c>
      <c r="J18" s="185"/>
      <c r="K18" s="194"/>
      <c r="L18" s="194"/>
      <c r="M18" s="195"/>
      <c r="N18" s="172"/>
      <c r="O18" s="172"/>
      <c r="P18" s="171"/>
      <c r="Q18" s="172">
        <f>+Sklop13[[#This Row],[cena/enota brez DDV v EUR]]*Sklop13[[#This Row],[Stopnja DDV (%)]]</f>
        <v>0</v>
      </c>
      <c r="R18" s="172">
        <f>+Sklop13[[#This Row],[cena/enota brez DDV v EUR]]+Sklop13[[#This Row],[Davek (EUR)]]</f>
        <v>0</v>
      </c>
      <c r="S18" s="172">
        <f>+Sklop13[[#This Row],[cena/enota brez DDV v EUR]]*Sklop13[[#This Row],[Okvirna količina]]</f>
        <v>0</v>
      </c>
      <c r="T18" s="172">
        <f>+Sklop13[[#This Row],[Končna cena/enoto mere (EUR) z DDV]]*Sklop13[[#This Row],[Okvirna količina]]</f>
        <v>0</v>
      </c>
      <c r="U18" s="196"/>
    </row>
    <row r="19" spans="1:21" s="55" customFormat="1">
      <c r="A19" s="78" t="s">
        <v>5</v>
      </c>
      <c r="B19" s="173" t="s">
        <v>815</v>
      </c>
      <c r="C19" s="161" t="s">
        <v>553</v>
      </c>
      <c r="D19" s="76" t="s">
        <v>0</v>
      </c>
      <c r="E19" s="94"/>
      <c r="F19" s="184">
        <v>30</v>
      </c>
      <c r="G19" s="313" t="s">
        <v>0</v>
      </c>
      <c r="H19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9" s="170" t="str">
        <f>IF(Sklop13[[#This Row],[ZAHTEVANA SHEMA KAKOVOSTI]]&lt;&gt;"",Sklop13[[#This Row],[Preračunana masa/volumen/kos na enoto kg]],"")</f>
        <v/>
      </c>
      <c r="J19" s="185"/>
      <c r="K19" s="194"/>
      <c r="L19" s="194"/>
      <c r="M19" s="195"/>
      <c r="N19" s="172"/>
      <c r="O19" s="172"/>
      <c r="P19" s="171"/>
      <c r="Q19" s="172">
        <f>+Sklop13[[#This Row],[cena/enota brez DDV v EUR]]*Sklop13[[#This Row],[Stopnja DDV (%)]]</f>
        <v>0</v>
      </c>
      <c r="R19" s="172">
        <f>+Sklop13[[#This Row],[cena/enota brez DDV v EUR]]+Sklop13[[#This Row],[Davek (EUR)]]</f>
        <v>0</v>
      </c>
      <c r="S19" s="172">
        <f>+Sklop13[[#This Row],[cena/enota brez DDV v EUR]]*Sklop13[[#This Row],[Okvirna količina]]</f>
        <v>0</v>
      </c>
      <c r="T19" s="172">
        <f>+Sklop13[[#This Row],[Končna cena/enoto mere (EUR) z DDV]]*Sklop13[[#This Row],[Okvirna količina]]</f>
        <v>0</v>
      </c>
      <c r="U19" s="196"/>
    </row>
    <row r="20" spans="1:21" s="55" customFormat="1">
      <c r="A20" s="78" t="s">
        <v>6</v>
      </c>
      <c r="B20" s="173" t="s">
        <v>814</v>
      </c>
      <c r="C20" s="161" t="s">
        <v>553</v>
      </c>
      <c r="D20" s="76" t="s">
        <v>0</v>
      </c>
      <c r="E20" s="94"/>
      <c r="F20" s="184">
        <v>30</v>
      </c>
      <c r="G20" s="313" t="s">
        <v>0</v>
      </c>
      <c r="H20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0" s="170" t="str">
        <f>IF(Sklop13[[#This Row],[ZAHTEVANA SHEMA KAKOVOSTI]]&lt;&gt;"",Sklop13[[#This Row],[Preračunana masa/volumen/kos na enoto kg]],"")</f>
        <v/>
      </c>
      <c r="J20" s="185"/>
      <c r="K20" s="194"/>
      <c r="L20" s="194"/>
      <c r="M20" s="195"/>
      <c r="N20" s="172"/>
      <c r="O20" s="172"/>
      <c r="P20" s="171"/>
      <c r="Q20" s="172">
        <f>+Sklop13[[#This Row],[cena/enota brez DDV v EUR]]*Sklop13[[#This Row],[Stopnja DDV (%)]]</f>
        <v>0</v>
      </c>
      <c r="R20" s="172">
        <f>+Sklop13[[#This Row],[cena/enota brez DDV v EUR]]+Sklop13[[#This Row],[Davek (EUR)]]</f>
        <v>0</v>
      </c>
      <c r="S20" s="172">
        <f>+Sklop13[[#This Row],[cena/enota brez DDV v EUR]]*Sklop13[[#This Row],[Okvirna količina]]</f>
        <v>0</v>
      </c>
      <c r="T20" s="172">
        <f>+Sklop13[[#This Row],[Končna cena/enoto mere (EUR) z DDV]]*Sklop13[[#This Row],[Okvirna količina]]</f>
        <v>0</v>
      </c>
      <c r="U20" s="196"/>
    </row>
    <row r="21" spans="1:21" s="55" customFormat="1">
      <c r="A21" s="78" t="s">
        <v>7</v>
      </c>
      <c r="B21" s="173" t="s">
        <v>973</v>
      </c>
      <c r="C21" s="161" t="s">
        <v>777</v>
      </c>
      <c r="D21" s="76" t="s">
        <v>0</v>
      </c>
      <c r="E21" s="94"/>
      <c r="F21" s="184">
        <v>35</v>
      </c>
      <c r="G21" s="313" t="s">
        <v>0</v>
      </c>
      <c r="H21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1" s="170" t="str">
        <f>IF(Sklop13[[#This Row],[ZAHTEVANA SHEMA KAKOVOSTI]]&lt;&gt;"",Sklop13[[#This Row],[Preračunana masa/volumen/kos na enoto kg]],"")</f>
        <v/>
      </c>
      <c r="J21" s="185"/>
      <c r="K21" s="194"/>
      <c r="L21" s="194"/>
      <c r="M21" s="195"/>
      <c r="N21" s="172"/>
      <c r="O21" s="172"/>
      <c r="P21" s="171"/>
      <c r="Q21" s="172">
        <f>+Sklop13[[#This Row],[cena/enota brez DDV v EUR]]*Sklop13[[#This Row],[Stopnja DDV (%)]]</f>
        <v>0</v>
      </c>
      <c r="R21" s="172">
        <f>+Sklop13[[#This Row],[cena/enota brez DDV v EUR]]+Sklop13[[#This Row],[Davek (EUR)]]</f>
        <v>0</v>
      </c>
      <c r="S21" s="172">
        <f>+Sklop13[[#This Row],[cena/enota brez DDV v EUR]]*Sklop13[[#This Row],[Okvirna količina]]</f>
        <v>0</v>
      </c>
      <c r="T21" s="172">
        <f>+Sklop13[[#This Row],[Končna cena/enoto mere (EUR) z DDV]]*Sklop13[[#This Row],[Okvirna količina]]</f>
        <v>0</v>
      </c>
      <c r="U21" s="196"/>
    </row>
    <row r="22" spans="1:21" s="55" customFormat="1">
      <c r="A22" s="78" t="s">
        <v>8</v>
      </c>
      <c r="B22" s="173" t="s">
        <v>813</v>
      </c>
      <c r="C22" s="161" t="s">
        <v>777</v>
      </c>
      <c r="D22" s="76" t="s">
        <v>0</v>
      </c>
      <c r="E22" s="94"/>
      <c r="F22" s="184">
        <v>40</v>
      </c>
      <c r="G22" s="313" t="s">
        <v>0</v>
      </c>
      <c r="H22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2" s="170" t="str">
        <f>IF(Sklop13[[#This Row],[ZAHTEVANA SHEMA KAKOVOSTI]]&lt;&gt;"",Sklop13[[#This Row],[Preračunana masa/volumen/kos na enoto kg]],"")</f>
        <v/>
      </c>
      <c r="J22" s="185"/>
      <c r="K22" s="194"/>
      <c r="L22" s="194"/>
      <c r="M22" s="195"/>
      <c r="N22" s="172"/>
      <c r="O22" s="172"/>
      <c r="P22" s="171"/>
      <c r="Q22" s="172">
        <f>+Sklop13[[#This Row],[cena/enota brez DDV v EUR]]*Sklop13[[#This Row],[Stopnja DDV (%)]]</f>
        <v>0</v>
      </c>
      <c r="R22" s="172">
        <f>+Sklop13[[#This Row],[cena/enota brez DDV v EUR]]+Sklop13[[#This Row],[Davek (EUR)]]</f>
        <v>0</v>
      </c>
      <c r="S22" s="172">
        <f>+Sklop13[[#This Row],[cena/enota brez DDV v EUR]]*Sklop13[[#This Row],[Okvirna količina]]</f>
        <v>0</v>
      </c>
      <c r="T22" s="172">
        <f>+Sklop13[[#This Row],[Končna cena/enoto mere (EUR) z DDV]]*Sklop13[[#This Row],[Okvirna količina]]</f>
        <v>0</v>
      </c>
      <c r="U22" s="196"/>
    </row>
    <row r="23" spans="1:21" s="55" customFormat="1">
      <c r="A23" s="78" t="s">
        <v>9</v>
      </c>
      <c r="B23" s="173" t="s">
        <v>812</v>
      </c>
      <c r="C23" s="161" t="s">
        <v>777</v>
      </c>
      <c r="D23" s="76" t="s">
        <v>0</v>
      </c>
      <c r="E23" s="94"/>
      <c r="F23" s="184">
        <v>220</v>
      </c>
      <c r="G23" s="313" t="s">
        <v>0</v>
      </c>
      <c r="H23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23" s="170" t="str">
        <f>IF(Sklop13[[#This Row],[ZAHTEVANA SHEMA KAKOVOSTI]]&lt;&gt;"",Sklop13[[#This Row],[Preračunana masa/volumen/kos na enoto kg]],"")</f>
        <v/>
      </c>
      <c r="J23" s="185"/>
      <c r="K23" s="194"/>
      <c r="L23" s="194"/>
      <c r="M23" s="195"/>
      <c r="N23" s="172"/>
      <c r="O23" s="172"/>
      <c r="P23" s="171"/>
      <c r="Q23" s="172">
        <f>+Sklop13[[#This Row],[cena/enota brez DDV v EUR]]*Sklop13[[#This Row],[Stopnja DDV (%)]]</f>
        <v>0</v>
      </c>
      <c r="R23" s="172">
        <f>+Sklop13[[#This Row],[cena/enota brez DDV v EUR]]+Sklop13[[#This Row],[Davek (EUR)]]</f>
        <v>0</v>
      </c>
      <c r="S23" s="172">
        <f>+Sklop13[[#This Row],[cena/enota brez DDV v EUR]]*Sklop13[[#This Row],[Okvirna količina]]</f>
        <v>0</v>
      </c>
      <c r="T23" s="172">
        <f>+Sklop13[[#This Row],[Končna cena/enoto mere (EUR) z DDV]]*Sklop13[[#This Row],[Okvirna količina]]</f>
        <v>0</v>
      </c>
      <c r="U23" s="196"/>
    </row>
    <row r="24" spans="1:21" s="55" customFormat="1">
      <c r="A24" s="78" t="s">
        <v>10</v>
      </c>
      <c r="B24" s="173" t="s">
        <v>811</v>
      </c>
      <c r="C24" s="161" t="s">
        <v>776</v>
      </c>
      <c r="D24" s="76" t="s">
        <v>0</v>
      </c>
      <c r="E24" s="94"/>
      <c r="F24" s="184">
        <v>15</v>
      </c>
      <c r="G24" s="313" t="s">
        <v>0</v>
      </c>
      <c r="H24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4" s="170" t="str">
        <f>IF(Sklop13[[#This Row],[ZAHTEVANA SHEMA KAKOVOSTI]]&lt;&gt;"",Sklop13[[#This Row],[Preračunana masa/volumen/kos na enoto kg]],"")</f>
        <v/>
      </c>
      <c r="J24" s="185"/>
      <c r="K24" s="194"/>
      <c r="L24" s="194"/>
      <c r="M24" s="195"/>
      <c r="N24" s="172"/>
      <c r="O24" s="172"/>
      <c r="P24" s="171"/>
      <c r="Q24" s="172">
        <f>+Sklop13[[#This Row],[cena/enota brez DDV v EUR]]*Sklop13[[#This Row],[Stopnja DDV (%)]]</f>
        <v>0</v>
      </c>
      <c r="R24" s="172">
        <f>+Sklop13[[#This Row],[cena/enota brez DDV v EUR]]+Sklop13[[#This Row],[Davek (EUR)]]</f>
        <v>0</v>
      </c>
      <c r="S24" s="172">
        <f>+Sklop13[[#This Row],[cena/enota brez DDV v EUR]]*Sklop13[[#This Row],[Okvirna količina]]</f>
        <v>0</v>
      </c>
      <c r="T24" s="172">
        <f>+Sklop13[[#This Row],[Končna cena/enoto mere (EUR) z DDV]]*Sklop13[[#This Row],[Okvirna količina]]</f>
        <v>0</v>
      </c>
      <c r="U24" s="196"/>
    </row>
    <row r="25" spans="1:21" s="55" customFormat="1">
      <c r="A25" s="78" t="s">
        <v>11</v>
      </c>
      <c r="B25" s="173" t="s">
        <v>970</v>
      </c>
      <c r="C25" s="161" t="s">
        <v>777</v>
      </c>
      <c r="D25" s="76" t="s">
        <v>0</v>
      </c>
      <c r="E25" s="94"/>
      <c r="F25" s="184">
        <v>60</v>
      </c>
      <c r="G25" s="313" t="s">
        <v>0</v>
      </c>
      <c r="H25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5" s="170" t="str">
        <f>IF(Sklop13[[#This Row],[ZAHTEVANA SHEMA KAKOVOSTI]]&lt;&gt;"",Sklop13[[#This Row],[Preračunana masa/volumen/kos na enoto kg]],"")</f>
        <v/>
      </c>
      <c r="J25" s="185"/>
      <c r="K25" s="194"/>
      <c r="L25" s="194"/>
      <c r="M25" s="195"/>
      <c r="N25" s="172"/>
      <c r="O25" s="172"/>
      <c r="P25" s="171"/>
      <c r="Q25" s="172">
        <f>+Sklop13[[#This Row],[cena/enota brez DDV v EUR]]*Sklop13[[#This Row],[Stopnja DDV (%)]]</f>
        <v>0</v>
      </c>
      <c r="R25" s="172">
        <f>+Sklop13[[#This Row],[cena/enota brez DDV v EUR]]+Sklop13[[#This Row],[Davek (EUR)]]</f>
        <v>0</v>
      </c>
      <c r="S25" s="172">
        <f>+Sklop13[[#This Row],[cena/enota brez DDV v EUR]]*Sklop13[[#This Row],[Okvirna količina]]</f>
        <v>0</v>
      </c>
      <c r="T25" s="172">
        <f>+Sklop13[[#This Row],[Končna cena/enoto mere (EUR) z DDV]]*Sklop13[[#This Row],[Okvirna količina]]</f>
        <v>0</v>
      </c>
      <c r="U25" s="196"/>
    </row>
    <row r="26" spans="1:21" s="55" customFormat="1">
      <c r="A26" s="78" t="s">
        <v>12</v>
      </c>
      <c r="B26" s="173" t="s">
        <v>971</v>
      </c>
      <c r="C26" s="161" t="s">
        <v>777</v>
      </c>
      <c r="D26" s="76" t="s">
        <v>0</v>
      </c>
      <c r="E26" s="94"/>
      <c r="F26" s="184">
        <v>60</v>
      </c>
      <c r="G26" s="313" t="s">
        <v>0</v>
      </c>
      <c r="H26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6" s="170" t="str">
        <f>IF(Sklop13[[#This Row],[ZAHTEVANA SHEMA KAKOVOSTI]]&lt;&gt;"",Sklop13[[#This Row],[Preračunana masa/volumen/kos na enoto kg]],"")</f>
        <v/>
      </c>
      <c r="J26" s="185"/>
      <c r="K26" s="194"/>
      <c r="L26" s="194"/>
      <c r="M26" s="195"/>
      <c r="N26" s="172"/>
      <c r="O26" s="172"/>
      <c r="P26" s="171"/>
      <c r="Q26" s="172">
        <f>+Sklop13[[#This Row],[cena/enota brez DDV v EUR]]*Sklop13[[#This Row],[Stopnja DDV (%)]]</f>
        <v>0</v>
      </c>
      <c r="R26" s="172">
        <f>+Sklop13[[#This Row],[cena/enota brez DDV v EUR]]+Sklop13[[#This Row],[Davek (EUR)]]</f>
        <v>0</v>
      </c>
      <c r="S26" s="172">
        <f>+Sklop13[[#This Row],[cena/enota brez DDV v EUR]]*Sklop13[[#This Row],[Okvirna količina]]</f>
        <v>0</v>
      </c>
      <c r="T26" s="172">
        <f>+Sklop13[[#This Row],[Končna cena/enoto mere (EUR) z DDV]]*Sklop13[[#This Row],[Okvirna količina]]</f>
        <v>0</v>
      </c>
      <c r="U26" s="196"/>
    </row>
    <row r="27" spans="1:21" s="55" customFormat="1">
      <c r="A27" s="78" t="s">
        <v>13</v>
      </c>
      <c r="B27" s="173" t="s">
        <v>972</v>
      </c>
      <c r="C27" s="161" t="s">
        <v>777</v>
      </c>
      <c r="D27" s="76" t="s">
        <v>0</v>
      </c>
      <c r="E27" s="94"/>
      <c r="F27" s="184">
        <v>60</v>
      </c>
      <c r="G27" s="313" t="s">
        <v>0</v>
      </c>
      <c r="H27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7" s="170" t="str">
        <f>IF(Sklop13[[#This Row],[ZAHTEVANA SHEMA KAKOVOSTI]]&lt;&gt;"",Sklop13[[#This Row],[Preračunana masa/volumen/kos na enoto kg]],"")</f>
        <v/>
      </c>
      <c r="J27" s="185"/>
      <c r="K27" s="194"/>
      <c r="L27" s="194"/>
      <c r="M27" s="195"/>
      <c r="N27" s="172"/>
      <c r="O27" s="172"/>
      <c r="P27" s="171"/>
      <c r="Q27" s="172">
        <f>+Sklop13[[#This Row],[cena/enota brez DDV v EUR]]*Sklop13[[#This Row],[Stopnja DDV (%)]]</f>
        <v>0</v>
      </c>
      <c r="R27" s="172">
        <f>+Sklop13[[#This Row],[cena/enota brez DDV v EUR]]+Sklop13[[#This Row],[Davek (EUR)]]</f>
        <v>0</v>
      </c>
      <c r="S27" s="172">
        <f>+Sklop13[[#This Row],[cena/enota brez DDV v EUR]]*Sklop13[[#This Row],[Okvirna količina]]</f>
        <v>0</v>
      </c>
      <c r="T27" s="172">
        <f>+Sklop13[[#This Row],[Končna cena/enoto mere (EUR) z DDV]]*Sklop13[[#This Row],[Okvirna količina]]</f>
        <v>0</v>
      </c>
      <c r="U27" s="196"/>
    </row>
    <row r="28" spans="1:21" s="55" customFormat="1">
      <c r="A28" s="78" t="s">
        <v>14</v>
      </c>
      <c r="B28" s="173" t="s">
        <v>810</v>
      </c>
      <c r="C28" s="161" t="s">
        <v>777</v>
      </c>
      <c r="D28" s="76" t="s">
        <v>0</v>
      </c>
      <c r="E28" s="94"/>
      <c r="F28" s="184">
        <v>60</v>
      </c>
      <c r="G28" s="313" t="s">
        <v>0</v>
      </c>
      <c r="H28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8" s="170" t="str">
        <f>IF(Sklop13[[#This Row],[ZAHTEVANA SHEMA KAKOVOSTI]]&lt;&gt;"",Sklop13[[#This Row],[Preračunana masa/volumen/kos na enoto kg]],"")</f>
        <v/>
      </c>
      <c r="J28" s="185"/>
      <c r="K28" s="194"/>
      <c r="L28" s="194"/>
      <c r="M28" s="195"/>
      <c r="N28" s="172"/>
      <c r="O28" s="172"/>
      <c r="P28" s="171"/>
      <c r="Q28" s="172">
        <f>+Sklop13[[#This Row],[cena/enota brez DDV v EUR]]*Sklop13[[#This Row],[Stopnja DDV (%)]]</f>
        <v>0</v>
      </c>
      <c r="R28" s="172">
        <f>+Sklop13[[#This Row],[cena/enota brez DDV v EUR]]+Sklop13[[#This Row],[Davek (EUR)]]</f>
        <v>0</v>
      </c>
      <c r="S28" s="172">
        <f>+Sklop13[[#This Row],[cena/enota brez DDV v EUR]]*Sklop13[[#This Row],[Okvirna količina]]</f>
        <v>0</v>
      </c>
      <c r="T28" s="172">
        <f>+Sklop13[[#This Row],[Končna cena/enoto mere (EUR) z DDV]]*Sklop13[[#This Row],[Okvirna količina]]</f>
        <v>0</v>
      </c>
      <c r="U28" s="196"/>
    </row>
    <row r="29" spans="1:21" s="55" customFormat="1">
      <c r="A29" s="78" t="s">
        <v>15</v>
      </c>
      <c r="B29" s="173" t="s">
        <v>809</v>
      </c>
      <c r="C29" s="161" t="s">
        <v>777</v>
      </c>
      <c r="D29" s="76" t="s">
        <v>0</v>
      </c>
      <c r="E29" s="94"/>
      <c r="F29" s="184">
        <v>60</v>
      </c>
      <c r="G29" s="313" t="s">
        <v>0</v>
      </c>
      <c r="H29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9" s="170" t="str">
        <f>IF(Sklop13[[#This Row],[ZAHTEVANA SHEMA KAKOVOSTI]]&lt;&gt;"",Sklop13[[#This Row],[Preračunana masa/volumen/kos na enoto kg]],"")</f>
        <v/>
      </c>
      <c r="J29" s="185"/>
      <c r="K29" s="194"/>
      <c r="L29" s="194"/>
      <c r="M29" s="195"/>
      <c r="N29" s="172"/>
      <c r="O29" s="172"/>
      <c r="P29" s="171"/>
      <c r="Q29" s="172">
        <f>+Sklop13[[#This Row],[cena/enota brez DDV v EUR]]*Sklop13[[#This Row],[Stopnja DDV (%)]]</f>
        <v>0</v>
      </c>
      <c r="R29" s="172">
        <f>+Sklop13[[#This Row],[cena/enota brez DDV v EUR]]+Sklop13[[#This Row],[Davek (EUR)]]</f>
        <v>0</v>
      </c>
      <c r="S29" s="172">
        <f>+Sklop13[[#This Row],[cena/enota brez DDV v EUR]]*Sklop13[[#This Row],[Okvirna količina]]</f>
        <v>0</v>
      </c>
      <c r="T29" s="172">
        <f>+Sklop13[[#This Row],[Končna cena/enoto mere (EUR) z DDV]]*Sklop13[[#This Row],[Okvirna količina]]</f>
        <v>0</v>
      </c>
      <c r="U29" s="196"/>
    </row>
    <row r="30" spans="1:21" s="55" customFormat="1">
      <c r="A30" s="78" t="s">
        <v>16</v>
      </c>
      <c r="B30" s="173" t="s">
        <v>808</v>
      </c>
      <c r="C30" s="161" t="s">
        <v>778</v>
      </c>
      <c r="D30" s="76" t="s">
        <v>0</v>
      </c>
      <c r="E30" s="94"/>
      <c r="F30" s="184">
        <v>30</v>
      </c>
      <c r="G30" s="313" t="s">
        <v>0</v>
      </c>
      <c r="H30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0" s="170" t="str">
        <f>IF(Sklop13[[#This Row],[ZAHTEVANA SHEMA KAKOVOSTI]]&lt;&gt;"",Sklop13[[#This Row],[Preračunana masa/volumen/kos na enoto kg]],"")</f>
        <v/>
      </c>
      <c r="J30" s="185"/>
      <c r="K30" s="194"/>
      <c r="L30" s="194"/>
      <c r="M30" s="195"/>
      <c r="N30" s="172"/>
      <c r="O30" s="172"/>
      <c r="P30" s="171"/>
      <c r="Q30" s="172">
        <f>+Sklop13[[#This Row],[cena/enota brez DDV v EUR]]*Sklop13[[#This Row],[Stopnja DDV (%)]]</f>
        <v>0</v>
      </c>
      <c r="R30" s="172">
        <f>+Sklop13[[#This Row],[cena/enota brez DDV v EUR]]+Sklop13[[#This Row],[Davek (EUR)]]</f>
        <v>0</v>
      </c>
      <c r="S30" s="172">
        <f>+Sklop13[[#This Row],[cena/enota brez DDV v EUR]]*Sklop13[[#This Row],[Okvirna količina]]</f>
        <v>0</v>
      </c>
      <c r="T30" s="172">
        <f>+Sklop13[[#This Row],[Končna cena/enoto mere (EUR) z DDV]]*Sklop13[[#This Row],[Okvirna količina]]</f>
        <v>0</v>
      </c>
      <c r="U30" s="196"/>
    </row>
    <row r="31" spans="1:21" s="55" customFormat="1">
      <c r="A31" s="78" t="s">
        <v>17</v>
      </c>
      <c r="B31" s="173" t="s">
        <v>807</v>
      </c>
      <c r="C31" s="161" t="s">
        <v>777</v>
      </c>
      <c r="D31" s="76" t="s">
        <v>0</v>
      </c>
      <c r="E31" s="94"/>
      <c r="F31" s="184">
        <v>5</v>
      </c>
      <c r="G31" s="313" t="s">
        <v>0</v>
      </c>
      <c r="H31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1" s="170" t="str">
        <f>IF(Sklop13[[#This Row],[ZAHTEVANA SHEMA KAKOVOSTI]]&lt;&gt;"",Sklop13[[#This Row],[Preračunana masa/volumen/kos na enoto kg]],"")</f>
        <v/>
      </c>
      <c r="J31" s="185"/>
      <c r="K31" s="194"/>
      <c r="L31" s="194"/>
      <c r="M31" s="195"/>
      <c r="N31" s="172"/>
      <c r="O31" s="172"/>
      <c r="P31" s="171"/>
      <c r="Q31" s="172">
        <f>+Sklop13[[#This Row],[cena/enota brez DDV v EUR]]*Sklop13[[#This Row],[Stopnja DDV (%)]]</f>
        <v>0</v>
      </c>
      <c r="R31" s="172">
        <f>+Sklop13[[#This Row],[cena/enota brez DDV v EUR]]+Sklop13[[#This Row],[Davek (EUR)]]</f>
        <v>0</v>
      </c>
      <c r="S31" s="172">
        <f>+Sklop13[[#This Row],[cena/enota brez DDV v EUR]]*Sklop13[[#This Row],[Okvirna količina]]</f>
        <v>0</v>
      </c>
      <c r="T31" s="172">
        <f>+Sklop13[[#This Row],[Končna cena/enoto mere (EUR) z DDV]]*Sklop13[[#This Row],[Okvirna količina]]</f>
        <v>0</v>
      </c>
      <c r="U31" s="196"/>
    </row>
    <row r="32" spans="1:21" s="55" customFormat="1">
      <c r="A32" s="78" t="s">
        <v>18</v>
      </c>
      <c r="B32" s="173" t="s">
        <v>806</v>
      </c>
      <c r="C32" s="161" t="s">
        <v>551</v>
      </c>
      <c r="D32" s="76" t="s">
        <v>0</v>
      </c>
      <c r="E32" s="94"/>
      <c r="F32" s="184">
        <v>20</v>
      </c>
      <c r="G32" s="313" t="s">
        <v>0</v>
      </c>
      <c r="H32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2" s="170" t="str">
        <f>IF(Sklop13[[#This Row],[ZAHTEVANA SHEMA KAKOVOSTI]]&lt;&gt;"",Sklop13[[#This Row],[Preračunana masa/volumen/kos na enoto kg]],"")</f>
        <v/>
      </c>
      <c r="J32" s="185"/>
      <c r="K32" s="194"/>
      <c r="L32" s="194"/>
      <c r="M32" s="195"/>
      <c r="N32" s="172"/>
      <c r="O32" s="172"/>
      <c r="P32" s="171"/>
      <c r="Q32" s="172">
        <f>+Sklop13[[#This Row],[cena/enota brez DDV v EUR]]*Sklop13[[#This Row],[Stopnja DDV (%)]]</f>
        <v>0</v>
      </c>
      <c r="R32" s="172">
        <f>+Sklop13[[#This Row],[cena/enota brez DDV v EUR]]+Sklop13[[#This Row],[Davek (EUR)]]</f>
        <v>0</v>
      </c>
      <c r="S32" s="172">
        <f>+Sklop13[[#This Row],[cena/enota brez DDV v EUR]]*Sklop13[[#This Row],[Okvirna količina]]</f>
        <v>0</v>
      </c>
      <c r="T32" s="172">
        <f>+Sklop13[[#This Row],[Končna cena/enoto mere (EUR) z DDV]]*Sklop13[[#This Row],[Okvirna količina]]</f>
        <v>0</v>
      </c>
      <c r="U32" s="196"/>
    </row>
    <row r="33" spans="1:21" s="55" customFormat="1">
      <c r="A33" s="78" t="s">
        <v>19</v>
      </c>
      <c r="B33" s="173" t="s">
        <v>805</v>
      </c>
      <c r="C33" s="161" t="s">
        <v>551</v>
      </c>
      <c r="D33" s="76" t="s">
        <v>0</v>
      </c>
      <c r="E33" s="94"/>
      <c r="F33" s="184">
        <v>30</v>
      </c>
      <c r="G33" s="313" t="s">
        <v>0</v>
      </c>
      <c r="H33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3" s="170" t="str">
        <f>IF(Sklop13[[#This Row],[ZAHTEVANA SHEMA KAKOVOSTI]]&lt;&gt;"",Sklop13[[#This Row],[Preračunana masa/volumen/kos na enoto kg]],"")</f>
        <v/>
      </c>
      <c r="J33" s="185"/>
      <c r="K33" s="194"/>
      <c r="L33" s="194"/>
      <c r="M33" s="195"/>
      <c r="N33" s="172"/>
      <c r="O33" s="172"/>
      <c r="P33" s="171"/>
      <c r="Q33" s="172">
        <f>+Sklop13[[#This Row],[cena/enota brez DDV v EUR]]*Sklop13[[#This Row],[Stopnja DDV (%)]]</f>
        <v>0</v>
      </c>
      <c r="R33" s="172">
        <f>+Sklop13[[#This Row],[cena/enota brez DDV v EUR]]+Sklop13[[#This Row],[Davek (EUR)]]</f>
        <v>0</v>
      </c>
      <c r="S33" s="172">
        <f>+Sklop13[[#This Row],[cena/enota brez DDV v EUR]]*Sklop13[[#This Row],[Okvirna količina]]</f>
        <v>0</v>
      </c>
      <c r="T33" s="172">
        <f>+Sklop13[[#This Row],[Končna cena/enoto mere (EUR) z DDV]]*Sklop13[[#This Row],[Okvirna količina]]</f>
        <v>0</v>
      </c>
      <c r="U33" s="196"/>
    </row>
    <row r="34" spans="1:21" s="55" customFormat="1">
      <c r="A34" s="78" t="s">
        <v>20</v>
      </c>
      <c r="B34" s="173" t="s">
        <v>804</v>
      </c>
      <c r="C34" s="161">
        <v>1</v>
      </c>
      <c r="D34" s="76" t="s">
        <v>0</v>
      </c>
      <c r="E34" s="94"/>
      <c r="F34" s="184">
        <v>5</v>
      </c>
      <c r="G34" s="313" t="s">
        <v>0</v>
      </c>
      <c r="H34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4" s="170" t="str">
        <f>IF(Sklop13[[#This Row],[ZAHTEVANA SHEMA KAKOVOSTI]]&lt;&gt;"",Sklop13[[#This Row],[Preračunana masa/volumen/kos na enoto kg]],"")</f>
        <v/>
      </c>
      <c r="J34" s="185"/>
      <c r="K34" s="194"/>
      <c r="L34" s="194"/>
      <c r="M34" s="195"/>
      <c r="N34" s="172"/>
      <c r="O34" s="172"/>
      <c r="P34" s="171"/>
      <c r="Q34" s="172">
        <f>+Sklop13[[#This Row],[cena/enota brez DDV v EUR]]*Sklop13[[#This Row],[Stopnja DDV (%)]]</f>
        <v>0</v>
      </c>
      <c r="R34" s="172">
        <f>+Sklop13[[#This Row],[cena/enota brez DDV v EUR]]+Sklop13[[#This Row],[Davek (EUR)]]</f>
        <v>0</v>
      </c>
      <c r="S34" s="172">
        <f>+Sklop13[[#This Row],[cena/enota brez DDV v EUR]]*Sklop13[[#This Row],[Okvirna količina]]</f>
        <v>0</v>
      </c>
      <c r="T34" s="172">
        <f>+Sklop13[[#This Row],[Končna cena/enoto mere (EUR) z DDV]]*Sklop13[[#This Row],[Okvirna količina]]</f>
        <v>0</v>
      </c>
      <c r="U34" s="196"/>
    </row>
    <row r="35" spans="1:21" s="55" customFormat="1">
      <c r="A35" s="78" t="s">
        <v>21</v>
      </c>
      <c r="B35" s="173" t="s">
        <v>803</v>
      </c>
      <c r="C35" s="161" t="s">
        <v>152</v>
      </c>
      <c r="D35" s="76" t="s">
        <v>0</v>
      </c>
      <c r="E35" s="94"/>
      <c r="F35" s="184">
        <v>60</v>
      </c>
      <c r="G35" s="313" t="s">
        <v>0</v>
      </c>
      <c r="H35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5" s="170" t="str">
        <f>IF(Sklop13[[#This Row],[ZAHTEVANA SHEMA KAKOVOSTI]]&lt;&gt;"",Sklop13[[#This Row],[Preračunana masa/volumen/kos na enoto kg]],"")</f>
        <v/>
      </c>
      <c r="J35" s="185"/>
      <c r="K35" s="194"/>
      <c r="L35" s="194"/>
      <c r="M35" s="195"/>
      <c r="N35" s="172"/>
      <c r="O35" s="172"/>
      <c r="P35" s="171"/>
      <c r="Q35" s="172">
        <f>+Sklop13[[#This Row],[cena/enota brez DDV v EUR]]*Sklop13[[#This Row],[Stopnja DDV (%)]]</f>
        <v>0</v>
      </c>
      <c r="R35" s="172">
        <f>+Sklop13[[#This Row],[cena/enota brez DDV v EUR]]+Sklop13[[#This Row],[Davek (EUR)]]</f>
        <v>0</v>
      </c>
      <c r="S35" s="172">
        <f>+Sklop13[[#This Row],[cena/enota brez DDV v EUR]]*Sklop13[[#This Row],[Okvirna količina]]</f>
        <v>0</v>
      </c>
      <c r="T35" s="172">
        <f>+Sklop13[[#This Row],[Končna cena/enoto mere (EUR) z DDV]]*Sklop13[[#This Row],[Okvirna količina]]</f>
        <v>0</v>
      </c>
      <c r="U35" s="196"/>
    </row>
    <row r="36" spans="1:21" s="55" customFormat="1">
      <c r="A36" s="78" t="s">
        <v>22</v>
      </c>
      <c r="B36" s="173" t="s">
        <v>802</v>
      </c>
      <c r="C36" s="161" t="s">
        <v>152</v>
      </c>
      <c r="D36" s="76" t="s">
        <v>0</v>
      </c>
      <c r="E36" s="94"/>
      <c r="F36" s="184">
        <v>350</v>
      </c>
      <c r="G36" s="313" t="s">
        <v>0</v>
      </c>
      <c r="H36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36" s="170" t="str">
        <f>IF(Sklop13[[#This Row],[ZAHTEVANA SHEMA KAKOVOSTI]]&lt;&gt;"",Sklop13[[#This Row],[Preračunana masa/volumen/kos na enoto kg]],"")</f>
        <v/>
      </c>
      <c r="J36" s="185"/>
      <c r="K36" s="194"/>
      <c r="L36" s="194"/>
      <c r="M36" s="195"/>
      <c r="N36" s="172"/>
      <c r="O36" s="172"/>
      <c r="P36" s="171"/>
      <c r="Q36" s="172">
        <f>+Sklop13[[#This Row],[cena/enota brez DDV v EUR]]*Sklop13[[#This Row],[Stopnja DDV (%)]]</f>
        <v>0</v>
      </c>
      <c r="R36" s="172">
        <f>+Sklop13[[#This Row],[cena/enota brez DDV v EUR]]+Sklop13[[#This Row],[Davek (EUR)]]</f>
        <v>0</v>
      </c>
      <c r="S36" s="172">
        <f>+Sklop13[[#This Row],[cena/enota brez DDV v EUR]]*Sklop13[[#This Row],[Okvirna količina]]</f>
        <v>0</v>
      </c>
      <c r="T36" s="172">
        <f>+Sklop13[[#This Row],[Končna cena/enoto mere (EUR) z DDV]]*Sklop13[[#This Row],[Okvirna količina]]</f>
        <v>0</v>
      </c>
      <c r="U36" s="196"/>
    </row>
    <row r="37" spans="1:21" s="55" customFormat="1">
      <c r="A37" s="78" t="s">
        <v>23</v>
      </c>
      <c r="B37" s="173" t="s">
        <v>801</v>
      </c>
      <c r="C37" s="161">
        <v>1</v>
      </c>
      <c r="D37" s="76" t="s">
        <v>0</v>
      </c>
      <c r="E37" s="94"/>
      <c r="F37" s="184">
        <v>100</v>
      </c>
      <c r="G37" s="313" t="s">
        <v>0</v>
      </c>
      <c r="H37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7" s="170" t="str">
        <f>IF(Sklop13[[#This Row],[ZAHTEVANA SHEMA KAKOVOSTI]]&lt;&gt;"",Sklop13[[#This Row],[Preračunana masa/volumen/kos na enoto kg]],"")</f>
        <v/>
      </c>
      <c r="J37" s="185"/>
      <c r="K37" s="194"/>
      <c r="L37" s="194"/>
      <c r="M37" s="195"/>
      <c r="N37" s="172"/>
      <c r="O37" s="172"/>
      <c r="P37" s="171"/>
      <c r="Q37" s="172">
        <f>+Sklop13[[#This Row],[cena/enota brez DDV v EUR]]*Sklop13[[#This Row],[Stopnja DDV (%)]]</f>
        <v>0</v>
      </c>
      <c r="R37" s="172">
        <f>+Sklop13[[#This Row],[cena/enota brez DDV v EUR]]+Sklop13[[#This Row],[Davek (EUR)]]</f>
        <v>0</v>
      </c>
      <c r="S37" s="172">
        <f>+Sklop13[[#This Row],[cena/enota brez DDV v EUR]]*Sklop13[[#This Row],[Okvirna količina]]</f>
        <v>0</v>
      </c>
      <c r="T37" s="172">
        <f>+Sklop13[[#This Row],[Končna cena/enoto mere (EUR) z DDV]]*Sklop13[[#This Row],[Okvirna količina]]</f>
        <v>0</v>
      </c>
      <c r="U37" s="196"/>
    </row>
    <row r="38" spans="1:21" s="55" customFormat="1">
      <c r="A38" s="78" t="s">
        <v>24</v>
      </c>
      <c r="B38" s="173" t="s">
        <v>800</v>
      </c>
      <c r="C38" s="161">
        <v>1</v>
      </c>
      <c r="D38" s="76" t="s">
        <v>0</v>
      </c>
      <c r="E38" s="94"/>
      <c r="F38" s="184">
        <v>2</v>
      </c>
      <c r="G38" s="313" t="s">
        <v>0</v>
      </c>
      <c r="H38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8" s="170" t="str">
        <f>IF(Sklop13[[#This Row],[ZAHTEVANA SHEMA KAKOVOSTI]]&lt;&gt;"",Sklop13[[#This Row],[Preračunana masa/volumen/kos na enoto kg]],"")</f>
        <v/>
      </c>
      <c r="J38" s="185"/>
      <c r="K38" s="194"/>
      <c r="L38" s="194"/>
      <c r="M38" s="195"/>
      <c r="N38" s="172"/>
      <c r="O38" s="172"/>
      <c r="P38" s="171"/>
      <c r="Q38" s="172">
        <f>+Sklop13[[#This Row],[cena/enota brez DDV v EUR]]*Sklop13[[#This Row],[Stopnja DDV (%)]]</f>
        <v>0</v>
      </c>
      <c r="R38" s="172">
        <f>+Sklop13[[#This Row],[cena/enota brez DDV v EUR]]+Sklop13[[#This Row],[Davek (EUR)]]</f>
        <v>0</v>
      </c>
      <c r="S38" s="172">
        <f>+Sklop13[[#This Row],[cena/enota brez DDV v EUR]]*Sklop13[[#This Row],[Okvirna količina]]</f>
        <v>0</v>
      </c>
      <c r="T38" s="172">
        <f>+Sklop13[[#This Row],[Končna cena/enoto mere (EUR) z DDV]]*Sklop13[[#This Row],[Okvirna količina]]</f>
        <v>0</v>
      </c>
      <c r="U38" s="196"/>
    </row>
    <row r="39" spans="1:21" s="55" customFormat="1">
      <c r="A39" s="78" t="s">
        <v>25</v>
      </c>
      <c r="B39" s="173" t="s">
        <v>799</v>
      </c>
      <c r="C39" s="161">
        <v>1</v>
      </c>
      <c r="D39" s="76" t="s">
        <v>0</v>
      </c>
      <c r="E39" s="94"/>
      <c r="F39" s="184">
        <v>10</v>
      </c>
      <c r="G39" s="313" t="s">
        <v>0</v>
      </c>
      <c r="H39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9" s="170" t="str">
        <f>IF(Sklop13[[#This Row],[ZAHTEVANA SHEMA KAKOVOSTI]]&lt;&gt;"",Sklop13[[#This Row],[Preračunana masa/volumen/kos na enoto kg]],"")</f>
        <v/>
      </c>
      <c r="J39" s="185"/>
      <c r="K39" s="194"/>
      <c r="L39" s="194"/>
      <c r="M39" s="195"/>
      <c r="N39" s="172"/>
      <c r="O39" s="172"/>
      <c r="P39" s="171"/>
      <c r="Q39" s="172">
        <f>+Sklop13[[#This Row],[cena/enota brez DDV v EUR]]*Sklop13[[#This Row],[Stopnja DDV (%)]]</f>
        <v>0</v>
      </c>
      <c r="R39" s="172">
        <f>+Sklop13[[#This Row],[cena/enota brez DDV v EUR]]+Sklop13[[#This Row],[Davek (EUR)]]</f>
        <v>0</v>
      </c>
      <c r="S39" s="172">
        <f>+Sklop13[[#This Row],[cena/enota brez DDV v EUR]]*Sklop13[[#This Row],[Okvirna količina]]</f>
        <v>0</v>
      </c>
      <c r="T39" s="172">
        <f>+Sklop13[[#This Row],[Končna cena/enoto mere (EUR) z DDV]]*Sklop13[[#This Row],[Okvirna količina]]</f>
        <v>0</v>
      </c>
      <c r="U39" s="196"/>
    </row>
    <row r="40" spans="1:21" s="55" customFormat="1">
      <c r="A40" s="78" t="s">
        <v>26</v>
      </c>
      <c r="B40" s="173" t="s">
        <v>798</v>
      </c>
      <c r="C40" s="161">
        <v>1</v>
      </c>
      <c r="D40" s="76" t="s">
        <v>0</v>
      </c>
      <c r="E40" s="94"/>
      <c r="F40" s="184">
        <v>5</v>
      </c>
      <c r="G40" s="313" t="s">
        <v>0</v>
      </c>
      <c r="H40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0" s="170" t="str">
        <f>IF(Sklop13[[#This Row],[ZAHTEVANA SHEMA KAKOVOSTI]]&lt;&gt;"",Sklop13[[#This Row],[Preračunana masa/volumen/kos na enoto kg]],"")</f>
        <v/>
      </c>
      <c r="J40" s="185"/>
      <c r="K40" s="194"/>
      <c r="L40" s="194"/>
      <c r="M40" s="195"/>
      <c r="N40" s="172"/>
      <c r="O40" s="172"/>
      <c r="P40" s="171"/>
      <c r="Q40" s="172">
        <f>+Sklop13[[#This Row],[cena/enota brez DDV v EUR]]*Sklop13[[#This Row],[Stopnja DDV (%)]]</f>
        <v>0</v>
      </c>
      <c r="R40" s="172">
        <f>+Sklop13[[#This Row],[cena/enota brez DDV v EUR]]+Sklop13[[#This Row],[Davek (EUR)]]</f>
        <v>0</v>
      </c>
      <c r="S40" s="172">
        <f>+Sklop13[[#This Row],[cena/enota brez DDV v EUR]]*Sklop13[[#This Row],[Okvirna količina]]</f>
        <v>0</v>
      </c>
      <c r="T40" s="172">
        <f>+Sklop13[[#This Row],[Končna cena/enoto mere (EUR) z DDV]]*Sklop13[[#This Row],[Okvirna količina]]</f>
        <v>0</v>
      </c>
      <c r="U40" s="196"/>
    </row>
    <row r="41" spans="1:21" s="55" customFormat="1">
      <c r="A41" s="78" t="s">
        <v>27</v>
      </c>
      <c r="B41" s="173" t="s">
        <v>797</v>
      </c>
      <c r="C41" s="161">
        <v>1</v>
      </c>
      <c r="D41" s="76" t="s">
        <v>0</v>
      </c>
      <c r="E41" s="94"/>
      <c r="F41" s="184">
        <v>3</v>
      </c>
      <c r="G41" s="313" t="s">
        <v>0</v>
      </c>
      <c r="H41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1" s="170" t="str">
        <f>IF(Sklop13[[#This Row],[ZAHTEVANA SHEMA KAKOVOSTI]]&lt;&gt;"",Sklop13[[#This Row],[Preračunana masa/volumen/kos na enoto kg]],"")</f>
        <v/>
      </c>
      <c r="J41" s="185"/>
      <c r="K41" s="194"/>
      <c r="L41" s="194"/>
      <c r="M41" s="195"/>
      <c r="N41" s="172"/>
      <c r="O41" s="172"/>
      <c r="P41" s="171"/>
      <c r="Q41" s="172">
        <f>+Sklop13[[#This Row],[cena/enota brez DDV v EUR]]*Sklop13[[#This Row],[Stopnja DDV (%)]]</f>
        <v>0</v>
      </c>
      <c r="R41" s="172">
        <f>+Sklop13[[#This Row],[cena/enota brez DDV v EUR]]+Sklop13[[#This Row],[Davek (EUR)]]</f>
        <v>0</v>
      </c>
      <c r="S41" s="172">
        <f>+Sklop13[[#This Row],[cena/enota brez DDV v EUR]]*Sklop13[[#This Row],[Okvirna količina]]</f>
        <v>0</v>
      </c>
      <c r="T41" s="172">
        <f>+Sklop13[[#This Row],[Končna cena/enoto mere (EUR) z DDV]]*Sklop13[[#This Row],[Okvirna količina]]</f>
        <v>0</v>
      </c>
      <c r="U41" s="196"/>
    </row>
    <row r="42" spans="1:21" s="55" customFormat="1">
      <c r="A42" s="78" t="s">
        <v>28</v>
      </c>
      <c r="B42" s="173" t="s">
        <v>796</v>
      </c>
      <c r="C42" s="161">
        <v>1</v>
      </c>
      <c r="D42" s="76" t="s">
        <v>0</v>
      </c>
      <c r="E42" s="94"/>
      <c r="F42" s="184">
        <v>6</v>
      </c>
      <c r="G42" s="313" t="s">
        <v>0</v>
      </c>
      <c r="H42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42" s="170" t="str">
        <f>IF(Sklop13[[#This Row],[ZAHTEVANA SHEMA KAKOVOSTI]]&lt;&gt;"",Sklop13[[#This Row],[Preračunana masa/volumen/kos na enoto kg]],"")</f>
        <v/>
      </c>
      <c r="J42" s="185"/>
      <c r="K42" s="194"/>
      <c r="L42" s="194"/>
      <c r="M42" s="195"/>
      <c r="N42" s="172"/>
      <c r="O42" s="172"/>
      <c r="P42" s="171"/>
      <c r="Q42" s="172">
        <f>+Sklop13[[#This Row],[cena/enota brez DDV v EUR]]*Sklop13[[#This Row],[Stopnja DDV (%)]]</f>
        <v>0</v>
      </c>
      <c r="R42" s="172">
        <f>+Sklop13[[#This Row],[cena/enota brez DDV v EUR]]+Sklop13[[#This Row],[Davek (EUR)]]</f>
        <v>0</v>
      </c>
      <c r="S42" s="172">
        <f>+Sklop13[[#This Row],[cena/enota brez DDV v EUR]]*Sklop13[[#This Row],[Okvirna količina]]</f>
        <v>0</v>
      </c>
      <c r="T42" s="172">
        <f>+Sklop13[[#This Row],[Končna cena/enoto mere (EUR) z DDV]]*Sklop13[[#This Row],[Okvirna količina]]</f>
        <v>0</v>
      </c>
      <c r="U42" s="196"/>
    </row>
    <row r="43" spans="1:21" s="55" customFormat="1">
      <c r="A43" s="78" t="s">
        <v>29</v>
      </c>
      <c r="B43" s="173" t="s">
        <v>795</v>
      </c>
      <c r="C43" s="161">
        <v>1</v>
      </c>
      <c r="D43" s="76" t="s">
        <v>0</v>
      </c>
      <c r="E43" s="94"/>
      <c r="F43" s="184">
        <v>3</v>
      </c>
      <c r="G43" s="313" t="s">
        <v>0</v>
      </c>
      <c r="H43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3" s="170" t="str">
        <f>IF(Sklop13[[#This Row],[ZAHTEVANA SHEMA KAKOVOSTI]]&lt;&gt;"",Sklop13[[#This Row],[Preračunana masa/volumen/kos na enoto kg]],"")</f>
        <v/>
      </c>
      <c r="J43" s="185"/>
      <c r="K43" s="194"/>
      <c r="L43" s="194"/>
      <c r="M43" s="195"/>
      <c r="N43" s="172"/>
      <c r="O43" s="172"/>
      <c r="P43" s="171"/>
      <c r="Q43" s="172">
        <f>+Sklop13[[#This Row],[cena/enota brez DDV v EUR]]*Sklop13[[#This Row],[Stopnja DDV (%)]]</f>
        <v>0</v>
      </c>
      <c r="R43" s="172">
        <f>+Sklop13[[#This Row],[cena/enota brez DDV v EUR]]+Sklop13[[#This Row],[Davek (EUR)]]</f>
        <v>0</v>
      </c>
      <c r="S43" s="172">
        <f>+Sklop13[[#This Row],[cena/enota brez DDV v EUR]]*Sklop13[[#This Row],[Okvirna količina]]</f>
        <v>0</v>
      </c>
      <c r="T43" s="172">
        <f>+Sklop13[[#This Row],[Končna cena/enoto mere (EUR) z DDV]]*Sklop13[[#This Row],[Okvirna količina]]</f>
        <v>0</v>
      </c>
      <c r="U43" s="196"/>
    </row>
    <row r="44" spans="1:21" s="55" customFormat="1">
      <c r="A44" s="78" t="s">
        <v>30</v>
      </c>
      <c r="B44" s="173" t="s">
        <v>794</v>
      </c>
      <c r="C44" s="161">
        <v>1</v>
      </c>
      <c r="D44" s="76" t="s">
        <v>0</v>
      </c>
      <c r="E44" s="94"/>
      <c r="F44" s="184">
        <v>120</v>
      </c>
      <c r="G44" s="313" t="s">
        <v>0</v>
      </c>
      <c r="H44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44" s="170" t="str">
        <f>IF(Sklop13[[#This Row],[ZAHTEVANA SHEMA KAKOVOSTI]]&lt;&gt;"",Sklop13[[#This Row],[Preračunana masa/volumen/kos na enoto kg]],"")</f>
        <v/>
      </c>
      <c r="J44" s="185"/>
      <c r="K44" s="194"/>
      <c r="L44" s="194"/>
      <c r="M44" s="195"/>
      <c r="N44" s="172"/>
      <c r="O44" s="172"/>
      <c r="P44" s="171"/>
      <c r="Q44" s="172">
        <f>+Sklop13[[#This Row],[cena/enota brez DDV v EUR]]*Sklop13[[#This Row],[Stopnja DDV (%)]]</f>
        <v>0</v>
      </c>
      <c r="R44" s="172">
        <f>+Sklop13[[#This Row],[cena/enota brez DDV v EUR]]+Sklop13[[#This Row],[Davek (EUR)]]</f>
        <v>0</v>
      </c>
      <c r="S44" s="172">
        <f>+Sklop13[[#This Row],[cena/enota brez DDV v EUR]]*Sklop13[[#This Row],[Okvirna količina]]</f>
        <v>0</v>
      </c>
      <c r="T44" s="172">
        <f>+Sklop13[[#This Row],[Končna cena/enoto mere (EUR) z DDV]]*Sklop13[[#This Row],[Okvirna količina]]</f>
        <v>0</v>
      </c>
      <c r="U44" s="196"/>
    </row>
    <row r="45" spans="1:21" s="55" customFormat="1">
      <c r="A45" s="78" t="s">
        <v>31</v>
      </c>
      <c r="B45" s="173" t="s">
        <v>793</v>
      </c>
      <c r="C45" s="161">
        <v>1</v>
      </c>
      <c r="D45" s="76" t="s">
        <v>0</v>
      </c>
      <c r="E45" s="94"/>
      <c r="F45" s="184">
        <v>250</v>
      </c>
      <c r="G45" s="313" t="s">
        <v>0</v>
      </c>
      <c r="H45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45" s="170" t="str">
        <f>IF(Sklop13[[#This Row],[ZAHTEVANA SHEMA KAKOVOSTI]]&lt;&gt;"",Sklop13[[#This Row],[Preračunana masa/volumen/kos na enoto kg]],"")</f>
        <v/>
      </c>
      <c r="J45" s="185"/>
      <c r="K45" s="194"/>
      <c r="L45" s="194"/>
      <c r="M45" s="195"/>
      <c r="N45" s="172"/>
      <c r="O45" s="172"/>
      <c r="P45" s="171"/>
      <c r="Q45" s="172">
        <f>+Sklop13[[#This Row],[cena/enota brez DDV v EUR]]*Sklop13[[#This Row],[Stopnja DDV (%)]]</f>
        <v>0</v>
      </c>
      <c r="R45" s="172">
        <f>+Sklop13[[#This Row],[cena/enota brez DDV v EUR]]+Sklop13[[#This Row],[Davek (EUR)]]</f>
        <v>0</v>
      </c>
      <c r="S45" s="172">
        <f>+Sklop13[[#This Row],[cena/enota brez DDV v EUR]]*Sklop13[[#This Row],[Okvirna količina]]</f>
        <v>0</v>
      </c>
      <c r="T45" s="172">
        <f>+Sklop13[[#This Row],[Končna cena/enoto mere (EUR) z DDV]]*Sklop13[[#This Row],[Okvirna količina]]</f>
        <v>0</v>
      </c>
      <c r="U45" s="196"/>
    </row>
    <row r="46" spans="1:21" s="55" customFormat="1">
      <c r="A46" s="78" t="s">
        <v>32</v>
      </c>
      <c r="B46" s="173" t="s">
        <v>792</v>
      </c>
      <c r="C46" s="161">
        <v>1</v>
      </c>
      <c r="D46" s="76" t="s">
        <v>0</v>
      </c>
      <c r="E46" s="94"/>
      <c r="F46" s="184">
        <v>10</v>
      </c>
      <c r="G46" s="313" t="s">
        <v>0</v>
      </c>
      <c r="H46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6" s="170" t="str">
        <f>IF(Sklop13[[#This Row],[ZAHTEVANA SHEMA KAKOVOSTI]]&lt;&gt;"",Sklop13[[#This Row],[Preračunana masa/volumen/kos na enoto kg]],"")</f>
        <v/>
      </c>
      <c r="J46" s="185"/>
      <c r="K46" s="194"/>
      <c r="L46" s="194"/>
      <c r="M46" s="195"/>
      <c r="N46" s="172"/>
      <c r="O46" s="172"/>
      <c r="P46" s="171"/>
      <c r="Q46" s="172">
        <f>+Sklop13[[#This Row],[cena/enota brez DDV v EUR]]*Sklop13[[#This Row],[Stopnja DDV (%)]]</f>
        <v>0</v>
      </c>
      <c r="R46" s="172">
        <f>+Sklop13[[#This Row],[cena/enota brez DDV v EUR]]+Sklop13[[#This Row],[Davek (EUR)]]</f>
        <v>0</v>
      </c>
      <c r="S46" s="172">
        <f>+Sklop13[[#This Row],[cena/enota brez DDV v EUR]]*Sklop13[[#This Row],[Okvirna količina]]</f>
        <v>0</v>
      </c>
      <c r="T46" s="172">
        <f>+Sklop13[[#This Row],[Končna cena/enoto mere (EUR) z DDV]]*Sklop13[[#This Row],[Okvirna količina]]</f>
        <v>0</v>
      </c>
      <c r="U46" s="196"/>
    </row>
    <row r="47" spans="1:21" s="55" customFormat="1">
      <c r="A47" s="78" t="s">
        <v>33</v>
      </c>
      <c r="B47" s="173" t="s">
        <v>791</v>
      </c>
      <c r="C47" s="161">
        <v>1</v>
      </c>
      <c r="D47" s="76" t="s">
        <v>0</v>
      </c>
      <c r="E47" s="94"/>
      <c r="F47" s="184">
        <v>30</v>
      </c>
      <c r="G47" s="313" t="s">
        <v>0</v>
      </c>
      <c r="H47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7" s="170" t="str">
        <f>IF(Sklop13[[#This Row],[ZAHTEVANA SHEMA KAKOVOSTI]]&lt;&gt;"",Sklop13[[#This Row],[Preračunana masa/volumen/kos na enoto kg]],"")</f>
        <v/>
      </c>
      <c r="J47" s="185"/>
      <c r="K47" s="194"/>
      <c r="L47" s="194"/>
      <c r="M47" s="195"/>
      <c r="N47" s="172"/>
      <c r="O47" s="172"/>
      <c r="P47" s="171"/>
      <c r="Q47" s="172">
        <f>+Sklop13[[#This Row],[cena/enota brez DDV v EUR]]*Sklop13[[#This Row],[Stopnja DDV (%)]]</f>
        <v>0</v>
      </c>
      <c r="R47" s="172">
        <f>+Sklop13[[#This Row],[cena/enota brez DDV v EUR]]+Sklop13[[#This Row],[Davek (EUR)]]</f>
        <v>0</v>
      </c>
      <c r="S47" s="172">
        <f>+Sklop13[[#This Row],[cena/enota brez DDV v EUR]]*Sklop13[[#This Row],[Okvirna količina]]</f>
        <v>0</v>
      </c>
      <c r="T47" s="172">
        <f>+Sklop13[[#This Row],[Končna cena/enoto mere (EUR) z DDV]]*Sklop13[[#This Row],[Okvirna količina]]</f>
        <v>0</v>
      </c>
      <c r="U47" s="196"/>
    </row>
    <row r="48" spans="1:21" s="55" customFormat="1">
      <c r="A48" s="78" t="s">
        <v>34</v>
      </c>
      <c r="B48" s="173" t="s">
        <v>790</v>
      </c>
      <c r="C48" s="161">
        <v>1</v>
      </c>
      <c r="D48" s="76" t="s">
        <v>0</v>
      </c>
      <c r="E48" s="94"/>
      <c r="F48" s="184">
        <v>70</v>
      </c>
      <c r="G48" s="313" t="s">
        <v>0</v>
      </c>
      <c r="H48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48" s="170" t="str">
        <f>IF(Sklop13[[#This Row],[ZAHTEVANA SHEMA KAKOVOSTI]]&lt;&gt;"",Sklop13[[#This Row],[Preračunana masa/volumen/kos na enoto kg]],"")</f>
        <v/>
      </c>
      <c r="J48" s="185"/>
      <c r="K48" s="194"/>
      <c r="L48" s="194"/>
      <c r="M48" s="195"/>
      <c r="N48" s="172"/>
      <c r="O48" s="172"/>
      <c r="P48" s="171"/>
      <c r="Q48" s="172">
        <f>+Sklop13[[#This Row],[cena/enota brez DDV v EUR]]*Sklop13[[#This Row],[Stopnja DDV (%)]]</f>
        <v>0</v>
      </c>
      <c r="R48" s="172">
        <f>+Sklop13[[#This Row],[cena/enota brez DDV v EUR]]+Sklop13[[#This Row],[Davek (EUR)]]</f>
        <v>0</v>
      </c>
      <c r="S48" s="172">
        <f>+Sklop13[[#This Row],[cena/enota brez DDV v EUR]]*Sklop13[[#This Row],[Okvirna količina]]</f>
        <v>0</v>
      </c>
      <c r="T48" s="172">
        <f>+Sklop13[[#This Row],[Končna cena/enoto mere (EUR) z DDV]]*Sklop13[[#This Row],[Okvirna količina]]</f>
        <v>0</v>
      </c>
      <c r="U48" s="196"/>
    </row>
    <row r="49" spans="1:21" s="55" customFormat="1">
      <c r="A49" s="78" t="s">
        <v>161</v>
      </c>
      <c r="B49" s="173" t="s">
        <v>789</v>
      </c>
      <c r="C49" s="161" t="s">
        <v>745</v>
      </c>
      <c r="D49" s="76" t="s">
        <v>0</v>
      </c>
      <c r="E49" s="94"/>
      <c r="F49" s="184">
        <v>75</v>
      </c>
      <c r="G49" s="313" t="s">
        <v>0</v>
      </c>
      <c r="H49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49" s="170" t="str">
        <f>IF(Sklop13[[#This Row],[ZAHTEVANA SHEMA KAKOVOSTI]]&lt;&gt;"",Sklop13[[#This Row],[Preračunana masa/volumen/kos na enoto kg]],"")</f>
        <v/>
      </c>
      <c r="J49" s="185"/>
      <c r="K49" s="194"/>
      <c r="L49" s="194"/>
      <c r="M49" s="195"/>
      <c r="N49" s="172"/>
      <c r="O49" s="172"/>
      <c r="P49" s="171"/>
      <c r="Q49" s="172">
        <f>+Sklop13[[#This Row],[cena/enota brez DDV v EUR]]*Sklop13[[#This Row],[Stopnja DDV (%)]]</f>
        <v>0</v>
      </c>
      <c r="R49" s="172">
        <f>+Sklop13[[#This Row],[cena/enota brez DDV v EUR]]+Sklop13[[#This Row],[Davek (EUR)]]</f>
        <v>0</v>
      </c>
      <c r="S49" s="172">
        <f>+Sklop13[[#This Row],[cena/enota brez DDV v EUR]]*Sklop13[[#This Row],[Okvirna količina]]</f>
        <v>0</v>
      </c>
      <c r="T49" s="172">
        <f>+Sklop13[[#This Row],[Končna cena/enoto mere (EUR) z DDV]]*Sklop13[[#This Row],[Okvirna količina]]</f>
        <v>0</v>
      </c>
      <c r="U49" s="196"/>
    </row>
    <row r="50" spans="1:21" s="55" customFormat="1">
      <c r="A50" s="78" t="s">
        <v>162</v>
      </c>
      <c r="B50" s="173" t="s">
        <v>781</v>
      </c>
      <c r="C50" s="161" t="s">
        <v>553</v>
      </c>
      <c r="D50" s="76" t="s">
        <v>0</v>
      </c>
      <c r="E50" s="94"/>
      <c r="F50" s="184">
        <v>25</v>
      </c>
      <c r="G50" s="313" t="s">
        <v>0</v>
      </c>
      <c r="H50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0" s="170" t="str">
        <f>IF(Sklop13[[#This Row],[ZAHTEVANA SHEMA KAKOVOSTI]]&lt;&gt;"",Sklop13[[#This Row],[Preračunana masa/volumen/kos na enoto kg]],"")</f>
        <v/>
      </c>
      <c r="J50" s="185"/>
      <c r="K50" s="194"/>
      <c r="L50" s="194"/>
      <c r="M50" s="195"/>
      <c r="N50" s="172"/>
      <c r="O50" s="172"/>
      <c r="P50" s="171"/>
      <c r="Q50" s="172">
        <f>+Sklop13[[#This Row],[cena/enota brez DDV v EUR]]*Sklop13[[#This Row],[Stopnja DDV (%)]]</f>
        <v>0</v>
      </c>
      <c r="R50" s="172">
        <f>+Sklop13[[#This Row],[cena/enota brez DDV v EUR]]+Sklop13[[#This Row],[Davek (EUR)]]</f>
        <v>0</v>
      </c>
      <c r="S50" s="172">
        <f>+Sklop13[[#This Row],[cena/enota brez DDV v EUR]]*Sklop13[[#This Row],[Okvirna količina]]</f>
        <v>0</v>
      </c>
      <c r="T50" s="172">
        <f>+Sklop13[[#This Row],[Končna cena/enoto mere (EUR) z DDV]]*Sklop13[[#This Row],[Okvirna količina]]</f>
        <v>0</v>
      </c>
      <c r="U50" s="196"/>
    </row>
    <row r="51" spans="1:21" s="55" customFormat="1">
      <c r="A51" s="78" t="s">
        <v>163</v>
      </c>
      <c r="B51" s="173" t="s">
        <v>788</v>
      </c>
      <c r="C51" s="161" t="s">
        <v>249</v>
      </c>
      <c r="D51" s="76" t="s">
        <v>0</v>
      </c>
      <c r="E51" s="94"/>
      <c r="F51" s="184">
        <v>10</v>
      </c>
      <c r="G51" s="313" t="s">
        <v>0</v>
      </c>
      <c r="H51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1" s="170" t="str">
        <f>IF(Sklop13[[#This Row],[ZAHTEVANA SHEMA KAKOVOSTI]]&lt;&gt;"",Sklop13[[#This Row],[Preračunana masa/volumen/kos na enoto kg]],"")</f>
        <v/>
      </c>
      <c r="J51" s="185"/>
      <c r="K51" s="194"/>
      <c r="L51" s="194"/>
      <c r="M51" s="195"/>
      <c r="N51" s="172"/>
      <c r="O51" s="172"/>
      <c r="P51" s="171"/>
      <c r="Q51" s="172">
        <f>+Sklop13[[#This Row],[cena/enota brez DDV v EUR]]*Sklop13[[#This Row],[Stopnja DDV (%)]]</f>
        <v>0</v>
      </c>
      <c r="R51" s="172">
        <f>+Sklop13[[#This Row],[cena/enota brez DDV v EUR]]+Sklop13[[#This Row],[Davek (EUR)]]</f>
        <v>0</v>
      </c>
      <c r="S51" s="172">
        <f>+Sklop13[[#This Row],[cena/enota brez DDV v EUR]]*Sklop13[[#This Row],[Okvirna količina]]</f>
        <v>0</v>
      </c>
      <c r="T51" s="172">
        <f>+Sklop13[[#This Row],[Končna cena/enoto mere (EUR) z DDV]]*Sklop13[[#This Row],[Okvirna količina]]</f>
        <v>0</v>
      </c>
      <c r="U51" s="196"/>
    </row>
    <row r="52" spans="1:21" s="55" customFormat="1">
      <c r="A52" s="78" t="s">
        <v>164</v>
      </c>
      <c r="B52" s="173" t="s">
        <v>787</v>
      </c>
      <c r="C52" s="161">
        <v>1</v>
      </c>
      <c r="D52" s="76" t="s">
        <v>0</v>
      </c>
      <c r="E52" s="94"/>
      <c r="F52" s="184">
        <v>30</v>
      </c>
      <c r="G52" s="313" t="s">
        <v>0</v>
      </c>
      <c r="H52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52" s="170" t="str">
        <f>IF(Sklop13[[#This Row],[ZAHTEVANA SHEMA KAKOVOSTI]]&lt;&gt;"",Sklop13[[#This Row],[Preračunana masa/volumen/kos na enoto kg]],"")</f>
        <v/>
      </c>
      <c r="J52" s="185"/>
      <c r="K52" s="194"/>
      <c r="L52" s="194"/>
      <c r="M52" s="195"/>
      <c r="N52" s="172"/>
      <c r="O52" s="172"/>
      <c r="P52" s="171"/>
      <c r="Q52" s="172">
        <f>+Sklop13[[#This Row],[cena/enota brez DDV v EUR]]*Sklop13[[#This Row],[Stopnja DDV (%)]]</f>
        <v>0</v>
      </c>
      <c r="R52" s="172">
        <f>+Sklop13[[#This Row],[cena/enota brez DDV v EUR]]+Sklop13[[#This Row],[Davek (EUR)]]</f>
        <v>0</v>
      </c>
      <c r="S52" s="172">
        <f>+Sklop13[[#This Row],[cena/enota brez DDV v EUR]]*Sklop13[[#This Row],[Okvirna količina]]</f>
        <v>0</v>
      </c>
      <c r="T52" s="172">
        <f>+Sklop13[[#This Row],[Končna cena/enoto mere (EUR) z DDV]]*Sklop13[[#This Row],[Okvirna količina]]</f>
        <v>0</v>
      </c>
      <c r="U52" s="196"/>
    </row>
    <row r="53" spans="1:21" s="55" customFormat="1">
      <c r="A53" s="78" t="s">
        <v>165</v>
      </c>
      <c r="B53" s="173" t="s">
        <v>974</v>
      </c>
      <c r="C53" s="161" t="s">
        <v>777</v>
      </c>
      <c r="D53" s="76" t="s">
        <v>0</v>
      </c>
      <c r="E53" s="94"/>
      <c r="F53" s="184">
        <v>35</v>
      </c>
      <c r="G53" s="315" t="s">
        <v>0</v>
      </c>
      <c r="H53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53" s="170" t="str">
        <f>IF(Sklop13[[#This Row],[ZAHTEVANA SHEMA KAKOVOSTI]]&lt;&gt;"",Sklop13[[#This Row],[Preračunana masa/volumen/kos na enoto kg]],"")</f>
        <v/>
      </c>
      <c r="J53" s="185"/>
      <c r="K53" s="194"/>
      <c r="L53" s="194"/>
      <c r="M53" s="195"/>
      <c r="N53" s="172"/>
      <c r="O53" s="172"/>
      <c r="P53" s="171"/>
      <c r="Q53" s="172">
        <f>+Sklop13[[#This Row],[cena/enota brez DDV v EUR]]*Sklop13[[#This Row],[Stopnja DDV (%)]]</f>
        <v>0</v>
      </c>
      <c r="R53" s="172">
        <f>+Sklop13[[#This Row],[cena/enota brez DDV v EUR]]+Sklop13[[#This Row],[Davek (EUR)]]</f>
        <v>0</v>
      </c>
      <c r="S53" s="172">
        <f>+Sklop13[[#This Row],[cena/enota brez DDV v EUR]]*Sklop13[[#This Row],[Okvirna količina]]</f>
        <v>0</v>
      </c>
      <c r="T53" s="172">
        <f>+Sklop13[[#This Row],[Končna cena/enoto mere (EUR) z DDV]]*Sklop13[[#This Row],[Okvirna količina]]</f>
        <v>0</v>
      </c>
      <c r="U53" s="196"/>
    </row>
    <row r="54" spans="1:21" s="55" customFormat="1">
      <c r="A54" s="78" t="s">
        <v>166</v>
      </c>
      <c r="B54" s="173" t="s">
        <v>786</v>
      </c>
      <c r="C54" s="161">
        <v>1</v>
      </c>
      <c r="D54" s="76" t="s">
        <v>0</v>
      </c>
      <c r="E54" s="94"/>
      <c r="F54" s="184">
        <v>8</v>
      </c>
      <c r="G54" s="315" t="s">
        <v>0</v>
      </c>
      <c r="H54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54" s="170" t="str">
        <f>IF(Sklop13[[#This Row],[ZAHTEVANA SHEMA KAKOVOSTI]]&lt;&gt;"",Sklop13[[#This Row],[Preračunana masa/volumen/kos na enoto kg]],"")</f>
        <v/>
      </c>
      <c r="J54" s="185"/>
      <c r="K54" s="194"/>
      <c r="L54" s="194"/>
      <c r="M54" s="195"/>
      <c r="N54" s="172"/>
      <c r="O54" s="172"/>
      <c r="P54" s="171"/>
      <c r="Q54" s="172">
        <f>+Sklop13[[#This Row],[cena/enota brez DDV v EUR]]*Sklop13[[#This Row],[Stopnja DDV (%)]]</f>
        <v>0</v>
      </c>
      <c r="R54" s="172">
        <f>+Sklop13[[#This Row],[cena/enota brez DDV v EUR]]+Sklop13[[#This Row],[Davek (EUR)]]</f>
        <v>0</v>
      </c>
      <c r="S54" s="172">
        <f>+Sklop13[[#This Row],[cena/enota brez DDV v EUR]]*Sklop13[[#This Row],[Okvirna količina]]</f>
        <v>0</v>
      </c>
      <c r="T54" s="172">
        <f>+Sklop13[[#This Row],[Končna cena/enoto mere (EUR) z DDV]]*Sklop13[[#This Row],[Okvirna količina]]</f>
        <v>0</v>
      </c>
      <c r="U54" s="196"/>
    </row>
    <row r="55" spans="1:21" s="55" customFormat="1">
      <c r="A55" s="78" t="s">
        <v>167</v>
      </c>
      <c r="B55" s="173" t="s">
        <v>427</v>
      </c>
      <c r="C55" s="161" t="s">
        <v>779</v>
      </c>
      <c r="D55" s="76" t="s">
        <v>0</v>
      </c>
      <c r="E55" s="94"/>
      <c r="F55" s="184">
        <v>25</v>
      </c>
      <c r="G55" s="315" t="s">
        <v>0</v>
      </c>
      <c r="H55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5" s="170" t="str">
        <f>IF(Sklop13[[#This Row],[ZAHTEVANA SHEMA KAKOVOSTI]]&lt;&gt;"",Sklop13[[#This Row],[Preračunana masa/volumen/kos na enoto kg]],"")</f>
        <v/>
      </c>
      <c r="J55" s="185"/>
      <c r="K55" s="194"/>
      <c r="L55" s="194"/>
      <c r="M55" s="195"/>
      <c r="N55" s="172"/>
      <c r="O55" s="172"/>
      <c r="P55" s="171"/>
      <c r="Q55" s="172">
        <f>+Sklop13[[#This Row],[cena/enota brez DDV v EUR]]*Sklop13[[#This Row],[Stopnja DDV (%)]]</f>
        <v>0</v>
      </c>
      <c r="R55" s="172">
        <f>+Sklop13[[#This Row],[cena/enota brez DDV v EUR]]+Sklop13[[#This Row],[Davek (EUR)]]</f>
        <v>0</v>
      </c>
      <c r="S55" s="172">
        <f>+Sklop13[[#This Row],[cena/enota brez DDV v EUR]]*Sklop13[[#This Row],[Okvirna količina]]</f>
        <v>0</v>
      </c>
      <c r="T55" s="172">
        <f>+Sklop13[[#This Row],[Končna cena/enoto mere (EUR) z DDV]]*Sklop13[[#This Row],[Okvirna količina]]</f>
        <v>0</v>
      </c>
      <c r="U55" s="196"/>
    </row>
    <row r="56" spans="1:21" s="55" customFormat="1">
      <c r="A56" s="78" t="s">
        <v>168</v>
      </c>
      <c r="B56" s="173" t="s">
        <v>785</v>
      </c>
      <c r="C56" s="161" t="s">
        <v>248</v>
      </c>
      <c r="D56" s="76" t="s">
        <v>0</v>
      </c>
      <c r="E56" s="94"/>
      <c r="F56" s="184">
        <v>100</v>
      </c>
      <c r="G56" s="315" t="s">
        <v>0</v>
      </c>
      <c r="H56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6" s="170" t="str">
        <f>IF(Sklop13[[#This Row],[ZAHTEVANA SHEMA KAKOVOSTI]]&lt;&gt;"",Sklop13[[#This Row],[Preračunana masa/volumen/kos na enoto kg]],"")</f>
        <v/>
      </c>
      <c r="J56" s="185"/>
      <c r="K56" s="194"/>
      <c r="L56" s="194"/>
      <c r="M56" s="195"/>
      <c r="N56" s="172"/>
      <c r="O56" s="172"/>
      <c r="P56" s="171"/>
      <c r="Q56" s="172">
        <f>+Sklop13[[#This Row],[cena/enota brez DDV v EUR]]*Sklop13[[#This Row],[Stopnja DDV (%)]]</f>
        <v>0</v>
      </c>
      <c r="R56" s="172">
        <f>+Sklop13[[#This Row],[cena/enota brez DDV v EUR]]+Sklop13[[#This Row],[Davek (EUR)]]</f>
        <v>0</v>
      </c>
      <c r="S56" s="172">
        <f>+Sklop13[[#This Row],[cena/enota brez DDV v EUR]]*Sklop13[[#This Row],[Okvirna količina]]</f>
        <v>0</v>
      </c>
      <c r="T56" s="172">
        <f>+Sklop13[[#This Row],[Končna cena/enoto mere (EUR) z DDV]]*Sklop13[[#This Row],[Okvirna količina]]</f>
        <v>0</v>
      </c>
      <c r="U56" s="196"/>
    </row>
    <row r="57" spans="1:21" s="55" customFormat="1">
      <c r="A57" s="78" t="s">
        <v>169</v>
      </c>
      <c r="B57" s="173" t="s">
        <v>784</v>
      </c>
      <c r="C57" s="161" t="s">
        <v>551</v>
      </c>
      <c r="D57" s="76" t="s">
        <v>0</v>
      </c>
      <c r="E57" s="94"/>
      <c r="F57" s="184">
        <v>2</v>
      </c>
      <c r="G57" s="315" t="s">
        <v>0</v>
      </c>
      <c r="H57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7" s="170" t="str">
        <f>IF(Sklop13[[#This Row],[ZAHTEVANA SHEMA KAKOVOSTI]]&lt;&gt;"",Sklop13[[#This Row],[Preračunana masa/volumen/kos na enoto kg]],"")</f>
        <v/>
      </c>
      <c r="J57" s="185"/>
      <c r="K57" s="194"/>
      <c r="L57" s="194"/>
      <c r="M57" s="195"/>
      <c r="N57" s="172"/>
      <c r="O57" s="172"/>
      <c r="P57" s="171"/>
      <c r="Q57" s="172">
        <f>+Sklop13[[#This Row],[cena/enota brez DDV v EUR]]*Sklop13[[#This Row],[Stopnja DDV (%)]]</f>
        <v>0</v>
      </c>
      <c r="R57" s="172">
        <f>+Sklop13[[#This Row],[cena/enota brez DDV v EUR]]+Sklop13[[#This Row],[Davek (EUR)]]</f>
        <v>0</v>
      </c>
      <c r="S57" s="172">
        <f>+Sklop13[[#This Row],[cena/enota brez DDV v EUR]]*Sklop13[[#This Row],[Okvirna količina]]</f>
        <v>0</v>
      </c>
      <c r="T57" s="172">
        <f>+Sklop13[[#This Row],[Končna cena/enoto mere (EUR) z DDV]]*Sklop13[[#This Row],[Okvirna količina]]</f>
        <v>0</v>
      </c>
      <c r="U57" s="196"/>
    </row>
    <row r="58" spans="1:21" s="55" customFormat="1">
      <c r="A58" s="78" t="s">
        <v>170</v>
      </c>
      <c r="B58" s="173" t="s">
        <v>783</v>
      </c>
      <c r="C58" s="161" t="s">
        <v>248</v>
      </c>
      <c r="D58" s="76" t="s">
        <v>0</v>
      </c>
      <c r="E58" s="94"/>
      <c r="F58" s="184">
        <v>30</v>
      </c>
      <c r="G58" s="315" t="s">
        <v>0</v>
      </c>
      <c r="H58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58" s="170" t="str">
        <f>IF(Sklop13[[#This Row],[ZAHTEVANA SHEMA KAKOVOSTI]]&lt;&gt;"",Sklop13[[#This Row],[Preračunana masa/volumen/kos na enoto kg]],"")</f>
        <v/>
      </c>
      <c r="J58" s="185"/>
      <c r="K58" s="194"/>
      <c r="L58" s="194"/>
      <c r="M58" s="195"/>
      <c r="N58" s="172"/>
      <c r="O58" s="172"/>
      <c r="P58" s="171"/>
      <c r="Q58" s="172">
        <f>+Sklop13[[#This Row],[cena/enota brez DDV v EUR]]*Sklop13[[#This Row],[Stopnja DDV (%)]]</f>
        <v>0</v>
      </c>
      <c r="R58" s="172">
        <f>+Sklop13[[#This Row],[cena/enota brez DDV v EUR]]+Sklop13[[#This Row],[Davek (EUR)]]</f>
        <v>0</v>
      </c>
      <c r="S58" s="172">
        <f>+Sklop13[[#This Row],[cena/enota brez DDV v EUR]]*Sklop13[[#This Row],[Okvirna količina]]</f>
        <v>0</v>
      </c>
      <c r="T58" s="172">
        <f>+Sklop13[[#This Row],[Končna cena/enoto mere (EUR) z DDV]]*Sklop13[[#This Row],[Okvirna količina]]</f>
        <v>0</v>
      </c>
      <c r="U58" s="196"/>
    </row>
    <row r="59" spans="1:21" s="55" customFormat="1">
      <c r="A59" s="78" t="s">
        <v>171</v>
      </c>
      <c r="B59" s="173" t="s">
        <v>782</v>
      </c>
      <c r="C59" s="161" t="s">
        <v>551</v>
      </c>
      <c r="D59" s="76" t="s">
        <v>0</v>
      </c>
      <c r="E59" s="94"/>
      <c r="F59" s="184">
        <v>15</v>
      </c>
      <c r="G59" s="315" t="s">
        <v>0</v>
      </c>
      <c r="H59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59" s="170" t="str">
        <f>IF(Sklop13[[#This Row],[ZAHTEVANA SHEMA KAKOVOSTI]]&lt;&gt;"",Sklop13[[#This Row],[Preračunana masa/volumen/kos na enoto kg]],"")</f>
        <v/>
      </c>
      <c r="J59" s="185"/>
      <c r="K59" s="194"/>
      <c r="L59" s="194"/>
      <c r="M59" s="195"/>
      <c r="N59" s="172"/>
      <c r="O59" s="172"/>
      <c r="P59" s="171"/>
      <c r="Q59" s="172">
        <f>+Sklop13[[#This Row],[cena/enota brez DDV v EUR]]*Sklop13[[#This Row],[Stopnja DDV (%)]]</f>
        <v>0</v>
      </c>
      <c r="R59" s="172">
        <f>+Sklop13[[#This Row],[cena/enota brez DDV v EUR]]+Sklop13[[#This Row],[Davek (EUR)]]</f>
        <v>0</v>
      </c>
      <c r="S59" s="172">
        <f>+Sklop13[[#This Row],[cena/enota brez DDV v EUR]]*Sklop13[[#This Row],[Okvirna količina]]</f>
        <v>0</v>
      </c>
      <c r="T59" s="172">
        <f>+Sklop13[[#This Row],[Končna cena/enoto mere (EUR) z DDV]]*Sklop13[[#This Row],[Okvirna količina]]</f>
        <v>0</v>
      </c>
      <c r="U59" s="196"/>
    </row>
    <row r="60" spans="1:21" s="55" customFormat="1">
      <c r="A60" s="78" t="s">
        <v>172</v>
      </c>
      <c r="B60" s="173" t="s">
        <v>428</v>
      </c>
      <c r="C60" s="161" t="s">
        <v>77</v>
      </c>
      <c r="D60" s="76" t="s">
        <v>0</v>
      </c>
      <c r="E60" s="94" t="s">
        <v>741</v>
      </c>
      <c r="F60" s="184">
        <v>10</v>
      </c>
      <c r="G60" s="315" t="s">
        <v>0</v>
      </c>
      <c r="H60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0" s="170">
        <f>IF(Sklop13[[#This Row],[ZAHTEVANA SHEMA KAKOVOSTI]]&lt;&gt;"",Sklop13[[#This Row],[Preračunana masa/volumen/kos na enoto kg]],"")</f>
        <v>10</v>
      </c>
      <c r="J60" s="185"/>
      <c r="K60" s="194"/>
      <c r="L60" s="194"/>
      <c r="M60" s="195"/>
      <c r="N60" s="172"/>
      <c r="O60" s="172"/>
      <c r="P60" s="171"/>
      <c r="Q60" s="172">
        <f>+Sklop13[[#This Row],[cena/enota brez DDV v EUR]]*Sklop13[[#This Row],[Stopnja DDV (%)]]</f>
        <v>0</v>
      </c>
      <c r="R60" s="172">
        <f>+Sklop13[[#This Row],[cena/enota brez DDV v EUR]]+Sklop13[[#This Row],[Davek (EUR)]]</f>
        <v>0</v>
      </c>
      <c r="S60" s="172">
        <f>+Sklop13[[#This Row],[cena/enota brez DDV v EUR]]*Sklop13[[#This Row],[Okvirna količina]]</f>
        <v>0</v>
      </c>
      <c r="T60" s="172">
        <f>+Sklop13[[#This Row],[Končna cena/enoto mere (EUR) z DDV]]*Sklop13[[#This Row],[Okvirna količina]]</f>
        <v>0</v>
      </c>
      <c r="U60" s="196"/>
    </row>
    <row r="61" spans="1:21" s="55" customFormat="1">
      <c r="A61" s="78" t="s">
        <v>173</v>
      </c>
      <c r="B61" s="173" t="s">
        <v>429</v>
      </c>
      <c r="C61" s="161" t="s">
        <v>77</v>
      </c>
      <c r="D61" s="76" t="s">
        <v>0</v>
      </c>
      <c r="E61" s="94" t="s">
        <v>741</v>
      </c>
      <c r="F61" s="184">
        <v>10</v>
      </c>
      <c r="G61" s="315" t="s">
        <v>0</v>
      </c>
      <c r="H61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1" s="170">
        <f>IF(Sklop13[[#This Row],[ZAHTEVANA SHEMA KAKOVOSTI]]&lt;&gt;"",Sklop13[[#This Row],[Preračunana masa/volumen/kos na enoto kg]],"")</f>
        <v>10</v>
      </c>
      <c r="J61" s="185"/>
      <c r="K61" s="194"/>
      <c r="L61" s="194"/>
      <c r="M61" s="195"/>
      <c r="N61" s="172"/>
      <c r="O61" s="172"/>
      <c r="P61" s="171"/>
      <c r="Q61" s="172">
        <f>+Sklop13[[#This Row],[cena/enota brez DDV v EUR]]*Sklop13[[#This Row],[Stopnja DDV (%)]]</f>
        <v>0</v>
      </c>
      <c r="R61" s="172">
        <f>+Sklop13[[#This Row],[cena/enota brez DDV v EUR]]+Sklop13[[#This Row],[Davek (EUR)]]</f>
        <v>0</v>
      </c>
      <c r="S61" s="172">
        <f>+Sklop13[[#This Row],[cena/enota brez DDV v EUR]]*Sklop13[[#This Row],[Okvirna količina]]</f>
        <v>0</v>
      </c>
      <c r="T61" s="172">
        <f>+Sklop13[[#This Row],[Končna cena/enoto mere (EUR) z DDV]]*Sklop13[[#This Row],[Okvirna količina]]</f>
        <v>0</v>
      </c>
      <c r="U61" s="196"/>
    </row>
    <row r="62" spans="1:21" s="55" customFormat="1">
      <c r="A62" s="78" t="s">
        <v>174</v>
      </c>
      <c r="B62" s="173" t="s">
        <v>781</v>
      </c>
      <c r="C62" s="161" t="s">
        <v>553</v>
      </c>
      <c r="D62" s="76" t="s">
        <v>0</v>
      </c>
      <c r="E62" s="94"/>
      <c r="F62" s="184">
        <v>10</v>
      </c>
      <c r="G62" s="315" t="s">
        <v>0</v>
      </c>
      <c r="H62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2" s="170" t="str">
        <f>IF(Sklop13[[#This Row],[ZAHTEVANA SHEMA KAKOVOSTI]]&lt;&gt;"",Sklop13[[#This Row],[Preračunana masa/volumen/kos na enoto kg]],"")</f>
        <v/>
      </c>
      <c r="J62" s="185"/>
      <c r="K62" s="194"/>
      <c r="L62" s="194"/>
      <c r="M62" s="195"/>
      <c r="N62" s="172"/>
      <c r="O62" s="172"/>
      <c r="P62" s="171"/>
      <c r="Q62" s="172">
        <f>+Sklop13[[#This Row],[cena/enota brez DDV v EUR]]*Sklop13[[#This Row],[Stopnja DDV (%)]]</f>
        <v>0</v>
      </c>
      <c r="R62" s="172">
        <f>+Sklop13[[#This Row],[cena/enota brez DDV v EUR]]+Sklop13[[#This Row],[Davek (EUR)]]</f>
        <v>0</v>
      </c>
      <c r="S62" s="172">
        <f>+Sklop13[[#This Row],[cena/enota brez DDV v EUR]]*Sklop13[[#This Row],[Okvirna količina]]</f>
        <v>0</v>
      </c>
      <c r="T62" s="172">
        <f>+Sklop13[[#This Row],[Končna cena/enoto mere (EUR) z DDV]]*Sklop13[[#This Row],[Okvirna količina]]</f>
        <v>0</v>
      </c>
      <c r="U62" s="196"/>
    </row>
    <row r="63" spans="1:21" s="55" customFormat="1">
      <c r="A63" s="78" t="s">
        <v>175</v>
      </c>
      <c r="B63" s="173" t="s">
        <v>969</v>
      </c>
      <c r="C63" s="161" t="s">
        <v>77</v>
      </c>
      <c r="D63" s="76" t="s">
        <v>0</v>
      </c>
      <c r="E63" s="94" t="s">
        <v>741</v>
      </c>
      <c r="F63" s="184">
        <v>50</v>
      </c>
      <c r="G63" s="315" t="s">
        <v>0</v>
      </c>
      <c r="H63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3" s="170">
        <f>IF(Sklop13[[#This Row],[ZAHTEVANA SHEMA KAKOVOSTI]]&lt;&gt;"",Sklop13[[#This Row],[Preračunana masa/volumen/kos na enoto kg]],"")</f>
        <v>50</v>
      </c>
      <c r="J63" s="185"/>
      <c r="K63" s="194"/>
      <c r="L63" s="194"/>
      <c r="M63" s="195"/>
      <c r="N63" s="172"/>
      <c r="O63" s="172"/>
      <c r="P63" s="171"/>
      <c r="Q63" s="172">
        <f>+Sklop13[[#This Row],[cena/enota brez DDV v EUR]]*Sklop13[[#This Row],[Stopnja DDV (%)]]</f>
        <v>0</v>
      </c>
      <c r="R63" s="172">
        <f>+Sklop13[[#This Row],[cena/enota brez DDV v EUR]]+Sklop13[[#This Row],[Davek (EUR)]]</f>
        <v>0</v>
      </c>
      <c r="S63" s="172">
        <f>+Sklop13[[#This Row],[cena/enota brez DDV v EUR]]*Sklop13[[#This Row],[Okvirna količina]]</f>
        <v>0</v>
      </c>
      <c r="T63" s="172">
        <f>+Sklop13[[#This Row],[Končna cena/enoto mere (EUR) z DDV]]*Sklop13[[#This Row],[Okvirna količina]]</f>
        <v>0</v>
      </c>
      <c r="U63" s="196"/>
    </row>
    <row r="64" spans="1:21" s="55" customFormat="1">
      <c r="A64" s="78" t="s">
        <v>176</v>
      </c>
      <c r="B64" s="173" t="s">
        <v>780</v>
      </c>
      <c r="C64" s="161" t="s">
        <v>551</v>
      </c>
      <c r="D64" s="76" t="s">
        <v>0</v>
      </c>
      <c r="E64" s="94"/>
      <c r="F64" s="184">
        <v>15</v>
      </c>
      <c r="G64" s="315" t="s">
        <v>0</v>
      </c>
      <c r="H64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64" s="170" t="str">
        <f>IF(Sklop13[[#This Row],[ZAHTEVANA SHEMA KAKOVOSTI]]&lt;&gt;"",Sklop13[[#This Row],[Preračunana masa/volumen/kos na enoto kg]],"")</f>
        <v/>
      </c>
      <c r="J64" s="185"/>
      <c r="K64" s="194"/>
      <c r="L64" s="194"/>
      <c r="M64" s="195"/>
      <c r="N64" s="172"/>
      <c r="O64" s="172"/>
      <c r="P64" s="171"/>
      <c r="Q64" s="172">
        <f>+Sklop13[[#This Row],[cena/enota brez DDV v EUR]]*Sklop13[[#This Row],[Stopnja DDV (%)]]</f>
        <v>0</v>
      </c>
      <c r="R64" s="172">
        <f>+Sklop13[[#This Row],[cena/enota brez DDV v EUR]]+Sklop13[[#This Row],[Davek (EUR)]]</f>
        <v>0</v>
      </c>
      <c r="S64" s="172">
        <f>+Sklop13[[#This Row],[cena/enota brez DDV v EUR]]*Sklop13[[#This Row],[Okvirna količina]]</f>
        <v>0</v>
      </c>
      <c r="T64" s="172">
        <f>+Sklop13[[#This Row],[Končna cena/enoto mere (EUR) z DDV]]*Sklop13[[#This Row],[Okvirna količina]]</f>
        <v>0</v>
      </c>
      <c r="U64" s="196"/>
    </row>
    <row r="65" spans="1:22">
      <c r="A65" s="321" t="s">
        <v>98</v>
      </c>
      <c r="B65" s="322"/>
      <c r="C65" s="323"/>
      <c r="D65" s="323"/>
      <c r="E65" s="324"/>
      <c r="F65" s="347"/>
      <c r="G65" s="326"/>
      <c r="H65" s="327">
        <f>SUBTOTAL(109,Sklop13[Preračunana masa/volumen/kos na enoto kg])</f>
        <v>2329</v>
      </c>
      <c r="I65" s="327">
        <f>SUBTOTAL(109,Sklop13[Živila iz shem kakovosti (kg)])</f>
        <v>70</v>
      </c>
      <c r="J65" s="325"/>
      <c r="K65" s="328"/>
      <c r="L65" s="328"/>
      <c r="M65" s="329"/>
      <c r="N65" s="330"/>
      <c r="O65" s="330"/>
      <c r="P65" s="330"/>
      <c r="Q65" s="331"/>
      <c r="R65" s="325"/>
      <c r="S65" s="331">
        <f>SUBTOTAL(109,Sklop13[Vrednost za okvirno količino (EUR) brez DDV])</f>
        <v>0</v>
      </c>
      <c r="T65" s="331">
        <f>SUBTOTAL(109,Sklop13[Vrednost za okvirno količino (EUR) z DDV])</f>
        <v>0</v>
      </c>
      <c r="U65" s="332" t="s">
        <v>144</v>
      </c>
    </row>
    <row r="66" spans="1:22" s="209" customFormat="1">
      <c r="A66" s="197"/>
      <c r="B66" s="198"/>
      <c r="C66" s="199"/>
      <c r="D66" s="199"/>
      <c r="E66" s="200"/>
      <c r="F66" s="201"/>
      <c r="G66" s="202"/>
      <c r="H66" s="203"/>
      <c r="I66" s="203"/>
      <c r="J66" s="201"/>
      <c r="K66" s="204"/>
      <c r="L66" s="204"/>
      <c r="M66" s="205"/>
      <c r="N66" s="206"/>
      <c r="O66" s="206"/>
      <c r="P66" s="206"/>
      <c r="Q66" s="207"/>
      <c r="R66" s="201"/>
      <c r="S66" s="207"/>
      <c r="T66" s="207"/>
      <c r="U66" s="208"/>
    </row>
    <row r="67" spans="1:22">
      <c r="A67" s="48" t="s">
        <v>94</v>
      </c>
      <c r="B67" s="16"/>
      <c r="C67" s="28"/>
      <c r="D67" s="28"/>
      <c r="E67" s="95"/>
      <c r="Q67" s="48"/>
      <c r="R67" s="48"/>
      <c r="S67" s="48"/>
      <c r="T67" s="48"/>
    </row>
    <row r="68" spans="1:22">
      <c r="A68" s="11" t="s">
        <v>96</v>
      </c>
      <c r="B68" s="16"/>
      <c r="C68" s="28"/>
      <c r="D68" s="28"/>
      <c r="E68" s="95"/>
    </row>
    <row r="69" spans="1:22">
      <c r="A69" s="90" t="s">
        <v>140</v>
      </c>
      <c r="F69" s="68"/>
      <c r="G69" s="68"/>
      <c r="H69" s="29"/>
      <c r="I69" s="29"/>
      <c r="J69" s="29"/>
      <c r="K69" s="29"/>
      <c r="L69" s="54"/>
      <c r="M69" s="54"/>
      <c r="N69" s="29"/>
      <c r="O69" s="29"/>
      <c r="P69" s="29"/>
      <c r="Q69" s="29"/>
      <c r="R69" s="29"/>
      <c r="V69" s="100"/>
    </row>
    <row r="70" spans="1:22">
      <c r="A70" s="372" t="s">
        <v>133</v>
      </c>
      <c r="B70" s="372"/>
      <c r="C70" s="372"/>
      <c r="D70" s="372"/>
      <c r="E70" s="372"/>
      <c r="F70" s="372"/>
      <c r="G70" s="372"/>
      <c r="H70" s="372"/>
      <c r="I70" s="372"/>
      <c r="J70" s="372"/>
      <c r="K70" s="372"/>
      <c r="L70" s="372"/>
      <c r="M70" s="54"/>
      <c r="N70" s="29"/>
      <c r="O70" s="29"/>
      <c r="P70" s="29"/>
      <c r="Q70" s="29"/>
      <c r="R70" s="29"/>
    </row>
    <row r="71" spans="1:22" ht="12.75" customHeight="1">
      <c r="A71" s="361" t="s">
        <v>142</v>
      </c>
      <c r="B71" s="361"/>
      <c r="C71" s="361"/>
      <c r="D71" s="361"/>
      <c r="E71" s="361"/>
      <c r="F71" s="361"/>
      <c r="G71" s="361"/>
      <c r="H71" s="361"/>
      <c r="I71" s="361"/>
      <c r="J71" s="361"/>
      <c r="K71" s="361"/>
      <c r="L71" s="361"/>
      <c r="M71" s="102"/>
      <c r="N71" s="102"/>
      <c r="O71" s="102"/>
      <c r="P71" s="102"/>
      <c r="Q71" s="102"/>
      <c r="R71" s="102"/>
      <c r="S71" s="102"/>
      <c r="T71" s="102"/>
      <c r="U71" s="102"/>
      <c r="V71" s="102"/>
    </row>
    <row r="72" spans="1:22">
      <c r="N72" s="29"/>
      <c r="O72" s="29"/>
      <c r="P72" s="29"/>
      <c r="Q72" s="29"/>
      <c r="R72" s="29"/>
    </row>
    <row r="73" spans="1:22">
      <c r="A73" s="90" t="s">
        <v>37</v>
      </c>
      <c r="F73" s="68"/>
      <c r="G73" s="68" t="s">
        <v>38</v>
      </c>
      <c r="H73" s="29"/>
      <c r="I73" s="29"/>
      <c r="J73" s="29"/>
      <c r="K73" s="29"/>
      <c r="L73" s="54"/>
      <c r="M73" s="54"/>
      <c r="N73" s="29"/>
      <c r="O73" s="29"/>
      <c r="P73" s="29"/>
      <c r="Q73" s="29" t="s">
        <v>39</v>
      </c>
      <c r="R73" s="29"/>
    </row>
    <row r="74" spans="1:22" ht="15">
      <c r="A74" s="6"/>
      <c r="B74" s="4"/>
      <c r="C74" s="26"/>
      <c r="D74" s="26"/>
      <c r="E74" s="25"/>
      <c r="F74" s="7"/>
      <c r="H74" s="8"/>
      <c r="I74" s="8"/>
      <c r="J74" s="8"/>
      <c r="K74" s="8"/>
      <c r="L74" s="20"/>
      <c r="M74" s="20"/>
      <c r="N74" s="8"/>
      <c r="O74" s="8"/>
      <c r="P74" s="8"/>
      <c r="Q74" s="8"/>
      <c r="R74" s="8"/>
      <c r="S74" s="3"/>
      <c r="T74" s="3"/>
      <c r="U74" s="7"/>
    </row>
    <row r="75" spans="1:22">
      <c r="B75" s="16"/>
      <c r="C75" s="28"/>
      <c r="D75" s="28"/>
      <c r="E75" s="95"/>
    </row>
    <row r="76" spans="1:22">
      <c r="B76" s="16"/>
      <c r="C76" s="28"/>
      <c r="D76" s="28"/>
      <c r="E76" s="95"/>
    </row>
    <row r="77" spans="1:22">
      <c r="B77" s="16"/>
      <c r="C77" s="28"/>
      <c r="D77" s="28"/>
      <c r="E77" s="95"/>
    </row>
    <row r="78" spans="1:22">
      <c r="B78" s="16"/>
      <c r="C78" s="28"/>
      <c r="D78" s="28"/>
      <c r="E78" s="95"/>
    </row>
    <row r="79" spans="1:22">
      <c r="B79" s="16"/>
      <c r="C79" s="28"/>
      <c r="D79" s="28"/>
      <c r="E79" s="95"/>
    </row>
    <row r="80" spans="1:22">
      <c r="B80" s="16"/>
      <c r="C80" s="28"/>
      <c r="D80" s="28"/>
      <c r="E80" s="95"/>
    </row>
    <row r="81" spans="1:22">
      <c r="B81" s="16"/>
      <c r="C81" s="28"/>
      <c r="D81" s="28"/>
      <c r="E81" s="95"/>
    </row>
    <row r="82" spans="1:22">
      <c r="B82" s="16"/>
      <c r="C82" s="28"/>
      <c r="D82" s="28"/>
      <c r="E82" s="95"/>
    </row>
    <row r="83" spans="1:22">
      <c r="B83" s="16"/>
      <c r="C83" s="28"/>
      <c r="D83" s="28"/>
      <c r="E83" s="95"/>
    </row>
    <row r="84" spans="1:22">
      <c r="B84" s="16"/>
      <c r="C84" s="28"/>
      <c r="D84" s="28"/>
      <c r="E84" s="95"/>
    </row>
    <row r="85" spans="1:22">
      <c r="B85" s="16"/>
      <c r="C85" s="28"/>
      <c r="D85" s="28"/>
      <c r="E85" s="95"/>
    </row>
    <row r="86" spans="1:22">
      <c r="B86" s="16"/>
      <c r="C86" s="28"/>
      <c r="D86" s="28"/>
      <c r="E86" s="95"/>
    </row>
    <row r="87" spans="1:22">
      <c r="B87" s="16"/>
      <c r="C87" s="28"/>
      <c r="D87" s="28"/>
      <c r="E87" s="95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5"/>
      <c r="F281" s="96"/>
      <c r="G281" s="96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5"/>
      <c r="F282" s="96"/>
      <c r="G282" s="96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5"/>
      <c r="F283" s="96"/>
      <c r="G283" s="96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5"/>
      <c r="F284" s="96"/>
      <c r="G284" s="96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5"/>
      <c r="F285" s="96"/>
      <c r="G285" s="96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5"/>
      <c r="F286" s="96"/>
      <c r="G286" s="96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5"/>
      <c r="F287" s="96"/>
      <c r="G287" s="96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5"/>
      <c r="F288" s="96"/>
      <c r="G288" s="96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5"/>
      <c r="F289" s="96"/>
      <c r="G289" s="96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5"/>
      <c r="F290" s="96"/>
      <c r="G290" s="96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5"/>
      <c r="F291" s="96"/>
      <c r="G291" s="96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5"/>
      <c r="F292" s="96"/>
      <c r="G292" s="96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5"/>
      <c r="F293" s="96"/>
      <c r="G293" s="96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5"/>
      <c r="F294" s="96"/>
      <c r="G294" s="96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5"/>
      <c r="F295" s="96"/>
      <c r="G295" s="96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5"/>
      <c r="F296" s="96"/>
      <c r="G296" s="96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>
      <c r="B297" s="16"/>
      <c r="C297" s="28"/>
      <c r="D297" s="28"/>
      <c r="E297" s="95"/>
    </row>
  </sheetData>
  <sheetProtection insertRows="0" deleteRows="0"/>
  <protectedRanges>
    <protectedRange sqref="J72:P1048576 J1:P64 U72:U1048576 U1:U64 J65:P69 U65:U69" name="Obseg1"/>
    <protectedRange sqref="M70:P70 U70" name="Obseg1_1_1"/>
    <protectedRange sqref="J70:L70" name="Obseg1_2_1_1"/>
    <protectedRange sqref="U71 M71:P71" name="Obseg1_1_1_1_1_1"/>
    <protectedRange sqref="J71:L71" name="Obseg1_3_1_1"/>
  </protectedRanges>
  <mergeCells count="9">
    <mergeCell ref="A71:L71"/>
    <mergeCell ref="A70:L7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1"/>
  <sheetViews>
    <sheetView topLeftCell="A7" zoomScale="90" zoomScaleNormal="90" zoomScaleSheetLayoutView="100" workbookViewId="0">
      <selection activeCell="L23" sqref="L23"/>
    </sheetView>
  </sheetViews>
  <sheetFormatPr defaultColWidth="8.85546875" defaultRowHeight="12.75"/>
  <cols>
    <col min="1" max="1" width="4" style="11" customWidth="1"/>
    <col min="2" max="2" width="33.85546875" style="17" customWidth="1"/>
    <col min="3" max="3" width="10.7109375" style="27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10.85546875" style="18" hidden="1" customWidth="1"/>
    <col min="9" max="9" width="7.42578125" style="18" hidden="1" customWidth="1"/>
    <col min="10" max="10" width="8" style="18" customWidth="1"/>
    <col min="11" max="11" width="10.425781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73" t="str">
        <f>+'prva stran'!B6</f>
        <v>OSNOVNA ŠOLA FRANCETA BEVKA TOLMIN</v>
      </c>
      <c r="D2" s="374"/>
      <c r="E2" s="374"/>
      <c r="F2" s="374"/>
      <c r="G2" s="374"/>
      <c r="H2" s="374"/>
      <c r="I2" s="374"/>
      <c r="J2" s="374"/>
    </row>
    <row r="3" spans="1:21" ht="15">
      <c r="B3" s="50" t="s">
        <v>48</v>
      </c>
      <c r="C3" s="375" t="str">
        <f>+'prva stran'!B7</f>
        <v>DIJAŠKA ULICA 12 B, 5220 TOLMIN</v>
      </c>
      <c r="D3" s="376"/>
      <c r="E3" s="376"/>
      <c r="F3" s="376"/>
      <c r="G3" s="376"/>
      <c r="H3" s="376"/>
      <c r="I3" s="376"/>
      <c r="J3" s="376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77">
        <f>+'prva stran'!B10</f>
        <v>0</v>
      </c>
      <c r="D6" s="378"/>
      <c r="E6" s="378"/>
      <c r="F6" s="378"/>
      <c r="G6" s="378"/>
      <c r="H6" s="378"/>
      <c r="I6" s="378"/>
      <c r="J6" s="378"/>
    </row>
    <row r="7" spans="1:21" ht="17.25" customHeight="1">
      <c r="B7" s="51" t="s">
        <v>48</v>
      </c>
      <c r="C7" s="379">
        <f>+'prva stran'!B11</f>
        <v>0</v>
      </c>
      <c r="D7" s="380"/>
      <c r="E7" s="380"/>
      <c r="F7" s="380"/>
      <c r="G7" s="380"/>
      <c r="H7" s="380"/>
      <c r="I7" s="380"/>
      <c r="J7" s="380"/>
    </row>
    <row r="8" spans="1:21" ht="17.25" customHeight="1">
      <c r="B8" s="51" t="s">
        <v>49</v>
      </c>
      <c r="C8" s="379">
        <f>+'prva stran'!B12</f>
        <v>0</v>
      </c>
      <c r="D8" s="380"/>
      <c r="E8" s="380"/>
      <c r="F8" s="380"/>
      <c r="G8" s="380"/>
      <c r="H8" s="380"/>
      <c r="I8" s="380"/>
      <c r="J8" s="380"/>
    </row>
    <row r="9" spans="1:21" s="12" customFormat="1" ht="17.25" customHeight="1">
      <c r="A9" s="9"/>
      <c r="B9" s="52" t="s">
        <v>51</v>
      </c>
      <c r="C9" s="381">
        <f>+'prva stran'!B13</f>
        <v>0</v>
      </c>
      <c r="D9" s="380"/>
      <c r="E9" s="380"/>
      <c r="F9" s="380"/>
      <c r="G9" s="380"/>
      <c r="H9" s="380"/>
      <c r="I9" s="380"/>
      <c r="J9" s="3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362" t="str">
        <f>+'Ponudbeni pred_rekapitulacija'!B27</f>
        <v>ZAMRZNJENI IZDELKI IZ TESTA</v>
      </c>
      <c r="C13" s="362"/>
      <c r="D13" s="362"/>
      <c r="E13" s="362"/>
      <c r="F13" s="362"/>
      <c r="G13" s="362"/>
      <c r="H13" s="362"/>
      <c r="I13" s="362"/>
      <c r="J13" s="362"/>
      <c r="K13" s="362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333" t="s">
        <v>1</v>
      </c>
      <c r="B16" s="397" t="s">
        <v>430</v>
      </c>
      <c r="C16" s="333" t="s">
        <v>77</v>
      </c>
      <c r="D16" s="333" t="s">
        <v>0</v>
      </c>
      <c r="E16" s="352"/>
      <c r="F16" s="398">
        <v>100</v>
      </c>
      <c r="G16" s="396" t="s">
        <v>0</v>
      </c>
      <c r="H16" s="2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6" s="79" t="str">
        <f>IF(Sklop14[[#This Row],[ZAHTEVANA SHEMA KAKOVOSTI]]&lt;&gt;"",Sklop14[[#This Row],[Preračunana masa/volumen/kos na enoto kg]],"")</f>
        <v/>
      </c>
      <c r="J16" s="84"/>
      <c r="K16" s="80"/>
      <c r="L16" s="80"/>
      <c r="M16" s="81"/>
      <c r="N16" s="82"/>
      <c r="O16" s="82"/>
      <c r="P16" s="85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26"/>
    </row>
    <row r="17" spans="1:21" s="55" customFormat="1" ht="12">
      <c r="A17" s="333" t="s">
        <v>3</v>
      </c>
      <c r="B17" s="395" t="s">
        <v>431</v>
      </c>
      <c r="C17" s="333" t="s">
        <v>77</v>
      </c>
      <c r="D17" s="333" t="s">
        <v>0</v>
      </c>
      <c r="E17" s="352"/>
      <c r="F17" s="385">
        <v>50</v>
      </c>
      <c r="G17" s="396" t="s">
        <v>0</v>
      </c>
      <c r="H17" s="2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7" s="175" t="str">
        <f>IF(Sklop14[[#This Row],[ZAHTEVANA SHEMA KAKOVOSTI]]&lt;&gt;"",Sklop14[[#This Row],[Preračunana masa/volumen/kos na enoto kg]],"")</f>
        <v/>
      </c>
      <c r="J17" s="185"/>
      <c r="K17" s="194"/>
      <c r="L17" s="194"/>
      <c r="M17" s="195"/>
      <c r="N17" s="172"/>
      <c r="O17" s="172"/>
      <c r="P17" s="171"/>
      <c r="Q17" s="172">
        <f>+Sklop14[[#This Row],[cena/enota brez DDV v EUR]]*Sklop14[[#This Row],[Stopnja DDV (%)]]</f>
        <v>0</v>
      </c>
      <c r="R17" s="172">
        <f>+Sklop14[[#This Row],[cena/enota brez DDV v EUR]]+Sklop14[[#This Row],[Davek (EUR)]]</f>
        <v>0</v>
      </c>
      <c r="S17" s="172">
        <f>+Sklop14[[#This Row],[cena/enota brez DDV v EUR]]*Sklop14[[#This Row],[Okvirna količina]]</f>
        <v>0</v>
      </c>
      <c r="T17" s="172">
        <f>+Sklop14[[#This Row],[Končna cena/enoto mere (EUR) z DDV]]*Sklop14[[#This Row],[Okvirna količina]]</f>
        <v>0</v>
      </c>
      <c r="U17" s="196"/>
    </row>
    <row r="18" spans="1:21" s="55" customFormat="1" ht="12">
      <c r="A18" s="333" t="s">
        <v>4</v>
      </c>
      <c r="B18" s="395" t="s">
        <v>432</v>
      </c>
      <c r="C18" s="333" t="s">
        <v>77</v>
      </c>
      <c r="D18" s="333" t="s">
        <v>0</v>
      </c>
      <c r="E18" s="352"/>
      <c r="F18" s="385">
        <v>50</v>
      </c>
      <c r="G18" s="396" t="s">
        <v>0</v>
      </c>
      <c r="H18" s="2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8" s="175" t="str">
        <f>IF(Sklop14[[#This Row],[ZAHTEVANA SHEMA KAKOVOSTI]]&lt;&gt;"",Sklop14[[#This Row],[Preračunana masa/volumen/kos na enoto kg]],"")</f>
        <v/>
      </c>
      <c r="J18" s="185"/>
      <c r="K18" s="194"/>
      <c r="L18" s="194"/>
      <c r="M18" s="195"/>
      <c r="N18" s="172"/>
      <c r="O18" s="172"/>
      <c r="P18" s="171"/>
      <c r="Q18" s="172">
        <f>+Sklop14[[#This Row],[cena/enota brez DDV v EUR]]*Sklop14[[#This Row],[Stopnja DDV (%)]]</f>
        <v>0</v>
      </c>
      <c r="R18" s="172">
        <f>+Sklop14[[#This Row],[cena/enota brez DDV v EUR]]+Sklop14[[#This Row],[Davek (EUR)]]</f>
        <v>0</v>
      </c>
      <c r="S18" s="172">
        <f>+Sklop14[[#This Row],[cena/enota brez DDV v EUR]]*Sklop14[[#This Row],[Okvirna količina]]</f>
        <v>0</v>
      </c>
      <c r="T18" s="172">
        <f>+Sklop14[[#This Row],[Končna cena/enoto mere (EUR) z DDV]]*Sklop14[[#This Row],[Okvirna količina]]</f>
        <v>0</v>
      </c>
      <c r="U18" s="196"/>
    </row>
    <row r="19" spans="1:21" s="55" customFormat="1" ht="12">
      <c r="A19" s="333" t="s">
        <v>5</v>
      </c>
      <c r="B19" s="395" t="s">
        <v>433</v>
      </c>
      <c r="C19" s="333" t="s">
        <v>77</v>
      </c>
      <c r="D19" s="333" t="s">
        <v>0</v>
      </c>
      <c r="E19" s="352"/>
      <c r="F19" s="385">
        <v>70</v>
      </c>
      <c r="G19" s="396" t="s">
        <v>0</v>
      </c>
      <c r="H19" s="2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9" s="175" t="str">
        <f>IF(Sklop14[[#This Row],[ZAHTEVANA SHEMA KAKOVOSTI]]&lt;&gt;"",Sklop14[[#This Row],[Preračunana masa/volumen/kos na enoto kg]],"")</f>
        <v/>
      </c>
      <c r="J19" s="185"/>
      <c r="K19" s="194"/>
      <c r="L19" s="194"/>
      <c r="M19" s="195"/>
      <c r="N19" s="172"/>
      <c r="O19" s="172"/>
      <c r="P19" s="171"/>
      <c r="Q19" s="172">
        <f>+Sklop14[[#This Row],[cena/enota brez DDV v EUR]]*Sklop14[[#This Row],[Stopnja DDV (%)]]</f>
        <v>0</v>
      </c>
      <c r="R19" s="172">
        <f>+Sklop14[[#This Row],[cena/enota brez DDV v EUR]]+Sklop14[[#This Row],[Davek (EUR)]]</f>
        <v>0</v>
      </c>
      <c r="S19" s="172">
        <f>+Sklop14[[#This Row],[cena/enota brez DDV v EUR]]*Sklop14[[#This Row],[Okvirna količina]]</f>
        <v>0</v>
      </c>
      <c r="T19" s="172">
        <f>+Sklop14[[#This Row],[Končna cena/enoto mere (EUR) z DDV]]*Sklop14[[#This Row],[Okvirna količina]]</f>
        <v>0</v>
      </c>
      <c r="U19" s="196"/>
    </row>
    <row r="20" spans="1:21" s="55" customFormat="1" ht="12">
      <c r="A20" s="333" t="s">
        <v>6</v>
      </c>
      <c r="B20" s="395" t="s">
        <v>434</v>
      </c>
      <c r="C20" s="333" t="s">
        <v>77</v>
      </c>
      <c r="D20" s="333" t="s">
        <v>0</v>
      </c>
      <c r="E20" s="352"/>
      <c r="F20" s="385">
        <v>100</v>
      </c>
      <c r="G20" s="396" t="s">
        <v>0</v>
      </c>
      <c r="H20" s="2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0" s="175" t="str">
        <f>IF(Sklop14[[#This Row],[ZAHTEVANA SHEMA KAKOVOSTI]]&lt;&gt;"",Sklop14[[#This Row],[Preračunana masa/volumen/kos na enoto kg]],"")</f>
        <v/>
      </c>
      <c r="J20" s="185"/>
      <c r="K20" s="194"/>
      <c r="L20" s="194"/>
      <c r="M20" s="195"/>
      <c r="N20" s="172"/>
      <c r="O20" s="172"/>
      <c r="P20" s="171"/>
      <c r="Q20" s="172">
        <f>+Sklop14[[#This Row],[cena/enota brez DDV v EUR]]*Sklop14[[#This Row],[Stopnja DDV (%)]]</f>
        <v>0</v>
      </c>
      <c r="R20" s="172">
        <f>+Sklop14[[#This Row],[cena/enota brez DDV v EUR]]+Sklop14[[#This Row],[Davek (EUR)]]</f>
        <v>0</v>
      </c>
      <c r="S20" s="172">
        <f>+Sklop14[[#This Row],[cena/enota brez DDV v EUR]]*Sklop14[[#This Row],[Okvirna količina]]</f>
        <v>0</v>
      </c>
      <c r="T20" s="172">
        <f>+Sklop14[[#This Row],[Končna cena/enoto mere (EUR) z DDV]]*Sklop14[[#This Row],[Okvirna količina]]</f>
        <v>0</v>
      </c>
      <c r="U20" s="196"/>
    </row>
    <row r="21" spans="1:21" s="55" customFormat="1" ht="12">
      <c r="A21" s="333" t="s">
        <v>7</v>
      </c>
      <c r="B21" s="395" t="s">
        <v>435</v>
      </c>
      <c r="C21" s="333" t="s">
        <v>77</v>
      </c>
      <c r="D21" s="333" t="s">
        <v>0</v>
      </c>
      <c r="E21" s="352"/>
      <c r="F21" s="385">
        <v>100</v>
      </c>
      <c r="G21" s="396" t="s">
        <v>0</v>
      </c>
      <c r="H21" s="2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1" s="175" t="str">
        <f>IF(Sklop14[[#This Row],[ZAHTEVANA SHEMA KAKOVOSTI]]&lt;&gt;"",Sklop14[[#This Row],[Preračunana masa/volumen/kos na enoto kg]],"")</f>
        <v/>
      </c>
      <c r="J21" s="185"/>
      <c r="K21" s="194"/>
      <c r="L21" s="194"/>
      <c r="M21" s="195"/>
      <c r="N21" s="172"/>
      <c r="O21" s="172"/>
      <c r="P21" s="171"/>
      <c r="Q21" s="172">
        <f>+Sklop14[[#This Row],[cena/enota brez DDV v EUR]]*Sklop14[[#This Row],[Stopnja DDV (%)]]</f>
        <v>0</v>
      </c>
      <c r="R21" s="172">
        <f>+Sklop14[[#This Row],[cena/enota brez DDV v EUR]]+Sklop14[[#This Row],[Davek (EUR)]]</f>
        <v>0</v>
      </c>
      <c r="S21" s="172">
        <f>+Sklop14[[#This Row],[cena/enota brez DDV v EUR]]*Sklop14[[#This Row],[Okvirna količina]]</f>
        <v>0</v>
      </c>
      <c r="T21" s="172">
        <f>+Sklop14[[#This Row],[Končna cena/enoto mere (EUR) z DDV]]*Sklop14[[#This Row],[Okvirna količina]]</f>
        <v>0</v>
      </c>
      <c r="U21" s="196"/>
    </row>
    <row r="22" spans="1:21" s="55" customFormat="1" ht="12">
      <c r="A22" s="333" t="s">
        <v>8</v>
      </c>
      <c r="B22" s="395" t="s">
        <v>436</v>
      </c>
      <c r="C22" s="333" t="s">
        <v>77</v>
      </c>
      <c r="D22" s="333" t="s">
        <v>0</v>
      </c>
      <c r="E22" s="352"/>
      <c r="F22" s="385">
        <v>20</v>
      </c>
      <c r="G22" s="396" t="s">
        <v>0</v>
      </c>
      <c r="H22" s="2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2" s="175" t="str">
        <f>IF(Sklop14[[#This Row],[ZAHTEVANA SHEMA KAKOVOSTI]]&lt;&gt;"",Sklop14[[#This Row],[Preračunana masa/volumen/kos na enoto kg]],"")</f>
        <v/>
      </c>
      <c r="J22" s="185"/>
      <c r="K22" s="194"/>
      <c r="L22" s="194"/>
      <c r="M22" s="195"/>
      <c r="N22" s="172"/>
      <c r="O22" s="172"/>
      <c r="P22" s="171"/>
      <c r="Q22" s="172">
        <f>+Sklop14[[#This Row],[cena/enota brez DDV v EUR]]*Sklop14[[#This Row],[Stopnja DDV (%)]]</f>
        <v>0</v>
      </c>
      <c r="R22" s="172">
        <f>+Sklop14[[#This Row],[cena/enota brez DDV v EUR]]+Sklop14[[#This Row],[Davek (EUR)]]</f>
        <v>0</v>
      </c>
      <c r="S22" s="172">
        <f>+Sklop14[[#This Row],[cena/enota brez DDV v EUR]]*Sklop14[[#This Row],[Okvirna količina]]</f>
        <v>0</v>
      </c>
      <c r="T22" s="172">
        <f>+Sklop14[[#This Row],[Končna cena/enoto mere (EUR) z DDV]]*Sklop14[[#This Row],[Okvirna količina]]</f>
        <v>0</v>
      </c>
      <c r="U22" s="196"/>
    </row>
    <row r="23" spans="1:21" s="55" customFormat="1" ht="24">
      <c r="A23" s="333" t="s">
        <v>9</v>
      </c>
      <c r="B23" s="395" t="s">
        <v>437</v>
      </c>
      <c r="C23" s="333" t="s">
        <v>77</v>
      </c>
      <c r="D23" s="333" t="s">
        <v>0</v>
      </c>
      <c r="E23" s="352"/>
      <c r="F23" s="385">
        <v>20</v>
      </c>
      <c r="G23" s="396" t="s">
        <v>0</v>
      </c>
      <c r="H23" s="2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3" s="175" t="str">
        <f>IF(Sklop14[[#This Row],[ZAHTEVANA SHEMA KAKOVOSTI]]&lt;&gt;"",Sklop14[[#This Row],[Preračunana masa/volumen/kos na enoto kg]],"")</f>
        <v/>
      </c>
      <c r="J23" s="185"/>
      <c r="K23" s="194"/>
      <c r="L23" s="194"/>
      <c r="M23" s="195"/>
      <c r="N23" s="172"/>
      <c r="O23" s="172"/>
      <c r="P23" s="171"/>
      <c r="Q23" s="172">
        <f>+Sklop14[[#This Row],[cena/enota brez DDV v EUR]]*Sklop14[[#This Row],[Stopnja DDV (%)]]</f>
        <v>0</v>
      </c>
      <c r="R23" s="172">
        <f>+Sklop14[[#This Row],[cena/enota brez DDV v EUR]]+Sklop14[[#This Row],[Davek (EUR)]]</f>
        <v>0</v>
      </c>
      <c r="S23" s="172">
        <f>+Sklop14[[#This Row],[cena/enota brez DDV v EUR]]*Sklop14[[#This Row],[Okvirna količina]]</f>
        <v>0</v>
      </c>
      <c r="T23" s="172">
        <f>+Sklop14[[#This Row],[Končna cena/enoto mere (EUR) z DDV]]*Sklop14[[#This Row],[Okvirna količina]]</f>
        <v>0</v>
      </c>
      <c r="U23" s="196"/>
    </row>
    <row r="24" spans="1:21" s="55" customFormat="1" ht="12">
      <c r="A24" s="333" t="s">
        <v>10</v>
      </c>
      <c r="B24" s="394" t="s">
        <v>993</v>
      </c>
      <c r="C24" s="333" t="s">
        <v>77</v>
      </c>
      <c r="D24" s="333" t="s">
        <v>0</v>
      </c>
      <c r="E24" s="352"/>
      <c r="F24" s="334">
        <v>10</v>
      </c>
      <c r="G24" s="399" t="s">
        <v>0</v>
      </c>
      <c r="H24" s="3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4" s="384" t="str">
        <f>IF(Sklop14[[#This Row],[ZAHTEVANA SHEMA KAKOVOSTI]]&lt;&gt;"",Sklop14[[#This Row],[Preračunana masa/volumen/kos na enoto kg]],"")</f>
        <v/>
      </c>
      <c r="J24" s="386"/>
      <c r="K24" s="392"/>
      <c r="L24" s="392"/>
      <c r="M24" s="393"/>
      <c r="N24" s="389"/>
      <c r="O24" s="389"/>
      <c r="P24" s="388"/>
      <c r="Q24" s="389">
        <f>+Sklop14[[#This Row],[cena/enota brez DDV v EUR]]*Sklop14[[#This Row],[Stopnja DDV (%)]]</f>
        <v>0</v>
      </c>
      <c r="R24" s="389">
        <f>+Sklop14[[#This Row],[cena/enota brez DDV v EUR]]+Sklop14[[#This Row],[Davek (EUR)]]</f>
        <v>0</v>
      </c>
      <c r="S24" s="389">
        <f>+Sklop14[[#This Row],[cena/enota brez DDV v EUR]]*Sklop14[[#This Row],[Okvirna količina]]</f>
        <v>0</v>
      </c>
      <c r="T24" s="389">
        <f>+Sklop14[[#This Row],[Končna cena/enoto mere (EUR) z DDV]]*Sklop14[[#This Row],[Okvirna količina]]</f>
        <v>0</v>
      </c>
      <c r="U24" s="390"/>
    </row>
    <row r="25" spans="1:21" s="55" customFormat="1" ht="12">
      <c r="A25" s="333" t="s">
        <v>11</v>
      </c>
      <c r="B25" s="394" t="s">
        <v>992</v>
      </c>
      <c r="C25" s="333" t="s">
        <v>77</v>
      </c>
      <c r="D25" s="333" t="s">
        <v>0</v>
      </c>
      <c r="E25" s="352"/>
      <c r="F25" s="334">
        <v>20</v>
      </c>
      <c r="G25" s="399" t="s">
        <v>0</v>
      </c>
      <c r="H25" s="3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5" s="384" t="str">
        <f>IF(Sklop14[[#This Row],[ZAHTEVANA SHEMA KAKOVOSTI]]&lt;&gt;"",Sklop14[[#This Row],[Preračunana masa/volumen/kos na enoto kg]],"")</f>
        <v/>
      </c>
      <c r="J25" s="386"/>
      <c r="K25" s="392"/>
      <c r="L25" s="392"/>
      <c r="M25" s="393"/>
      <c r="N25" s="389"/>
      <c r="O25" s="389"/>
      <c r="P25" s="388"/>
      <c r="Q25" s="389">
        <f>+Sklop14[[#This Row],[cena/enota brez DDV v EUR]]*Sklop14[[#This Row],[Stopnja DDV (%)]]</f>
        <v>0</v>
      </c>
      <c r="R25" s="389">
        <f>+Sklop14[[#This Row],[cena/enota brez DDV v EUR]]+Sklop14[[#This Row],[Davek (EUR)]]</f>
        <v>0</v>
      </c>
      <c r="S25" s="389">
        <f>+Sklop14[[#This Row],[cena/enota brez DDV v EUR]]*Sklop14[[#This Row],[Okvirna količina]]</f>
        <v>0</v>
      </c>
      <c r="T25" s="389">
        <f>+Sklop14[[#This Row],[Končna cena/enoto mere (EUR) z DDV]]*Sklop14[[#This Row],[Okvirna količina]]</f>
        <v>0</v>
      </c>
      <c r="U25" s="390"/>
    </row>
    <row r="26" spans="1:21" s="55" customFormat="1" ht="24">
      <c r="A26" s="333" t="s">
        <v>12</v>
      </c>
      <c r="B26" s="395" t="s">
        <v>438</v>
      </c>
      <c r="C26" s="333" t="s">
        <v>77</v>
      </c>
      <c r="D26" s="333" t="s">
        <v>0</v>
      </c>
      <c r="E26" s="352"/>
      <c r="F26" s="385">
        <v>100</v>
      </c>
      <c r="G26" s="396" t="s">
        <v>0</v>
      </c>
      <c r="H26" s="2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6" s="175" t="str">
        <f>IF(Sklop14[[#This Row],[ZAHTEVANA SHEMA KAKOVOSTI]]&lt;&gt;"",Sklop14[[#This Row],[Preračunana masa/volumen/kos na enoto kg]],"")</f>
        <v/>
      </c>
      <c r="J26" s="185"/>
      <c r="K26" s="194"/>
      <c r="L26" s="194"/>
      <c r="M26" s="195"/>
      <c r="N26" s="172"/>
      <c r="O26" s="172"/>
      <c r="P26" s="171"/>
      <c r="Q26" s="172">
        <f>+Sklop14[[#This Row],[cena/enota brez DDV v EUR]]*Sklop14[[#This Row],[Stopnja DDV (%)]]</f>
        <v>0</v>
      </c>
      <c r="R26" s="172">
        <f>+Sklop14[[#This Row],[cena/enota brez DDV v EUR]]+Sklop14[[#This Row],[Davek (EUR)]]</f>
        <v>0</v>
      </c>
      <c r="S26" s="172">
        <f>+Sklop14[[#This Row],[cena/enota brez DDV v EUR]]*Sklop14[[#This Row],[Okvirna količina]]</f>
        <v>0</v>
      </c>
      <c r="T26" s="172">
        <f>+Sklop14[[#This Row],[Končna cena/enoto mere (EUR) z DDV]]*Sklop14[[#This Row],[Okvirna količina]]</f>
        <v>0</v>
      </c>
      <c r="U26" s="196"/>
    </row>
    <row r="27" spans="1:21" s="55" customFormat="1" ht="12">
      <c r="A27" s="333" t="s">
        <v>13</v>
      </c>
      <c r="B27" s="394" t="s">
        <v>425</v>
      </c>
      <c r="C27" s="333" t="s">
        <v>77</v>
      </c>
      <c r="D27" s="333" t="s">
        <v>0</v>
      </c>
      <c r="E27" s="352"/>
      <c r="F27" s="334">
        <v>40</v>
      </c>
      <c r="G27" s="396" t="s">
        <v>0</v>
      </c>
      <c r="H27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7" s="337" t="str">
        <f>IF(Sklop14[[#This Row],[ZAHTEVANA SHEMA KAKOVOSTI]]&lt;&gt;"",Sklop14[[#This Row],[Preračunana masa/volumen/kos na enoto kg]],"")</f>
        <v/>
      </c>
      <c r="J27" s="339"/>
      <c r="K27" s="382"/>
      <c r="L27" s="382"/>
      <c r="M27" s="346"/>
      <c r="N27" s="344"/>
      <c r="O27" s="344"/>
      <c r="P27" s="343"/>
      <c r="Q27" s="344">
        <f>+Sklop14[[#This Row],[cena/enota brez DDV v EUR]]*Sklop14[[#This Row],[Stopnja DDV (%)]]</f>
        <v>0</v>
      </c>
      <c r="R27" s="344">
        <f>+Sklop14[[#This Row],[cena/enota brez DDV v EUR]]+Sklop14[[#This Row],[Davek (EUR)]]</f>
        <v>0</v>
      </c>
      <c r="S27" s="344">
        <f>+Sklop14[[#This Row],[cena/enota brez DDV v EUR]]*Sklop14[[#This Row],[Okvirna količina]]</f>
        <v>0</v>
      </c>
      <c r="T27" s="344">
        <f>+Sklop14[[#This Row],[Končna cena/enoto mere (EUR) z DDV]]*Sklop14[[#This Row],[Okvirna količina]]</f>
        <v>0</v>
      </c>
      <c r="U27" s="345"/>
    </row>
    <row r="28" spans="1:21" s="55" customFormat="1" ht="12">
      <c r="A28" s="333" t="s">
        <v>14</v>
      </c>
      <c r="B28" s="394" t="s">
        <v>991</v>
      </c>
      <c r="C28" s="333" t="s">
        <v>77</v>
      </c>
      <c r="D28" s="333" t="s">
        <v>0</v>
      </c>
      <c r="E28" s="352"/>
      <c r="F28" s="334">
        <v>80</v>
      </c>
      <c r="G28" s="396" t="s">
        <v>0</v>
      </c>
      <c r="H28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8" s="337" t="str">
        <f>IF(Sklop14[[#This Row],[ZAHTEVANA SHEMA KAKOVOSTI]]&lt;&gt;"",Sklop14[[#This Row],[Preračunana masa/volumen/kos na enoto kg]],"")</f>
        <v/>
      </c>
      <c r="J28" s="339"/>
      <c r="K28" s="382"/>
      <c r="L28" s="382"/>
      <c r="M28" s="346"/>
      <c r="N28" s="344"/>
      <c r="O28" s="344"/>
      <c r="P28" s="343"/>
      <c r="Q28" s="344">
        <f>+Sklop14[[#This Row],[cena/enota brez DDV v EUR]]*Sklop14[[#This Row],[Stopnja DDV (%)]]</f>
        <v>0</v>
      </c>
      <c r="R28" s="344">
        <f>+Sklop14[[#This Row],[cena/enota brez DDV v EUR]]+Sklop14[[#This Row],[Davek (EUR)]]</f>
        <v>0</v>
      </c>
      <c r="S28" s="344">
        <f>+Sklop14[[#This Row],[cena/enota brez DDV v EUR]]*Sklop14[[#This Row],[Okvirna količina]]</f>
        <v>0</v>
      </c>
      <c r="T28" s="344">
        <f>+Sklop14[[#This Row],[Končna cena/enoto mere (EUR) z DDV]]*Sklop14[[#This Row],[Okvirna količina]]</f>
        <v>0</v>
      </c>
      <c r="U28" s="345"/>
    </row>
    <row r="29" spans="1:21" s="55" customFormat="1" ht="12">
      <c r="A29" s="333" t="s">
        <v>15</v>
      </c>
      <c r="B29" s="394" t="s">
        <v>426</v>
      </c>
      <c r="C29" s="333" t="s">
        <v>77</v>
      </c>
      <c r="D29" s="333" t="s">
        <v>0</v>
      </c>
      <c r="E29" s="352"/>
      <c r="F29" s="334">
        <v>80</v>
      </c>
      <c r="G29" s="396" t="s">
        <v>0</v>
      </c>
      <c r="H29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9" s="337" t="str">
        <f>IF(Sklop14[[#This Row],[ZAHTEVANA SHEMA KAKOVOSTI]]&lt;&gt;"",Sklop14[[#This Row],[Preračunana masa/volumen/kos na enoto kg]],"")</f>
        <v/>
      </c>
      <c r="J29" s="339"/>
      <c r="K29" s="382"/>
      <c r="L29" s="382"/>
      <c r="M29" s="346"/>
      <c r="N29" s="344"/>
      <c r="O29" s="344"/>
      <c r="P29" s="343"/>
      <c r="Q29" s="344">
        <f>+Sklop14[[#This Row],[cena/enota brez DDV v EUR]]*Sklop14[[#This Row],[Stopnja DDV (%)]]</f>
        <v>0</v>
      </c>
      <c r="R29" s="344">
        <f>+Sklop14[[#This Row],[cena/enota brez DDV v EUR]]+Sklop14[[#This Row],[Davek (EUR)]]</f>
        <v>0</v>
      </c>
      <c r="S29" s="344">
        <f>+Sklop14[[#This Row],[cena/enota brez DDV v EUR]]*Sklop14[[#This Row],[Okvirna količina]]</f>
        <v>0</v>
      </c>
      <c r="T29" s="344">
        <f>+Sklop14[[#This Row],[Končna cena/enoto mere (EUR) z DDV]]*Sklop14[[#This Row],[Okvirna količina]]</f>
        <v>0</v>
      </c>
      <c r="U29" s="345"/>
    </row>
    <row r="30" spans="1:21" s="55" customFormat="1" ht="12">
      <c r="A30" s="333" t="s">
        <v>16</v>
      </c>
      <c r="B30" s="394" t="s">
        <v>994</v>
      </c>
      <c r="C30" s="333" t="s">
        <v>77</v>
      </c>
      <c r="D30" s="333" t="s">
        <v>0</v>
      </c>
      <c r="E30" s="352"/>
      <c r="F30" s="334">
        <v>80</v>
      </c>
      <c r="G30" s="399" t="s">
        <v>0</v>
      </c>
      <c r="H30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0" s="337" t="str">
        <f>IF(Sklop14[[#This Row],[ZAHTEVANA SHEMA KAKOVOSTI]]&lt;&gt;"",Sklop14[[#This Row],[Preračunana masa/volumen/kos na enoto kg]],"")</f>
        <v/>
      </c>
      <c r="J30" s="339"/>
      <c r="K30" s="382"/>
      <c r="L30" s="382"/>
      <c r="M30" s="346"/>
      <c r="N30" s="344"/>
      <c r="O30" s="344"/>
      <c r="P30" s="343"/>
      <c r="Q30" s="344">
        <f>+Sklop14[[#This Row],[cena/enota brez DDV v EUR]]*Sklop14[[#This Row],[Stopnja DDV (%)]]</f>
        <v>0</v>
      </c>
      <c r="R30" s="344">
        <f>+Sklop14[[#This Row],[cena/enota brez DDV v EUR]]+Sklop14[[#This Row],[Davek (EUR)]]</f>
        <v>0</v>
      </c>
      <c r="S30" s="344">
        <f>+Sklop14[[#This Row],[cena/enota brez DDV v EUR]]*Sklop14[[#This Row],[Okvirna količina]]</f>
        <v>0</v>
      </c>
      <c r="T30" s="344">
        <f>+Sklop14[[#This Row],[Končna cena/enoto mere (EUR) z DDV]]*Sklop14[[#This Row],[Okvirna količina]]</f>
        <v>0</v>
      </c>
      <c r="U30" s="345"/>
    </row>
    <row r="31" spans="1:21" s="55" customFormat="1" ht="12">
      <c r="A31" s="333" t="s">
        <v>17</v>
      </c>
      <c r="B31" s="394" t="s">
        <v>995</v>
      </c>
      <c r="C31" s="333" t="s">
        <v>77</v>
      </c>
      <c r="D31" s="333" t="s">
        <v>0</v>
      </c>
      <c r="E31" s="352"/>
      <c r="F31" s="334">
        <v>200</v>
      </c>
      <c r="G31" s="399" t="s">
        <v>0</v>
      </c>
      <c r="H31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1" s="337" t="str">
        <f>IF(Sklop14[[#This Row],[ZAHTEVANA SHEMA KAKOVOSTI]]&lt;&gt;"",Sklop14[[#This Row],[Preračunana masa/volumen/kos na enoto kg]],"")</f>
        <v/>
      </c>
      <c r="J31" s="339"/>
      <c r="K31" s="382"/>
      <c r="L31" s="382"/>
      <c r="M31" s="346"/>
      <c r="N31" s="344"/>
      <c r="O31" s="344"/>
      <c r="P31" s="343"/>
      <c r="Q31" s="344">
        <f>+Sklop14[[#This Row],[cena/enota brez DDV v EUR]]*Sklop14[[#This Row],[Stopnja DDV (%)]]</f>
        <v>0</v>
      </c>
      <c r="R31" s="344">
        <f>+Sklop14[[#This Row],[cena/enota brez DDV v EUR]]+Sklop14[[#This Row],[Davek (EUR)]]</f>
        <v>0</v>
      </c>
      <c r="S31" s="344">
        <f>+Sklop14[[#This Row],[cena/enota brez DDV v EUR]]*Sklop14[[#This Row],[Okvirna količina]]</f>
        <v>0</v>
      </c>
      <c r="T31" s="344">
        <f>+Sklop14[[#This Row],[Končna cena/enoto mere (EUR) z DDV]]*Sklop14[[#This Row],[Okvirna količina]]</f>
        <v>0</v>
      </c>
      <c r="U31" s="345"/>
    </row>
    <row r="32" spans="1:21" s="55" customFormat="1" ht="12">
      <c r="A32" s="333" t="s">
        <v>18</v>
      </c>
      <c r="B32" s="394" t="s">
        <v>996</v>
      </c>
      <c r="C32" s="333" t="s">
        <v>77</v>
      </c>
      <c r="D32" s="333" t="s">
        <v>0</v>
      </c>
      <c r="E32" s="352"/>
      <c r="F32" s="334">
        <v>210</v>
      </c>
      <c r="G32" s="399" t="s">
        <v>0</v>
      </c>
      <c r="H32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2" s="337" t="str">
        <f>IF(Sklop14[[#This Row],[ZAHTEVANA SHEMA KAKOVOSTI]]&lt;&gt;"",Sklop14[[#This Row],[Preračunana masa/volumen/kos na enoto kg]],"")</f>
        <v/>
      </c>
      <c r="J32" s="339"/>
      <c r="K32" s="382"/>
      <c r="L32" s="382"/>
      <c r="M32" s="346"/>
      <c r="N32" s="344"/>
      <c r="O32" s="344"/>
      <c r="P32" s="343"/>
      <c r="Q32" s="344">
        <f>+Sklop14[[#This Row],[cena/enota brez DDV v EUR]]*Sklop14[[#This Row],[Stopnja DDV (%)]]</f>
        <v>0</v>
      </c>
      <c r="R32" s="344">
        <f>+Sklop14[[#This Row],[cena/enota brez DDV v EUR]]+Sklop14[[#This Row],[Davek (EUR)]]</f>
        <v>0</v>
      </c>
      <c r="S32" s="344">
        <f>+Sklop14[[#This Row],[cena/enota brez DDV v EUR]]*Sklop14[[#This Row],[Okvirna količina]]</f>
        <v>0</v>
      </c>
      <c r="T32" s="344">
        <f>+Sklop14[[#This Row],[Končna cena/enoto mere (EUR) z DDV]]*Sklop14[[#This Row],[Okvirna količina]]</f>
        <v>0</v>
      </c>
      <c r="U32" s="345"/>
    </row>
    <row r="33" spans="1:21" s="55" customFormat="1" ht="12">
      <c r="A33" s="333" t="s">
        <v>19</v>
      </c>
      <c r="B33" s="394" t="s">
        <v>997</v>
      </c>
      <c r="C33" s="333" t="s">
        <v>77</v>
      </c>
      <c r="D33" s="333" t="s">
        <v>0</v>
      </c>
      <c r="E33" s="352"/>
      <c r="F33" s="334">
        <v>30</v>
      </c>
      <c r="G33" s="399" t="s">
        <v>0</v>
      </c>
      <c r="H33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3" s="337" t="str">
        <f>IF(Sklop14[[#This Row],[ZAHTEVANA SHEMA KAKOVOSTI]]&lt;&gt;"",Sklop14[[#This Row],[Preračunana masa/volumen/kos na enoto kg]],"")</f>
        <v/>
      </c>
      <c r="J33" s="339"/>
      <c r="K33" s="382"/>
      <c r="L33" s="382"/>
      <c r="M33" s="346"/>
      <c r="N33" s="344"/>
      <c r="O33" s="344"/>
      <c r="P33" s="343"/>
      <c r="Q33" s="344">
        <f>+Sklop14[[#This Row],[cena/enota brez DDV v EUR]]*Sklop14[[#This Row],[Stopnja DDV (%)]]</f>
        <v>0</v>
      </c>
      <c r="R33" s="344">
        <f>+Sklop14[[#This Row],[cena/enota brez DDV v EUR]]+Sklop14[[#This Row],[Davek (EUR)]]</f>
        <v>0</v>
      </c>
      <c r="S33" s="344">
        <f>+Sklop14[[#This Row],[cena/enota brez DDV v EUR]]*Sklop14[[#This Row],[Okvirna količina]]</f>
        <v>0</v>
      </c>
      <c r="T33" s="344">
        <f>+Sklop14[[#This Row],[Končna cena/enoto mere (EUR) z DDV]]*Sklop14[[#This Row],[Okvirna količina]]</f>
        <v>0</v>
      </c>
      <c r="U33" s="345"/>
    </row>
    <row r="34" spans="1:21" s="55" customFormat="1" ht="12">
      <c r="A34" s="333" t="s">
        <v>20</v>
      </c>
      <c r="B34" s="394" t="s">
        <v>998</v>
      </c>
      <c r="C34" s="333" t="s">
        <v>77</v>
      </c>
      <c r="D34" s="333" t="s">
        <v>0</v>
      </c>
      <c r="E34" s="352"/>
      <c r="F34" s="334">
        <v>50</v>
      </c>
      <c r="G34" s="399" t="s">
        <v>0</v>
      </c>
      <c r="H34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34" s="337" t="str">
        <f>IF(Sklop14[[#This Row],[ZAHTEVANA SHEMA KAKOVOSTI]]&lt;&gt;"",Sklop14[[#This Row],[Preračunana masa/volumen/kos na enoto kg]],"")</f>
        <v/>
      </c>
      <c r="J34" s="339"/>
      <c r="K34" s="382"/>
      <c r="L34" s="382"/>
      <c r="M34" s="346"/>
      <c r="N34" s="344"/>
      <c r="O34" s="344"/>
      <c r="P34" s="343"/>
      <c r="Q34" s="344">
        <f>+Sklop14[[#This Row],[cena/enota brez DDV v EUR]]*Sklop14[[#This Row],[Stopnja DDV (%)]]</f>
        <v>0</v>
      </c>
      <c r="R34" s="344">
        <f>+Sklop14[[#This Row],[cena/enota brez DDV v EUR]]+Sklop14[[#This Row],[Davek (EUR)]]</f>
        <v>0</v>
      </c>
      <c r="S34" s="344">
        <f>+Sklop14[[#This Row],[cena/enota brez DDV v EUR]]*Sklop14[[#This Row],[Okvirna količina]]</f>
        <v>0</v>
      </c>
      <c r="T34" s="344">
        <f>+Sklop14[[#This Row],[Končna cena/enoto mere (EUR) z DDV]]*Sklop14[[#This Row],[Okvirna količina]]</f>
        <v>0</v>
      </c>
      <c r="U34" s="345"/>
    </row>
    <row r="35" spans="1:21" s="55" customFormat="1" ht="12">
      <c r="A35" s="333" t="s">
        <v>21</v>
      </c>
      <c r="B35" s="394" t="s">
        <v>999</v>
      </c>
      <c r="C35" s="333" t="s">
        <v>77</v>
      </c>
      <c r="D35" s="333" t="s">
        <v>0</v>
      </c>
      <c r="E35" s="352"/>
      <c r="F35" s="334">
        <v>100</v>
      </c>
      <c r="G35" s="399" t="s">
        <v>0</v>
      </c>
      <c r="H35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5" s="337" t="str">
        <f>IF(Sklop14[[#This Row],[ZAHTEVANA SHEMA KAKOVOSTI]]&lt;&gt;"",Sklop14[[#This Row],[Preračunana masa/volumen/kos na enoto kg]],"")</f>
        <v/>
      </c>
      <c r="J35" s="339"/>
      <c r="K35" s="382"/>
      <c r="L35" s="382"/>
      <c r="M35" s="346"/>
      <c r="N35" s="344"/>
      <c r="O35" s="344"/>
      <c r="P35" s="343"/>
      <c r="Q35" s="344">
        <f>+Sklop14[[#This Row],[cena/enota brez DDV v EUR]]*Sklop14[[#This Row],[Stopnja DDV (%)]]</f>
        <v>0</v>
      </c>
      <c r="R35" s="344">
        <f>+Sklop14[[#This Row],[cena/enota brez DDV v EUR]]+Sklop14[[#This Row],[Davek (EUR)]]</f>
        <v>0</v>
      </c>
      <c r="S35" s="344">
        <f>+Sklop14[[#This Row],[cena/enota brez DDV v EUR]]*Sklop14[[#This Row],[Okvirna količina]]</f>
        <v>0</v>
      </c>
      <c r="T35" s="344">
        <f>+Sklop14[[#This Row],[Končna cena/enoto mere (EUR) z DDV]]*Sklop14[[#This Row],[Okvirna količina]]</f>
        <v>0</v>
      </c>
      <c r="U35" s="345"/>
    </row>
    <row r="36" spans="1:21" s="55" customFormat="1" ht="12">
      <c r="A36" s="333" t="s">
        <v>22</v>
      </c>
      <c r="B36" s="394" t="s">
        <v>1000</v>
      </c>
      <c r="C36" s="333" t="s">
        <v>77</v>
      </c>
      <c r="D36" s="333" t="s">
        <v>0</v>
      </c>
      <c r="E36" s="352"/>
      <c r="F36" s="334">
        <v>100</v>
      </c>
      <c r="G36" s="399" t="s">
        <v>0</v>
      </c>
      <c r="H36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6" s="337" t="str">
        <f>IF(Sklop14[[#This Row],[ZAHTEVANA SHEMA KAKOVOSTI]]&lt;&gt;"",Sklop14[[#This Row],[Preračunana masa/volumen/kos na enoto kg]],"")</f>
        <v/>
      </c>
      <c r="J36" s="339"/>
      <c r="K36" s="382"/>
      <c r="L36" s="382"/>
      <c r="M36" s="346"/>
      <c r="N36" s="344"/>
      <c r="O36" s="344"/>
      <c r="P36" s="343"/>
      <c r="Q36" s="344">
        <f>+Sklop14[[#This Row],[cena/enota brez DDV v EUR]]*Sklop14[[#This Row],[Stopnja DDV (%)]]</f>
        <v>0</v>
      </c>
      <c r="R36" s="344">
        <f>+Sklop14[[#This Row],[cena/enota brez DDV v EUR]]+Sklop14[[#This Row],[Davek (EUR)]]</f>
        <v>0</v>
      </c>
      <c r="S36" s="344">
        <f>+Sklop14[[#This Row],[cena/enota brez DDV v EUR]]*Sklop14[[#This Row],[Okvirna količina]]</f>
        <v>0</v>
      </c>
      <c r="T36" s="344">
        <f>+Sklop14[[#This Row],[Končna cena/enoto mere (EUR) z DDV]]*Sklop14[[#This Row],[Okvirna količina]]</f>
        <v>0</v>
      </c>
      <c r="U36" s="345"/>
    </row>
    <row r="37" spans="1:21" s="55" customFormat="1" ht="12">
      <c r="A37" s="333" t="s">
        <v>23</v>
      </c>
      <c r="B37" s="394" t="s">
        <v>1001</v>
      </c>
      <c r="C37" s="333" t="s">
        <v>77</v>
      </c>
      <c r="D37" s="333" t="s">
        <v>0</v>
      </c>
      <c r="E37" s="352"/>
      <c r="F37" s="385">
        <v>100</v>
      </c>
      <c r="G37" s="399" t="s">
        <v>0</v>
      </c>
      <c r="H37" s="3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7" s="384" t="str">
        <f>IF(Sklop14[[#This Row],[ZAHTEVANA SHEMA KAKOVOSTI]]&lt;&gt;"",Sklop14[[#This Row],[Preračunana masa/volumen/kos na enoto kg]],"")</f>
        <v/>
      </c>
      <c r="J37" s="386"/>
      <c r="K37" s="392"/>
      <c r="L37" s="392"/>
      <c r="M37" s="393"/>
      <c r="N37" s="389"/>
      <c r="O37" s="389"/>
      <c r="P37" s="388"/>
      <c r="Q37" s="389">
        <f>+Sklop14[[#This Row],[cena/enota brez DDV v EUR]]*Sklop14[[#This Row],[Stopnja DDV (%)]]</f>
        <v>0</v>
      </c>
      <c r="R37" s="389">
        <f>+Sklop14[[#This Row],[cena/enota brez DDV v EUR]]+Sklop14[[#This Row],[Davek (EUR)]]</f>
        <v>0</v>
      </c>
      <c r="S37" s="389">
        <f>+Sklop14[[#This Row],[cena/enota brez DDV v EUR]]*Sklop14[[#This Row],[Okvirna količina]]</f>
        <v>0</v>
      </c>
      <c r="T37" s="389">
        <f>+Sklop14[[#This Row],[Končna cena/enoto mere (EUR) z DDV]]*Sklop14[[#This Row],[Okvirna količina]]</f>
        <v>0</v>
      </c>
      <c r="U37" s="390"/>
    </row>
    <row r="38" spans="1:21" s="55" customFormat="1" ht="12">
      <c r="A38" s="333" t="s">
        <v>24</v>
      </c>
      <c r="B38" s="394" t="s">
        <v>1002</v>
      </c>
      <c r="C38" s="333" t="s">
        <v>77</v>
      </c>
      <c r="D38" s="333" t="s">
        <v>0</v>
      </c>
      <c r="E38" s="352"/>
      <c r="F38" s="385">
        <v>200</v>
      </c>
      <c r="G38" s="399" t="s">
        <v>0</v>
      </c>
      <c r="H38" s="3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8" s="384" t="str">
        <f>IF(Sklop14[[#This Row],[ZAHTEVANA SHEMA KAKOVOSTI]]&lt;&gt;"",Sklop14[[#This Row],[Preračunana masa/volumen/kos na enoto kg]],"")</f>
        <v/>
      </c>
      <c r="J38" s="386"/>
      <c r="K38" s="392"/>
      <c r="L38" s="392"/>
      <c r="M38" s="393"/>
      <c r="N38" s="389"/>
      <c r="O38" s="389"/>
      <c r="P38" s="388"/>
      <c r="Q38" s="389">
        <f>+Sklop14[[#This Row],[cena/enota brez DDV v EUR]]*Sklop14[[#This Row],[Stopnja DDV (%)]]</f>
        <v>0</v>
      </c>
      <c r="R38" s="389">
        <f>+Sklop14[[#This Row],[cena/enota brez DDV v EUR]]+Sklop14[[#This Row],[Davek (EUR)]]</f>
        <v>0</v>
      </c>
      <c r="S38" s="389">
        <f>+Sklop14[[#This Row],[cena/enota brez DDV v EUR]]*Sklop14[[#This Row],[Okvirna količina]]</f>
        <v>0</v>
      </c>
      <c r="T38" s="389">
        <f>+Sklop14[[#This Row],[Končna cena/enoto mere (EUR) z DDV]]*Sklop14[[#This Row],[Okvirna količina]]</f>
        <v>0</v>
      </c>
      <c r="U38" s="390"/>
    </row>
    <row r="39" spans="1:21" s="55" customFormat="1" ht="12">
      <c r="A39" s="333" t="s">
        <v>25</v>
      </c>
      <c r="B39" s="394" t="s">
        <v>1003</v>
      </c>
      <c r="C39" s="333" t="s">
        <v>77</v>
      </c>
      <c r="D39" s="333" t="s">
        <v>0</v>
      </c>
      <c r="E39" s="352"/>
      <c r="F39" s="385">
        <v>60</v>
      </c>
      <c r="G39" s="399" t="s">
        <v>0</v>
      </c>
      <c r="H39" s="3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9" s="384" t="str">
        <f>IF(Sklop14[[#This Row],[ZAHTEVANA SHEMA KAKOVOSTI]]&lt;&gt;"",Sklop14[[#This Row],[Preračunana masa/volumen/kos na enoto kg]],"")</f>
        <v/>
      </c>
      <c r="J39" s="386"/>
      <c r="K39" s="392"/>
      <c r="L39" s="392"/>
      <c r="M39" s="393"/>
      <c r="N39" s="389"/>
      <c r="O39" s="389"/>
      <c r="P39" s="388"/>
      <c r="Q39" s="389">
        <f>+Sklop14[[#This Row],[cena/enota brez DDV v EUR]]*Sklop14[[#This Row],[Stopnja DDV (%)]]</f>
        <v>0</v>
      </c>
      <c r="R39" s="389">
        <f>+Sklop14[[#This Row],[cena/enota brez DDV v EUR]]+Sklop14[[#This Row],[Davek (EUR)]]</f>
        <v>0</v>
      </c>
      <c r="S39" s="389">
        <f>+Sklop14[[#This Row],[cena/enota brez DDV v EUR]]*Sklop14[[#This Row],[Okvirna količina]]</f>
        <v>0</v>
      </c>
      <c r="T39" s="389">
        <f>+Sklop14[[#This Row],[Končna cena/enoto mere (EUR) z DDV]]*Sklop14[[#This Row],[Okvirna količina]]</f>
        <v>0</v>
      </c>
      <c r="U39" s="390"/>
    </row>
    <row r="40" spans="1:21" s="55" customFormat="1" ht="12">
      <c r="A40" s="333" t="s">
        <v>26</v>
      </c>
      <c r="B40" s="394" t="s">
        <v>1004</v>
      </c>
      <c r="C40" s="333" t="s">
        <v>77</v>
      </c>
      <c r="D40" s="333" t="s">
        <v>0</v>
      </c>
      <c r="E40" s="348"/>
      <c r="F40" s="336">
        <v>100</v>
      </c>
      <c r="G40" s="399" t="s">
        <v>0</v>
      </c>
      <c r="H40" s="33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0" s="337" t="str">
        <f>IF(Sklop14[[#This Row],[ZAHTEVANA SHEMA KAKOVOSTI]]&lt;&gt;"",Sklop14[[#This Row],[Preračunana masa/volumen/kos na enoto kg]],"")</f>
        <v/>
      </c>
      <c r="J40" s="339"/>
      <c r="K40" s="382"/>
      <c r="L40" s="382"/>
      <c r="M40" s="346"/>
      <c r="N40" s="344"/>
      <c r="O40" s="344"/>
      <c r="P40" s="343"/>
      <c r="Q40" s="344">
        <f>+Sklop14[[#This Row],[cena/enota brez DDV v EUR]]*Sklop14[[#This Row],[Stopnja DDV (%)]]</f>
        <v>0</v>
      </c>
      <c r="R40" s="344">
        <f>+Sklop14[[#This Row],[cena/enota brez DDV v EUR]]+Sklop14[[#This Row],[Davek (EUR)]]</f>
        <v>0</v>
      </c>
      <c r="S40" s="344">
        <f>+Sklop14[[#This Row],[cena/enota brez DDV v EUR]]*Sklop14[[#This Row],[Okvirna količina]]</f>
        <v>0</v>
      </c>
      <c r="T40" s="344">
        <f>+Sklop14[[#This Row],[Končna cena/enoto mere (EUR) z DDV]]*Sklop14[[#This Row],[Okvirna količina]]</f>
        <v>0</v>
      </c>
      <c r="U40" s="345"/>
    </row>
    <row r="41" spans="1:21" s="209" customFormat="1">
      <c r="A41" s="321" t="s">
        <v>98</v>
      </c>
      <c r="B41" s="322"/>
      <c r="C41" s="323"/>
      <c r="D41" s="323"/>
      <c r="E41" s="324"/>
      <c r="F41" s="325"/>
      <c r="G41" s="326"/>
      <c r="H41" s="327">
        <f>SUBTOTAL(109,Sklop14[Preračunana masa/volumen/kos na enoto kg])</f>
        <v>902</v>
      </c>
      <c r="I41" s="327">
        <f>SUBTOTAL(109,Sklop14[Živila iz shem kakovosti (kg)])</f>
        <v>0</v>
      </c>
      <c r="J41" s="325"/>
      <c r="K41" s="328"/>
      <c r="L41" s="328"/>
      <c r="M41" s="329"/>
      <c r="N41" s="330"/>
      <c r="O41" s="330"/>
      <c r="P41" s="330"/>
      <c r="Q41" s="331"/>
      <c r="R41" s="325"/>
      <c r="S41" s="331">
        <f>SUBTOTAL(109,Sklop14[Vrednost za okvirno količino (EUR) brez DDV])</f>
        <v>0</v>
      </c>
      <c r="T41" s="331">
        <f>SUBTOTAL(109,Sklop14[Vrednost za okvirno količino (EUR) z DDV])</f>
        <v>0</v>
      </c>
      <c r="U41" s="332" t="s">
        <v>144</v>
      </c>
    </row>
    <row r="42" spans="1:21">
      <c r="A42" s="48" t="s">
        <v>94</v>
      </c>
      <c r="B42" s="16"/>
      <c r="C42" s="28"/>
      <c r="D42" s="28"/>
      <c r="E42" s="95"/>
      <c r="Q42" s="48"/>
      <c r="R42" s="48"/>
      <c r="S42" s="48"/>
      <c r="T42" s="48"/>
    </row>
    <row r="43" spans="1:21">
      <c r="A43" s="11" t="s">
        <v>96</v>
      </c>
      <c r="B43" s="16"/>
      <c r="C43" s="28"/>
      <c r="D43" s="28"/>
      <c r="E43" s="95"/>
    </row>
    <row r="44" spans="1:21">
      <c r="A44" s="90" t="s">
        <v>140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1">
      <c r="A45" s="372" t="s">
        <v>133</v>
      </c>
      <c r="B45" s="372"/>
      <c r="C45" s="372"/>
      <c r="D45" s="372"/>
      <c r="E45" s="372"/>
      <c r="F45" s="372"/>
      <c r="G45" s="372"/>
      <c r="H45" s="372"/>
      <c r="I45" s="372"/>
      <c r="J45" s="372"/>
      <c r="K45" s="372"/>
      <c r="L45" s="372"/>
      <c r="M45" s="54"/>
      <c r="N45" s="29"/>
      <c r="O45" s="29"/>
      <c r="P45" s="29"/>
      <c r="Q45" s="29"/>
      <c r="R45" s="29"/>
    </row>
    <row r="46" spans="1:2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N46" s="29"/>
      <c r="O46" s="29"/>
      <c r="P46" s="29"/>
      <c r="Q46" s="29"/>
      <c r="R46" s="29"/>
    </row>
    <row r="47" spans="1:21">
      <c r="A47" s="90" t="s">
        <v>37</v>
      </c>
      <c r="F47" s="68"/>
      <c r="G47" s="68" t="s">
        <v>38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39</v>
      </c>
      <c r="R47" s="29"/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95"/>
    </row>
    <row r="50" spans="1:22">
      <c r="B50" s="16"/>
      <c r="C50" s="28"/>
      <c r="D50" s="28"/>
      <c r="E50" s="95"/>
    </row>
    <row r="51" spans="1:22">
      <c r="B51" s="16"/>
      <c r="C51" s="28"/>
      <c r="D51" s="28"/>
      <c r="E51" s="95"/>
    </row>
    <row r="52" spans="1:22">
      <c r="B52" s="16"/>
      <c r="C52" s="28"/>
      <c r="D52" s="28"/>
      <c r="E52" s="95"/>
    </row>
    <row r="53" spans="1:22">
      <c r="B53" s="16"/>
      <c r="C53" s="28"/>
      <c r="D53" s="28"/>
      <c r="E53" s="95"/>
    </row>
    <row r="54" spans="1:22">
      <c r="B54" s="16"/>
      <c r="C54" s="28"/>
      <c r="D54" s="28"/>
      <c r="E54" s="95"/>
    </row>
    <row r="55" spans="1:22">
      <c r="B55" s="16"/>
      <c r="C55" s="28"/>
      <c r="D55" s="28"/>
      <c r="E55" s="95"/>
    </row>
    <row r="56" spans="1:22">
      <c r="B56" s="16"/>
      <c r="C56" s="28"/>
      <c r="D56" s="28"/>
      <c r="E56" s="95"/>
    </row>
    <row r="57" spans="1:22">
      <c r="B57" s="16"/>
      <c r="C57" s="28"/>
      <c r="D57" s="28"/>
      <c r="E57" s="95"/>
    </row>
    <row r="58" spans="1:22">
      <c r="B58" s="16"/>
      <c r="C58" s="28"/>
      <c r="D58" s="28"/>
      <c r="E58" s="95"/>
    </row>
    <row r="59" spans="1:22">
      <c r="B59" s="16"/>
      <c r="C59" s="28"/>
      <c r="D59" s="28"/>
      <c r="E59" s="95"/>
    </row>
    <row r="60" spans="1:22">
      <c r="B60" s="16"/>
      <c r="C60" s="28"/>
      <c r="D60" s="28"/>
      <c r="E60" s="95"/>
    </row>
    <row r="61" spans="1:22">
      <c r="B61" s="16"/>
      <c r="C61" s="28"/>
      <c r="D61" s="28"/>
      <c r="E61" s="95"/>
    </row>
    <row r="62" spans="1:22">
      <c r="B62" s="16"/>
      <c r="C62" s="28"/>
      <c r="D62" s="28"/>
      <c r="E62" s="95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J46:P1048576 U46:U1048576 J1:P44 U1:U44" name="Obseg1"/>
    <protectedRange sqref="M45:P45 U45" name="Obseg1_1"/>
    <protectedRange sqref="J45:L45" name="Obseg1_2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42"/>
  <sheetViews>
    <sheetView zoomScale="90" zoomScaleNormal="90" zoomScaleSheetLayoutView="100" workbookViewId="0">
      <selection activeCell="M16" sqref="M16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.57031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63" t="str">
        <f>+'prva stran'!B6</f>
        <v>OSNOVNA ŠOLA FRANCETA BEVKA TOLMIN</v>
      </c>
      <c r="D2" s="364"/>
      <c r="E2" s="364"/>
      <c r="F2" s="364"/>
      <c r="G2" s="364"/>
      <c r="H2" s="364"/>
      <c r="I2" s="364"/>
      <c r="J2" s="364"/>
    </row>
    <row r="3" spans="1:21" ht="15">
      <c r="B3" s="50" t="s">
        <v>48</v>
      </c>
      <c r="C3" s="365" t="str">
        <f>+'prva stran'!B7</f>
        <v>DIJAŠKA ULICA 12 B, 5220 TOLMIN</v>
      </c>
      <c r="D3" s="366"/>
      <c r="E3" s="366"/>
      <c r="F3" s="366"/>
      <c r="G3" s="366"/>
      <c r="H3" s="366"/>
      <c r="I3" s="366"/>
      <c r="J3" s="366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67">
        <f>+'prva stran'!B10</f>
        <v>0</v>
      </c>
      <c r="D6" s="368"/>
      <c r="E6" s="368"/>
      <c r="F6" s="368"/>
      <c r="G6" s="368"/>
      <c r="H6" s="368"/>
      <c r="I6" s="368"/>
      <c r="J6" s="368"/>
    </row>
    <row r="7" spans="1:21" ht="17.25" customHeight="1">
      <c r="B7" s="51" t="s">
        <v>48</v>
      </c>
      <c r="C7" s="369">
        <f>+'prva stran'!B11</f>
        <v>0</v>
      </c>
      <c r="D7" s="370"/>
      <c r="E7" s="370"/>
      <c r="F7" s="370"/>
      <c r="G7" s="370"/>
      <c r="H7" s="370"/>
      <c r="I7" s="370"/>
      <c r="J7" s="370"/>
    </row>
    <row r="8" spans="1:21" ht="17.25" customHeight="1">
      <c r="B8" s="51" t="s">
        <v>49</v>
      </c>
      <c r="C8" s="369">
        <f>+'prva stran'!B12</f>
        <v>0</v>
      </c>
      <c r="D8" s="370"/>
      <c r="E8" s="370"/>
      <c r="F8" s="370"/>
      <c r="G8" s="370"/>
      <c r="H8" s="370"/>
      <c r="I8" s="370"/>
      <c r="J8" s="370"/>
    </row>
    <row r="9" spans="1:21" s="12" customFormat="1" ht="17.25" customHeight="1">
      <c r="A9" s="9"/>
      <c r="B9" s="52" t="s">
        <v>51</v>
      </c>
      <c r="C9" s="371">
        <f>+'prva stran'!B13</f>
        <v>0</v>
      </c>
      <c r="D9" s="370"/>
      <c r="E9" s="370"/>
      <c r="F9" s="370"/>
      <c r="G9" s="370"/>
      <c r="H9" s="370"/>
      <c r="I9" s="370"/>
      <c r="J9" s="37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362" t="str">
        <f>+'Ponudbeni pred_rekapitulacija'!B28</f>
        <v>SVEŽE SADJE IN ZELENJAVA, SUHO SADJE TER OREŠČKI</v>
      </c>
      <c r="C13" s="362"/>
      <c r="D13" s="362"/>
      <c r="E13" s="362"/>
      <c r="F13" s="362"/>
      <c r="G13" s="362"/>
      <c r="H13" s="362"/>
      <c r="I13" s="362"/>
      <c r="J13" s="362"/>
      <c r="K13" s="362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18" t="s">
        <v>439</v>
      </c>
      <c r="C16" s="124" t="s">
        <v>77</v>
      </c>
      <c r="D16" s="124" t="s">
        <v>0</v>
      </c>
      <c r="E16" s="125"/>
      <c r="F16" s="162">
        <v>4</v>
      </c>
      <c r="G16" s="163" t="s">
        <v>0</v>
      </c>
      <c r="H16" s="1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6" s="79" t="str">
        <f>IF(Sklop15[[#This Row],[ZAHTEVANA SHEMA KAKOVOSTI]]&lt;&gt;"",Sklop15[[#This Row],[Preračunana masa/volumen/kos na enoto kg]],"")</f>
        <v/>
      </c>
      <c r="J16" s="84"/>
      <c r="K16" s="193" t="s">
        <v>77</v>
      </c>
      <c r="L16" s="193" t="s">
        <v>77</v>
      </c>
      <c r="M16" s="193" t="s">
        <v>77</v>
      </c>
      <c r="N16" s="82"/>
      <c r="O16" s="193" t="s">
        <v>77</v>
      </c>
      <c r="P16" s="85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93" t="s">
        <v>77</v>
      </c>
    </row>
    <row r="17" spans="1:21" s="55" customFormat="1" ht="12">
      <c r="A17" s="78" t="s">
        <v>3</v>
      </c>
      <c r="B17" s="173" t="s">
        <v>440</v>
      </c>
      <c r="C17" s="124" t="s">
        <v>77</v>
      </c>
      <c r="D17" s="124" t="s">
        <v>0</v>
      </c>
      <c r="E17" s="183"/>
      <c r="F17" s="162">
        <v>1800</v>
      </c>
      <c r="G17" s="262" t="s">
        <v>0</v>
      </c>
      <c r="H17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1800</v>
      </c>
      <c r="I17" s="170" t="str">
        <f>IF(Sklop15[[#This Row],[ZAHTEVANA SHEMA KAKOVOSTI]]&lt;&gt;"",Sklop15[[#This Row],[Preračunana masa/volumen/kos na enoto kg]],"")</f>
        <v/>
      </c>
      <c r="J17" s="185"/>
      <c r="K17" s="193" t="s">
        <v>77</v>
      </c>
      <c r="L17" s="193" t="s">
        <v>77</v>
      </c>
      <c r="M17" s="193" t="s">
        <v>77</v>
      </c>
      <c r="N17" s="172"/>
      <c r="O17" s="193" t="s">
        <v>77</v>
      </c>
      <c r="P17" s="171"/>
      <c r="Q17" s="172">
        <f>+Sklop15[[#This Row],[cena/enota brez DDV v EUR]]*Sklop15[[#This Row],[Stopnja DDV (%)]]</f>
        <v>0</v>
      </c>
      <c r="R17" s="172">
        <f>+Sklop15[[#This Row],[cena/enota brez DDV v EUR]]+Sklop15[[#This Row],[Davek (EUR)]]</f>
        <v>0</v>
      </c>
      <c r="S17" s="172">
        <f>+Sklop15[[#This Row],[cena/enota brez DDV v EUR]]*Sklop15[[#This Row],[Okvirna količina]]</f>
        <v>0</v>
      </c>
      <c r="T17" s="172">
        <f>+Sklop15[[#This Row],[Končna cena/enoto mere (EUR) z DDV]]*Sklop15[[#This Row],[Okvirna količina]]</f>
        <v>0</v>
      </c>
      <c r="U17" s="193" t="s">
        <v>77</v>
      </c>
    </row>
    <row r="18" spans="1:21" s="55" customFormat="1" ht="24">
      <c r="A18" s="78" t="s">
        <v>4</v>
      </c>
      <c r="B18" s="173" t="s">
        <v>441</v>
      </c>
      <c r="C18" s="124" t="s">
        <v>77</v>
      </c>
      <c r="D18" s="124" t="s">
        <v>0</v>
      </c>
      <c r="E18" s="183"/>
      <c r="F18" s="162">
        <v>140</v>
      </c>
      <c r="G18" s="262" t="s">
        <v>0</v>
      </c>
      <c r="H18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18" s="170" t="str">
        <f>IF(Sklop15[[#This Row],[ZAHTEVANA SHEMA KAKOVOSTI]]&lt;&gt;"",Sklop15[[#This Row],[Preračunana masa/volumen/kos na enoto kg]],"")</f>
        <v/>
      </c>
      <c r="J18" s="185"/>
      <c r="K18" s="193" t="s">
        <v>77</v>
      </c>
      <c r="L18" s="193" t="s">
        <v>77</v>
      </c>
      <c r="M18" s="193" t="s">
        <v>77</v>
      </c>
      <c r="N18" s="172"/>
      <c r="O18" s="193" t="s">
        <v>77</v>
      </c>
      <c r="P18" s="171"/>
      <c r="Q18" s="172">
        <f>+Sklop15[[#This Row],[cena/enota brez DDV v EUR]]*Sklop15[[#This Row],[Stopnja DDV (%)]]</f>
        <v>0</v>
      </c>
      <c r="R18" s="172">
        <f>+Sklop15[[#This Row],[cena/enota brez DDV v EUR]]+Sklop15[[#This Row],[Davek (EUR)]]</f>
        <v>0</v>
      </c>
      <c r="S18" s="172">
        <f>+Sklop15[[#This Row],[cena/enota brez DDV v EUR]]*Sklop15[[#This Row],[Okvirna količina]]</f>
        <v>0</v>
      </c>
      <c r="T18" s="172">
        <f>+Sklop15[[#This Row],[Končna cena/enoto mere (EUR) z DDV]]*Sklop15[[#This Row],[Okvirna količina]]</f>
        <v>0</v>
      </c>
      <c r="U18" s="193" t="s">
        <v>77</v>
      </c>
    </row>
    <row r="19" spans="1:21" s="55" customFormat="1" ht="12">
      <c r="A19" s="78" t="s">
        <v>5</v>
      </c>
      <c r="B19" s="173" t="s">
        <v>442</v>
      </c>
      <c r="C19" s="124" t="s">
        <v>77</v>
      </c>
      <c r="D19" s="124" t="s">
        <v>0</v>
      </c>
      <c r="E19" s="183"/>
      <c r="F19" s="162">
        <v>120</v>
      </c>
      <c r="G19" s="262" t="s">
        <v>0</v>
      </c>
      <c r="H19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19" s="170" t="str">
        <f>IF(Sklop15[[#This Row],[ZAHTEVANA SHEMA KAKOVOSTI]]&lt;&gt;"",Sklop15[[#This Row],[Preračunana masa/volumen/kos na enoto kg]],"")</f>
        <v/>
      </c>
      <c r="J19" s="185"/>
      <c r="K19" s="193" t="s">
        <v>77</v>
      </c>
      <c r="L19" s="193" t="s">
        <v>77</v>
      </c>
      <c r="M19" s="193" t="s">
        <v>77</v>
      </c>
      <c r="N19" s="172"/>
      <c r="O19" s="193" t="s">
        <v>77</v>
      </c>
      <c r="P19" s="171"/>
      <c r="Q19" s="172">
        <f>+Sklop15[[#This Row],[cena/enota brez DDV v EUR]]*Sklop15[[#This Row],[Stopnja DDV (%)]]</f>
        <v>0</v>
      </c>
      <c r="R19" s="172">
        <f>+Sklop15[[#This Row],[cena/enota brez DDV v EUR]]+Sklop15[[#This Row],[Davek (EUR)]]</f>
        <v>0</v>
      </c>
      <c r="S19" s="172">
        <f>+Sklop15[[#This Row],[cena/enota brez DDV v EUR]]*Sklop15[[#This Row],[Okvirna količina]]</f>
        <v>0</v>
      </c>
      <c r="T19" s="172">
        <f>+Sklop15[[#This Row],[Končna cena/enoto mere (EUR) z DDV]]*Sklop15[[#This Row],[Okvirna količina]]</f>
        <v>0</v>
      </c>
      <c r="U19" s="193" t="s">
        <v>77</v>
      </c>
    </row>
    <row r="20" spans="1:21" s="55" customFormat="1" ht="12">
      <c r="A20" s="78" t="s">
        <v>6</v>
      </c>
      <c r="B20" s="173" t="s">
        <v>443</v>
      </c>
      <c r="C20" s="124" t="s">
        <v>77</v>
      </c>
      <c r="D20" s="124" t="s">
        <v>0</v>
      </c>
      <c r="E20" s="183"/>
      <c r="F20" s="162">
        <v>50</v>
      </c>
      <c r="G20" s="262" t="s">
        <v>0</v>
      </c>
      <c r="H20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0" s="170" t="str">
        <f>IF(Sklop15[[#This Row],[ZAHTEVANA SHEMA KAKOVOSTI]]&lt;&gt;"",Sklop15[[#This Row],[Preračunana masa/volumen/kos na enoto kg]],"")</f>
        <v/>
      </c>
      <c r="J20" s="185"/>
      <c r="K20" s="193" t="s">
        <v>77</v>
      </c>
      <c r="L20" s="193" t="s">
        <v>77</v>
      </c>
      <c r="M20" s="193" t="s">
        <v>77</v>
      </c>
      <c r="N20" s="172"/>
      <c r="O20" s="193" t="s">
        <v>77</v>
      </c>
      <c r="P20" s="171"/>
      <c r="Q20" s="172">
        <f>+Sklop15[[#This Row],[cena/enota brez DDV v EUR]]*Sklop15[[#This Row],[Stopnja DDV (%)]]</f>
        <v>0</v>
      </c>
      <c r="R20" s="172">
        <f>+Sklop15[[#This Row],[cena/enota brez DDV v EUR]]+Sklop15[[#This Row],[Davek (EUR)]]</f>
        <v>0</v>
      </c>
      <c r="S20" s="172">
        <f>+Sklop15[[#This Row],[cena/enota brez DDV v EUR]]*Sklop15[[#This Row],[Okvirna količina]]</f>
        <v>0</v>
      </c>
      <c r="T20" s="172">
        <f>+Sklop15[[#This Row],[Končna cena/enoto mere (EUR) z DDV]]*Sklop15[[#This Row],[Okvirna količina]]</f>
        <v>0</v>
      </c>
      <c r="U20" s="193" t="s">
        <v>77</v>
      </c>
    </row>
    <row r="21" spans="1:21" s="55" customFormat="1" ht="12">
      <c r="A21" s="78" t="s">
        <v>7</v>
      </c>
      <c r="B21" s="173" t="s">
        <v>444</v>
      </c>
      <c r="C21" s="124" t="s">
        <v>77</v>
      </c>
      <c r="D21" s="124" t="s">
        <v>0</v>
      </c>
      <c r="E21" s="183"/>
      <c r="F21" s="162">
        <v>50</v>
      </c>
      <c r="G21" s="262" t="s">
        <v>0</v>
      </c>
      <c r="H21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1" s="170" t="str">
        <f>IF(Sklop15[[#This Row],[ZAHTEVANA SHEMA KAKOVOSTI]]&lt;&gt;"",Sklop15[[#This Row],[Preračunana masa/volumen/kos na enoto kg]],"")</f>
        <v/>
      </c>
      <c r="J21" s="185"/>
      <c r="K21" s="193" t="s">
        <v>77</v>
      </c>
      <c r="L21" s="193" t="s">
        <v>77</v>
      </c>
      <c r="M21" s="193" t="s">
        <v>77</v>
      </c>
      <c r="N21" s="172"/>
      <c r="O21" s="193" t="s">
        <v>77</v>
      </c>
      <c r="P21" s="171"/>
      <c r="Q21" s="172">
        <f>+Sklop15[[#This Row],[cena/enota brez DDV v EUR]]*Sklop15[[#This Row],[Stopnja DDV (%)]]</f>
        <v>0</v>
      </c>
      <c r="R21" s="172">
        <f>+Sklop15[[#This Row],[cena/enota brez DDV v EUR]]+Sklop15[[#This Row],[Davek (EUR)]]</f>
        <v>0</v>
      </c>
      <c r="S21" s="172">
        <f>+Sklop15[[#This Row],[cena/enota brez DDV v EUR]]*Sklop15[[#This Row],[Okvirna količina]]</f>
        <v>0</v>
      </c>
      <c r="T21" s="172">
        <f>+Sklop15[[#This Row],[Končna cena/enoto mere (EUR) z DDV]]*Sklop15[[#This Row],[Okvirna količina]]</f>
        <v>0</v>
      </c>
      <c r="U21" s="193" t="s">
        <v>77</v>
      </c>
    </row>
    <row r="22" spans="1:21" s="55" customFormat="1" ht="12">
      <c r="A22" s="78" t="s">
        <v>8</v>
      </c>
      <c r="B22" s="173" t="s">
        <v>445</v>
      </c>
      <c r="C22" s="124" t="s">
        <v>77</v>
      </c>
      <c r="D22" s="124" t="s">
        <v>0</v>
      </c>
      <c r="E22" s="183"/>
      <c r="F22" s="162">
        <v>450</v>
      </c>
      <c r="G22" s="262" t="s">
        <v>0</v>
      </c>
      <c r="H22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450</v>
      </c>
      <c r="I22" s="170" t="str">
        <f>IF(Sklop15[[#This Row],[ZAHTEVANA SHEMA KAKOVOSTI]]&lt;&gt;"",Sklop15[[#This Row],[Preračunana masa/volumen/kos na enoto kg]],"")</f>
        <v/>
      </c>
      <c r="J22" s="185"/>
      <c r="K22" s="193" t="s">
        <v>77</v>
      </c>
      <c r="L22" s="193" t="s">
        <v>77</v>
      </c>
      <c r="M22" s="193" t="s">
        <v>77</v>
      </c>
      <c r="N22" s="172"/>
      <c r="O22" s="193" t="s">
        <v>77</v>
      </c>
      <c r="P22" s="171"/>
      <c r="Q22" s="172">
        <f>+Sklop15[[#This Row],[cena/enota brez DDV v EUR]]*Sklop15[[#This Row],[Stopnja DDV (%)]]</f>
        <v>0</v>
      </c>
      <c r="R22" s="172">
        <f>+Sklop15[[#This Row],[cena/enota brez DDV v EUR]]+Sklop15[[#This Row],[Davek (EUR)]]</f>
        <v>0</v>
      </c>
      <c r="S22" s="172">
        <f>+Sklop15[[#This Row],[cena/enota brez DDV v EUR]]*Sklop15[[#This Row],[Okvirna količina]]</f>
        <v>0</v>
      </c>
      <c r="T22" s="172">
        <f>+Sklop15[[#This Row],[Končna cena/enoto mere (EUR) z DDV]]*Sklop15[[#This Row],[Okvirna količina]]</f>
        <v>0</v>
      </c>
      <c r="U22" s="193" t="s">
        <v>77</v>
      </c>
    </row>
    <row r="23" spans="1:21" s="55" customFormat="1" ht="12">
      <c r="A23" s="78" t="s">
        <v>9</v>
      </c>
      <c r="B23" s="173" t="s">
        <v>446</v>
      </c>
      <c r="C23" s="124" t="s">
        <v>77</v>
      </c>
      <c r="D23" s="124" t="s">
        <v>0</v>
      </c>
      <c r="E23" s="183"/>
      <c r="F23" s="162">
        <v>1500</v>
      </c>
      <c r="G23" s="262" t="s">
        <v>0</v>
      </c>
      <c r="H23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23" s="170" t="str">
        <f>IF(Sklop15[[#This Row],[ZAHTEVANA SHEMA KAKOVOSTI]]&lt;&gt;"",Sklop15[[#This Row],[Preračunana masa/volumen/kos na enoto kg]],"")</f>
        <v/>
      </c>
      <c r="J23" s="185"/>
      <c r="K23" s="193" t="s">
        <v>77</v>
      </c>
      <c r="L23" s="193" t="s">
        <v>77</v>
      </c>
      <c r="M23" s="193" t="s">
        <v>77</v>
      </c>
      <c r="N23" s="172"/>
      <c r="O23" s="193" t="s">
        <v>77</v>
      </c>
      <c r="P23" s="171"/>
      <c r="Q23" s="172">
        <f>+Sklop15[[#This Row],[cena/enota brez DDV v EUR]]*Sklop15[[#This Row],[Stopnja DDV (%)]]</f>
        <v>0</v>
      </c>
      <c r="R23" s="172">
        <f>+Sklop15[[#This Row],[cena/enota brez DDV v EUR]]+Sklop15[[#This Row],[Davek (EUR)]]</f>
        <v>0</v>
      </c>
      <c r="S23" s="172">
        <f>+Sklop15[[#This Row],[cena/enota brez DDV v EUR]]*Sklop15[[#This Row],[Okvirna količina]]</f>
        <v>0</v>
      </c>
      <c r="T23" s="172">
        <f>+Sklop15[[#This Row],[Končna cena/enoto mere (EUR) z DDV]]*Sklop15[[#This Row],[Okvirna količina]]</f>
        <v>0</v>
      </c>
      <c r="U23" s="193" t="s">
        <v>77</v>
      </c>
    </row>
    <row r="24" spans="1:21" s="55" customFormat="1" ht="12">
      <c r="A24" s="78" t="s">
        <v>10</v>
      </c>
      <c r="B24" s="173" t="s">
        <v>447</v>
      </c>
      <c r="C24" s="124" t="s">
        <v>77</v>
      </c>
      <c r="D24" s="124" t="s">
        <v>0</v>
      </c>
      <c r="E24" s="183"/>
      <c r="F24" s="162">
        <v>60</v>
      </c>
      <c r="G24" s="262" t="s">
        <v>0</v>
      </c>
      <c r="H24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4" s="170" t="str">
        <f>IF(Sklop15[[#This Row],[ZAHTEVANA SHEMA KAKOVOSTI]]&lt;&gt;"",Sklop15[[#This Row],[Preračunana masa/volumen/kos na enoto kg]],"")</f>
        <v/>
      </c>
      <c r="J24" s="185"/>
      <c r="K24" s="193" t="s">
        <v>77</v>
      </c>
      <c r="L24" s="193" t="s">
        <v>77</v>
      </c>
      <c r="M24" s="193" t="s">
        <v>77</v>
      </c>
      <c r="N24" s="172"/>
      <c r="O24" s="193" t="s">
        <v>77</v>
      </c>
      <c r="P24" s="171"/>
      <c r="Q24" s="172">
        <f>+Sklop15[[#This Row],[cena/enota brez DDV v EUR]]*Sklop15[[#This Row],[Stopnja DDV (%)]]</f>
        <v>0</v>
      </c>
      <c r="R24" s="172">
        <f>+Sklop15[[#This Row],[cena/enota brez DDV v EUR]]+Sklop15[[#This Row],[Davek (EUR)]]</f>
        <v>0</v>
      </c>
      <c r="S24" s="172">
        <f>+Sklop15[[#This Row],[cena/enota brez DDV v EUR]]*Sklop15[[#This Row],[Okvirna količina]]</f>
        <v>0</v>
      </c>
      <c r="T24" s="172">
        <f>+Sklop15[[#This Row],[Končna cena/enoto mere (EUR) z DDV]]*Sklop15[[#This Row],[Okvirna količina]]</f>
        <v>0</v>
      </c>
      <c r="U24" s="193" t="s">
        <v>77</v>
      </c>
    </row>
    <row r="25" spans="1:21" s="55" customFormat="1" ht="24">
      <c r="A25" s="78" t="s">
        <v>11</v>
      </c>
      <c r="B25" s="173" t="s">
        <v>448</v>
      </c>
      <c r="C25" s="124" t="s">
        <v>77</v>
      </c>
      <c r="D25" s="124" t="s">
        <v>0</v>
      </c>
      <c r="E25" s="183"/>
      <c r="F25" s="162" t="s">
        <v>529</v>
      </c>
      <c r="G25" s="262" t="s">
        <v>0</v>
      </c>
      <c r="H25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5" s="170" t="str">
        <f>IF(Sklop15[[#This Row],[ZAHTEVANA SHEMA KAKOVOSTI]]&lt;&gt;"",Sklop15[[#This Row],[Preračunana masa/volumen/kos na enoto kg]],"")</f>
        <v/>
      </c>
      <c r="J25" s="185"/>
      <c r="K25" s="193" t="s">
        <v>77</v>
      </c>
      <c r="L25" s="193" t="s">
        <v>77</v>
      </c>
      <c r="M25" s="193" t="s">
        <v>77</v>
      </c>
      <c r="N25" s="172"/>
      <c r="O25" s="193" t="s">
        <v>77</v>
      </c>
      <c r="P25" s="171"/>
      <c r="Q25" s="172">
        <f>+Sklop15[[#This Row],[cena/enota brez DDV v EUR]]*Sklop15[[#This Row],[Stopnja DDV (%)]]</f>
        <v>0</v>
      </c>
      <c r="R25" s="172">
        <f>+Sklop15[[#This Row],[cena/enota brez DDV v EUR]]+Sklop15[[#This Row],[Davek (EUR)]]</f>
        <v>0</v>
      </c>
      <c r="S25" s="172">
        <f>+Sklop15[[#This Row],[cena/enota brez DDV v EUR]]*Sklop15[[#This Row],[Okvirna količina]]</f>
        <v>0</v>
      </c>
      <c r="T25" s="172">
        <f>+Sklop15[[#This Row],[Končna cena/enoto mere (EUR) z DDV]]*Sklop15[[#This Row],[Okvirna količina]]</f>
        <v>0</v>
      </c>
      <c r="U25" s="193" t="s">
        <v>77</v>
      </c>
    </row>
    <row r="26" spans="1:21" s="55" customFormat="1" ht="24">
      <c r="A26" s="78" t="s">
        <v>12</v>
      </c>
      <c r="B26" s="173" t="s">
        <v>449</v>
      </c>
      <c r="C26" s="124" t="s">
        <v>77</v>
      </c>
      <c r="D26" s="124" t="s">
        <v>0</v>
      </c>
      <c r="E26" s="183"/>
      <c r="F26" s="162" t="s">
        <v>530</v>
      </c>
      <c r="G26" s="262" t="s">
        <v>0</v>
      </c>
      <c r="H26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26" s="170" t="str">
        <f>IF(Sklop15[[#This Row],[ZAHTEVANA SHEMA KAKOVOSTI]]&lt;&gt;"",Sklop15[[#This Row],[Preračunana masa/volumen/kos na enoto kg]],"")</f>
        <v/>
      </c>
      <c r="J26" s="185"/>
      <c r="K26" s="193" t="s">
        <v>77</v>
      </c>
      <c r="L26" s="193" t="s">
        <v>77</v>
      </c>
      <c r="M26" s="193" t="s">
        <v>77</v>
      </c>
      <c r="N26" s="172"/>
      <c r="O26" s="193" t="s">
        <v>77</v>
      </c>
      <c r="P26" s="171"/>
      <c r="Q26" s="172">
        <f>+Sklop15[[#This Row],[cena/enota brez DDV v EUR]]*Sklop15[[#This Row],[Stopnja DDV (%)]]</f>
        <v>0</v>
      </c>
      <c r="R26" s="172">
        <f>+Sklop15[[#This Row],[cena/enota brez DDV v EUR]]+Sklop15[[#This Row],[Davek (EUR)]]</f>
        <v>0</v>
      </c>
      <c r="S26" s="172">
        <f>+Sklop15[[#This Row],[cena/enota brez DDV v EUR]]*Sklop15[[#This Row],[Okvirna količina]]</f>
        <v>0</v>
      </c>
      <c r="T26" s="172">
        <f>+Sklop15[[#This Row],[Končna cena/enoto mere (EUR) z DDV]]*Sklop15[[#This Row],[Okvirna količina]]</f>
        <v>0</v>
      </c>
      <c r="U26" s="193" t="s">
        <v>77</v>
      </c>
    </row>
    <row r="27" spans="1:21" s="55" customFormat="1" ht="12">
      <c r="A27" s="78" t="s">
        <v>13</v>
      </c>
      <c r="B27" s="173" t="s">
        <v>450</v>
      </c>
      <c r="C27" s="124" t="s">
        <v>77</v>
      </c>
      <c r="D27" s="124" t="s">
        <v>0</v>
      </c>
      <c r="E27" s="183"/>
      <c r="F27" s="162" t="s">
        <v>531</v>
      </c>
      <c r="G27" s="262" t="s">
        <v>0</v>
      </c>
      <c r="H27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7" s="170" t="str">
        <f>IF(Sklop15[[#This Row],[ZAHTEVANA SHEMA KAKOVOSTI]]&lt;&gt;"",Sklop15[[#This Row],[Preračunana masa/volumen/kos na enoto kg]],"")</f>
        <v/>
      </c>
      <c r="J27" s="185"/>
      <c r="K27" s="193" t="s">
        <v>77</v>
      </c>
      <c r="L27" s="193" t="s">
        <v>77</v>
      </c>
      <c r="M27" s="193" t="s">
        <v>77</v>
      </c>
      <c r="N27" s="172"/>
      <c r="O27" s="193" t="s">
        <v>77</v>
      </c>
      <c r="P27" s="171"/>
      <c r="Q27" s="172">
        <f>+Sklop15[[#This Row],[cena/enota brez DDV v EUR]]*Sklop15[[#This Row],[Stopnja DDV (%)]]</f>
        <v>0</v>
      </c>
      <c r="R27" s="172">
        <f>+Sklop15[[#This Row],[cena/enota brez DDV v EUR]]+Sklop15[[#This Row],[Davek (EUR)]]</f>
        <v>0</v>
      </c>
      <c r="S27" s="172">
        <f>+Sklop15[[#This Row],[cena/enota brez DDV v EUR]]*Sklop15[[#This Row],[Okvirna količina]]</f>
        <v>0</v>
      </c>
      <c r="T27" s="172">
        <f>+Sklop15[[#This Row],[Končna cena/enoto mere (EUR) z DDV]]*Sklop15[[#This Row],[Okvirna količina]]</f>
        <v>0</v>
      </c>
      <c r="U27" s="193" t="s">
        <v>77</v>
      </c>
    </row>
    <row r="28" spans="1:21" s="55" customFormat="1" ht="24">
      <c r="A28" s="78" t="s">
        <v>14</v>
      </c>
      <c r="B28" s="173" t="s">
        <v>451</v>
      </c>
      <c r="C28" s="124" t="s">
        <v>77</v>
      </c>
      <c r="D28" s="124" t="s">
        <v>0</v>
      </c>
      <c r="E28" s="183"/>
      <c r="F28" s="162">
        <v>40</v>
      </c>
      <c r="G28" s="262" t="s">
        <v>0</v>
      </c>
      <c r="H28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8" s="170" t="str">
        <f>IF(Sklop15[[#This Row],[ZAHTEVANA SHEMA KAKOVOSTI]]&lt;&gt;"",Sklop15[[#This Row],[Preračunana masa/volumen/kos na enoto kg]],"")</f>
        <v/>
      </c>
      <c r="J28" s="185"/>
      <c r="K28" s="193" t="s">
        <v>77</v>
      </c>
      <c r="L28" s="193" t="s">
        <v>77</v>
      </c>
      <c r="M28" s="193" t="s">
        <v>77</v>
      </c>
      <c r="N28" s="172"/>
      <c r="O28" s="193" t="s">
        <v>77</v>
      </c>
      <c r="P28" s="171"/>
      <c r="Q28" s="172">
        <f>+Sklop15[[#This Row],[cena/enota brez DDV v EUR]]*Sklop15[[#This Row],[Stopnja DDV (%)]]</f>
        <v>0</v>
      </c>
      <c r="R28" s="172">
        <f>+Sklop15[[#This Row],[cena/enota brez DDV v EUR]]+Sklop15[[#This Row],[Davek (EUR)]]</f>
        <v>0</v>
      </c>
      <c r="S28" s="172">
        <f>+Sklop15[[#This Row],[cena/enota brez DDV v EUR]]*Sklop15[[#This Row],[Okvirna količina]]</f>
        <v>0</v>
      </c>
      <c r="T28" s="172">
        <f>+Sklop15[[#This Row],[Končna cena/enoto mere (EUR) z DDV]]*Sklop15[[#This Row],[Okvirna količina]]</f>
        <v>0</v>
      </c>
      <c r="U28" s="193" t="s">
        <v>77</v>
      </c>
    </row>
    <row r="29" spans="1:21" s="55" customFormat="1" ht="24">
      <c r="A29" s="78" t="s">
        <v>15</v>
      </c>
      <c r="B29" s="173" t="s">
        <v>452</v>
      </c>
      <c r="C29" s="124" t="s">
        <v>77</v>
      </c>
      <c r="D29" s="124" t="s">
        <v>0</v>
      </c>
      <c r="E29" s="183"/>
      <c r="F29" s="162">
        <v>400</v>
      </c>
      <c r="G29" s="262" t="s">
        <v>0</v>
      </c>
      <c r="H29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9" s="170" t="str">
        <f>IF(Sklop15[[#This Row],[ZAHTEVANA SHEMA KAKOVOSTI]]&lt;&gt;"",Sklop15[[#This Row],[Preračunana masa/volumen/kos na enoto kg]],"")</f>
        <v/>
      </c>
      <c r="J29" s="185"/>
      <c r="K29" s="193" t="s">
        <v>77</v>
      </c>
      <c r="L29" s="193" t="s">
        <v>77</v>
      </c>
      <c r="M29" s="193" t="s">
        <v>77</v>
      </c>
      <c r="N29" s="172"/>
      <c r="O29" s="193" t="s">
        <v>77</v>
      </c>
      <c r="P29" s="171"/>
      <c r="Q29" s="172">
        <f>+Sklop15[[#This Row],[cena/enota brez DDV v EUR]]*Sklop15[[#This Row],[Stopnja DDV (%)]]</f>
        <v>0</v>
      </c>
      <c r="R29" s="172">
        <f>+Sklop15[[#This Row],[cena/enota brez DDV v EUR]]+Sklop15[[#This Row],[Davek (EUR)]]</f>
        <v>0</v>
      </c>
      <c r="S29" s="172">
        <f>+Sklop15[[#This Row],[cena/enota brez DDV v EUR]]*Sklop15[[#This Row],[Okvirna količina]]</f>
        <v>0</v>
      </c>
      <c r="T29" s="172">
        <f>+Sklop15[[#This Row],[Končna cena/enoto mere (EUR) z DDV]]*Sklop15[[#This Row],[Okvirna količina]]</f>
        <v>0</v>
      </c>
      <c r="U29" s="193" t="s">
        <v>77</v>
      </c>
    </row>
    <row r="30" spans="1:21" s="55" customFormat="1" ht="24">
      <c r="A30" s="78" t="s">
        <v>16</v>
      </c>
      <c r="B30" s="173" t="s">
        <v>453</v>
      </c>
      <c r="C30" s="124" t="s">
        <v>77</v>
      </c>
      <c r="D30" s="124" t="s">
        <v>0</v>
      </c>
      <c r="E30" s="183"/>
      <c r="F30" s="162">
        <v>200</v>
      </c>
      <c r="G30" s="262" t="s">
        <v>0</v>
      </c>
      <c r="H30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0" s="170" t="str">
        <f>IF(Sklop15[[#This Row],[ZAHTEVANA SHEMA KAKOVOSTI]]&lt;&gt;"",Sklop15[[#This Row],[Preračunana masa/volumen/kos na enoto kg]],"")</f>
        <v/>
      </c>
      <c r="J30" s="185"/>
      <c r="K30" s="193" t="s">
        <v>77</v>
      </c>
      <c r="L30" s="193" t="s">
        <v>77</v>
      </c>
      <c r="M30" s="193" t="s">
        <v>77</v>
      </c>
      <c r="N30" s="172"/>
      <c r="O30" s="193" t="s">
        <v>77</v>
      </c>
      <c r="P30" s="171"/>
      <c r="Q30" s="172">
        <f>+Sklop15[[#This Row],[cena/enota brez DDV v EUR]]*Sklop15[[#This Row],[Stopnja DDV (%)]]</f>
        <v>0</v>
      </c>
      <c r="R30" s="172">
        <f>+Sklop15[[#This Row],[cena/enota brez DDV v EUR]]+Sklop15[[#This Row],[Davek (EUR)]]</f>
        <v>0</v>
      </c>
      <c r="S30" s="172">
        <f>+Sklop15[[#This Row],[cena/enota brez DDV v EUR]]*Sklop15[[#This Row],[Okvirna količina]]</f>
        <v>0</v>
      </c>
      <c r="T30" s="172">
        <f>+Sklop15[[#This Row],[Končna cena/enoto mere (EUR) z DDV]]*Sklop15[[#This Row],[Okvirna količina]]</f>
        <v>0</v>
      </c>
      <c r="U30" s="193" t="s">
        <v>77</v>
      </c>
    </row>
    <row r="31" spans="1:21" s="55" customFormat="1" ht="12">
      <c r="A31" s="78" t="s">
        <v>17</v>
      </c>
      <c r="B31" s="173" t="s">
        <v>454</v>
      </c>
      <c r="C31" s="124" t="s">
        <v>77</v>
      </c>
      <c r="D31" s="124" t="s">
        <v>0</v>
      </c>
      <c r="E31" s="183"/>
      <c r="F31" s="162">
        <v>30</v>
      </c>
      <c r="G31" s="262" t="s">
        <v>0</v>
      </c>
      <c r="H31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1" s="170" t="str">
        <f>IF(Sklop15[[#This Row],[ZAHTEVANA SHEMA KAKOVOSTI]]&lt;&gt;"",Sklop15[[#This Row],[Preračunana masa/volumen/kos na enoto kg]],"")</f>
        <v/>
      </c>
      <c r="J31" s="185"/>
      <c r="K31" s="193" t="s">
        <v>77</v>
      </c>
      <c r="L31" s="193" t="s">
        <v>77</v>
      </c>
      <c r="M31" s="193" t="s">
        <v>77</v>
      </c>
      <c r="N31" s="172"/>
      <c r="O31" s="193" t="s">
        <v>77</v>
      </c>
      <c r="P31" s="171"/>
      <c r="Q31" s="172">
        <f>+Sklop15[[#This Row],[cena/enota brez DDV v EUR]]*Sklop15[[#This Row],[Stopnja DDV (%)]]</f>
        <v>0</v>
      </c>
      <c r="R31" s="172">
        <f>+Sklop15[[#This Row],[cena/enota brez DDV v EUR]]+Sklop15[[#This Row],[Davek (EUR)]]</f>
        <v>0</v>
      </c>
      <c r="S31" s="172">
        <f>+Sklop15[[#This Row],[cena/enota brez DDV v EUR]]*Sklop15[[#This Row],[Okvirna količina]]</f>
        <v>0</v>
      </c>
      <c r="T31" s="172">
        <f>+Sklop15[[#This Row],[Končna cena/enoto mere (EUR) z DDV]]*Sklop15[[#This Row],[Okvirna količina]]</f>
        <v>0</v>
      </c>
      <c r="U31" s="193" t="s">
        <v>77</v>
      </c>
    </row>
    <row r="32" spans="1:21" s="55" customFormat="1" ht="12">
      <c r="A32" s="78" t="s">
        <v>18</v>
      </c>
      <c r="B32" s="173" t="s">
        <v>455</v>
      </c>
      <c r="C32" s="124" t="s">
        <v>77</v>
      </c>
      <c r="D32" s="124" t="s">
        <v>0</v>
      </c>
      <c r="E32" s="183"/>
      <c r="F32" s="162">
        <v>5</v>
      </c>
      <c r="G32" s="262" t="s">
        <v>0</v>
      </c>
      <c r="H32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2" s="170" t="str">
        <f>IF(Sklop15[[#This Row],[ZAHTEVANA SHEMA KAKOVOSTI]]&lt;&gt;"",Sklop15[[#This Row],[Preračunana masa/volumen/kos na enoto kg]],"")</f>
        <v/>
      </c>
      <c r="J32" s="185"/>
      <c r="K32" s="193" t="s">
        <v>77</v>
      </c>
      <c r="L32" s="193" t="s">
        <v>77</v>
      </c>
      <c r="M32" s="193" t="s">
        <v>77</v>
      </c>
      <c r="N32" s="172"/>
      <c r="O32" s="193" t="s">
        <v>77</v>
      </c>
      <c r="P32" s="171"/>
      <c r="Q32" s="172">
        <f>+Sklop15[[#This Row],[cena/enota brez DDV v EUR]]*Sklop15[[#This Row],[Stopnja DDV (%)]]</f>
        <v>0</v>
      </c>
      <c r="R32" s="172">
        <f>+Sklop15[[#This Row],[cena/enota brez DDV v EUR]]+Sklop15[[#This Row],[Davek (EUR)]]</f>
        <v>0</v>
      </c>
      <c r="S32" s="172">
        <f>+Sklop15[[#This Row],[cena/enota brez DDV v EUR]]*Sklop15[[#This Row],[Okvirna količina]]</f>
        <v>0</v>
      </c>
      <c r="T32" s="172">
        <f>+Sklop15[[#This Row],[Končna cena/enoto mere (EUR) z DDV]]*Sklop15[[#This Row],[Okvirna količina]]</f>
        <v>0</v>
      </c>
      <c r="U32" s="193" t="s">
        <v>77</v>
      </c>
    </row>
    <row r="33" spans="1:21" s="55" customFormat="1" ht="24">
      <c r="A33" s="78" t="s">
        <v>19</v>
      </c>
      <c r="B33" s="173" t="s">
        <v>456</v>
      </c>
      <c r="C33" s="124" t="s">
        <v>77</v>
      </c>
      <c r="D33" s="124" t="s">
        <v>0</v>
      </c>
      <c r="E33" s="183"/>
      <c r="F33" s="162">
        <v>300</v>
      </c>
      <c r="G33" s="262" t="s">
        <v>0</v>
      </c>
      <c r="H33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3" s="170" t="str">
        <f>IF(Sklop15[[#This Row],[ZAHTEVANA SHEMA KAKOVOSTI]]&lt;&gt;"",Sklop15[[#This Row],[Preračunana masa/volumen/kos na enoto kg]],"")</f>
        <v/>
      </c>
      <c r="J33" s="185"/>
      <c r="K33" s="193" t="s">
        <v>77</v>
      </c>
      <c r="L33" s="193" t="s">
        <v>77</v>
      </c>
      <c r="M33" s="193" t="s">
        <v>77</v>
      </c>
      <c r="N33" s="172"/>
      <c r="O33" s="193" t="s">
        <v>77</v>
      </c>
      <c r="P33" s="171"/>
      <c r="Q33" s="172">
        <f>+Sklop15[[#This Row],[cena/enota brez DDV v EUR]]*Sklop15[[#This Row],[Stopnja DDV (%)]]</f>
        <v>0</v>
      </c>
      <c r="R33" s="172">
        <f>+Sklop15[[#This Row],[cena/enota brez DDV v EUR]]+Sklop15[[#This Row],[Davek (EUR)]]</f>
        <v>0</v>
      </c>
      <c r="S33" s="172">
        <f>+Sklop15[[#This Row],[cena/enota brez DDV v EUR]]*Sklop15[[#This Row],[Okvirna količina]]</f>
        <v>0</v>
      </c>
      <c r="T33" s="172">
        <f>+Sklop15[[#This Row],[Končna cena/enoto mere (EUR) z DDV]]*Sklop15[[#This Row],[Okvirna količina]]</f>
        <v>0</v>
      </c>
      <c r="U33" s="193" t="s">
        <v>77</v>
      </c>
    </row>
    <row r="34" spans="1:21" s="55" customFormat="1" ht="24">
      <c r="A34" s="78" t="s">
        <v>20</v>
      </c>
      <c r="B34" s="173" t="s">
        <v>457</v>
      </c>
      <c r="C34" s="124" t="s">
        <v>77</v>
      </c>
      <c r="D34" s="124" t="s">
        <v>0</v>
      </c>
      <c r="E34" s="183"/>
      <c r="F34" s="162">
        <v>500</v>
      </c>
      <c r="G34" s="262" t="s">
        <v>0</v>
      </c>
      <c r="H34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4" s="170" t="str">
        <f>IF(Sklop15[[#This Row],[ZAHTEVANA SHEMA KAKOVOSTI]]&lt;&gt;"",Sklop15[[#This Row],[Preračunana masa/volumen/kos na enoto kg]],"")</f>
        <v/>
      </c>
      <c r="J34" s="185"/>
      <c r="K34" s="193" t="s">
        <v>77</v>
      </c>
      <c r="L34" s="193" t="s">
        <v>77</v>
      </c>
      <c r="M34" s="193" t="s">
        <v>77</v>
      </c>
      <c r="N34" s="172"/>
      <c r="O34" s="193" t="s">
        <v>77</v>
      </c>
      <c r="P34" s="171"/>
      <c r="Q34" s="172">
        <f>+Sklop15[[#This Row],[cena/enota brez DDV v EUR]]*Sklop15[[#This Row],[Stopnja DDV (%)]]</f>
        <v>0</v>
      </c>
      <c r="R34" s="172">
        <f>+Sklop15[[#This Row],[cena/enota brez DDV v EUR]]+Sklop15[[#This Row],[Davek (EUR)]]</f>
        <v>0</v>
      </c>
      <c r="S34" s="172">
        <f>+Sklop15[[#This Row],[cena/enota brez DDV v EUR]]*Sklop15[[#This Row],[Okvirna količina]]</f>
        <v>0</v>
      </c>
      <c r="T34" s="172">
        <f>+Sklop15[[#This Row],[Končna cena/enoto mere (EUR) z DDV]]*Sklop15[[#This Row],[Okvirna količina]]</f>
        <v>0</v>
      </c>
      <c r="U34" s="193" t="s">
        <v>77</v>
      </c>
    </row>
    <row r="35" spans="1:21" s="55" customFormat="1" ht="12">
      <c r="A35" s="78" t="s">
        <v>21</v>
      </c>
      <c r="B35" s="173" t="s">
        <v>458</v>
      </c>
      <c r="C35" s="124" t="s">
        <v>77</v>
      </c>
      <c r="D35" s="124" t="s">
        <v>0</v>
      </c>
      <c r="E35" s="183"/>
      <c r="F35" s="162">
        <v>140</v>
      </c>
      <c r="G35" s="262" t="s">
        <v>0</v>
      </c>
      <c r="H35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35" s="170" t="str">
        <f>IF(Sklop15[[#This Row],[ZAHTEVANA SHEMA KAKOVOSTI]]&lt;&gt;"",Sklop15[[#This Row],[Preračunana masa/volumen/kos na enoto kg]],"")</f>
        <v/>
      </c>
      <c r="J35" s="185"/>
      <c r="K35" s="193" t="s">
        <v>77</v>
      </c>
      <c r="L35" s="193" t="s">
        <v>77</v>
      </c>
      <c r="M35" s="193" t="s">
        <v>77</v>
      </c>
      <c r="N35" s="172"/>
      <c r="O35" s="193" t="s">
        <v>77</v>
      </c>
      <c r="P35" s="171"/>
      <c r="Q35" s="172">
        <f>+Sklop15[[#This Row],[cena/enota brez DDV v EUR]]*Sklop15[[#This Row],[Stopnja DDV (%)]]</f>
        <v>0</v>
      </c>
      <c r="R35" s="172">
        <f>+Sklop15[[#This Row],[cena/enota brez DDV v EUR]]+Sklop15[[#This Row],[Davek (EUR)]]</f>
        <v>0</v>
      </c>
      <c r="S35" s="172">
        <f>+Sklop15[[#This Row],[cena/enota brez DDV v EUR]]*Sklop15[[#This Row],[Okvirna količina]]</f>
        <v>0</v>
      </c>
      <c r="T35" s="172">
        <f>+Sklop15[[#This Row],[Končna cena/enoto mere (EUR) z DDV]]*Sklop15[[#This Row],[Okvirna količina]]</f>
        <v>0</v>
      </c>
      <c r="U35" s="193" t="s">
        <v>77</v>
      </c>
    </row>
    <row r="36" spans="1:21" s="55" customFormat="1" ht="12">
      <c r="A36" s="78" t="s">
        <v>22</v>
      </c>
      <c r="B36" s="173" t="s">
        <v>459</v>
      </c>
      <c r="C36" s="124" t="s">
        <v>77</v>
      </c>
      <c r="D36" s="124" t="s">
        <v>0</v>
      </c>
      <c r="E36" s="183"/>
      <c r="F36" s="162">
        <v>200</v>
      </c>
      <c r="G36" s="262" t="s">
        <v>0</v>
      </c>
      <c r="H36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6" s="170" t="str">
        <f>IF(Sklop15[[#This Row],[ZAHTEVANA SHEMA KAKOVOSTI]]&lt;&gt;"",Sklop15[[#This Row],[Preračunana masa/volumen/kos na enoto kg]],"")</f>
        <v/>
      </c>
      <c r="J36" s="185"/>
      <c r="K36" s="193" t="s">
        <v>77</v>
      </c>
      <c r="L36" s="193" t="s">
        <v>77</v>
      </c>
      <c r="M36" s="193" t="s">
        <v>77</v>
      </c>
      <c r="N36" s="172"/>
      <c r="O36" s="193" t="s">
        <v>77</v>
      </c>
      <c r="P36" s="171"/>
      <c r="Q36" s="172">
        <f>+Sklop15[[#This Row],[cena/enota brez DDV v EUR]]*Sklop15[[#This Row],[Stopnja DDV (%)]]</f>
        <v>0</v>
      </c>
      <c r="R36" s="172">
        <f>+Sklop15[[#This Row],[cena/enota brez DDV v EUR]]+Sklop15[[#This Row],[Davek (EUR)]]</f>
        <v>0</v>
      </c>
      <c r="S36" s="172">
        <f>+Sklop15[[#This Row],[cena/enota brez DDV v EUR]]*Sklop15[[#This Row],[Okvirna količina]]</f>
        <v>0</v>
      </c>
      <c r="T36" s="172">
        <f>+Sklop15[[#This Row],[Končna cena/enoto mere (EUR) z DDV]]*Sklop15[[#This Row],[Okvirna količina]]</f>
        <v>0</v>
      </c>
      <c r="U36" s="193" t="s">
        <v>77</v>
      </c>
    </row>
    <row r="37" spans="1:21" s="55" customFormat="1" ht="36">
      <c r="A37" s="78" t="s">
        <v>23</v>
      </c>
      <c r="B37" s="173" t="s">
        <v>460</v>
      </c>
      <c r="C37" s="124" t="s">
        <v>77</v>
      </c>
      <c r="D37" s="124" t="s">
        <v>0</v>
      </c>
      <c r="E37" s="183"/>
      <c r="F37" s="162">
        <v>10</v>
      </c>
      <c r="G37" s="262" t="s">
        <v>0</v>
      </c>
      <c r="H37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7" s="170" t="str">
        <f>IF(Sklop15[[#This Row],[ZAHTEVANA SHEMA KAKOVOSTI]]&lt;&gt;"",Sklop15[[#This Row],[Preračunana masa/volumen/kos na enoto kg]],"")</f>
        <v/>
      </c>
      <c r="J37" s="185"/>
      <c r="K37" s="193" t="s">
        <v>77</v>
      </c>
      <c r="L37" s="193" t="s">
        <v>77</v>
      </c>
      <c r="M37" s="193" t="s">
        <v>77</v>
      </c>
      <c r="N37" s="172"/>
      <c r="O37" s="193" t="s">
        <v>77</v>
      </c>
      <c r="P37" s="171"/>
      <c r="Q37" s="172">
        <f>+Sklop15[[#This Row],[cena/enota brez DDV v EUR]]*Sklop15[[#This Row],[Stopnja DDV (%)]]</f>
        <v>0</v>
      </c>
      <c r="R37" s="172">
        <f>+Sklop15[[#This Row],[cena/enota brez DDV v EUR]]+Sklop15[[#This Row],[Davek (EUR)]]</f>
        <v>0</v>
      </c>
      <c r="S37" s="172">
        <f>+Sklop15[[#This Row],[cena/enota brez DDV v EUR]]*Sklop15[[#This Row],[Okvirna količina]]</f>
        <v>0</v>
      </c>
      <c r="T37" s="172">
        <f>+Sklop15[[#This Row],[Končna cena/enoto mere (EUR) z DDV]]*Sklop15[[#This Row],[Okvirna količina]]</f>
        <v>0</v>
      </c>
      <c r="U37" s="193" t="s">
        <v>77</v>
      </c>
    </row>
    <row r="38" spans="1:21" s="55" customFormat="1" ht="12">
      <c r="A38" s="78" t="s">
        <v>24</v>
      </c>
      <c r="B38" s="173" t="s">
        <v>217</v>
      </c>
      <c r="C38" s="124" t="s">
        <v>77</v>
      </c>
      <c r="D38" s="124" t="s">
        <v>0</v>
      </c>
      <c r="E38" s="183"/>
      <c r="F38" s="162">
        <v>20</v>
      </c>
      <c r="G38" s="262" t="s">
        <v>0</v>
      </c>
      <c r="H38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8" s="170" t="str">
        <f>IF(Sklop15[[#This Row],[ZAHTEVANA SHEMA KAKOVOSTI]]&lt;&gt;"",Sklop15[[#This Row],[Preračunana masa/volumen/kos na enoto kg]],"")</f>
        <v/>
      </c>
      <c r="J38" s="185"/>
      <c r="K38" s="193" t="s">
        <v>77</v>
      </c>
      <c r="L38" s="193" t="s">
        <v>77</v>
      </c>
      <c r="M38" s="193" t="s">
        <v>77</v>
      </c>
      <c r="N38" s="172"/>
      <c r="O38" s="193" t="s">
        <v>77</v>
      </c>
      <c r="P38" s="171"/>
      <c r="Q38" s="172">
        <f>+Sklop15[[#This Row],[cena/enota brez DDV v EUR]]*Sklop15[[#This Row],[Stopnja DDV (%)]]</f>
        <v>0</v>
      </c>
      <c r="R38" s="172">
        <f>+Sklop15[[#This Row],[cena/enota brez DDV v EUR]]+Sklop15[[#This Row],[Davek (EUR)]]</f>
        <v>0</v>
      </c>
      <c r="S38" s="172">
        <f>+Sklop15[[#This Row],[cena/enota brez DDV v EUR]]*Sklop15[[#This Row],[Okvirna količina]]</f>
        <v>0</v>
      </c>
      <c r="T38" s="172">
        <f>+Sklop15[[#This Row],[Končna cena/enoto mere (EUR) z DDV]]*Sklop15[[#This Row],[Okvirna količina]]</f>
        <v>0</v>
      </c>
      <c r="U38" s="193" t="s">
        <v>77</v>
      </c>
    </row>
    <row r="39" spans="1:21" s="55" customFormat="1" ht="12">
      <c r="A39" s="78" t="s">
        <v>25</v>
      </c>
      <c r="B39" s="173" t="s">
        <v>461</v>
      </c>
      <c r="C39" s="124" t="s">
        <v>77</v>
      </c>
      <c r="D39" s="124" t="s">
        <v>0</v>
      </c>
      <c r="E39" s="183"/>
      <c r="F39" s="162">
        <v>10</v>
      </c>
      <c r="G39" s="262" t="s">
        <v>0</v>
      </c>
      <c r="H39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9" s="170" t="str">
        <f>IF(Sklop15[[#This Row],[ZAHTEVANA SHEMA KAKOVOSTI]]&lt;&gt;"",Sklop15[[#This Row],[Preračunana masa/volumen/kos na enoto kg]],"")</f>
        <v/>
      </c>
      <c r="J39" s="185"/>
      <c r="K39" s="193" t="s">
        <v>77</v>
      </c>
      <c r="L39" s="193" t="s">
        <v>77</v>
      </c>
      <c r="M39" s="193" t="s">
        <v>77</v>
      </c>
      <c r="N39" s="172"/>
      <c r="O39" s="193" t="s">
        <v>77</v>
      </c>
      <c r="P39" s="171"/>
      <c r="Q39" s="172">
        <f>+Sklop15[[#This Row],[cena/enota brez DDV v EUR]]*Sklop15[[#This Row],[Stopnja DDV (%)]]</f>
        <v>0</v>
      </c>
      <c r="R39" s="172">
        <f>+Sklop15[[#This Row],[cena/enota brez DDV v EUR]]+Sklop15[[#This Row],[Davek (EUR)]]</f>
        <v>0</v>
      </c>
      <c r="S39" s="172">
        <f>+Sklop15[[#This Row],[cena/enota brez DDV v EUR]]*Sklop15[[#This Row],[Okvirna količina]]</f>
        <v>0</v>
      </c>
      <c r="T39" s="172">
        <f>+Sklop15[[#This Row],[Končna cena/enoto mere (EUR) z DDV]]*Sklop15[[#This Row],[Okvirna količina]]</f>
        <v>0</v>
      </c>
      <c r="U39" s="193" t="s">
        <v>77</v>
      </c>
    </row>
    <row r="40" spans="1:21" s="55" customFormat="1" ht="24">
      <c r="A40" s="78" t="s">
        <v>26</v>
      </c>
      <c r="B40" s="173" t="s">
        <v>462</v>
      </c>
      <c r="C40" s="124" t="s">
        <v>77</v>
      </c>
      <c r="D40" s="124" t="s">
        <v>0</v>
      </c>
      <c r="E40" s="183"/>
      <c r="F40" s="162">
        <v>30</v>
      </c>
      <c r="G40" s="262" t="s">
        <v>0</v>
      </c>
      <c r="H40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40" s="170" t="str">
        <f>IF(Sklop15[[#This Row],[ZAHTEVANA SHEMA KAKOVOSTI]]&lt;&gt;"",Sklop15[[#This Row],[Preračunana masa/volumen/kos na enoto kg]],"")</f>
        <v/>
      </c>
      <c r="J40" s="185"/>
      <c r="K40" s="193" t="s">
        <v>77</v>
      </c>
      <c r="L40" s="193" t="s">
        <v>77</v>
      </c>
      <c r="M40" s="193" t="s">
        <v>77</v>
      </c>
      <c r="N40" s="172"/>
      <c r="O40" s="193" t="s">
        <v>77</v>
      </c>
      <c r="P40" s="171"/>
      <c r="Q40" s="172">
        <f>+Sklop15[[#This Row],[cena/enota brez DDV v EUR]]*Sklop15[[#This Row],[Stopnja DDV (%)]]</f>
        <v>0</v>
      </c>
      <c r="R40" s="172">
        <f>+Sklop15[[#This Row],[cena/enota brez DDV v EUR]]+Sklop15[[#This Row],[Davek (EUR)]]</f>
        <v>0</v>
      </c>
      <c r="S40" s="172">
        <f>+Sklop15[[#This Row],[cena/enota brez DDV v EUR]]*Sklop15[[#This Row],[Okvirna količina]]</f>
        <v>0</v>
      </c>
      <c r="T40" s="172">
        <f>+Sklop15[[#This Row],[Končna cena/enoto mere (EUR) z DDV]]*Sklop15[[#This Row],[Okvirna količina]]</f>
        <v>0</v>
      </c>
      <c r="U40" s="193" t="s">
        <v>77</v>
      </c>
    </row>
    <row r="41" spans="1:21" s="55" customFormat="1" ht="36">
      <c r="A41" s="78" t="s">
        <v>27</v>
      </c>
      <c r="B41" s="173" t="s">
        <v>463</v>
      </c>
      <c r="C41" s="124" t="s">
        <v>77</v>
      </c>
      <c r="D41" s="124" t="s">
        <v>0</v>
      </c>
      <c r="E41" s="183"/>
      <c r="F41" s="162">
        <v>40</v>
      </c>
      <c r="G41" s="262" t="s">
        <v>0</v>
      </c>
      <c r="H41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1" s="170" t="str">
        <f>IF(Sklop15[[#This Row],[ZAHTEVANA SHEMA KAKOVOSTI]]&lt;&gt;"",Sklop15[[#This Row],[Preračunana masa/volumen/kos na enoto kg]],"")</f>
        <v/>
      </c>
      <c r="J41" s="185"/>
      <c r="K41" s="193" t="s">
        <v>77</v>
      </c>
      <c r="L41" s="193" t="s">
        <v>77</v>
      </c>
      <c r="M41" s="193" t="s">
        <v>77</v>
      </c>
      <c r="N41" s="172"/>
      <c r="O41" s="193" t="s">
        <v>77</v>
      </c>
      <c r="P41" s="171"/>
      <c r="Q41" s="172">
        <f>+Sklop15[[#This Row],[cena/enota brez DDV v EUR]]*Sklop15[[#This Row],[Stopnja DDV (%)]]</f>
        <v>0</v>
      </c>
      <c r="R41" s="172">
        <f>+Sklop15[[#This Row],[cena/enota brez DDV v EUR]]+Sklop15[[#This Row],[Davek (EUR)]]</f>
        <v>0</v>
      </c>
      <c r="S41" s="172">
        <f>+Sklop15[[#This Row],[cena/enota brez DDV v EUR]]*Sklop15[[#This Row],[Okvirna količina]]</f>
        <v>0</v>
      </c>
      <c r="T41" s="172">
        <f>+Sklop15[[#This Row],[Končna cena/enoto mere (EUR) z DDV]]*Sklop15[[#This Row],[Okvirna količina]]</f>
        <v>0</v>
      </c>
      <c r="U41" s="193" t="s">
        <v>77</v>
      </c>
    </row>
    <row r="42" spans="1:21" s="55" customFormat="1" ht="24">
      <c r="A42" s="78" t="s">
        <v>28</v>
      </c>
      <c r="B42" s="173" t="s">
        <v>464</v>
      </c>
      <c r="C42" s="124" t="s">
        <v>77</v>
      </c>
      <c r="D42" s="124" t="s">
        <v>0</v>
      </c>
      <c r="E42" s="183"/>
      <c r="F42" s="162">
        <v>3</v>
      </c>
      <c r="G42" s="262" t="s">
        <v>0</v>
      </c>
      <c r="H42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42" s="170" t="str">
        <f>IF(Sklop15[[#This Row],[ZAHTEVANA SHEMA KAKOVOSTI]]&lt;&gt;"",Sklop15[[#This Row],[Preračunana masa/volumen/kos na enoto kg]],"")</f>
        <v/>
      </c>
      <c r="J42" s="185"/>
      <c r="K42" s="193" t="s">
        <v>77</v>
      </c>
      <c r="L42" s="193" t="s">
        <v>77</v>
      </c>
      <c r="M42" s="193" t="s">
        <v>77</v>
      </c>
      <c r="N42" s="172"/>
      <c r="O42" s="193" t="s">
        <v>77</v>
      </c>
      <c r="P42" s="171"/>
      <c r="Q42" s="172">
        <f>+Sklop15[[#This Row],[cena/enota brez DDV v EUR]]*Sklop15[[#This Row],[Stopnja DDV (%)]]</f>
        <v>0</v>
      </c>
      <c r="R42" s="172">
        <f>+Sklop15[[#This Row],[cena/enota brez DDV v EUR]]+Sklop15[[#This Row],[Davek (EUR)]]</f>
        <v>0</v>
      </c>
      <c r="S42" s="172">
        <f>+Sklop15[[#This Row],[cena/enota brez DDV v EUR]]*Sklop15[[#This Row],[Okvirna količina]]</f>
        <v>0</v>
      </c>
      <c r="T42" s="172">
        <f>+Sklop15[[#This Row],[Končna cena/enoto mere (EUR) z DDV]]*Sklop15[[#This Row],[Okvirna količina]]</f>
        <v>0</v>
      </c>
      <c r="U42" s="193" t="s">
        <v>77</v>
      </c>
    </row>
    <row r="43" spans="1:21" s="55" customFormat="1" ht="24">
      <c r="A43" s="78" t="s">
        <v>29</v>
      </c>
      <c r="B43" s="173" t="s">
        <v>465</v>
      </c>
      <c r="C43" s="124" t="s">
        <v>77</v>
      </c>
      <c r="D43" s="124" t="s">
        <v>0</v>
      </c>
      <c r="E43" s="183"/>
      <c r="F43" s="162">
        <v>2</v>
      </c>
      <c r="G43" s="262" t="s">
        <v>0</v>
      </c>
      <c r="H43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43" s="170" t="str">
        <f>IF(Sklop15[[#This Row],[ZAHTEVANA SHEMA KAKOVOSTI]]&lt;&gt;"",Sklop15[[#This Row],[Preračunana masa/volumen/kos na enoto kg]],"")</f>
        <v/>
      </c>
      <c r="J43" s="185"/>
      <c r="K43" s="193" t="s">
        <v>77</v>
      </c>
      <c r="L43" s="193" t="s">
        <v>77</v>
      </c>
      <c r="M43" s="193" t="s">
        <v>77</v>
      </c>
      <c r="N43" s="172"/>
      <c r="O43" s="193" t="s">
        <v>77</v>
      </c>
      <c r="P43" s="171"/>
      <c r="Q43" s="172">
        <f>+Sklop15[[#This Row],[cena/enota brez DDV v EUR]]*Sklop15[[#This Row],[Stopnja DDV (%)]]</f>
        <v>0</v>
      </c>
      <c r="R43" s="172">
        <f>+Sklop15[[#This Row],[cena/enota brez DDV v EUR]]+Sklop15[[#This Row],[Davek (EUR)]]</f>
        <v>0</v>
      </c>
      <c r="S43" s="172">
        <f>+Sklop15[[#This Row],[cena/enota brez DDV v EUR]]*Sklop15[[#This Row],[Okvirna količina]]</f>
        <v>0</v>
      </c>
      <c r="T43" s="172">
        <f>+Sklop15[[#This Row],[Končna cena/enoto mere (EUR) z DDV]]*Sklop15[[#This Row],[Okvirna količina]]</f>
        <v>0</v>
      </c>
      <c r="U43" s="193" t="s">
        <v>77</v>
      </c>
    </row>
    <row r="44" spans="1:21" s="55" customFormat="1" ht="36">
      <c r="A44" s="78" t="s">
        <v>30</v>
      </c>
      <c r="B44" s="173" t="s">
        <v>466</v>
      </c>
      <c r="C44" s="124" t="s">
        <v>77</v>
      </c>
      <c r="D44" s="124" t="s">
        <v>0</v>
      </c>
      <c r="E44" s="183"/>
      <c r="F44" s="162">
        <v>5</v>
      </c>
      <c r="G44" s="262" t="s">
        <v>0</v>
      </c>
      <c r="H44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4" s="170" t="str">
        <f>IF(Sklop15[[#This Row],[ZAHTEVANA SHEMA KAKOVOSTI]]&lt;&gt;"",Sklop15[[#This Row],[Preračunana masa/volumen/kos na enoto kg]],"")</f>
        <v/>
      </c>
      <c r="J44" s="185"/>
      <c r="K44" s="193" t="s">
        <v>77</v>
      </c>
      <c r="L44" s="193" t="s">
        <v>77</v>
      </c>
      <c r="M44" s="193" t="s">
        <v>77</v>
      </c>
      <c r="N44" s="172"/>
      <c r="O44" s="193" t="s">
        <v>77</v>
      </c>
      <c r="P44" s="171"/>
      <c r="Q44" s="172">
        <f>+Sklop15[[#This Row],[cena/enota brez DDV v EUR]]*Sklop15[[#This Row],[Stopnja DDV (%)]]</f>
        <v>0</v>
      </c>
      <c r="R44" s="172">
        <f>+Sklop15[[#This Row],[cena/enota brez DDV v EUR]]+Sklop15[[#This Row],[Davek (EUR)]]</f>
        <v>0</v>
      </c>
      <c r="S44" s="172">
        <f>+Sklop15[[#This Row],[cena/enota brez DDV v EUR]]*Sklop15[[#This Row],[Okvirna količina]]</f>
        <v>0</v>
      </c>
      <c r="T44" s="172">
        <f>+Sklop15[[#This Row],[Končna cena/enoto mere (EUR) z DDV]]*Sklop15[[#This Row],[Okvirna količina]]</f>
        <v>0</v>
      </c>
      <c r="U44" s="193" t="s">
        <v>77</v>
      </c>
    </row>
    <row r="45" spans="1:21" s="55" customFormat="1" ht="24">
      <c r="A45" s="78" t="s">
        <v>31</v>
      </c>
      <c r="B45" s="173" t="s">
        <v>467</v>
      </c>
      <c r="C45" s="124" t="s">
        <v>77</v>
      </c>
      <c r="D45" s="124" t="s">
        <v>0</v>
      </c>
      <c r="E45" s="183"/>
      <c r="F45" s="162">
        <v>10</v>
      </c>
      <c r="G45" s="262" t="s">
        <v>0</v>
      </c>
      <c r="H45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5" s="170" t="str">
        <f>IF(Sklop15[[#This Row],[ZAHTEVANA SHEMA KAKOVOSTI]]&lt;&gt;"",Sklop15[[#This Row],[Preračunana masa/volumen/kos na enoto kg]],"")</f>
        <v/>
      </c>
      <c r="J45" s="185"/>
      <c r="K45" s="193" t="s">
        <v>77</v>
      </c>
      <c r="L45" s="193" t="s">
        <v>77</v>
      </c>
      <c r="M45" s="193" t="s">
        <v>77</v>
      </c>
      <c r="N45" s="172"/>
      <c r="O45" s="193" t="s">
        <v>77</v>
      </c>
      <c r="P45" s="171"/>
      <c r="Q45" s="172">
        <f>+Sklop15[[#This Row],[cena/enota brez DDV v EUR]]*Sklop15[[#This Row],[Stopnja DDV (%)]]</f>
        <v>0</v>
      </c>
      <c r="R45" s="172">
        <f>+Sklop15[[#This Row],[cena/enota brez DDV v EUR]]+Sklop15[[#This Row],[Davek (EUR)]]</f>
        <v>0</v>
      </c>
      <c r="S45" s="172">
        <f>+Sklop15[[#This Row],[cena/enota brez DDV v EUR]]*Sklop15[[#This Row],[Okvirna količina]]</f>
        <v>0</v>
      </c>
      <c r="T45" s="172">
        <f>+Sklop15[[#This Row],[Končna cena/enoto mere (EUR) z DDV]]*Sklop15[[#This Row],[Okvirna količina]]</f>
        <v>0</v>
      </c>
      <c r="U45" s="193" t="s">
        <v>77</v>
      </c>
    </row>
    <row r="46" spans="1:21" s="55" customFormat="1" ht="48">
      <c r="A46" s="78" t="s">
        <v>32</v>
      </c>
      <c r="B46" s="173" t="s">
        <v>468</v>
      </c>
      <c r="C46" s="124" t="s">
        <v>77</v>
      </c>
      <c r="D46" s="124" t="s">
        <v>0</v>
      </c>
      <c r="E46" s="183"/>
      <c r="F46" s="162">
        <v>40</v>
      </c>
      <c r="G46" s="262" t="s">
        <v>0</v>
      </c>
      <c r="H46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6" s="170" t="str">
        <f>IF(Sklop15[[#This Row],[ZAHTEVANA SHEMA KAKOVOSTI]]&lt;&gt;"",Sklop15[[#This Row],[Preračunana masa/volumen/kos na enoto kg]],"")</f>
        <v/>
      </c>
      <c r="J46" s="185"/>
      <c r="K46" s="193" t="s">
        <v>77</v>
      </c>
      <c r="L46" s="193" t="s">
        <v>77</v>
      </c>
      <c r="M46" s="193" t="s">
        <v>77</v>
      </c>
      <c r="N46" s="172"/>
      <c r="O46" s="193" t="s">
        <v>77</v>
      </c>
      <c r="P46" s="171"/>
      <c r="Q46" s="172">
        <f>+Sklop15[[#This Row],[cena/enota brez DDV v EUR]]*Sklop15[[#This Row],[Stopnja DDV (%)]]</f>
        <v>0</v>
      </c>
      <c r="R46" s="172">
        <f>+Sklop15[[#This Row],[cena/enota brez DDV v EUR]]+Sklop15[[#This Row],[Davek (EUR)]]</f>
        <v>0</v>
      </c>
      <c r="S46" s="172">
        <f>+Sklop15[[#This Row],[cena/enota brez DDV v EUR]]*Sklop15[[#This Row],[Okvirna količina]]</f>
        <v>0</v>
      </c>
      <c r="T46" s="172">
        <f>+Sklop15[[#This Row],[Končna cena/enoto mere (EUR) z DDV]]*Sklop15[[#This Row],[Okvirna količina]]</f>
        <v>0</v>
      </c>
      <c r="U46" s="193" t="s">
        <v>77</v>
      </c>
    </row>
    <row r="47" spans="1:21" s="55" customFormat="1" ht="12">
      <c r="A47" s="78" t="s">
        <v>33</v>
      </c>
      <c r="B47" s="173" t="s">
        <v>469</v>
      </c>
      <c r="C47" s="124" t="s">
        <v>77</v>
      </c>
      <c r="D47" s="124" t="s">
        <v>0</v>
      </c>
      <c r="E47" s="183"/>
      <c r="F47" s="162">
        <v>10</v>
      </c>
      <c r="G47" s="262" t="s">
        <v>0</v>
      </c>
      <c r="H47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7" s="170" t="str">
        <f>IF(Sklop15[[#This Row],[ZAHTEVANA SHEMA KAKOVOSTI]]&lt;&gt;"",Sklop15[[#This Row],[Preračunana masa/volumen/kos na enoto kg]],"")</f>
        <v/>
      </c>
      <c r="J47" s="185"/>
      <c r="K47" s="193" t="s">
        <v>77</v>
      </c>
      <c r="L47" s="193" t="s">
        <v>77</v>
      </c>
      <c r="M47" s="193" t="s">
        <v>77</v>
      </c>
      <c r="N47" s="172"/>
      <c r="O47" s="193" t="s">
        <v>77</v>
      </c>
      <c r="P47" s="171"/>
      <c r="Q47" s="172">
        <f>+Sklop15[[#This Row],[cena/enota brez DDV v EUR]]*Sklop15[[#This Row],[Stopnja DDV (%)]]</f>
        <v>0</v>
      </c>
      <c r="R47" s="172">
        <f>+Sklop15[[#This Row],[cena/enota brez DDV v EUR]]+Sklop15[[#This Row],[Davek (EUR)]]</f>
        <v>0</v>
      </c>
      <c r="S47" s="172">
        <f>+Sklop15[[#This Row],[cena/enota brez DDV v EUR]]*Sklop15[[#This Row],[Okvirna količina]]</f>
        <v>0</v>
      </c>
      <c r="T47" s="172">
        <f>+Sklop15[[#This Row],[Končna cena/enoto mere (EUR) z DDV]]*Sklop15[[#This Row],[Okvirna količina]]</f>
        <v>0</v>
      </c>
      <c r="U47" s="193" t="s">
        <v>77</v>
      </c>
    </row>
    <row r="48" spans="1:21" s="55" customFormat="1" ht="12">
      <c r="A48" s="78" t="s">
        <v>34</v>
      </c>
      <c r="B48" s="173" t="s">
        <v>470</v>
      </c>
      <c r="C48" s="124" t="s">
        <v>77</v>
      </c>
      <c r="D48" s="124" t="s">
        <v>0</v>
      </c>
      <c r="E48" s="183"/>
      <c r="F48" s="162">
        <v>2</v>
      </c>
      <c r="G48" s="262" t="s">
        <v>0</v>
      </c>
      <c r="H48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48" s="170" t="str">
        <f>IF(Sklop15[[#This Row],[ZAHTEVANA SHEMA KAKOVOSTI]]&lt;&gt;"",Sklop15[[#This Row],[Preračunana masa/volumen/kos na enoto kg]],"")</f>
        <v/>
      </c>
      <c r="J48" s="185"/>
      <c r="K48" s="193" t="s">
        <v>77</v>
      </c>
      <c r="L48" s="193" t="s">
        <v>77</v>
      </c>
      <c r="M48" s="193" t="s">
        <v>77</v>
      </c>
      <c r="N48" s="172"/>
      <c r="O48" s="193" t="s">
        <v>77</v>
      </c>
      <c r="P48" s="171"/>
      <c r="Q48" s="172">
        <f>+Sklop15[[#This Row],[cena/enota brez DDV v EUR]]*Sklop15[[#This Row],[Stopnja DDV (%)]]</f>
        <v>0</v>
      </c>
      <c r="R48" s="172">
        <f>+Sklop15[[#This Row],[cena/enota brez DDV v EUR]]+Sklop15[[#This Row],[Davek (EUR)]]</f>
        <v>0</v>
      </c>
      <c r="S48" s="172">
        <f>+Sklop15[[#This Row],[cena/enota brez DDV v EUR]]*Sklop15[[#This Row],[Okvirna količina]]</f>
        <v>0</v>
      </c>
      <c r="T48" s="172">
        <f>+Sklop15[[#This Row],[Končna cena/enoto mere (EUR) z DDV]]*Sklop15[[#This Row],[Okvirna količina]]</f>
        <v>0</v>
      </c>
      <c r="U48" s="193" t="s">
        <v>77</v>
      </c>
    </row>
    <row r="49" spans="1:21" s="55" customFormat="1" ht="12">
      <c r="A49" s="78" t="s">
        <v>161</v>
      </c>
      <c r="B49" s="173" t="s">
        <v>471</v>
      </c>
      <c r="C49" s="124" t="s">
        <v>77</v>
      </c>
      <c r="D49" s="124" t="s">
        <v>0</v>
      </c>
      <c r="E49" s="183"/>
      <c r="F49" s="162">
        <v>2</v>
      </c>
      <c r="G49" s="262" t="s">
        <v>0</v>
      </c>
      <c r="H49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49" s="170" t="str">
        <f>IF(Sklop15[[#This Row],[ZAHTEVANA SHEMA KAKOVOSTI]]&lt;&gt;"",Sklop15[[#This Row],[Preračunana masa/volumen/kos na enoto kg]],"")</f>
        <v/>
      </c>
      <c r="J49" s="185"/>
      <c r="K49" s="193" t="s">
        <v>77</v>
      </c>
      <c r="L49" s="193" t="s">
        <v>77</v>
      </c>
      <c r="M49" s="193" t="s">
        <v>77</v>
      </c>
      <c r="N49" s="172"/>
      <c r="O49" s="193" t="s">
        <v>77</v>
      </c>
      <c r="P49" s="171"/>
      <c r="Q49" s="172">
        <f>+Sklop15[[#This Row],[cena/enota brez DDV v EUR]]*Sklop15[[#This Row],[Stopnja DDV (%)]]</f>
        <v>0</v>
      </c>
      <c r="R49" s="172">
        <f>+Sklop15[[#This Row],[cena/enota brez DDV v EUR]]+Sklop15[[#This Row],[Davek (EUR)]]</f>
        <v>0</v>
      </c>
      <c r="S49" s="172">
        <f>+Sklop15[[#This Row],[cena/enota brez DDV v EUR]]*Sklop15[[#This Row],[Okvirna količina]]</f>
        <v>0</v>
      </c>
      <c r="T49" s="172">
        <f>+Sklop15[[#This Row],[Končna cena/enoto mere (EUR) z DDV]]*Sklop15[[#This Row],[Okvirna količina]]</f>
        <v>0</v>
      </c>
      <c r="U49" s="193" t="s">
        <v>77</v>
      </c>
    </row>
    <row r="50" spans="1:21" s="55" customFormat="1" ht="12">
      <c r="A50" s="78" t="s">
        <v>162</v>
      </c>
      <c r="B50" s="173" t="s">
        <v>472</v>
      </c>
      <c r="C50" s="124" t="s">
        <v>77</v>
      </c>
      <c r="D50" s="124" t="s">
        <v>0</v>
      </c>
      <c r="E50" s="183"/>
      <c r="F50" s="162">
        <v>2</v>
      </c>
      <c r="G50" s="262" t="s">
        <v>0</v>
      </c>
      <c r="H50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50" s="170" t="str">
        <f>IF(Sklop15[[#This Row],[ZAHTEVANA SHEMA KAKOVOSTI]]&lt;&gt;"",Sklop15[[#This Row],[Preračunana masa/volumen/kos na enoto kg]],"")</f>
        <v/>
      </c>
      <c r="J50" s="185"/>
      <c r="K50" s="193" t="s">
        <v>77</v>
      </c>
      <c r="L50" s="193" t="s">
        <v>77</v>
      </c>
      <c r="M50" s="193" t="s">
        <v>77</v>
      </c>
      <c r="N50" s="172"/>
      <c r="O50" s="193" t="s">
        <v>77</v>
      </c>
      <c r="P50" s="171"/>
      <c r="Q50" s="172">
        <f>+Sklop15[[#This Row],[cena/enota brez DDV v EUR]]*Sklop15[[#This Row],[Stopnja DDV (%)]]</f>
        <v>0</v>
      </c>
      <c r="R50" s="172">
        <f>+Sklop15[[#This Row],[cena/enota brez DDV v EUR]]+Sklop15[[#This Row],[Davek (EUR)]]</f>
        <v>0</v>
      </c>
      <c r="S50" s="172">
        <f>+Sklop15[[#This Row],[cena/enota brez DDV v EUR]]*Sklop15[[#This Row],[Okvirna količina]]</f>
        <v>0</v>
      </c>
      <c r="T50" s="172">
        <f>+Sklop15[[#This Row],[Končna cena/enoto mere (EUR) z DDV]]*Sklop15[[#This Row],[Okvirna količina]]</f>
        <v>0</v>
      </c>
      <c r="U50" s="193" t="s">
        <v>77</v>
      </c>
    </row>
    <row r="51" spans="1:21" s="55" customFormat="1" ht="12">
      <c r="A51" s="78" t="s">
        <v>163</v>
      </c>
      <c r="B51" s="173" t="s">
        <v>473</v>
      </c>
      <c r="C51" s="124" t="s">
        <v>77</v>
      </c>
      <c r="D51" s="124" t="s">
        <v>0</v>
      </c>
      <c r="E51" s="183"/>
      <c r="F51" s="162">
        <v>3</v>
      </c>
      <c r="G51" s="262" t="s">
        <v>0</v>
      </c>
      <c r="H51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51" s="170" t="str">
        <f>IF(Sklop15[[#This Row],[ZAHTEVANA SHEMA KAKOVOSTI]]&lt;&gt;"",Sklop15[[#This Row],[Preračunana masa/volumen/kos na enoto kg]],"")</f>
        <v/>
      </c>
      <c r="J51" s="185"/>
      <c r="K51" s="193" t="s">
        <v>77</v>
      </c>
      <c r="L51" s="193" t="s">
        <v>77</v>
      </c>
      <c r="M51" s="193" t="s">
        <v>77</v>
      </c>
      <c r="N51" s="172"/>
      <c r="O51" s="193" t="s">
        <v>77</v>
      </c>
      <c r="P51" s="171"/>
      <c r="Q51" s="172">
        <f>+Sklop15[[#This Row],[cena/enota brez DDV v EUR]]*Sklop15[[#This Row],[Stopnja DDV (%)]]</f>
        <v>0</v>
      </c>
      <c r="R51" s="172">
        <f>+Sklop15[[#This Row],[cena/enota brez DDV v EUR]]+Sklop15[[#This Row],[Davek (EUR)]]</f>
        <v>0</v>
      </c>
      <c r="S51" s="172">
        <f>+Sklop15[[#This Row],[cena/enota brez DDV v EUR]]*Sklop15[[#This Row],[Okvirna količina]]</f>
        <v>0</v>
      </c>
      <c r="T51" s="172">
        <f>+Sklop15[[#This Row],[Končna cena/enoto mere (EUR) z DDV]]*Sklop15[[#This Row],[Okvirna količina]]</f>
        <v>0</v>
      </c>
      <c r="U51" s="193" t="s">
        <v>77</v>
      </c>
    </row>
    <row r="52" spans="1:21" s="55" customFormat="1" ht="12">
      <c r="A52" s="78" t="s">
        <v>164</v>
      </c>
      <c r="B52" s="173" t="s">
        <v>474</v>
      </c>
      <c r="C52" s="124" t="s">
        <v>77</v>
      </c>
      <c r="D52" s="124" t="s">
        <v>0</v>
      </c>
      <c r="E52" s="183"/>
      <c r="F52" s="162">
        <v>110</v>
      </c>
      <c r="G52" s="262" t="s">
        <v>0</v>
      </c>
      <c r="H52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</v>
      </c>
      <c r="I52" s="170" t="str">
        <f>IF(Sklop15[[#This Row],[ZAHTEVANA SHEMA KAKOVOSTI]]&lt;&gt;"",Sklop15[[#This Row],[Preračunana masa/volumen/kos na enoto kg]],"")</f>
        <v/>
      </c>
      <c r="J52" s="185"/>
      <c r="K52" s="193" t="s">
        <v>77</v>
      </c>
      <c r="L52" s="193" t="s">
        <v>77</v>
      </c>
      <c r="M52" s="193" t="s">
        <v>77</v>
      </c>
      <c r="N52" s="172"/>
      <c r="O52" s="193" t="s">
        <v>77</v>
      </c>
      <c r="P52" s="171"/>
      <c r="Q52" s="172">
        <f>+Sklop15[[#This Row],[cena/enota brez DDV v EUR]]*Sklop15[[#This Row],[Stopnja DDV (%)]]</f>
        <v>0</v>
      </c>
      <c r="R52" s="172">
        <f>+Sklop15[[#This Row],[cena/enota brez DDV v EUR]]+Sklop15[[#This Row],[Davek (EUR)]]</f>
        <v>0</v>
      </c>
      <c r="S52" s="172">
        <f>+Sklop15[[#This Row],[cena/enota brez DDV v EUR]]*Sklop15[[#This Row],[Okvirna količina]]</f>
        <v>0</v>
      </c>
      <c r="T52" s="172">
        <f>+Sklop15[[#This Row],[Končna cena/enoto mere (EUR) z DDV]]*Sklop15[[#This Row],[Okvirna količina]]</f>
        <v>0</v>
      </c>
      <c r="U52" s="193" t="s">
        <v>77</v>
      </c>
    </row>
    <row r="53" spans="1:21" s="55" customFormat="1" ht="12">
      <c r="A53" s="78" t="s">
        <v>165</v>
      </c>
      <c r="B53" s="173" t="s">
        <v>475</v>
      </c>
      <c r="C53" s="124" t="s">
        <v>77</v>
      </c>
      <c r="D53" s="124" t="s">
        <v>0</v>
      </c>
      <c r="E53" s="183"/>
      <c r="F53" s="162">
        <v>50</v>
      </c>
      <c r="G53" s="262" t="s">
        <v>0</v>
      </c>
      <c r="H53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3" s="170" t="str">
        <f>IF(Sklop15[[#This Row],[ZAHTEVANA SHEMA KAKOVOSTI]]&lt;&gt;"",Sklop15[[#This Row],[Preračunana masa/volumen/kos na enoto kg]],"")</f>
        <v/>
      </c>
      <c r="J53" s="185"/>
      <c r="K53" s="193" t="s">
        <v>77</v>
      </c>
      <c r="L53" s="193" t="s">
        <v>77</v>
      </c>
      <c r="M53" s="193" t="s">
        <v>77</v>
      </c>
      <c r="N53" s="172"/>
      <c r="O53" s="193" t="s">
        <v>77</v>
      </c>
      <c r="P53" s="171"/>
      <c r="Q53" s="172">
        <f>+Sklop15[[#This Row],[cena/enota brez DDV v EUR]]*Sklop15[[#This Row],[Stopnja DDV (%)]]</f>
        <v>0</v>
      </c>
      <c r="R53" s="172">
        <f>+Sklop15[[#This Row],[cena/enota brez DDV v EUR]]+Sklop15[[#This Row],[Davek (EUR)]]</f>
        <v>0</v>
      </c>
      <c r="S53" s="172">
        <f>+Sklop15[[#This Row],[cena/enota brez DDV v EUR]]*Sklop15[[#This Row],[Okvirna količina]]</f>
        <v>0</v>
      </c>
      <c r="T53" s="172">
        <f>+Sklop15[[#This Row],[Končna cena/enoto mere (EUR) z DDV]]*Sklop15[[#This Row],[Okvirna količina]]</f>
        <v>0</v>
      </c>
      <c r="U53" s="193" t="s">
        <v>77</v>
      </c>
    </row>
    <row r="54" spans="1:21" s="55" customFormat="1" ht="12">
      <c r="A54" s="78" t="s">
        <v>166</v>
      </c>
      <c r="B54" s="173" t="s">
        <v>476</v>
      </c>
      <c r="C54" s="124" t="s">
        <v>77</v>
      </c>
      <c r="D54" s="124" t="s">
        <v>0</v>
      </c>
      <c r="E54" s="183"/>
      <c r="F54" s="162">
        <v>50</v>
      </c>
      <c r="G54" s="262" t="s">
        <v>0</v>
      </c>
      <c r="H54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4" s="170" t="str">
        <f>IF(Sklop15[[#This Row],[ZAHTEVANA SHEMA KAKOVOSTI]]&lt;&gt;"",Sklop15[[#This Row],[Preračunana masa/volumen/kos na enoto kg]],"")</f>
        <v/>
      </c>
      <c r="J54" s="185"/>
      <c r="K54" s="193" t="s">
        <v>77</v>
      </c>
      <c r="L54" s="193" t="s">
        <v>77</v>
      </c>
      <c r="M54" s="193" t="s">
        <v>77</v>
      </c>
      <c r="N54" s="172"/>
      <c r="O54" s="193" t="s">
        <v>77</v>
      </c>
      <c r="P54" s="171"/>
      <c r="Q54" s="172">
        <f>+Sklop15[[#This Row],[cena/enota brez DDV v EUR]]*Sklop15[[#This Row],[Stopnja DDV (%)]]</f>
        <v>0</v>
      </c>
      <c r="R54" s="172">
        <f>+Sklop15[[#This Row],[cena/enota brez DDV v EUR]]+Sklop15[[#This Row],[Davek (EUR)]]</f>
        <v>0</v>
      </c>
      <c r="S54" s="172">
        <f>+Sklop15[[#This Row],[cena/enota brez DDV v EUR]]*Sklop15[[#This Row],[Okvirna količina]]</f>
        <v>0</v>
      </c>
      <c r="T54" s="172">
        <f>+Sklop15[[#This Row],[Končna cena/enoto mere (EUR) z DDV]]*Sklop15[[#This Row],[Okvirna količina]]</f>
        <v>0</v>
      </c>
      <c r="U54" s="193" t="s">
        <v>77</v>
      </c>
    </row>
    <row r="55" spans="1:21" s="55" customFormat="1" ht="12">
      <c r="A55" s="78" t="s">
        <v>167</v>
      </c>
      <c r="B55" s="173" t="s">
        <v>477</v>
      </c>
      <c r="C55" s="124" t="s">
        <v>77</v>
      </c>
      <c r="D55" s="124" t="s">
        <v>0</v>
      </c>
      <c r="E55" s="183"/>
      <c r="F55" s="162">
        <v>60</v>
      </c>
      <c r="G55" s="262" t="s">
        <v>0</v>
      </c>
      <c r="H55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55" s="170" t="str">
        <f>IF(Sklop15[[#This Row],[ZAHTEVANA SHEMA KAKOVOSTI]]&lt;&gt;"",Sklop15[[#This Row],[Preračunana masa/volumen/kos na enoto kg]],"")</f>
        <v/>
      </c>
      <c r="J55" s="185"/>
      <c r="K55" s="193" t="s">
        <v>77</v>
      </c>
      <c r="L55" s="193" t="s">
        <v>77</v>
      </c>
      <c r="M55" s="193" t="s">
        <v>77</v>
      </c>
      <c r="N55" s="172"/>
      <c r="O55" s="193" t="s">
        <v>77</v>
      </c>
      <c r="P55" s="171"/>
      <c r="Q55" s="172">
        <f>+Sklop15[[#This Row],[cena/enota brez DDV v EUR]]*Sklop15[[#This Row],[Stopnja DDV (%)]]</f>
        <v>0</v>
      </c>
      <c r="R55" s="172">
        <f>+Sklop15[[#This Row],[cena/enota brez DDV v EUR]]+Sklop15[[#This Row],[Davek (EUR)]]</f>
        <v>0</v>
      </c>
      <c r="S55" s="172">
        <f>+Sklop15[[#This Row],[cena/enota brez DDV v EUR]]*Sklop15[[#This Row],[Okvirna količina]]</f>
        <v>0</v>
      </c>
      <c r="T55" s="172">
        <f>+Sklop15[[#This Row],[Končna cena/enoto mere (EUR) z DDV]]*Sklop15[[#This Row],[Okvirna količina]]</f>
        <v>0</v>
      </c>
      <c r="U55" s="193" t="s">
        <v>77</v>
      </c>
    </row>
    <row r="56" spans="1:21" s="55" customFormat="1" ht="12">
      <c r="A56" s="78" t="s">
        <v>168</v>
      </c>
      <c r="B56" s="173" t="s">
        <v>478</v>
      </c>
      <c r="C56" s="124" t="s">
        <v>77</v>
      </c>
      <c r="D56" s="124" t="s">
        <v>0</v>
      </c>
      <c r="E56" s="183"/>
      <c r="F56" s="162">
        <v>100</v>
      </c>
      <c r="G56" s="262" t="s">
        <v>0</v>
      </c>
      <c r="H56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56" s="170" t="str">
        <f>IF(Sklop15[[#This Row],[ZAHTEVANA SHEMA KAKOVOSTI]]&lt;&gt;"",Sklop15[[#This Row],[Preračunana masa/volumen/kos na enoto kg]],"")</f>
        <v/>
      </c>
      <c r="J56" s="185"/>
      <c r="K56" s="193" t="s">
        <v>77</v>
      </c>
      <c r="L56" s="193" t="s">
        <v>77</v>
      </c>
      <c r="M56" s="193" t="s">
        <v>77</v>
      </c>
      <c r="N56" s="172"/>
      <c r="O56" s="193" t="s">
        <v>77</v>
      </c>
      <c r="P56" s="171"/>
      <c r="Q56" s="172">
        <f>+Sklop15[[#This Row],[cena/enota brez DDV v EUR]]*Sklop15[[#This Row],[Stopnja DDV (%)]]</f>
        <v>0</v>
      </c>
      <c r="R56" s="172">
        <f>+Sklop15[[#This Row],[cena/enota brez DDV v EUR]]+Sklop15[[#This Row],[Davek (EUR)]]</f>
        <v>0</v>
      </c>
      <c r="S56" s="172">
        <f>+Sklop15[[#This Row],[cena/enota brez DDV v EUR]]*Sklop15[[#This Row],[Okvirna količina]]</f>
        <v>0</v>
      </c>
      <c r="T56" s="172">
        <f>+Sklop15[[#This Row],[Končna cena/enoto mere (EUR) z DDV]]*Sklop15[[#This Row],[Okvirna količina]]</f>
        <v>0</v>
      </c>
      <c r="U56" s="193" t="s">
        <v>77</v>
      </c>
    </row>
    <row r="57" spans="1:21" s="55" customFormat="1" ht="12">
      <c r="A57" s="78" t="s">
        <v>169</v>
      </c>
      <c r="B57" s="173" t="s">
        <v>479</v>
      </c>
      <c r="C57" s="124" t="s">
        <v>77</v>
      </c>
      <c r="D57" s="124" t="s">
        <v>0</v>
      </c>
      <c r="E57" s="183"/>
      <c r="F57" s="162">
        <v>50</v>
      </c>
      <c r="G57" s="262" t="s">
        <v>0</v>
      </c>
      <c r="H57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7" s="170" t="str">
        <f>IF(Sklop15[[#This Row],[ZAHTEVANA SHEMA KAKOVOSTI]]&lt;&gt;"",Sklop15[[#This Row],[Preračunana masa/volumen/kos na enoto kg]],"")</f>
        <v/>
      </c>
      <c r="J57" s="185"/>
      <c r="K57" s="193" t="s">
        <v>77</v>
      </c>
      <c r="L57" s="193" t="s">
        <v>77</v>
      </c>
      <c r="M57" s="193" t="s">
        <v>77</v>
      </c>
      <c r="N57" s="172"/>
      <c r="O57" s="193" t="s">
        <v>77</v>
      </c>
      <c r="P57" s="171"/>
      <c r="Q57" s="172">
        <f>+Sklop15[[#This Row],[cena/enota brez DDV v EUR]]*Sklop15[[#This Row],[Stopnja DDV (%)]]</f>
        <v>0</v>
      </c>
      <c r="R57" s="172">
        <f>+Sklop15[[#This Row],[cena/enota brez DDV v EUR]]+Sklop15[[#This Row],[Davek (EUR)]]</f>
        <v>0</v>
      </c>
      <c r="S57" s="172">
        <f>+Sklop15[[#This Row],[cena/enota brez DDV v EUR]]*Sklop15[[#This Row],[Okvirna količina]]</f>
        <v>0</v>
      </c>
      <c r="T57" s="172">
        <f>+Sklop15[[#This Row],[Končna cena/enoto mere (EUR) z DDV]]*Sklop15[[#This Row],[Okvirna količina]]</f>
        <v>0</v>
      </c>
      <c r="U57" s="193" t="s">
        <v>77</v>
      </c>
    </row>
    <row r="58" spans="1:21" s="55" customFormat="1" ht="12">
      <c r="A58" s="78" t="s">
        <v>170</v>
      </c>
      <c r="B58" s="173" t="s">
        <v>480</v>
      </c>
      <c r="C58" s="124" t="s">
        <v>77</v>
      </c>
      <c r="D58" s="124" t="s">
        <v>0</v>
      </c>
      <c r="E58" s="183"/>
      <c r="F58" s="162">
        <v>1500</v>
      </c>
      <c r="G58" s="262" t="s">
        <v>0</v>
      </c>
      <c r="H58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58" s="170" t="str">
        <f>IF(Sklop15[[#This Row],[ZAHTEVANA SHEMA KAKOVOSTI]]&lt;&gt;"",Sklop15[[#This Row],[Preračunana masa/volumen/kos na enoto kg]],"")</f>
        <v/>
      </c>
      <c r="J58" s="185"/>
      <c r="K58" s="193" t="s">
        <v>77</v>
      </c>
      <c r="L58" s="193" t="s">
        <v>77</v>
      </c>
      <c r="M58" s="193" t="s">
        <v>77</v>
      </c>
      <c r="N58" s="172"/>
      <c r="O58" s="193" t="s">
        <v>77</v>
      </c>
      <c r="P58" s="171"/>
      <c r="Q58" s="172">
        <f>+Sklop15[[#This Row],[cena/enota brez DDV v EUR]]*Sklop15[[#This Row],[Stopnja DDV (%)]]</f>
        <v>0</v>
      </c>
      <c r="R58" s="172">
        <f>+Sklop15[[#This Row],[cena/enota brez DDV v EUR]]+Sklop15[[#This Row],[Davek (EUR)]]</f>
        <v>0</v>
      </c>
      <c r="S58" s="172">
        <f>+Sklop15[[#This Row],[cena/enota brez DDV v EUR]]*Sklop15[[#This Row],[Okvirna količina]]</f>
        <v>0</v>
      </c>
      <c r="T58" s="172">
        <f>+Sklop15[[#This Row],[Končna cena/enoto mere (EUR) z DDV]]*Sklop15[[#This Row],[Okvirna količina]]</f>
        <v>0</v>
      </c>
      <c r="U58" s="193" t="s">
        <v>77</v>
      </c>
    </row>
    <row r="59" spans="1:21" s="55" customFormat="1" ht="12">
      <c r="A59" s="78" t="s">
        <v>171</v>
      </c>
      <c r="B59" s="173" t="s">
        <v>481</v>
      </c>
      <c r="C59" s="124" t="s">
        <v>77</v>
      </c>
      <c r="D59" s="124" t="s">
        <v>0</v>
      </c>
      <c r="E59" s="183"/>
      <c r="F59" s="162">
        <v>50</v>
      </c>
      <c r="G59" s="262" t="s">
        <v>0</v>
      </c>
      <c r="H59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9" s="170" t="str">
        <f>IF(Sklop15[[#This Row],[ZAHTEVANA SHEMA KAKOVOSTI]]&lt;&gt;"",Sklop15[[#This Row],[Preračunana masa/volumen/kos na enoto kg]],"")</f>
        <v/>
      </c>
      <c r="J59" s="185"/>
      <c r="K59" s="193" t="s">
        <v>77</v>
      </c>
      <c r="L59" s="193" t="s">
        <v>77</v>
      </c>
      <c r="M59" s="193" t="s">
        <v>77</v>
      </c>
      <c r="N59" s="172"/>
      <c r="O59" s="193" t="s">
        <v>77</v>
      </c>
      <c r="P59" s="171"/>
      <c r="Q59" s="172">
        <f>+Sklop15[[#This Row],[cena/enota brez DDV v EUR]]*Sklop15[[#This Row],[Stopnja DDV (%)]]</f>
        <v>0</v>
      </c>
      <c r="R59" s="172">
        <f>+Sklop15[[#This Row],[cena/enota brez DDV v EUR]]+Sklop15[[#This Row],[Davek (EUR)]]</f>
        <v>0</v>
      </c>
      <c r="S59" s="172">
        <f>+Sklop15[[#This Row],[cena/enota brez DDV v EUR]]*Sklop15[[#This Row],[Okvirna količina]]</f>
        <v>0</v>
      </c>
      <c r="T59" s="172">
        <f>+Sklop15[[#This Row],[Končna cena/enoto mere (EUR) z DDV]]*Sklop15[[#This Row],[Okvirna količina]]</f>
        <v>0</v>
      </c>
      <c r="U59" s="193" t="s">
        <v>77</v>
      </c>
    </row>
    <row r="60" spans="1:21" s="55" customFormat="1" ht="12">
      <c r="A60" s="78" t="s">
        <v>172</v>
      </c>
      <c r="B60" s="173" t="s">
        <v>482</v>
      </c>
      <c r="C60" s="124" t="s">
        <v>77</v>
      </c>
      <c r="D60" s="124" t="s">
        <v>0</v>
      </c>
      <c r="E60" s="183"/>
      <c r="F60" s="162">
        <v>100</v>
      </c>
      <c r="G60" s="262" t="s">
        <v>0</v>
      </c>
      <c r="H60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0" s="170" t="str">
        <f>IF(Sklop15[[#This Row],[ZAHTEVANA SHEMA KAKOVOSTI]]&lt;&gt;"",Sklop15[[#This Row],[Preračunana masa/volumen/kos na enoto kg]],"")</f>
        <v/>
      </c>
      <c r="J60" s="185"/>
      <c r="K60" s="193" t="s">
        <v>77</v>
      </c>
      <c r="L60" s="193" t="s">
        <v>77</v>
      </c>
      <c r="M60" s="193" t="s">
        <v>77</v>
      </c>
      <c r="N60" s="172"/>
      <c r="O60" s="193" t="s">
        <v>77</v>
      </c>
      <c r="P60" s="171"/>
      <c r="Q60" s="172">
        <f>+Sklop15[[#This Row],[cena/enota brez DDV v EUR]]*Sklop15[[#This Row],[Stopnja DDV (%)]]</f>
        <v>0</v>
      </c>
      <c r="R60" s="172">
        <f>+Sklop15[[#This Row],[cena/enota brez DDV v EUR]]+Sklop15[[#This Row],[Davek (EUR)]]</f>
        <v>0</v>
      </c>
      <c r="S60" s="172">
        <f>+Sklop15[[#This Row],[cena/enota brez DDV v EUR]]*Sklop15[[#This Row],[Okvirna količina]]</f>
        <v>0</v>
      </c>
      <c r="T60" s="172">
        <f>+Sklop15[[#This Row],[Končna cena/enoto mere (EUR) z DDV]]*Sklop15[[#This Row],[Okvirna količina]]</f>
        <v>0</v>
      </c>
      <c r="U60" s="193" t="s">
        <v>77</v>
      </c>
    </row>
    <row r="61" spans="1:21" s="55" customFormat="1" ht="12">
      <c r="A61" s="78" t="s">
        <v>173</v>
      </c>
      <c r="B61" s="173" t="s">
        <v>483</v>
      </c>
      <c r="C61" s="124" t="s">
        <v>77</v>
      </c>
      <c r="D61" s="124" t="s">
        <v>0</v>
      </c>
      <c r="E61" s="183"/>
      <c r="F61" s="162">
        <v>50</v>
      </c>
      <c r="G61" s="262" t="s">
        <v>0</v>
      </c>
      <c r="H61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1" s="170" t="str">
        <f>IF(Sklop15[[#This Row],[ZAHTEVANA SHEMA KAKOVOSTI]]&lt;&gt;"",Sklop15[[#This Row],[Preračunana masa/volumen/kos na enoto kg]],"")</f>
        <v/>
      </c>
      <c r="J61" s="185"/>
      <c r="K61" s="193" t="s">
        <v>77</v>
      </c>
      <c r="L61" s="193" t="s">
        <v>77</v>
      </c>
      <c r="M61" s="193" t="s">
        <v>77</v>
      </c>
      <c r="N61" s="172"/>
      <c r="O61" s="193" t="s">
        <v>77</v>
      </c>
      <c r="P61" s="171"/>
      <c r="Q61" s="172">
        <f>+Sklop15[[#This Row],[cena/enota brez DDV v EUR]]*Sklop15[[#This Row],[Stopnja DDV (%)]]</f>
        <v>0</v>
      </c>
      <c r="R61" s="172">
        <f>+Sklop15[[#This Row],[cena/enota brez DDV v EUR]]+Sklop15[[#This Row],[Davek (EUR)]]</f>
        <v>0</v>
      </c>
      <c r="S61" s="172">
        <f>+Sklop15[[#This Row],[cena/enota brez DDV v EUR]]*Sklop15[[#This Row],[Okvirna količina]]</f>
        <v>0</v>
      </c>
      <c r="T61" s="172">
        <f>+Sklop15[[#This Row],[Končna cena/enoto mere (EUR) z DDV]]*Sklop15[[#This Row],[Okvirna količina]]</f>
        <v>0</v>
      </c>
      <c r="U61" s="193" t="s">
        <v>77</v>
      </c>
    </row>
    <row r="62" spans="1:21" s="55" customFormat="1" ht="12">
      <c r="A62" s="78" t="s">
        <v>174</v>
      </c>
      <c r="B62" s="173" t="s">
        <v>215</v>
      </c>
      <c r="C62" s="124" t="s">
        <v>77</v>
      </c>
      <c r="D62" s="124" t="s">
        <v>0</v>
      </c>
      <c r="E62" s="183"/>
      <c r="F62" s="162">
        <v>70</v>
      </c>
      <c r="G62" s="262" t="s">
        <v>0</v>
      </c>
      <c r="H62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62" s="170" t="str">
        <f>IF(Sklop15[[#This Row],[ZAHTEVANA SHEMA KAKOVOSTI]]&lt;&gt;"",Sklop15[[#This Row],[Preračunana masa/volumen/kos na enoto kg]],"")</f>
        <v/>
      </c>
      <c r="J62" s="185"/>
      <c r="K62" s="193" t="s">
        <v>77</v>
      </c>
      <c r="L62" s="193" t="s">
        <v>77</v>
      </c>
      <c r="M62" s="193" t="s">
        <v>77</v>
      </c>
      <c r="N62" s="172"/>
      <c r="O62" s="193" t="s">
        <v>77</v>
      </c>
      <c r="P62" s="171"/>
      <c r="Q62" s="172">
        <f>+Sklop15[[#This Row],[cena/enota brez DDV v EUR]]*Sklop15[[#This Row],[Stopnja DDV (%)]]</f>
        <v>0</v>
      </c>
      <c r="R62" s="172">
        <f>+Sklop15[[#This Row],[cena/enota brez DDV v EUR]]+Sklop15[[#This Row],[Davek (EUR)]]</f>
        <v>0</v>
      </c>
      <c r="S62" s="172">
        <f>+Sklop15[[#This Row],[cena/enota brez DDV v EUR]]*Sklop15[[#This Row],[Okvirna količina]]</f>
        <v>0</v>
      </c>
      <c r="T62" s="172">
        <f>+Sklop15[[#This Row],[Končna cena/enoto mere (EUR) z DDV]]*Sklop15[[#This Row],[Okvirna količina]]</f>
        <v>0</v>
      </c>
      <c r="U62" s="193" t="s">
        <v>77</v>
      </c>
    </row>
    <row r="63" spans="1:21" s="55" customFormat="1" ht="12">
      <c r="A63" s="78" t="s">
        <v>175</v>
      </c>
      <c r="B63" s="173" t="s">
        <v>484</v>
      </c>
      <c r="C63" s="124" t="s">
        <v>77</v>
      </c>
      <c r="D63" s="124" t="s">
        <v>0</v>
      </c>
      <c r="E63" s="183"/>
      <c r="F63" s="162">
        <v>250</v>
      </c>
      <c r="G63" s="262" t="s">
        <v>0</v>
      </c>
      <c r="H63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63" s="170" t="str">
        <f>IF(Sklop15[[#This Row],[ZAHTEVANA SHEMA KAKOVOSTI]]&lt;&gt;"",Sklop15[[#This Row],[Preračunana masa/volumen/kos na enoto kg]],"")</f>
        <v/>
      </c>
      <c r="J63" s="185"/>
      <c r="K63" s="193" t="s">
        <v>77</v>
      </c>
      <c r="L63" s="193" t="s">
        <v>77</v>
      </c>
      <c r="M63" s="193" t="s">
        <v>77</v>
      </c>
      <c r="N63" s="172"/>
      <c r="O63" s="193" t="s">
        <v>77</v>
      </c>
      <c r="P63" s="171"/>
      <c r="Q63" s="172">
        <f>+Sklop15[[#This Row],[cena/enota brez DDV v EUR]]*Sklop15[[#This Row],[Stopnja DDV (%)]]</f>
        <v>0</v>
      </c>
      <c r="R63" s="172">
        <f>+Sklop15[[#This Row],[cena/enota brez DDV v EUR]]+Sklop15[[#This Row],[Davek (EUR)]]</f>
        <v>0</v>
      </c>
      <c r="S63" s="172">
        <f>+Sklop15[[#This Row],[cena/enota brez DDV v EUR]]*Sklop15[[#This Row],[Okvirna količina]]</f>
        <v>0</v>
      </c>
      <c r="T63" s="172">
        <f>+Sklop15[[#This Row],[Končna cena/enoto mere (EUR) z DDV]]*Sklop15[[#This Row],[Okvirna količina]]</f>
        <v>0</v>
      </c>
      <c r="U63" s="193" t="s">
        <v>77</v>
      </c>
    </row>
    <row r="64" spans="1:21" s="55" customFormat="1" ht="12">
      <c r="A64" s="78" t="s">
        <v>176</v>
      </c>
      <c r="B64" s="173" t="s">
        <v>485</v>
      </c>
      <c r="C64" s="124" t="s">
        <v>77</v>
      </c>
      <c r="D64" s="124" t="s">
        <v>0</v>
      </c>
      <c r="E64" s="183"/>
      <c r="F64" s="162">
        <v>50</v>
      </c>
      <c r="G64" s="262" t="s">
        <v>0</v>
      </c>
      <c r="H64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4" s="170" t="str">
        <f>IF(Sklop15[[#This Row],[ZAHTEVANA SHEMA KAKOVOSTI]]&lt;&gt;"",Sklop15[[#This Row],[Preračunana masa/volumen/kos na enoto kg]],"")</f>
        <v/>
      </c>
      <c r="J64" s="185"/>
      <c r="K64" s="193" t="s">
        <v>77</v>
      </c>
      <c r="L64" s="193" t="s">
        <v>77</v>
      </c>
      <c r="M64" s="193" t="s">
        <v>77</v>
      </c>
      <c r="N64" s="172"/>
      <c r="O64" s="193" t="s">
        <v>77</v>
      </c>
      <c r="P64" s="171"/>
      <c r="Q64" s="172">
        <f>+Sklop15[[#This Row],[cena/enota brez DDV v EUR]]*Sklop15[[#This Row],[Stopnja DDV (%)]]</f>
        <v>0</v>
      </c>
      <c r="R64" s="172">
        <f>+Sklop15[[#This Row],[cena/enota brez DDV v EUR]]+Sklop15[[#This Row],[Davek (EUR)]]</f>
        <v>0</v>
      </c>
      <c r="S64" s="172">
        <f>+Sklop15[[#This Row],[cena/enota brez DDV v EUR]]*Sklop15[[#This Row],[Okvirna količina]]</f>
        <v>0</v>
      </c>
      <c r="T64" s="172">
        <f>+Sklop15[[#This Row],[Končna cena/enoto mere (EUR) z DDV]]*Sklop15[[#This Row],[Okvirna količina]]</f>
        <v>0</v>
      </c>
      <c r="U64" s="193" t="s">
        <v>77</v>
      </c>
    </row>
    <row r="65" spans="1:21" s="55" customFormat="1" ht="12">
      <c r="A65" s="78" t="s">
        <v>177</v>
      </c>
      <c r="B65" s="173" t="s">
        <v>486</v>
      </c>
      <c r="C65" s="124" t="s">
        <v>77</v>
      </c>
      <c r="D65" s="124" t="s">
        <v>0</v>
      </c>
      <c r="E65" s="183"/>
      <c r="F65" s="162">
        <v>20</v>
      </c>
      <c r="G65" s="262" t="s">
        <v>0</v>
      </c>
      <c r="H65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5" s="170" t="str">
        <f>IF(Sklop15[[#This Row],[ZAHTEVANA SHEMA KAKOVOSTI]]&lt;&gt;"",Sklop15[[#This Row],[Preračunana masa/volumen/kos na enoto kg]],"")</f>
        <v/>
      </c>
      <c r="J65" s="185"/>
      <c r="K65" s="193" t="s">
        <v>77</v>
      </c>
      <c r="L65" s="193" t="s">
        <v>77</v>
      </c>
      <c r="M65" s="193" t="s">
        <v>77</v>
      </c>
      <c r="N65" s="172"/>
      <c r="O65" s="193" t="s">
        <v>77</v>
      </c>
      <c r="P65" s="171"/>
      <c r="Q65" s="172">
        <f>+Sklop15[[#This Row],[cena/enota brez DDV v EUR]]*Sklop15[[#This Row],[Stopnja DDV (%)]]</f>
        <v>0</v>
      </c>
      <c r="R65" s="172">
        <f>+Sklop15[[#This Row],[cena/enota brez DDV v EUR]]+Sklop15[[#This Row],[Davek (EUR)]]</f>
        <v>0</v>
      </c>
      <c r="S65" s="172">
        <f>+Sklop15[[#This Row],[cena/enota brez DDV v EUR]]*Sklop15[[#This Row],[Okvirna količina]]</f>
        <v>0</v>
      </c>
      <c r="T65" s="172">
        <f>+Sklop15[[#This Row],[Končna cena/enoto mere (EUR) z DDV]]*Sklop15[[#This Row],[Okvirna količina]]</f>
        <v>0</v>
      </c>
      <c r="U65" s="193" t="s">
        <v>77</v>
      </c>
    </row>
    <row r="66" spans="1:21" s="55" customFormat="1" ht="12">
      <c r="A66" s="78" t="s">
        <v>178</v>
      </c>
      <c r="B66" s="173" t="s">
        <v>487</v>
      </c>
      <c r="C66" s="124" t="s">
        <v>77</v>
      </c>
      <c r="D66" s="124" t="s">
        <v>0</v>
      </c>
      <c r="E66" s="183"/>
      <c r="F66" s="162">
        <v>750</v>
      </c>
      <c r="G66" s="262" t="s">
        <v>0</v>
      </c>
      <c r="H66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750</v>
      </c>
      <c r="I66" s="170" t="str">
        <f>IF(Sklop15[[#This Row],[ZAHTEVANA SHEMA KAKOVOSTI]]&lt;&gt;"",Sklop15[[#This Row],[Preračunana masa/volumen/kos na enoto kg]],"")</f>
        <v/>
      </c>
      <c r="J66" s="185"/>
      <c r="K66" s="193" t="s">
        <v>77</v>
      </c>
      <c r="L66" s="193" t="s">
        <v>77</v>
      </c>
      <c r="M66" s="193" t="s">
        <v>77</v>
      </c>
      <c r="N66" s="172"/>
      <c r="O66" s="193" t="s">
        <v>77</v>
      </c>
      <c r="P66" s="171"/>
      <c r="Q66" s="172">
        <f>+Sklop15[[#This Row],[cena/enota brez DDV v EUR]]*Sklop15[[#This Row],[Stopnja DDV (%)]]</f>
        <v>0</v>
      </c>
      <c r="R66" s="172">
        <f>+Sklop15[[#This Row],[cena/enota brez DDV v EUR]]+Sklop15[[#This Row],[Davek (EUR)]]</f>
        <v>0</v>
      </c>
      <c r="S66" s="172">
        <f>+Sklop15[[#This Row],[cena/enota brez DDV v EUR]]*Sklop15[[#This Row],[Okvirna količina]]</f>
        <v>0</v>
      </c>
      <c r="T66" s="172">
        <f>+Sklop15[[#This Row],[Končna cena/enoto mere (EUR) z DDV]]*Sklop15[[#This Row],[Okvirna količina]]</f>
        <v>0</v>
      </c>
      <c r="U66" s="193" t="s">
        <v>77</v>
      </c>
    </row>
    <row r="67" spans="1:21" s="55" customFormat="1" ht="12">
      <c r="A67" s="78" t="s">
        <v>179</v>
      </c>
      <c r="B67" s="173" t="s">
        <v>488</v>
      </c>
      <c r="C67" s="124" t="s">
        <v>77</v>
      </c>
      <c r="D67" s="124" t="s">
        <v>0</v>
      </c>
      <c r="E67" s="183"/>
      <c r="F67" s="162">
        <v>3</v>
      </c>
      <c r="G67" s="262" t="s">
        <v>0</v>
      </c>
      <c r="H67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67" s="170" t="str">
        <f>IF(Sklop15[[#This Row],[ZAHTEVANA SHEMA KAKOVOSTI]]&lt;&gt;"",Sklop15[[#This Row],[Preračunana masa/volumen/kos na enoto kg]],"")</f>
        <v/>
      </c>
      <c r="J67" s="185"/>
      <c r="K67" s="193" t="s">
        <v>77</v>
      </c>
      <c r="L67" s="193" t="s">
        <v>77</v>
      </c>
      <c r="M67" s="193" t="s">
        <v>77</v>
      </c>
      <c r="N67" s="172"/>
      <c r="O67" s="193" t="s">
        <v>77</v>
      </c>
      <c r="P67" s="171"/>
      <c r="Q67" s="172">
        <f>+Sklop15[[#This Row],[cena/enota brez DDV v EUR]]*Sklop15[[#This Row],[Stopnja DDV (%)]]</f>
        <v>0</v>
      </c>
      <c r="R67" s="172">
        <f>+Sklop15[[#This Row],[cena/enota brez DDV v EUR]]+Sklop15[[#This Row],[Davek (EUR)]]</f>
        <v>0</v>
      </c>
      <c r="S67" s="172">
        <f>+Sklop15[[#This Row],[cena/enota brez DDV v EUR]]*Sklop15[[#This Row],[Okvirna količina]]</f>
        <v>0</v>
      </c>
      <c r="T67" s="172">
        <f>+Sklop15[[#This Row],[Končna cena/enoto mere (EUR) z DDV]]*Sklop15[[#This Row],[Okvirna količina]]</f>
        <v>0</v>
      </c>
      <c r="U67" s="193" t="s">
        <v>77</v>
      </c>
    </row>
    <row r="68" spans="1:21" s="55" customFormat="1" ht="12">
      <c r="A68" s="78" t="s">
        <v>180</v>
      </c>
      <c r="B68" s="173" t="s">
        <v>489</v>
      </c>
      <c r="C68" s="124" t="s">
        <v>77</v>
      </c>
      <c r="D68" s="124" t="s">
        <v>0</v>
      </c>
      <c r="E68" s="183"/>
      <c r="F68" s="162">
        <v>7200</v>
      </c>
      <c r="G68" s="262" t="s">
        <v>0</v>
      </c>
      <c r="H68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7200</v>
      </c>
      <c r="I68" s="170" t="str">
        <f>IF(Sklop15[[#This Row],[ZAHTEVANA SHEMA KAKOVOSTI]]&lt;&gt;"",Sklop15[[#This Row],[Preračunana masa/volumen/kos na enoto kg]],"")</f>
        <v/>
      </c>
      <c r="J68" s="185"/>
      <c r="K68" s="193" t="s">
        <v>77</v>
      </c>
      <c r="L68" s="193" t="s">
        <v>77</v>
      </c>
      <c r="M68" s="193" t="s">
        <v>77</v>
      </c>
      <c r="N68" s="172"/>
      <c r="O68" s="193" t="s">
        <v>77</v>
      </c>
      <c r="P68" s="171"/>
      <c r="Q68" s="172">
        <f>+Sklop15[[#This Row],[cena/enota brez DDV v EUR]]*Sklop15[[#This Row],[Stopnja DDV (%)]]</f>
        <v>0</v>
      </c>
      <c r="R68" s="172">
        <f>+Sklop15[[#This Row],[cena/enota brez DDV v EUR]]+Sklop15[[#This Row],[Davek (EUR)]]</f>
        <v>0</v>
      </c>
      <c r="S68" s="172">
        <f>+Sklop15[[#This Row],[cena/enota brez DDV v EUR]]*Sklop15[[#This Row],[Okvirna količina]]</f>
        <v>0</v>
      </c>
      <c r="T68" s="172">
        <f>+Sklop15[[#This Row],[Končna cena/enoto mere (EUR) z DDV]]*Sklop15[[#This Row],[Okvirna količina]]</f>
        <v>0</v>
      </c>
      <c r="U68" s="193" t="s">
        <v>77</v>
      </c>
    </row>
    <row r="69" spans="1:21" s="55" customFormat="1" ht="12">
      <c r="A69" s="78" t="s">
        <v>181</v>
      </c>
      <c r="B69" s="173" t="s">
        <v>490</v>
      </c>
      <c r="C69" s="124" t="s">
        <v>77</v>
      </c>
      <c r="D69" s="124" t="s">
        <v>0</v>
      </c>
      <c r="E69" s="183"/>
      <c r="F69" s="162">
        <v>2000</v>
      </c>
      <c r="G69" s="262" t="s">
        <v>0</v>
      </c>
      <c r="H69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69" s="170" t="str">
        <f>IF(Sklop15[[#This Row],[ZAHTEVANA SHEMA KAKOVOSTI]]&lt;&gt;"",Sklop15[[#This Row],[Preračunana masa/volumen/kos na enoto kg]],"")</f>
        <v/>
      </c>
      <c r="J69" s="185"/>
      <c r="K69" s="193" t="s">
        <v>77</v>
      </c>
      <c r="L69" s="193" t="s">
        <v>77</v>
      </c>
      <c r="M69" s="193" t="s">
        <v>77</v>
      </c>
      <c r="N69" s="172"/>
      <c r="O69" s="193" t="s">
        <v>77</v>
      </c>
      <c r="P69" s="171"/>
      <c r="Q69" s="172">
        <f>+Sklop15[[#This Row],[cena/enota brez DDV v EUR]]*Sklop15[[#This Row],[Stopnja DDV (%)]]</f>
        <v>0</v>
      </c>
      <c r="R69" s="172">
        <f>+Sklop15[[#This Row],[cena/enota brez DDV v EUR]]+Sklop15[[#This Row],[Davek (EUR)]]</f>
        <v>0</v>
      </c>
      <c r="S69" s="172">
        <f>+Sklop15[[#This Row],[cena/enota brez DDV v EUR]]*Sklop15[[#This Row],[Okvirna količina]]</f>
        <v>0</v>
      </c>
      <c r="T69" s="172">
        <f>+Sklop15[[#This Row],[Končna cena/enoto mere (EUR) z DDV]]*Sklop15[[#This Row],[Okvirna količina]]</f>
        <v>0</v>
      </c>
      <c r="U69" s="193" t="s">
        <v>77</v>
      </c>
    </row>
    <row r="70" spans="1:21" s="55" customFormat="1" ht="12">
      <c r="A70" s="78" t="s">
        <v>182</v>
      </c>
      <c r="B70" s="173" t="s">
        <v>491</v>
      </c>
      <c r="C70" s="124" t="s">
        <v>77</v>
      </c>
      <c r="D70" s="124" t="s">
        <v>0</v>
      </c>
      <c r="E70" s="183"/>
      <c r="F70" s="162">
        <v>250</v>
      </c>
      <c r="G70" s="262" t="s">
        <v>0</v>
      </c>
      <c r="H70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70" s="170" t="str">
        <f>IF(Sklop15[[#This Row],[ZAHTEVANA SHEMA KAKOVOSTI]]&lt;&gt;"",Sklop15[[#This Row],[Preračunana masa/volumen/kos na enoto kg]],"")</f>
        <v/>
      </c>
      <c r="J70" s="185"/>
      <c r="K70" s="193" t="s">
        <v>77</v>
      </c>
      <c r="L70" s="193" t="s">
        <v>77</v>
      </c>
      <c r="M70" s="193" t="s">
        <v>77</v>
      </c>
      <c r="N70" s="172"/>
      <c r="O70" s="193" t="s">
        <v>77</v>
      </c>
      <c r="P70" s="171"/>
      <c r="Q70" s="172">
        <f>+Sklop15[[#This Row],[cena/enota brez DDV v EUR]]*Sklop15[[#This Row],[Stopnja DDV (%)]]</f>
        <v>0</v>
      </c>
      <c r="R70" s="172">
        <f>+Sklop15[[#This Row],[cena/enota brez DDV v EUR]]+Sklop15[[#This Row],[Davek (EUR)]]</f>
        <v>0</v>
      </c>
      <c r="S70" s="172">
        <f>+Sklop15[[#This Row],[cena/enota brez DDV v EUR]]*Sklop15[[#This Row],[Okvirna količina]]</f>
        <v>0</v>
      </c>
      <c r="T70" s="172">
        <f>+Sklop15[[#This Row],[Končna cena/enoto mere (EUR) z DDV]]*Sklop15[[#This Row],[Okvirna količina]]</f>
        <v>0</v>
      </c>
      <c r="U70" s="193" t="s">
        <v>77</v>
      </c>
    </row>
    <row r="71" spans="1:21" s="55" customFormat="1" ht="12">
      <c r="A71" s="78" t="s">
        <v>183</v>
      </c>
      <c r="B71" s="173" t="s">
        <v>492</v>
      </c>
      <c r="C71" s="124" t="s">
        <v>77</v>
      </c>
      <c r="D71" s="124" t="s">
        <v>0</v>
      </c>
      <c r="E71" s="183"/>
      <c r="F71" s="162">
        <v>50</v>
      </c>
      <c r="G71" s="262" t="s">
        <v>0</v>
      </c>
      <c r="H71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1" s="170" t="str">
        <f>IF(Sklop15[[#This Row],[ZAHTEVANA SHEMA KAKOVOSTI]]&lt;&gt;"",Sklop15[[#This Row],[Preračunana masa/volumen/kos na enoto kg]],"")</f>
        <v/>
      </c>
      <c r="J71" s="185"/>
      <c r="K71" s="193" t="s">
        <v>77</v>
      </c>
      <c r="L71" s="193" t="s">
        <v>77</v>
      </c>
      <c r="M71" s="193" t="s">
        <v>77</v>
      </c>
      <c r="N71" s="172"/>
      <c r="O71" s="193" t="s">
        <v>77</v>
      </c>
      <c r="P71" s="171"/>
      <c r="Q71" s="172">
        <f>+Sklop15[[#This Row],[cena/enota brez DDV v EUR]]*Sklop15[[#This Row],[Stopnja DDV (%)]]</f>
        <v>0</v>
      </c>
      <c r="R71" s="172">
        <f>+Sklop15[[#This Row],[cena/enota brez DDV v EUR]]+Sklop15[[#This Row],[Davek (EUR)]]</f>
        <v>0</v>
      </c>
      <c r="S71" s="172">
        <f>+Sklop15[[#This Row],[cena/enota brez DDV v EUR]]*Sklop15[[#This Row],[Okvirna količina]]</f>
        <v>0</v>
      </c>
      <c r="T71" s="172">
        <f>+Sklop15[[#This Row],[Končna cena/enoto mere (EUR) z DDV]]*Sklop15[[#This Row],[Okvirna količina]]</f>
        <v>0</v>
      </c>
      <c r="U71" s="193" t="s">
        <v>77</v>
      </c>
    </row>
    <row r="72" spans="1:21" s="55" customFormat="1" ht="12">
      <c r="A72" s="78" t="s">
        <v>184</v>
      </c>
      <c r="B72" s="173" t="s">
        <v>493</v>
      </c>
      <c r="C72" s="124" t="s">
        <v>77</v>
      </c>
      <c r="D72" s="124" t="s">
        <v>0</v>
      </c>
      <c r="E72" s="183"/>
      <c r="F72" s="162">
        <v>36</v>
      </c>
      <c r="G72" s="262" t="s">
        <v>0</v>
      </c>
      <c r="H72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72" s="170" t="str">
        <f>IF(Sklop15[[#This Row],[ZAHTEVANA SHEMA KAKOVOSTI]]&lt;&gt;"",Sklop15[[#This Row],[Preračunana masa/volumen/kos na enoto kg]],"")</f>
        <v/>
      </c>
      <c r="J72" s="185"/>
      <c r="K72" s="193" t="s">
        <v>77</v>
      </c>
      <c r="L72" s="193" t="s">
        <v>77</v>
      </c>
      <c r="M72" s="193" t="s">
        <v>77</v>
      </c>
      <c r="N72" s="172"/>
      <c r="O72" s="193" t="s">
        <v>77</v>
      </c>
      <c r="P72" s="171"/>
      <c r="Q72" s="172">
        <f>+Sklop15[[#This Row],[cena/enota brez DDV v EUR]]*Sklop15[[#This Row],[Stopnja DDV (%)]]</f>
        <v>0</v>
      </c>
      <c r="R72" s="172">
        <f>+Sklop15[[#This Row],[cena/enota brez DDV v EUR]]+Sklop15[[#This Row],[Davek (EUR)]]</f>
        <v>0</v>
      </c>
      <c r="S72" s="172">
        <f>+Sklop15[[#This Row],[cena/enota brez DDV v EUR]]*Sklop15[[#This Row],[Okvirna količina]]</f>
        <v>0</v>
      </c>
      <c r="T72" s="172">
        <f>+Sklop15[[#This Row],[Končna cena/enoto mere (EUR) z DDV]]*Sklop15[[#This Row],[Okvirna količina]]</f>
        <v>0</v>
      </c>
      <c r="U72" s="193" t="s">
        <v>77</v>
      </c>
    </row>
    <row r="73" spans="1:21" s="55" customFormat="1" ht="12">
      <c r="A73" s="78" t="s">
        <v>185</v>
      </c>
      <c r="B73" s="173" t="s">
        <v>494</v>
      </c>
      <c r="C73" s="124" t="s">
        <v>77</v>
      </c>
      <c r="D73" s="124" t="s">
        <v>0</v>
      </c>
      <c r="E73" s="183"/>
      <c r="F73" s="162">
        <v>20</v>
      </c>
      <c r="G73" s="262" t="s">
        <v>0</v>
      </c>
      <c r="H73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3" s="170" t="str">
        <f>IF(Sklop15[[#This Row],[ZAHTEVANA SHEMA KAKOVOSTI]]&lt;&gt;"",Sklop15[[#This Row],[Preračunana masa/volumen/kos na enoto kg]],"")</f>
        <v/>
      </c>
      <c r="J73" s="185"/>
      <c r="K73" s="193" t="s">
        <v>77</v>
      </c>
      <c r="L73" s="193" t="s">
        <v>77</v>
      </c>
      <c r="M73" s="193" t="s">
        <v>77</v>
      </c>
      <c r="N73" s="172"/>
      <c r="O73" s="193" t="s">
        <v>77</v>
      </c>
      <c r="P73" s="171"/>
      <c r="Q73" s="172">
        <f>+Sklop15[[#This Row],[cena/enota brez DDV v EUR]]*Sklop15[[#This Row],[Stopnja DDV (%)]]</f>
        <v>0</v>
      </c>
      <c r="R73" s="172">
        <f>+Sklop15[[#This Row],[cena/enota brez DDV v EUR]]+Sklop15[[#This Row],[Davek (EUR)]]</f>
        <v>0</v>
      </c>
      <c r="S73" s="172">
        <f>+Sklop15[[#This Row],[cena/enota brez DDV v EUR]]*Sklop15[[#This Row],[Okvirna količina]]</f>
        <v>0</v>
      </c>
      <c r="T73" s="172">
        <f>+Sklop15[[#This Row],[Končna cena/enoto mere (EUR) z DDV]]*Sklop15[[#This Row],[Okvirna količina]]</f>
        <v>0</v>
      </c>
      <c r="U73" s="193" t="s">
        <v>77</v>
      </c>
    </row>
    <row r="74" spans="1:21" s="55" customFormat="1" ht="12">
      <c r="A74" s="78" t="s">
        <v>186</v>
      </c>
      <c r="B74" s="173" t="s">
        <v>495</v>
      </c>
      <c r="C74" s="124" t="s">
        <v>77</v>
      </c>
      <c r="D74" s="124" t="s">
        <v>0</v>
      </c>
      <c r="E74" s="183"/>
      <c r="F74" s="162">
        <v>10</v>
      </c>
      <c r="G74" s="262" t="s">
        <v>0</v>
      </c>
      <c r="H74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74" s="170" t="str">
        <f>IF(Sklop15[[#This Row],[ZAHTEVANA SHEMA KAKOVOSTI]]&lt;&gt;"",Sklop15[[#This Row],[Preračunana masa/volumen/kos na enoto kg]],"")</f>
        <v/>
      </c>
      <c r="J74" s="185"/>
      <c r="K74" s="193" t="s">
        <v>77</v>
      </c>
      <c r="L74" s="193" t="s">
        <v>77</v>
      </c>
      <c r="M74" s="193" t="s">
        <v>77</v>
      </c>
      <c r="N74" s="172"/>
      <c r="O74" s="193" t="s">
        <v>77</v>
      </c>
      <c r="P74" s="171"/>
      <c r="Q74" s="172">
        <f>+Sklop15[[#This Row],[cena/enota brez DDV v EUR]]*Sklop15[[#This Row],[Stopnja DDV (%)]]</f>
        <v>0</v>
      </c>
      <c r="R74" s="172">
        <f>+Sklop15[[#This Row],[cena/enota brez DDV v EUR]]+Sklop15[[#This Row],[Davek (EUR)]]</f>
        <v>0</v>
      </c>
      <c r="S74" s="172">
        <f>+Sklop15[[#This Row],[cena/enota brez DDV v EUR]]*Sklop15[[#This Row],[Okvirna količina]]</f>
        <v>0</v>
      </c>
      <c r="T74" s="172">
        <f>+Sklop15[[#This Row],[Končna cena/enoto mere (EUR) z DDV]]*Sklop15[[#This Row],[Okvirna količina]]</f>
        <v>0</v>
      </c>
      <c r="U74" s="193" t="s">
        <v>77</v>
      </c>
    </row>
    <row r="75" spans="1:21" s="55" customFormat="1" ht="12">
      <c r="A75" s="78" t="s">
        <v>187</v>
      </c>
      <c r="B75" s="173" t="s">
        <v>496</v>
      </c>
      <c r="C75" s="124" t="s">
        <v>77</v>
      </c>
      <c r="D75" s="124" t="s">
        <v>0</v>
      </c>
      <c r="E75" s="183"/>
      <c r="F75" s="162">
        <v>80</v>
      </c>
      <c r="G75" s="262" t="s">
        <v>0</v>
      </c>
      <c r="H75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75" s="170" t="str">
        <f>IF(Sklop15[[#This Row],[ZAHTEVANA SHEMA KAKOVOSTI]]&lt;&gt;"",Sklop15[[#This Row],[Preračunana masa/volumen/kos na enoto kg]],"")</f>
        <v/>
      </c>
      <c r="J75" s="185"/>
      <c r="K75" s="193" t="s">
        <v>77</v>
      </c>
      <c r="L75" s="193" t="s">
        <v>77</v>
      </c>
      <c r="M75" s="193" t="s">
        <v>77</v>
      </c>
      <c r="N75" s="172"/>
      <c r="O75" s="193" t="s">
        <v>77</v>
      </c>
      <c r="P75" s="171"/>
      <c r="Q75" s="172">
        <f>+Sklop15[[#This Row],[cena/enota brez DDV v EUR]]*Sklop15[[#This Row],[Stopnja DDV (%)]]</f>
        <v>0</v>
      </c>
      <c r="R75" s="172">
        <f>+Sklop15[[#This Row],[cena/enota brez DDV v EUR]]+Sklop15[[#This Row],[Davek (EUR)]]</f>
        <v>0</v>
      </c>
      <c r="S75" s="172">
        <f>+Sklop15[[#This Row],[cena/enota brez DDV v EUR]]*Sklop15[[#This Row],[Okvirna količina]]</f>
        <v>0</v>
      </c>
      <c r="T75" s="172">
        <f>+Sklop15[[#This Row],[Končna cena/enoto mere (EUR) z DDV]]*Sklop15[[#This Row],[Okvirna količina]]</f>
        <v>0</v>
      </c>
      <c r="U75" s="193" t="s">
        <v>77</v>
      </c>
    </row>
    <row r="76" spans="1:21" s="55" customFormat="1" ht="12">
      <c r="A76" s="78" t="s">
        <v>188</v>
      </c>
      <c r="B76" s="173" t="s">
        <v>497</v>
      </c>
      <c r="C76" s="124" t="s">
        <v>77</v>
      </c>
      <c r="D76" s="124" t="s">
        <v>0</v>
      </c>
      <c r="E76" s="183"/>
      <c r="F76" s="162">
        <v>30</v>
      </c>
      <c r="G76" s="262" t="s">
        <v>0</v>
      </c>
      <c r="H76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76" s="170" t="str">
        <f>IF(Sklop15[[#This Row],[ZAHTEVANA SHEMA KAKOVOSTI]]&lt;&gt;"",Sklop15[[#This Row],[Preračunana masa/volumen/kos na enoto kg]],"")</f>
        <v/>
      </c>
      <c r="J76" s="185"/>
      <c r="K76" s="193" t="s">
        <v>77</v>
      </c>
      <c r="L76" s="193" t="s">
        <v>77</v>
      </c>
      <c r="M76" s="193" t="s">
        <v>77</v>
      </c>
      <c r="N76" s="172"/>
      <c r="O76" s="193" t="s">
        <v>77</v>
      </c>
      <c r="P76" s="171"/>
      <c r="Q76" s="172">
        <f>+Sklop15[[#This Row],[cena/enota brez DDV v EUR]]*Sklop15[[#This Row],[Stopnja DDV (%)]]</f>
        <v>0</v>
      </c>
      <c r="R76" s="172">
        <f>+Sklop15[[#This Row],[cena/enota brez DDV v EUR]]+Sklop15[[#This Row],[Davek (EUR)]]</f>
        <v>0</v>
      </c>
      <c r="S76" s="172">
        <f>+Sklop15[[#This Row],[cena/enota brez DDV v EUR]]*Sklop15[[#This Row],[Okvirna količina]]</f>
        <v>0</v>
      </c>
      <c r="T76" s="172">
        <f>+Sklop15[[#This Row],[Končna cena/enoto mere (EUR) z DDV]]*Sklop15[[#This Row],[Okvirna količina]]</f>
        <v>0</v>
      </c>
      <c r="U76" s="193" t="s">
        <v>77</v>
      </c>
    </row>
    <row r="77" spans="1:21" s="55" customFormat="1" ht="12">
      <c r="A77" s="78" t="s">
        <v>189</v>
      </c>
      <c r="B77" s="173" t="s">
        <v>498</v>
      </c>
      <c r="C77" s="124" t="s">
        <v>77</v>
      </c>
      <c r="D77" s="124" t="s">
        <v>0</v>
      </c>
      <c r="E77" s="183"/>
      <c r="F77" s="162">
        <v>120</v>
      </c>
      <c r="G77" s="262" t="s">
        <v>0</v>
      </c>
      <c r="H77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77" s="170" t="str">
        <f>IF(Sklop15[[#This Row],[ZAHTEVANA SHEMA KAKOVOSTI]]&lt;&gt;"",Sklop15[[#This Row],[Preračunana masa/volumen/kos na enoto kg]],"")</f>
        <v/>
      </c>
      <c r="J77" s="185"/>
      <c r="K77" s="193" t="s">
        <v>77</v>
      </c>
      <c r="L77" s="193" t="s">
        <v>77</v>
      </c>
      <c r="M77" s="193" t="s">
        <v>77</v>
      </c>
      <c r="N77" s="172"/>
      <c r="O77" s="193" t="s">
        <v>77</v>
      </c>
      <c r="P77" s="171"/>
      <c r="Q77" s="172">
        <f>+Sklop15[[#This Row],[cena/enota brez DDV v EUR]]*Sklop15[[#This Row],[Stopnja DDV (%)]]</f>
        <v>0</v>
      </c>
      <c r="R77" s="172">
        <f>+Sklop15[[#This Row],[cena/enota brez DDV v EUR]]+Sklop15[[#This Row],[Davek (EUR)]]</f>
        <v>0</v>
      </c>
      <c r="S77" s="172">
        <f>+Sklop15[[#This Row],[cena/enota brez DDV v EUR]]*Sklop15[[#This Row],[Okvirna količina]]</f>
        <v>0</v>
      </c>
      <c r="T77" s="172">
        <f>+Sklop15[[#This Row],[Končna cena/enoto mere (EUR) z DDV]]*Sklop15[[#This Row],[Okvirna količina]]</f>
        <v>0</v>
      </c>
      <c r="U77" s="193" t="s">
        <v>77</v>
      </c>
    </row>
    <row r="78" spans="1:21" s="55" customFormat="1" ht="12">
      <c r="A78" s="78" t="s">
        <v>190</v>
      </c>
      <c r="B78" s="173" t="s">
        <v>499</v>
      </c>
      <c r="C78" s="124" t="s">
        <v>77</v>
      </c>
      <c r="D78" s="124" t="s">
        <v>0</v>
      </c>
      <c r="E78" s="183"/>
      <c r="F78" s="162">
        <v>30</v>
      </c>
      <c r="G78" s="262" t="s">
        <v>0</v>
      </c>
      <c r="H78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78" s="170" t="str">
        <f>IF(Sklop15[[#This Row],[ZAHTEVANA SHEMA KAKOVOSTI]]&lt;&gt;"",Sklop15[[#This Row],[Preračunana masa/volumen/kos na enoto kg]],"")</f>
        <v/>
      </c>
      <c r="J78" s="185"/>
      <c r="K78" s="193" t="s">
        <v>77</v>
      </c>
      <c r="L78" s="193" t="s">
        <v>77</v>
      </c>
      <c r="M78" s="193" t="s">
        <v>77</v>
      </c>
      <c r="N78" s="172"/>
      <c r="O78" s="193" t="s">
        <v>77</v>
      </c>
      <c r="P78" s="171"/>
      <c r="Q78" s="172">
        <f>+Sklop15[[#This Row],[cena/enota brez DDV v EUR]]*Sklop15[[#This Row],[Stopnja DDV (%)]]</f>
        <v>0</v>
      </c>
      <c r="R78" s="172">
        <f>+Sklop15[[#This Row],[cena/enota brez DDV v EUR]]+Sklop15[[#This Row],[Davek (EUR)]]</f>
        <v>0</v>
      </c>
      <c r="S78" s="172">
        <f>+Sklop15[[#This Row],[cena/enota brez DDV v EUR]]*Sklop15[[#This Row],[Okvirna količina]]</f>
        <v>0</v>
      </c>
      <c r="T78" s="172">
        <f>+Sklop15[[#This Row],[Končna cena/enoto mere (EUR) z DDV]]*Sklop15[[#This Row],[Okvirna količina]]</f>
        <v>0</v>
      </c>
      <c r="U78" s="193" t="s">
        <v>77</v>
      </c>
    </row>
    <row r="79" spans="1:21" s="55" customFormat="1" ht="12">
      <c r="A79" s="78" t="s">
        <v>191</v>
      </c>
      <c r="B79" s="173" t="s">
        <v>500</v>
      </c>
      <c r="C79" s="124" t="s">
        <v>77</v>
      </c>
      <c r="D79" s="124" t="s">
        <v>0</v>
      </c>
      <c r="E79" s="183"/>
      <c r="F79" s="162">
        <v>48</v>
      </c>
      <c r="G79" s="262" t="s">
        <v>0</v>
      </c>
      <c r="H79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</v>
      </c>
      <c r="I79" s="170" t="str">
        <f>IF(Sklop15[[#This Row],[ZAHTEVANA SHEMA KAKOVOSTI]]&lt;&gt;"",Sklop15[[#This Row],[Preračunana masa/volumen/kos na enoto kg]],"")</f>
        <v/>
      </c>
      <c r="J79" s="185"/>
      <c r="K79" s="193" t="s">
        <v>77</v>
      </c>
      <c r="L79" s="193" t="s">
        <v>77</v>
      </c>
      <c r="M79" s="193" t="s">
        <v>77</v>
      </c>
      <c r="N79" s="172"/>
      <c r="O79" s="193" t="s">
        <v>77</v>
      </c>
      <c r="P79" s="171"/>
      <c r="Q79" s="172">
        <f>+Sklop15[[#This Row],[cena/enota brez DDV v EUR]]*Sklop15[[#This Row],[Stopnja DDV (%)]]</f>
        <v>0</v>
      </c>
      <c r="R79" s="172">
        <f>+Sklop15[[#This Row],[cena/enota brez DDV v EUR]]+Sklop15[[#This Row],[Davek (EUR)]]</f>
        <v>0</v>
      </c>
      <c r="S79" s="172">
        <f>+Sklop15[[#This Row],[cena/enota brez DDV v EUR]]*Sklop15[[#This Row],[Okvirna količina]]</f>
        <v>0</v>
      </c>
      <c r="T79" s="172">
        <f>+Sklop15[[#This Row],[Končna cena/enoto mere (EUR) z DDV]]*Sklop15[[#This Row],[Okvirna količina]]</f>
        <v>0</v>
      </c>
      <c r="U79" s="193" t="s">
        <v>77</v>
      </c>
    </row>
    <row r="80" spans="1:21" s="55" customFormat="1" ht="12">
      <c r="A80" s="78" t="s">
        <v>192</v>
      </c>
      <c r="B80" s="173" t="s">
        <v>501</v>
      </c>
      <c r="C80" s="124" t="s">
        <v>77</v>
      </c>
      <c r="D80" s="124" t="s">
        <v>0</v>
      </c>
      <c r="E80" s="183"/>
      <c r="F80" s="162">
        <v>500</v>
      </c>
      <c r="G80" s="262" t="s">
        <v>0</v>
      </c>
      <c r="H80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80" s="170" t="str">
        <f>IF(Sklop15[[#This Row],[ZAHTEVANA SHEMA KAKOVOSTI]]&lt;&gt;"",Sklop15[[#This Row],[Preračunana masa/volumen/kos na enoto kg]],"")</f>
        <v/>
      </c>
      <c r="J80" s="185"/>
      <c r="K80" s="193" t="s">
        <v>77</v>
      </c>
      <c r="L80" s="193" t="s">
        <v>77</v>
      </c>
      <c r="M80" s="193" t="s">
        <v>77</v>
      </c>
      <c r="N80" s="172"/>
      <c r="O80" s="193" t="s">
        <v>77</v>
      </c>
      <c r="P80" s="171"/>
      <c r="Q80" s="172">
        <f>+Sklop15[[#This Row],[cena/enota brez DDV v EUR]]*Sklop15[[#This Row],[Stopnja DDV (%)]]</f>
        <v>0</v>
      </c>
      <c r="R80" s="172">
        <f>+Sklop15[[#This Row],[cena/enota brez DDV v EUR]]+Sklop15[[#This Row],[Davek (EUR)]]</f>
        <v>0</v>
      </c>
      <c r="S80" s="172">
        <f>+Sklop15[[#This Row],[cena/enota brez DDV v EUR]]*Sklop15[[#This Row],[Okvirna količina]]</f>
        <v>0</v>
      </c>
      <c r="T80" s="172">
        <f>+Sklop15[[#This Row],[Končna cena/enoto mere (EUR) z DDV]]*Sklop15[[#This Row],[Okvirna količina]]</f>
        <v>0</v>
      </c>
      <c r="U80" s="193" t="s">
        <v>77</v>
      </c>
    </row>
    <row r="81" spans="1:21" s="55" customFormat="1" ht="12">
      <c r="A81" s="78" t="s">
        <v>193</v>
      </c>
      <c r="B81" s="173" t="s">
        <v>502</v>
      </c>
      <c r="C81" s="124" t="s">
        <v>77</v>
      </c>
      <c r="D81" s="124" t="s">
        <v>0</v>
      </c>
      <c r="E81" s="183"/>
      <c r="F81" s="162">
        <v>10</v>
      </c>
      <c r="G81" s="262" t="s">
        <v>0</v>
      </c>
      <c r="H81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1" s="170" t="str">
        <f>IF(Sklop15[[#This Row],[ZAHTEVANA SHEMA KAKOVOSTI]]&lt;&gt;"",Sklop15[[#This Row],[Preračunana masa/volumen/kos na enoto kg]],"")</f>
        <v/>
      </c>
      <c r="J81" s="185"/>
      <c r="K81" s="193" t="s">
        <v>77</v>
      </c>
      <c r="L81" s="193" t="s">
        <v>77</v>
      </c>
      <c r="M81" s="193" t="s">
        <v>77</v>
      </c>
      <c r="N81" s="172"/>
      <c r="O81" s="193" t="s">
        <v>77</v>
      </c>
      <c r="P81" s="171"/>
      <c r="Q81" s="172">
        <f>+Sklop15[[#This Row],[cena/enota brez DDV v EUR]]*Sklop15[[#This Row],[Stopnja DDV (%)]]</f>
        <v>0</v>
      </c>
      <c r="R81" s="172">
        <f>+Sklop15[[#This Row],[cena/enota brez DDV v EUR]]+Sklop15[[#This Row],[Davek (EUR)]]</f>
        <v>0</v>
      </c>
      <c r="S81" s="172">
        <f>+Sklop15[[#This Row],[cena/enota brez DDV v EUR]]*Sklop15[[#This Row],[Okvirna količina]]</f>
        <v>0</v>
      </c>
      <c r="T81" s="172">
        <f>+Sklop15[[#This Row],[Končna cena/enoto mere (EUR) z DDV]]*Sklop15[[#This Row],[Okvirna količina]]</f>
        <v>0</v>
      </c>
      <c r="U81" s="193" t="s">
        <v>77</v>
      </c>
    </row>
    <row r="82" spans="1:21" s="55" customFormat="1" ht="12">
      <c r="A82" s="78" t="s">
        <v>194</v>
      </c>
      <c r="B82" s="173" t="s">
        <v>503</v>
      </c>
      <c r="C82" s="124" t="s">
        <v>77</v>
      </c>
      <c r="D82" s="124" t="s">
        <v>0</v>
      </c>
      <c r="E82" s="183"/>
      <c r="F82" s="162">
        <v>30</v>
      </c>
      <c r="G82" s="262" t="s">
        <v>0</v>
      </c>
      <c r="H82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82" s="170" t="str">
        <f>IF(Sklop15[[#This Row],[ZAHTEVANA SHEMA KAKOVOSTI]]&lt;&gt;"",Sklop15[[#This Row],[Preračunana masa/volumen/kos na enoto kg]],"")</f>
        <v/>
      </c>
      <c r="J82" s="185"/>
      <c r="K82" s="193" t="s">
        <v>77</v>
      </c>
      <c r="L82" s="193" t="s">
        <v>77</v>
      </c>
      <c r="M82" s="193" t="s">
        <v>77</v>
      </c>
      <c r="N82" s="172"/>
      <c r="O82" s="193" t="s">
        <v>77</v>
      </c>
      <c r="P82" s="171"/>
      <c r="Q82" s="172">
        <f>+Sklop15[[#This Row],[cena/enota brez DDV v EUR]]*Sklop15[[#This Row],[Stopnja DDV (%)]]</f>
        <v>0</v>
      </c>
      <c r="R82" s="172">
        <f>+Sklop15[[#This Row],[cena/enota brez DDV v EUR]]+Sklop15[[#This Row],[Davek (EUR)]]</f>
        <v>0</v>
      </c>
      <c r="S82" s="172">
        <f>+Sklop15[[#This Row],[cena/enota brez DDV v EUR]]*Sklop15[[#This Row],[Okvirna količina]]</f>
        <v>0</v>
      </c>
      <c r="T82" s="172">
        <f>+Sklop15[[#This Row],[Končna cena/enoto mere (EUR) z DDV]]*Sklop15[[#This Row],[Okvirna količina]]</f>
        <v>0</v>
      </c>
      <c r="U82" s="193" t="s">
        <v>77</v>
      </c>
    </row>
    <row r="83" spans="1:21" s="55" customFormat="1" ht="12">
      <c r="A83" s="78" t="s">
        <v>195</v>
      </c>
      <c r="B83" s="173" t="s">
        <v>504</v>
      </c>
      <c r="C83" s="124" t="s">
        <v>77</v>
      </c>
      <c r="D83" s="124" t="s">
        <v>0</v>
      </c>
      <c r="E83" s="183"/>
      <c r="F83" s="162">
        <v>100</v>
      </c>
      <c r="G83" s="262" t="s">
        <v>0</v>
      </c>
      <c r="H83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83" s="170" t="str">
        <f>IF(Sklop15[[#This Row],[ZAHTEVANA SHEMA KAKOVOSTI]]&lt;&gt;"",Sklop15[[#This Row],[Preračunana masa/volumen/kos na enoto kg]],"")</f>
        <v/>
      </c>
      <c r="J83" s="185"/>
      <c r="K83" s="193" t="s">
        <v>77</v>
      </c>
      <c r="L83" s="193" t="s">
        <v>77</v>
      </c>
      <c r="M83" s="193" t="s">
        <v>77</v>
      </c>
      <c r="N83" s="172"/>
      <c r="O83" s="193" t="s">
        <v>77</v>
      </c>
      <c r="P83" s="171"/>
      <c r="Q83" s="172">
        <f>+Sklop15[[#This Row],[cena/enota brez DDV v EUR]]*Sklop15[[#This Row],[Stopnja DDV (%)]]</f>
        <v>0</v>
      </c>
      <c r="R83" s="172">
        <f>+Sklop15[[#This Row],[cena/enota brez DDV v EUR]]+Sklop15[[#This Row],[Davek (EUR)]]</f>
        <v>0</v>
      </c>
      <c r="S83" s="172">
        <f>+Sklop15[[#This Row],[cena/enota brez DDV v EUR]]*Sklop15[[#This Row],[Okvirna količina]]</f>
        <v>0</v>
      </c>
      <c r="T83" s="172">
        <f>+Sklop15[[#This Row],[Končna cena/enoto mere (EUR) z DDV]]*Sklop15[[#This Row],[Okvirna količina]]</f>
        <v>0</v>
      </c>
      <c r="U83" s="193" t="s">
        <v>77</v>
      </c>
    </row>
    <row r="84" spans="1:21" s="55" customFormat="1" ht="12">
      <c r="A84" s="78" t="s">
        <v>196</v>
      </c>
      <c r="B84" s="173" t="s">
        <v>505</v>
      </c>
      <c r="C84" s="124" t="s">
        <v>77</v>
      </c>
      <c r="D84" s="124" t="s">
        <v>0</v>
      </c>
      <c r="E84" s="183"/>
      <c r="F84" s="162">
        <v>200</v>
      </c>
      <c r="G84" s="262" t="s">
        <v>0</v>
      </c>
      <c r="H84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84" s="170" t="str">
        <f>IF(Sklop15[[#This Row],[ZAHTEVANA SHEMA KAKOVOSTI]]&lt;&gt;"",Sklop15[[#This Row],[Preračunana masa/volumen/kos na enoto kg]],"")</f>
        <v/>
      </c>
      <c r="J84" s="185"/>
      <c r="K84" s="193" t="s">
        <v>77</v>
      </c>
      <c r="L84" s="193" t="s">
        <v>77</v>
      </c>
      <c r="M84" s="193" t="s">
        <v>77</v>
      </c>
      <c r="N84" s="172"/>
      <c r="O84" s="193" t="s">
        <v>77</v>
      </c>
      <c r="P84" s="171"/>
      <c r="Q84" s="172">
        <f>+Sklop15[[#This Row],[cena/enota brez DDV v EUR]]*Sklop15[[#This Row],[Stopnja DDV (%)]]</f>
        <v>0</v>
      </c>
      <c r="R84" s="172">
        <f>+Sklop15[[#This Row],[cena/enota brez DDV v EUR]]+Sklop15[[#This Row],[Davek (EUR)]]</f>
        <v>0</v>
      </c>
      <c r="S84" s="172">
        <f>+Sklop15[[#This Row],[cena/enota brez DDV v EUR]]*Sklop15[[#This Row],[Okvirna količina]]</f>
        <v>0</v>
      </c>
      <c r="T84" s="172">
        <f>+Sklop15[[#This Row],[Končna cena/enoto mere (EUR) z DDV]]*Sklop15[[#This Row],[Okvirna količina]]</f>
        <v>0</v>
      </c>
      <c r="U84" s="193" t="s">
        <v>77</v>
      </c>
    </row>
    <row r="85" spans="1:21" s="55" customFormat="1" ht="12">
      <c r="A85" s="78" t="s">
        <v>197</v>
      </c>
      <c r="B85" s="173" t="s">
        <v>506</v>
      </c>
      <c r="C85" s="124" t="s">
        <v>77</v>
      </c>
      <c r="D85" s="124" t="s">
        <v>0</v>
      </c>
      <c r="E85" s="183"/>
      <c r="F85" s="162">
        <v>200</v>
      </c>
      <c r="G85" s="262" t="s">
        <v>0</v>
      </c>
      <c r="H85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85" s="170" t="str">
        <f>IF(Sklop15[[#This Row],[ZAHTEVANA SHEMA KAKOVOSTI]]&lt;&gt;"",Sklop15[[#This Row],[Preračunana masa/volumen/kos na enoto kg]],"")</f>
        <v/>
      </c>
      <c r="J85" s="185"/>
      <c r="K85" s="193" t="s">
        <v>77</v>
      </c>
      <c r="L85" s="193" t="s">
        <v>77</v>
      </c>
      <c r="M85" s="193" t="s">
        <v>77</v>
      </c>
      <c r="N85" s="172"/>
      <c r="O85" s="193" t="s">
        <v>77</v>
      </c>
      <c r="P85" s="171"/>
      <c r="Q85" s="172">
        <f>+Sklop15[[#This Row],[cena/enota brez DDV v EUR]]*Sklop15[[#This Row],[Stopnja DDV (%)]]</f>
        <v>0</v>
      </c>
      <c r="R85" s="172">
        <f>+Sklop15[[#This Row],[cena/enota brez DDV v EUR]]+Sklop15[[#This Row],[Davek (EUR)]]</f>
        <v>0</v>
      </c>
      <c r="S85" s="172">
        <f>+Sklop15[[#This Row],[cena/enota brez DDV v EUR]]*Sklop15[[#This Row],[Okvirna količina]]</f>
        <v>0</v>
      </c>
      <c r="T85" s="172">
        <f>+Sklop15[[#This Row],[Končna cena/enoto mere (EUR) z DDV]]*Sklop15[[#This Row],[Okvirna količina]]</f>
        <v>0</v>
      </c>
      <c r="U85" s="193" t="s">
        <v>77</v>
      </c>
    </row>
    <row r="86" spans="1:21" s="55" customFormat="1" ht="12">
      <c r="A86" s="78" t="s">
        <v>198</v>
      </c>
      <c r="B86" s="173" t="s">
        <v>507</v>
      </c>
      <c r="C86" s="124" t="s">
        <v>77</v>
      </c>
      <c r="D86" s="124" t="s">
        <v>0</v>
      </c>
      <c r="E86" s="183"/>
      <c r="F86" s="162">
        <v>150</v>
      </c>
      <c r="G86" s="262" t="s">
        <v>0</v>
      </c>
      <c r="H86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86" s="170" t="str">
        <f>IF(Sklop15[[#This Row],[ZAHTEVANA SHEMA KAKOVOSTI]]&lt;&gt;"",Sklop15[[#This Row],[Preračunana masa/volumen/kos na enoto kg]],"")</f>
        <v/>
      </c>
      <c r="J86" s="185"/>
      <c r="K86" s="193" t="s">
        <v>77</v>
      </c>
      <c r="L86" s="193" t="s">
        <v>77</v>
      </c>
      <c r="M86" s="193" t="s">
        <v>77</v>
      </c>
      <c r="N86" s="172"/>
      <c r="O86" s="193" t="s">
        <v>77</v>
      </c>
      <c r="P86" s="171"/>
      <c r="Q86" s="172">
        <f>+Sklop15[[#This Row],[cena/enota brez DDV v EUR]]*Sklop15[[#This Row],[Stopnja DDV (%)]]</f>
        <v>0</v>
      </c>
      <c r="R86" s="172">
        <f>+Sklop15[[#This Row],[cena/enota brez DDV v EUR]]+Sklop15[[#This Row],[Davek (EUR)]]</f>
        <v>0</v>
      </c>
      <c r="S86" s="172">
        <f>+Sklop15[[#This Row],[cena/enota brez DDV v EUR]]*Sklop15[[#This Row],[Okvirna količina]]</f>
        <v>0</v>
      </c>
      <c r="T86" s="172">
        <f>+Sklop15[[#This Row],[Končna cena/enoto mere (EUR) z DDV]]*Sklop15[[#This Row],[Okvirna količina]]</f>
        <v>0</v>
      </c>
      <c r="U86" s="193" t="s">
        <v>77</v>
      </c>
    </row>
    <row r="87" spans="1:21" s="55" customFormat="1" ht="12">
      <c r="A87" s="78" t="s">
        <v>199</v>
      </c>
      <c r="B87" s="173" t="s">
        <v>508</v>
      </c>
      <c r="C87" s="124" t="s">
        <v>77</v>
      </c>
      <c r="D87" s="124" t="s">
        <v>0</v>
      </c>
      <c r="E87" s="183"/>
      <c r="F87" s="162">
        <v>10</v>
      </c>
      <c r="G87" s="262" t="s">
        <v>0</v>
      </c>
      <c r="H87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7" s="170" t="str">
        <f>IF(Sklop15[[#This Row],[ZAHTEVANA SHEMA KAKOVOSTI]]&lt;&gt;"",Sklop15[[#This Row],[Preračunana masa/volumen/kos na enoto kg]],"")</f>
        <v/>
      </c>
      <c r="J87" s="185"/>
      <c r="K87" s="193" t="s">
        <v>77</v>
      </c>
      <c r="L87" s="193" t="s">
        <v>77</v>
      </c>
      <c r="M87" s="193" t="s">
        <v>77</v>
      </c>
      <c r="N87" s="172"/>
      <c r="O87" s="193" t="s">
        <v>77</v>
      </c>
      <c r="P87" s="171"/>
      <c r="Q87" s="172">
        <f>+Sklop15[[#This Row],[cena/enota brez DDV v EUR]]*Sklop15[[#This Row],[Stopnja DDV (%)]]</f>
        <v>0</v>
      </c>
      <c r="R87" s="172">
        <f>+Sklop15[[#This Row],[cena/enota brez DDV v EUR]]+Sklop15[[#This Row],[Davek (EUR)]]</f>
        <v>0</v>
      </c>
      <c r="S87" s="172">
        <f>+Sklop15[[#This Row],[cena/enota brez DDV v EUR]]*Sklop15[[#This Row],[Okvirna količina]]</f>
        <v>0</v>
      </c>
      <c r="T87" s="172">
        <f>+Sklop15[[#This Row],[Končna cena/enoto mere (EUR) z DDV]]*Sklop15[[#This Row],[Okvirna količina]]</f>
        <v>0</v>
      </c>
      <c r="U87" s="193" t="s">
        <v>77</v>
      </c>
    </row>
    <row r="88" spans="1:21" s="55" customFormat="1" ht="12">
      <c r="A88" s="78" t="s">
        <v>200</v>
      </c>
      <c r="B88" s="173" t="s">
        <v>509</v>
      </c>
      <c r="C88" s="124" t="s">
        <v>77</v>
      </c>
      <c r="D88" s="124" t="s">
        <v>0</v>
      </c>
      <c r="E88" s="183"/>
      <c r="F88" s="162">
        <v>200</v>
      </c>
      <c r="G88" s="262" t="s">
        <v>0</v>
      </c>
      <c r="H88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88" s="170" t="str">
        <f>IF(Sklop15[[#This Row],[ZAHTEVANA SHEMA KAKOVOSTI]]&lt;&gt;"",Sklop15[[#This Row],[Preračunana masa/volumen/kos na enoto kg]],"")</f>
        <v/>
      </c>
      <c r="J88" s="185"/>
      <c r="K88" s="193" t="s">
        <v>77</v>
      </c>
      <c r="L88" s="193" t="s">
        <v>77</v>
      </c>
      <c r="M88" s="193" t="s">
        <v>77</v>
      </c>
      <c r="N88" s="172"/>
      <c r="O88" s="193" t="s">
        <v>77</v>
      </c>
      <c r="P88" s="171"/>
      <c r="Q88" s="172">
        <f>+Sklop15[[#This Row],[cena/enota brez DDV v EUR]]*Sklop15[[#This Row],[Stopnja DDV (%)]]</f>
        <v>0</v>
      </c>
      <c r="R88" s="172">
        <f>+Sklop15[[#This Row],[cena/enota brez DDV v EUR]]+Sklop15[[#This Row],[Davek (EUR)]]</f>
        <v>0</v>
      </c>
      <c r="S88" s="172">
        <f>+Sklop15[[#This Row],[cena/enota brez DDV v EUR]]*Sklop15[[#This Row],[Okvirna količina]]</f>
        <v>0</v>
      </c>
      <c r="T88" s="172">
        <f>+Sklop15[[#This Row],[Končna cena/enoto mere (EUR) z DDV]]*Sklop15[[#This Row],[Okvirna količina]]</f>
        <v>0</v>
      </c>
      <c r="U88" s="193" t="s">
        <v>77</v>
      </c>
    </row>
    <row r="89" spans="1:21" s="55" customFormat="1" ht="12">
      <c r="A89" s="78" t="s">
        <v>201</v>
      </c>
      <c r="B89" s="173" t="s">
        <v>1057</v>
      </c>
      <c r="C89" s="124" t="s">
        <v>77</v>
      </c>
      <c r="D89" s="124" t="s">
        <v>0</v>
      </c>
      <c r="E89" s="183"/>
      <c r="F89" s="162">
        <v>400</v>
      </c>
      <c r="G89" s="262" t="s">
        <v>0</v>
      </c>
      <c r="H89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89" s="170" t="str">
        <f>IF(Sklop15[[#This Row],[ZAHTEVANA SHEMA KAKOVOSTI]]&lt;&gt;"",Sklop15[[#This Row],[Preračunana masa/volumen/kos na enoto kg]],"")</f>
        <v/>
      </c>
      <c r="J89" s="185"/>
      <c r="K89" s="193" t="s">
        <v>77</v>
      </c>
      <c r="L89" s="193" t="s">
        <v>77</v>
      </c>
      <c r="M89" s="193" t="s">
        <v>77</v>
      </c>
      <c r="N89" s="172"/>
      <c r="O89" s="193" t="s">
        <v>77</v>
      </c>
      <c r="P89" s="171"/>
      <c r="Q89" s="172">
        <f>+Sklop15[[#This Row],[cena/enota brez DDV v EUR]]*Sklop15[[#This Row],[Stopnja DDV (%)]]</f>
        <v>0</v>
      </c>
      <c r="R89" s="172">
        <f>+Sklop15[[#This Row],[cena/enota brez DDV v EUR]]+Sklop15[[#This Row],[Davek (EUR)]]</f>
        <v>0</v>
      </c>
      <c r="S89" s="172">
        <f>+Sklop15[[#This Row],[cena/enota brez DDV v EUR]]*Sklop15[[#This Row],[Okvirna količina]]</f>
        <v>0</v>
      </c>
      <c r="T89" s="172">
        <f>+Sklop15[[#This Row],[Končna cena/enoto mere (EUR) z DDV]]*Sklop15[[#This Row],[Okvirna količina]]</f>
        <v>0</v>
      </c>
      <c r="U89" s="193" t="s">
        <v>77</v>
      </c>
    </row>
    <row r="90" spans="1:21" s="55" customFormat="1" ht="12">
      <c r="A90" s="78" t="s">
        <v>202</v>
      </c>
      <c r="B90" s="173" t="s">
        <v>510</v>
      </c>
      <c r="C90" s="124" t="s">
        <v>77</v>
      </c>
      <c r="D90" s="124" t="s">
        <v>0</v>
      </c>
      <c r="E90" s="183"/>
      <c r="F90" s="162">
        <v>200</v>
      </c>
      <c r="G90" s="262" t="s">
        <v>0</v>
      </c>
      <c r="H90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90" s="170" t="str">
        <f>IF(Sklop15[[#This Row],[ZAHTEVANA SHEMA KAKOVOSTI]]&lt;&gt;"",Sklop15[[#This Row],[Preračunana masa/volumen/kos na enoto kg]],"")</f>
        <v/>
      </c>
      <c r="J90" s="185"/>
      <c r="K90" s="193" t="s">
        <v>77</v>
      </c>
      <c r="L90" s="193" t="s">
        <v>77</v>
      </c>
      <c r="M90" s="193" t="s">
        <v>77</v>
      </c>
      <c r="N90" s="172"/>
      <c r="O90" s="193" t="s">
        <v>77</v>
      </c>
      <c r="P90" s="171"/>
      <c r="Q90" s="172">
        <f>+Sklop15[[#This Row],[cena/enota brez DDV v EUR]]*Sklop15[[#This Row],[Stopnja DDV (%)]]</f>
        <v>0</v>
      </c>
      <c r="R90" s="172">
        <f>+Sklop15[[#This Row],[cena/enota brez DDV v EUR]]+Sklop15[[#This Row],[Davek (EUR)]]</f>
        <v>0</v>
      </c>
      <c r="S90" s="172">
        <f>+Sklop15[[#This Row],[cena/enota brez DDV v EUR]]*Sklop15[[#This Row],[Okvirna količina]]</f>
        <v>0</v>
      </c>
      <c r="T90" s="172">
        <f>+Sklop15[[#This Row],[Končna cena/enoto mere (EUR) z DDV]]*Sklop15[[#This Row],[Okvirna količina]]</f>
        <v>0</v>
      </c>
      <c r="U90" s="193" t="s">
        <v>77</v>
      </c>
    </row>
    <row r="91" spans="1:21" s="55" customFormat="1" ht="12">
      <c r="A91" s="78" t="s">
        <v>203</v>
      </c>
      <c r="B91" s="173" t="s">
        <v>511</v>
      </c>
      <c r="C91" s="124" t="s">
        <v>77</v>
      </c>
      <c r="D91" s="124" t="s">
        <v>0</v>
      </c>
      <c r="E91" s="183"/>
      <c r="F91" s="162">
        <v>200</v>
      </c>
      <c r="G91" s="262" t="s">
        <v>0</v>
      </c>
      <c r="H91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91" s="170" t="str">
        <f>IF(Sklop15[[#This Row],[ZAHTEVANA SHEMA KAKOVOSTI]]&lt;&gt;"",Sklop15[[#This Row],[Preračunana masa/volumen/kos na enoto kg]],"")</f>
        <v/>
      </c>
      <c r="J91" s="185"/>
      <c r="K91" s="193" t="s">
        <v>77</v>
      </c>
      <c r="L91" s="193" t="s">
        <v>77</v>
      </c>
      <c r="M91" s="193" t="s">
        <v>77</v>
      </c>
      <c r="N91" s="172"/>
      <c r="O91" s="193" t="s">
        <v>77</v>
      </c>
      <c r="P91" s="171"/>
      <c r="Q91" s="172">
        <f>+Sklop15[[#This Row],[cena/enota brez DDV v EUR]]*Sklop15[[#This Row],[Stopnja DDV (%)]]</f>
        <v>0</v>
      </c>
      <c r="R91" s="172">
        <f>+Sklop15[[#This Row],[cena/enota brez DDV v EUR]]+Sklop15[[#This Row],[Davek (EUR)]]</f>
        <v>0</v>
      </c>
      <c r="S91" s="172">
        <f>+Sklop15[[#This Row],[cena/enota brez DDV v EUR]]*Sklop15[[#This Row],[Okvirna količina]]</f>
        <v>0</v>
      </c>
      <c r="T91" s="172">
        <f>+Sklop15[[#This Row],[Končna cena/enoto mere (EUR) z DDV]]*Sklop15[[#This Row],[Okvirna količina]]</f>
        <v>0</v>
      </c>
      <c r="U91" s="193" t="s">
        <v>77</v>
      </c>
    </row>
    <row r="92" spans="1:21" s="55" customFormat="1" ht="12">
      <c r="A92" s="78" t="s">
        <v>204</v>
      </c>
      <c r="B92" s="173" t="s">
        <v>512</v>
      </c>
      <c r="C92" s="124" t="s">
        <v>77</v>
      </c>
      <c r="D92" s="124" t="s">
        <v>0</v>
      </c>
      <c r="E92" s="183"/>
      <c r="F92" s="162">
        <v>70</v>
      </c>
      <c r="G92" s="262" t="s">
        <v>0</v>
      </c>
      <c r="H92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92" s="170" t="str">
        <f>IF(Sklop15[[#This Row],[ZAHTEVANA SHEMA KAKOVOSTI]]&lt;&gt;"",Sklop15[[#This Row],[Preračunana masa/volumen/kos na enoto kg]],"")</f>
        <v/>
      </c>
      <c r="J92" s="185"/>
      <c r="K92" s="193" t="s">
        <v>77</v>
      </c>
      <c r="L92" s="193" t="s">
        <v>77</v>
      </c>
      <c r="M92" s="193" t="s">
        <v>77</v>
      </c>
      <c r="N92" s="172"/>
      <c r="O92" s="193" t="s">
        <v>77</v>
      </c>
      <c r="P92" s="171"/>
      <c r="Q92" s="172">
        <f>+Sklop15[[#This Row],[cena/enota brez DDV v EUR]]*Sklop15[[#This Row],[Stopnja DDV (%)]]</f>
        <v>0</v>
      </c>
      <c r="R92" s="172">
        <f>+Sklop15[[#This Row],[cena/enota brez DDV v EUR]]+Sklop15[[#This Row],[Davek (EUR)]]</f>
        <v>0</v>
      </c>
      <c r="S92" s="172">
        <f>+Sklop15[[#This Row],[cena/enota brez DDV v EUR]]*Sklop15[[#This Row],[Okvirna količina]]</f>
        <v>0</v>
      </c>
      <c r="T92" s="172">
        <f>+Sklop15[[#This Row],[Končna cena/enoto mere (EUR) z DDV]]*Sklop15[[#This Row],[Okvirna količina]]</f>
        <v>0</v>
      </c>
      <c r="U92" s="193" t="s">
        <v>77</v>
      </c>
    </row>
    <row r="93" spans="1:21" s="55" customFormat="1" ht="12">
      <c r="A93" s="78" t="s">
        <v>205</v>
      </c>
      <c r="B93" s="173" t="s">
        <v>513</v>
      </c>
      <c r="C93" s="124" t="s">
        <v>77</v>
      </c>
      <c r="D93" s="124" t="s">
        <v>0</v>
      </c>
      <c r="E93" s="183"/>
      <c r="F93" s="162">
        <v>60</v>
      </c>
      <c r="G93" s="262" t="s">
        <v>0</v>
      </c>
      <c r="H93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93" s="170" t="str">
        <f>IF(Sklop15[[#This Row],[ZAHTEVANA SHEMA KAKOVOSTI]]&lt;&gt;"",Sklop15[[#This Row],[Preračunana masa/volumen/kos na enoto kg]],"")</f>
        <v/>
      </c>
      <c r="J93" s="185"/>
      <c r="K93" s="193" t="s">
        <v>77</v>
      </c>
      <c r="L93" s="193" t="s">
        <v>77</v>
      </c>
      <c r="M93" s="193" t="s">
        <v>77</v>
      </c>
      <c r="N93" s="172"/>
      <c r="O93" s="193" t="s">
        <v>77</v>
      </c>
      <c r="P93" s="171"/>
      <c r="Q93" s="172">
        <f>+Sklop15[[#This Row],[cena/enota brez DDV v EUR]]*Sklop15[[#This Row],[Stopnja DDV (%)]]</f>
        <v>0</v>
      </c>
      <c r="R93" s="172">
        <f>+Sklop15[[#This Row],[cena/enota brez DDV v EUR]]+Sklop15[[#This Row],[Davek (EUR)]]</f>
        <v>0</v>
      </c>
      <c r="S93" s="172">
        <f>+Sklop15[[#This Row],[cena/enota brez DDV v EUR]]*Sklop15[[#This Row],[Okvirna količina]]</f>
        <v>0</v>
      </c>
      <c r="T93" s="172">
        <f>+Sklop15[[#This Row],[Končna cena/enoto mere (EUR) z DDV]]*Sklop15[[#This Row],[Okvirna količina]]</f>
        <v>0</v>
      </c>
      <c r="U93" s="193" t="s">
        <v>77</v>
      </c>
    </row>
    <row r="94" spans="1:21" s="55" customFormat="1" ht="12">
      <c r="A94" s="78" t="s">
        <v>206</v>
      </c>
      <c r="B94" s="173" t="s">
        <v>218</v>
      </c>
      <c r="C94" s="124" t="s">
        <v>77</v>
      </c>
      <c r="D94" s="124" t="s">
        <v>0</v>
      </c>
      <c r="E94" s="183"/>
      <c r="F94" s="162">
        <v>10</v>
      </c>
      <c r="G94" s="262" t="s">
        <v>0</v>
      </c>
      <c r="H94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94" s="170" t="str">
        <f>IF(Sklop15[[#This Row],[ZAHTEVANA SHEMA KAKOVOSTI]]&lt;&gt;"",Sklop15[[#This Row],[Preračunana masa/volumen/kos na enoto kg]],"")</f>
        <v/>
      </c>
      <c r="J94" s="185"/>
      <c r="K94" s="193" t="s">
        <v>77</v>
      </c>
      <c r="L94" s="193" t="s">
        <v>77</v>
      </c>
      <c r="M94" s="193" t="s">
        <v>77</v>
      </c>
      <c r="N94" s="172"/>
      <c r="O94" s="193" t="s">
        <v>77</v>
      </c>
      <c r="P94" s="171"/>
      <c r="Q94" s="172">
        <f>+Sklop15[[#This Row],[cena/enota brez DDV v EUR]]*Sklop15[[#This Row],[Stopnja DDV (%)]]</f>
        <v>0</v>
      </c>
      <c r="R94" s="172">
        <f>+Sklop15[[#This Row],[cena/enota brez DDV v EUR]]+Sklop15[[#This Row],[Davek (EUR)]]</f>
        <v>0</v>
      </c>
      <c r="S94" s="172">
        <f>+Sklop15[[#This Row],[cena/enota brez DDV v EUR]]*Sklop15[[#This Row],[Okvirna količina]]</f>
        <v>0</v>
      </c>
      <c r="T94" s="172">
        <f>+Sklop15[[#This Row],[Končna cena/enoto mere (EUR) z DDV]]*Sklop15[[#This Row],[Okvirna količina]]</f>
        <v>0</v>
      </c>
      <c r="U94" s="193" t="s">
        <v>77</v>
      </c>
    </row>
    <row r="95" spans="1:21" s="55" customFormat="1" ht="12">
      <c r="A95" s="78" t="s">
        <v>207</v>
      </c>
      <c r="B95" s="173" t="s">
        <v>514</v>
      </c>
      <c r="C95" s="124" t="s">
        <v>77</v>
      </c>
      <c r="D95" s="124" t="s">
        <v>0</v>
      </c>
      <c r="E95" s="183"/>
      <c r="F95" s="162">
        <v>270</v>
      </c>
      <c r="G95" s="262" t="s">
        <v>0</v>
      </c>
      <c r="H95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95" s="170" t="str">
        <f>IF(Sklop15[[#This Row],[ZAHTEVANA SHEMA KAKOVOSTI]]&lt;&gt;"",Sklop15[[#This Row],[Preračunana masa/volumen/kos na enoto kg]],"")</f>
        <v/>
      </c>
      <c r="J95" s="185"/>
      <c r="K95" s="193" t="s">
        <v>77</v>
      </c>
      <c r="L95" s="193" t="s">
        <v>77</v>
      </c>
      <c r="M95" s="193" t="s">
        <v>77</v>
      </c>
      <c r="N95" s="172"/>
      <c r="O95" s="193" t="s">
        <v>77</v>
      </c>
      <c r="P95" s="171"/>
      <c r="Q95" s="172">
        <f>+Sklop15[[#This Row],[cena/enota brez DDV v EUR]]*Sklop15[[#This Row],[Stopnja DDV (%)]]</f>
        <v>0</v>
      </c>
      <c r="R95" s="172">
        <f>+Sklop15[[#This Row],[cena/enota brez DDV v EUR]]+Sklop15[[#This Row],[Davek (EUR)]]</f>
        <v>0</v>
      </c>
      <c r="S95" s="172">
        <f>+Sklop15[[#This Row],[cena/enota brez DDV v EUR]]*Sklop15[[#This Row],[Okvirna količina]]</f>
        <v>0</v>
      </c>
      <c r="T95" s="172">
        <f>+Sklop15[[#This Row],[Končna cena/enoto mere (EUR) z DDV]]*Sklop15[[#This Row],[Okvirna količina]]</f>
        <v>0</v>
      </c>
      <c r="U95" s="193" t="s">
        <v>77</v>
      </c>
    </row>
    <row r="96" spans="1:21" s="55" customFormat="1" ht="12">
      <c r="A96" s="78" t="s">
        <v>208</v>
      </c>
      <c r="B96" s="173" t="s">
        <v>515</v>
      </c>
      <c r="C96" s="124" t="s">
        <v>77</v>
      </c>
      <c r="D96" s="124" t="s">
        <v>0</v>
      </c>
      <c r="E96" s="183"/>
      <c r="F96" s="162">
        <v>90</v>
      </c>
      <c r="G96" s="262" t="s">
        <v>0</v>
      </c>
      <c r="H96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96" s="170" t="str">
        <f>IF(Sklop15[[#This Row],[ZAHTEVANA SHEMA KAKOVOSTI]]&lt;&gt;"",Sklop15[[#This Row],[Preračunana masa/volumen/kos na enoto kg]],"")</f>
        <v/>
      </c>
      <c r="J96" s="185"/>
      <c r="K96" s="193" t="s">
        <v>77</v>
      </c>
      <c r="L96" s="193" t="s">
        <v>77</v>
      </c>
      <c r="M96" s="193" t="s">
        <v>77</v>
      </c>
      <c r="N96" s="172"/>
      <c r="O96" s="193" t="s">
        <v>77</v>
      </c>
      <c r="P96" s="171"/>
      <c r="Q96" s="172">
        <f>+Sklop15[[#This Row],[cena/enota brez DDV v EUR]]*Sklop15[[#This Row],[Stopnja DDV (%)]]</f>
        <v>0</v>
      </c>
      <c r="R96" s="172">
        <f>+Sklop15[[#This Row],[cena/enota brez DDV v EUR]]+Sklop15[[#This Row],[Davek (EUR)]]</f>
        <v>0</v>
      </c>
      <c r="S96" s="172">
        <f>+Sklop15[[#This Row],[cena/enota brez DDV v EUR]]*Sklop15[[#This Row],[Okvirna količina]]</f>
        <v>0</v>
      </c>
      <c r="T96" s="172">
        <f>+Sklop15[[#This Row],[Končna cena/enoto mere (EUR) z DDV]]*Sklop15[[#This Row],[Okvirna količina]]</f>
        <v>0</v>
      </c>
      <c r="U96" s="193" t="s">
        <v>77</v>
      </c>
    </row>
    <row r="97" spans="1:21" s="55" customFormat="1" ht="12">
      <c r="A97" s="78" t="s">
        <v>209</v>
      </c>
      <c r="B97" s="173" t="s">
        <v>516</v>
      </c>
      <c r="C97" s="124" t="s">
        <v>77</v>
      </c>
      <c r="D97" s="124" t="s">
        <v>0</v>
      </c>
      <c r="E97" s="183"/>
      <c r="F97" s="162">
        <v>150</v>
      </c>
      <c r="G97" s="262" t="s">
        <v>0</v>
      </c>
      <c r="H97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97" s="170" t="str">
        <f>IF(Sklop15[[#This Row],[ZAHTEVANA SHEMA KAKOVOSTI]]&lt;&gt;"",Sklop15[[#This Row],[Preračunana masa/volumen/kos na enoto kg]],"")</f>
        <v/>
      </c>
      <c r="J97" s="185"/>
      <c r="K97" s="193" t="s">
        <v>77</v>
      </c>
      <c r="L97" s="193" t="s">
        <v>77</v>
      </c>
      <c r="M97" s="193" t="s">
        <v>77</v>
      </c>
      <c r="N97" s="172"/>
      <c r="O97" s="193" t="s">
        <v>77</v>
      </c>
      <c r="P97" s="171"/>
      <c r="Q97" s="172">
        <f>+Sklop15[[#This Row],[cena/enota brez DDV v EUR]]*Sklop15[[#This Row],[Stopnja DDV (%)]]</f>
        <v>0</v>
      </c>
      <c r="R97" s="172">
        <f>+Sklop15[[#This Row],[cena/enota brez DDV v EUR]]+Sklop15[[#This Row],[Davek (EUR)]]</f>
        <v>0</v>
      </c>
      <c r="S97" s="172">
        <f>+Sklop15[[#This Row],[cena/enota brez DDV v EUR]]*Sklop15[[#This Row],[Okvirna količina]]</f>
        <v>0</v>
      </c>
      <c r="T97" s="172">
        <f>+Sklop15[[#This Row],[Končna cena/enoto mere (EUR) z DDV]]*Sklop15[[#This Row],[Okvirna količina]]</f>
        <v>0</v>
      </c>
      <c r="U97" s="193" t="s">
        <v>77</v>
      </c>
    </row>
    <row r="98" spans="1:21" s="55" customFormat="1" ht="12">
      <c r="A98" s="78" t="s">
        <v>210</v>
      </c>
      <c r="B98" s="173" t="s">
        <v>517</v>
      </c>
      <c r="C98" s="124" t="s">
        <v>77</v>
      </c>
      <c r="D98" s="124" t="s">
        <v>0</v>
      </c>
      <c r="E98" s="183"/>
      <c r="F98" s="162">
        <v>250</v>
      </c>
      <c r="G98" s="262" t="s">
        <v>0</v>
      </c>
      <c r="H98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98" s="170" t="str">
        <f>IF(Sklop15[[#This Row],[ZAHTEVANA SHEMA KAKOVOSTI]]&lt;&gt;"",Sklop15[[#This Row],[Preračunana masa/volumen/kos na enoto kg]],"")</f>
        <v/>
      </c>
      <c r="J98" s="185"/>
      <c r="K98" s="193" t="s">
        <v>77</v>
      </c>
      <c r="L98" s="193" t="s">
        <v>77</v>
      </c>
      <c r="M98" s="193" t="s">
        <v>77</v>
      </c>
      <c r="N98" s="172"/>
      <c r="O98" s="193" t="s">
        <v>77</v>
      </c>
      <c r="P98" s="171"/>
      <c r="Q98" s="172">
        <f>+Sklop15[[#This Row],[cena/enota brez DDV v EUR]]*Sklop15[[#This Row],[Stopnja DDV (%)]]</f>
        <v>0</v>
      </c>
      <c r="R98" s="172">
        <f>+Sklop15[[#This Row],[cena/enota brez DDV v EUR]]+Sklop15[[#This Row],[Davek (EUR)]]</f>
        <v>0</v>
      </c>
      <c r="S98" s="172">
        <f>+Sklop15[[#This Row],[cena/enota brez DDV v EUR]]*Sklop15[[#This Row],[Okvirna količina]]</f>
        <v>0</v>
      </c>
      <c r="T98" s="172">
        <f>+Sklop15[[#This Row],[Končna cena/enoto mere (EUR) z DDV]]*Sklop15[[#This Row],[Okvirna količina]]</f>
        <v>0</v>
      </c>
      <c r="U98" s="193" t="s">
        <v>77</v>
      </c>
    </row>
    <row r="99" spans="1:21" s="55" customFormat="1" ht="12">
      <c r="A99" s="78" t="s">
        <v>211</v>
      </c>
      <c r="B99" s="173" t="s">
        <v>518</v>
      </c>
      <c r="C99" s="124">
        <v>63</v>
      </c>
      <c r="D99" s="124" t="s">
        <v>75</v>
      </c>
      <c r="E99" s="183"/>
      <c r="F99" s="162">
        <v>2000</v>
      </c>
      <c r="G99" s="262" t="s">
        <v>212</v>
      </c>
      <c r="H99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126</v>
      </c>
      <c r="I99" s="170" t="str">
        <f>IF(Sklop15[[#This Row],[ZAHTEVANA SHEMA KAKOVOSTI]]&lt;&gt;"",Sklop15[[#This Row],[Preračunana masa/volumen/kos na enoto kg]],"")</f>
        <v/>
      </c>
      <c r="J99" s="185"/>
      <c r="K99" s="193" t="s">
        <v>77</v>
      </c>
      <c r="L99" s="193" t="s">
        <v>77</v>
      </c>
      <c r="M99" s="193" t="s">
        <v>77</v>
      </c>
      <c r="N99" s="172"/>
      <c r="O99" s="193" t="s">
        <v>77</v>
      </c>
      <c r="P99" s="171"/>
      <c r="Q99" s="172">
        <f>+Sklop15[[#This Row],[cena/enota brez DDV v EUR]]*Sklop15[[#This Row],[Stopnja DDV (%)]]</f>
        <v>0</v>
      </c>
      <c r="R99" s="172">
        <f>+Sklop15[[#This Row],[cena/enota brez DDV v EUR]]+Sklop15[[#This Row],[Davek (EUR)]]</f>
        <v>0</v>
      </c>
      <c r="S99" s="172">
        <f>+Sklop15[[#This Row],[cena/enota brez DDV v EUR]]*Sklop15[[#This Row],[Okvirna količina]]</f>
        <v>0</v>
      </c>
      <c r="T99" s="172">
        <f>+Sklop15[[#This Row],[Končna cena/enoto mere (EUR) z DDV]]*Sklop15[[#This Row],[Okvirna količina]]</f>
        <v>0</v>
      </c>
      <c r="U99" s="193" t="s">
        <v>77</v>
      </c>
    </row>
    <row r="100" spans="1:21" s="55" customFormat="1" ht="12">
      <c r="A100" s="78" t="s">
        <v>251</v>
      </c>
      <c r="B100" s="173" t="s">
        <v>825</v>
      </c>
      <c r="C100" s="124" t="s">
        <v>552</v>
      </c>
      <c r="D100" s="124" t="s">
        <v>0</v>
      </c>
      <c r="E100" s="183"/>
      <c r="F100" s="162">
        <v>7</v>
      </c>
      <c r="G100" s="262" t="s">
        <v>0</v>
      </c>
      <c r="H100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100" s="170" t="str">
        <f>IF(Sklop15[[#This Row],[ZAHTEVANA SHEMA KAKOVOSTI]]&lt;&gt;"",Sklop15[[#This Row],[Preračunana masa/volumen/kos na enoto kg]],"")</f>
        <v/>
      </c>
      <c r="J100" s="185"/>
      <c r="K100" s="193" t="s">
        <v>77</v>
      </c>
      <c r="L100" s="193" t="s">
        <v>77</v>
      </c>
      <c r="M100" s="193" t="s">
        <v>77</v>
      </c>
      <c r="N100" s="172"/>
      <c r="O100" s="193" t="s">
        <v>77</v>
      </c>
      <c r="P100" s="171"/>
      <c r="Q100" s="172">
        <f>+Sklop15[[#This Row],[cena/enota brez DDV v EUR]]*Sklop15[[#This Row],[Stopnja DDV (%)]]</f>
        <v>0</v>
      </c>
      <c r="R100" s="172">
        <f>+Sklop15[[#This Row],[cena/enota brez DDV v EUR]]+Sklop15[[#This Row],[Davek (EUR)]]</f>
        <v>0</v>
      </c>
      <c r="S100" s="172">
        <f>+Sklop15[[#This Row],[cena/enota brez DDV v EUR]]*Sklop15[[#This Row],[Okvirna količina]]</f>
        <v>0</v>
      </c>
      <c r="T100" s="172">
        <f>+Sklop15[[#This Row],[Končna cena/enoto mere (EUR) z DDV]]*Sklop15[[#This Row],[Okvirna količina]]</f>
        <v>0</v>
      </c>
      <c r="U100" s="193" t="s">
        <v>77</v>
      </c>
    </row>
    <row r="101" spans="1:21" s="55" customFormat="1" ht="12">
      <c r="A101" s="78" t="s">
        <v>252</v>
      </c>
      <c r="B101" s="173" t="s">
        <v>519</v>
      </c>
      <c r="C101" s="124" t="s">
        <v>77</v>
      </c>
      <c r="D101" s="124" t="s">
        <v>0</v>
      </c>
      <c r="E101" s="183"/>
      <c r="F101" s="162">
        <v>300</v>
      </c>
      <c r="G101" s="262" t="s">
        <v>0</v>
      </c>
      <c r="H101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01" s="170" t="str">
        <f>IF(Sklop15[[#This Row],[ZAHTEVANA SHEMA KAKOVOSTI]]&lt;&gt;"",Sklop15[[#This Row],[Preračunana masa/volumen/kos na enoto kg]],"")</f>
        <v/>
      </c>
      <c r="J101" s="185"/>
      <c r="K101" s="193" t="s">
        <v>77</v>
      </c>
      <c r="L101" s="193" t="s">
        <v>77</v>
      </c>
      <c r="M101" s="193" t="s">
        <v>77</v>
      </c>
      <c r="N101" s="172"/>
      <c r="O101" s="193" t="s">
        <v>77</v>
      </c>
      <c r="P101" s="171"/>
      <c r="Q101" s="172">
        <f>+Sklop15[[#This Row],[cena/enota brez DDV v EUR]]*Sklop15[[#This Row],[Stopnja DDV (%)]]</f>
        <v>0</v>
      </c>
      <c r="R101" s="172">
        <f>+Sklop15[[#This Row],[cena/enota brez DDV v EUR]]+Sklop15[[#This Row],[Davek (EUR)]]</f>
        <v>0</v>
      </c>
      <c r="S101" s="172">
        <f>+Sklop15[[#This Row],[cena/enota brez DDV v EUR]]*Sklop15[[#This Row],[Okvirna količina]]</f>
        <v>0</v>
      </c>
      <c r="T101" s="172">
        <f>+Sklop15[[#This Row],[Končna cena/enoto mere (EUR) z DDV]]*Sklop15[[#This Row],[Okvirna količina]]</f>
        <v>0</v>
      </c>
      <c r="U101" s="193" t="s">
        <v>77</v>
      </c>
    </row>
    <row r="102" spans="1:21" s="55" customFormat="1" ht="12">
      <c r="A102" s="78" t="s">
        <v>253</v>
      </c>
      <c r="B102" s="173" t="s">
        <v>826</v>
      </c>
      <c r="C102" s="124" t="s">
        <v>552</v>
      </c>
      <c r="D102" s="124" t="s">
        <v>0</v>
      </c>
      <c r="E102" s="183"/>
      <c r="F102" s="162">
        <v>10</v>
      </c>
      <c r="G102" s="262" t="s">
        <v>0</v>
      </c>
      <c r="H102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02" s="170" t="str">
        <f>IF(Sklop15[[#This Row],[ZAHTEVANA SHEMA KAKOVOSTI]]&lt;&gt;"",Sklop15[[#This Row],[Preračunana masa/volumen/kos na enoto kg]],"")</f>
        <v/>
      </c>
      <c r="J102" s="185"/>
      <c r="K102" s="193" t="s">
        <v>77</v>
      </c>
      <c r="L102" s="193" t="s">
        <v>77</v>
      </c>
      <c r="M102" s="193" t="s">
        <v>77</v>
      </c>
      <c r="N102" s="172"/>
      <c r="O102" s="193" t="s">
        <v>77</v>
      </c>
      <c r="P102" s="171"/>
      <c r="Q102" s="172">
        <f>+Sklop15[[#This Row],[cena/enota brez DDV v EUR]]*Sklop15[[#This Row],[Stopnja DDV (%)]]</f>
        <v>0</v>
      </c>
      <c r="R102" s="172">
        <f>+Sklop15[[#This Row],[cena/enota brez DDV v EUR]]+Sklop15[[#This Row],[Davek (EUR)]]</f>
        <v>0</v>
      </c>
      <c r="S102" s="172">
        <f>+Sklop15[[#This Row],[cena/enota brez DDV v EUR]]*Sklop15[[#This Row],[Okvirna količina]]</f>
        <v>0</v>
      </c>
      <c r="T102" s="172">
        <f>+Sklop15[[#This Row],[Končna cena/enoto mere (EUR) z DDV]]*Sklop15[[#This Row],[Okvirna količina]]</f>
        <v>0</v>
      </c>
      <c r="U102" s="193" t="s">
        <v>77</v>
      </c>
    </row>
    <row r="103" spans="1:21" s="55" customFormat="1" ht="12">
      <c r="A103" s="78" t="s">
        <v>254</v>
      </c>
      <c r="B103" s="173" t="s">
        <v>827</v>
      </c>
      <c r="C103" s="124" t="s">
        <v>555</v>
      </c>
      <c r="D103" s="124" t="s">
        <v>0</v>
      </c>
      <c r="E103" s="183"/>
      <c r="F103" s="162">
        <v>5</v>
      </c>
      <c r="G103" s="262" t="s">
        <v>0</v>
      </c>
      <c r="H103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03" s="170" t="str">
        <f>IF(Sklop15[[#This Row],[ZAHTEVANA SHEMA KAKOVOSTI]]&lt;&gt;"",Sklop15[[#This Row],[Preračunana masa/volumen/kos na enoto kg]],"")</f>
        <v/>
      </c>
      <c r="J103" s="185"/>
      <c r="K103" s="193" t="s">
        <v>77</v>
      </c>
      <c r="L103" s="193" t="s">
        <v>77</v>
      </c>
      <c r="M103" s="193" t="s">
        <v>77</v>
      </c>
      <c r="N103" s="172"/>
      <c r="O103" s="193" t="s">
        <v>77</v>
      </c>
      <c r="P103" s="171"/>
      <c r="Q103" s="172">
        <f>+Sklop15[[#This Row],[cena/enota brez DDV v EUR]]*Sklop15[[#This Row],[Stopnja DDV (%)]]</f>
        <v>0</v>
      </c>
      <c r="R103" s="172">
        <f>+Sklop15[[#This Row],[cena/enota brez DDV v EUR]]+Sklop15[[#This Row],[Davek (EUR)]]</f>
        <v>0</v>
      </c>
      <c r="S103" s="172">
        <f>+Sklop15[[#This Row],[cena/enota brez DDV v EUR]]*Sklop15[[#This Row],[Okvirna količina]]</f>
        <v>0</v>
      </c>
      <c r="T103" s="172">
        <f>+Sklop15[[#This Row],[Končna cena/enoto mere (EUR) z DDV]]*Sklop15[[#This Row],[Okvirna količina]]</f>
        <v>0</v>
      </c>
      <c r="U103" s="193" t="s">
        <v>77</v>
      </c>
    </row>
    <row r="104" spans="1:21" s="55" customFormat="1" ht="12">
      <c r="A104" s="78" t="s">
        <v>255</v>
      </c>
      <c r="B104" s="173" t="s">
        <v>523</v>
      </c>
      <c r="C104" s="124" t="s">
        <v>77</v>
      </c>
      <c r="D104" s="124" t="s">
        <v>0</v>
      </c>
      <c r="E104" s="183"/>
      <c r="F104" s="162">
        <v>5</v>
      </c>
      <c r="G104" s="262" t="s">
        <v>0</v>
      </c>
      <c r="H104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04" s="170" t="str">
        <f>IF(Sklop15[[#This Row],[ZAHTEVANA SHEMA KAKOVOSTI]]&lt;&gt;"",Sklop15[[#This Row],[Preračunana masa/volumen/kos na enoto kg]],"")</f>
        <v/>
      </c>
      <c r="J104" s="185"/>
      <c r="K104" s="193" t="s">
        <v>77</v>
      </c>
      <c r="L104" s="193" t="s">
        <v>77</v>
      </c>
      <c r="M104" s="193" t="s">
        <v>77</v>
      </c>
      <c r="N104" s="172"/>
      <c r="O104" s="193" t="s">
        <v>77</v>
      </c>
      <c r="P104" s="171"/>
      <c r="Q104" s="172">
        <f>+Sklop15[[#This Row],[cena/enota brez DDV v EUR]]*Sklop15[[#This Row],[Stopnja DDV (%)]]</f>
        <v>0</v>
      </c>
      <c r="R104" s="172">
        <f>+Sklop15[[#This Row],[cena/enota brez DDV v EUR]]+Sklop15[[#This Row],[Davek (EUR)]]</f>
        <v>0</v>
      </c>
      <c r="S104" s="172">
        <f>+Sklop15[[#This Row],[cena/enota brez DDV v EUR]]*Sklop15[[#This Row],[Okvirna količina]]</f>
        <v>0</v>
      </c>
      <c r="T104" s="172">
        <f>+Sklop15[[#This Row],[Končna cena/enoto mere (EUR) z DDV]]*Sklop15[[#This Row],[Okvirna količina]]</f>
        <v>0</v>
      </c>
      <c r="U104" s="193" t="s">
        <v>77</v>
      </c>
    </row>
    <row r="105" spans="1:21" s="55" customFormat="1" ht="12">
      <c r="A105" s="78" t="s">
        <v>256</v>
      </c>
      <c r="B105" s="173" t="s">
        <v>524</v>
      </c>
      <c r="C105" s="124" t="s">
        <v>77</v>
      </c>
      <c r="D105" s="124" t="s">
        <v>0</v>
      </c>
      <c r="E105" s="183"/>
      <c r="F105" s="162">
        <v>7</v>
      </c>
      <c r="G105" s="262" t="s">
        <v>0</v>
      </c>
      <c r="H105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105" s="170" t="str">
        <f>IF(Sklop15[[#This Row],[ZAHTEVANA SHEMA KAKOVOSTI]]&lt;&gt;"",Sklop15[[#This Row],[Preračunana masa/volumen/kos na enoto kg]],"")</f>
        <v/>
      </c>
      <c r="J105" s="185"/>
      <c r="K105" s="193" t="s">
        <v>77</v>
      </c>
      <c r="L105" s="193" t="s">
        <v>77</v>
      </c>
      <c r="M105" s="193" t="s">
        <v>77</v>
      </c>
      <c r="N105" s="172"/>
      <c r="O105" s="193" t="s">
        <v>77</v>
      </c>
      <c r="P105" s="171"/>
      <c r="Q105" s="172">
        <f>+Sklop15[[#This Row],[cena/enota brez DDV v EUR]]*Sklop15[[#This Row],[Stopnja DDV (%)]]</f>
        <v>0</v>
      </c>
      <c r="R105" s="172">
        <f>+Sklop15[[#This Row],[cena/enota brez DDV v EUR]]+Sklop15[[#This Row],[Davek (EUR)]]</f>
        <v>0</v>
      </c>
      <c r="S105" s="172">
        <f>+Sklop15[[#This Row],[cena/enota brez DDV v EUR]]*Sklop15[[#This Row],[Okvirna količina]]</f>
        <v>0</v>
      </c>
      <c r="T105" s="172">
        <f>+Sklop15[[#This Row],[Končna cena/enoto mere (EUR) z DDV]]*Sklop15[[#This Row],[Okvirna količina]]</f>
        <v>0</v>
      </c>
      <c r="U105" s="193" t="s">
        <v>77</v>
      </c>
    </row>
    <row r="106" spans="1:21" s="55" customFormat="1" ht="12">
      <c r="A106" s="78" t="s">
        <v>257</v>
      </c>
      <c r="B106" s="173" t="s">
        <v>525</v>
      </c>
      <c r="C106" s="124" t="s">
        <v>77</v>
      </c>
      <c r="D106" s="124" t="s">
        <v>0</v>
      </c>
      <c r="E106" s="183"/>
      <c r="F106" s="162">
        <v>15</v>
      </c>
      <c r="G106" s="262" t="s">
        <v>0</v>
      </c>
      <c r="H106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06" s="170" t="str">
        <f>IF(Sklop15[[#This Row],[ZAHTEVANA SHEMA KAKOVOSTI]]&lt;&gt;"",Sklop15[[#This Row],[Preračunana masa/volumen/kos na enoto kg]],"")</f>
        <v/>
      </c>
      <c r="J106" s="185"/>
      <c r="K106" s="193" t="s">
        <v>77</v>
      </c>
      <c r="L106" s="193" t="s">
        <v>77</v>
      </c>
      <c r="M106" s="193" t="s">
        <v>77</v>
      </c>
      <c r="N106" s="172"/>
      <c r="O106" s="193" t="s">
        <v>77</v>
      </c>
      <c r="P106" s="171"/>
      <c r="Q106" s="172">
        <f>+Sklop15[[#This Row],[cena/enota brez DDV v EUR]]*Sklop15[[#This Row],[Stopnja DDV (%)]]</f>
        <v>0</v>
      </c>
      <c r="R106" s="172">
        <f>+Sklop15[[#This Row],[cena/enota brez DDV v EUR]]+Sklop15[[#This Row],[Davek (EUR)]]</f>
        <v>0</v>
      </c>
      <c r="S106" s="172">
        <f>+Sklop15[[#This Row],[cena/enota brez DDV v EUR]]*Sklop15[[#This Row],[Okvirna količina]]</f>
        <v>0</v>
      </c>
      <c r="T106" s="172">
        <f>+Sklop15[[#This Row],[Končna cena/enoto mere (EUR) z DDV]]*Sklop15[[#This Row],[Okvirna količina]]</f>
        <v>0</v>
      </c>
      <c r="U106" s="193" t="s">
        <v>77</v>
      </c>
    </row>
    <row r="107" spans="1:21" s="55" customFormat="1" ht="12">
      <c r="A107" s="78" t="s">
        <v>258</v>
      </c>
      <c r="B107" s="173" t="s">
        <v>526</v>
      </c>
      <c r="C107" s="124" t="s">
        <v>77</v>
      </c>
      <c r="D107" s="124" t="s">
        <v>0</v>
      </c>
      <c r="E107" s="183"/>
      <c r="F107" s="162">
        <v>60</v>
      </c>
      <c r="G107" s="262" t="s">
        <v>0</v>
      </c>
      <c r="H107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07" s="170" t="str">
        <f>IF(Sklop15[[#This Row],[ZAHTEVANA SHEMA KAKOVOSTI]]&lt;&gt;"",Sklop15[[#This Row],[Preračunana masa/volumen/kos na enoto kg]],"")</f>
        <v/>
      </c>
      <c r="J107" s="185"/>
      <c r="K107" s="193" t="s">
        <v>77</v>
      </c>
      <c r="L107" s="193" t="s">
        <v>77</v>
      </c>
      <c r="M107" s="193" t="s">
        <v>77</v>
      </c>
      <c r="N107" s="172"/>
      <c r="O107" s="193" t="s">
        <v>77</v>
      </c>
      <c r="P107" s="171"/>
      <c r="Q107" s="172">
        <f>+Sklop15[[#This Row],[cena/enota brez DDV v EUR]]*Sklop15[[#This Row],[Stopnja DDV (%)]]</f>
        <v>0</v>
      </c>
      <c r="R107" s="172">
        <f>+Sklop15[[#This Row],[cena/enota brez DDV v EUR]]+Sklop15[[#This Row],[Davek (EUR)]]</f>
        <v>0</v>
      </c>
      <c r="S107" s="172">
        <f>+Sklop15[[#This Row],[cena/enota brez DDV v EUR]]*Sklop15[[#This Row],[Okvirna količina]]</f>
        <v>0</v>
      </c>
      <c r="T107" s="172">
        <f>+Sklop15[[#This Row],[Končna cena/enoto mere (EUR) z DDV]]*Sklop15[[#This Row],[Okvirna količina]]</f>
        <v>0</v>
      </c>
      <c r="U107" s="193" t="s">
        <v>77</v>
      </c>
    </row>
    <row r="108" spans="1:21" s="55" customFormat="1" ht="12">
      <c r="A108" s="78" t="s">
        <v>259</v>
      </c>
      <c r="B108" s="173" t="s">
        <v>527</v>
      </c>
      <c r="C108" s="124" t="s">
        <v>77</v>
      </c>
      <c r="D108" s="124" t="s">
        <v>0</v>
      </c>
      <c r="E108" s="183"/>
      <c r="F108" s="162">
        <v>20</v>
      </c>
      <c r="G108" s="262" t="s">
        <v>0</v>
      </c>
      <c r="H108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08" s="170" t="str">
        <f>IF(Sklop15[[#This Row],[ZAHTEVANA SHEMA KAKOVOSTI]]&lt;&gt;"",Sklop15[[#This Row],[Preračunana masa/volumen/kos na enoto kg]],"")</f>
        <v/>
      </c>
      <c r="J108" s="185"/>
      <c r="K108" s="193" t="s">
        <v>77</v>
      </c>
      <c r="L108" s="193" t="s">
        <v>77</v>
      </c>
      <c r="M108" s="193" t="s">
        <v>77</v>
      </c>
      <c r="N108" s="172"/>
      <c r="O108" s="193" t="s">
        <v>77</v>
      </c>
      <c r="P108" s="171"/>
      <c r="Q108" s="172">
        <f>+Sklop15[[#This Row],[cena/enota brez DDV v EUR]]*Sklop15[[#This Row],[Stopnja DDV (%)]]</f>
        <v>0</v>
      </c>
      <c r="R108" s="172">
        <f>+Sklop15[[#This Row],[cena/enota brez DDV v EUR]]+Sklop15[[#This Row],[Davek (EUR)]]</f>
        <v>0</v>
      </c>
      <c r="S108" s="172">
        <f>+Sklop15[[#This Row],[cena/enota brez DDV v EUR]]*Sklop15[[#This Row],[Okvirna količina]]</f>
        <v>0</v>
      </c>
      <c r="T108" s="172">
        <f>+Sklop15[[#This Row],[Končna cena/enoto mere (EUR) z DDV]]*Sklop15[[#This Row],[Okvirna količina]]</f>
        <v>0</v>
      </c>
      <c r="U108" s="193" t="s">
        <v>77</v>
      </c>
    </row>
    <row r="109" spans="1:21" s="55" customFormat="1" ht="12">
      <c r="A109" s="78" t="s">
        <v>260</v>
      </c>
      <c r="B109" s="173" t="s">
        <v>216</v>
      </c>
      <c r="C109" s="124" t="s">
        <v>77</v>
      </c>
      <c r="D109" s="124" t="s">
        <v>0</v>
      </c>
      <c r="E109" s="183"/>
      <c r="F109" s="162">
        <v>30</v>
      </c>
      <c r="G109" s="262" t="s">
        <v>0</v>
      </c>
      <c r="H109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09" s="170" t="str">
        <f>IF(Sklop15[[#This Row],[ZAHTEVANA SHEMA KAKOVOSTI]]&lt;&gt;"",Sklop15[[#This Row],[Preračunana masa/volumen/kos na enoto kg]],"")</f>
        <v/>
      </c>
      <c r="J109" s="185"/>
      <c r="K109" s="193" t="s">
        <v>77</v>
      </c>
      <c r="L109" s="193" t="s">
        <v>77</v>
      </c>
      <c r="M109" s="193" t="s">
        <v>77</v>
      </c>
      <c r="N109" s="172"/>
      <c r="O109" s="193" t="s">
        <v>77</v>
      </c>
      <c r="P109" s="171"/>
      <c r="Q109" s="172">
        <f>+Sklop15[[#This Row],[cena/enota brez DDV v EUR]]*Sklop15[[#This Row],[Stopnja DDV (%)]]</f>
        <v>0</v>
      </c>
      <c r="R109" s="172">
        <f>+Sklop15[[#This Row],[cena/enota brez DDV v EUR]]+Sklop15[[#This Row],[Davek (EUR)]]</f>
        <v>0</v>
      </c>
      <c r="S109" s="172">
        <f>+Sklop15[[#This Row],[cena/enota brez DDV v EUR]]*Sklop15[[#This Row],[Okvirna količina]]</f>
        <v>0</v>
      </c>
      <c r="T109" s="172">
        <f>+Sklop15[[#This Row],[Končna cena/enoto mere (EUR) z DDV]]*Sklop15[[#This Row],[Okvirna količina]]</f>
        <v>0</v>
      </c>
      <c r="U109" s="193" t="s">
        <v>77</v>
      </c>
    </row>
    <row r="110" spans="1:21" s="55" customFormat="1" ht="12">
      <c r="A110" s="78" t="s">
        <v>261</v>
      </c>
      <c r="B110" s="173" t="s">
        <v>528</v>
      </c>
      <c r="C110" s="124" t="s">
        <v>77</v>
      </c>
      <c r="D110" s="124" t="s">
        <v>0</v>
      </c>
      <c r="E110" s="183"/>
      <c r="F110" s="162">
        <v>5</v>
      </c>
      <c r="G110" s="262" t="s">
        <v>0</v>
      </c>
      <c r="H110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10" s="170" t="str">
        <f>IF(Sklop15[[#This Row],[ZAHTEVANA SHEMA KAKOVOSTI]]&lt;&gt;"",Sklop15[[#This Row],[Preračunana masa/volumen/kos na enoto kg]],"")</f>
        <v/>
      </c>
      <c r="J110" s="185"/>
      <c r="K110" s="193" t="s">
        <v>77</v>
      </c>
      <c r="L110" s="193" t="s">
        <v>77</v>
      </c>
      <c r="M110" s="193" t="s">
        <v>77</v>
      </c>
      <c r="N110" s="172"/>
      <c r="O110" s="193" t="s">
        <v>77</v>
      </c>
      <c r="P110" s="171"/>
      <c r="Q110" s="172">
        <f>+Sklop15[[#This Row],[cena/enota brez DDV v EUR]]*Sklop15[[#This Row],[Stopnja DDV (%)]]</f>
        <v>0</v>
      </c>
      <c r="R110" s="172">
        <f>+Sklop15[[#This Row],[cena/enota brez DDV v EUR]]+Sklop15[[#This Row],[Davek (EUR)]]</f>
        <v>0</v>
      </c>
      <c r="S110" s="172">
        <f>+Sklop15[[#This Row],[cena/enota brez DDV v EUR]]*Sklop15[[#This Row],[Okvirna količina]]</f>
        <v>0</v>
      </c>
      <c r="T110" s="172">
        <f>+Sklop15[[#This Row],[Končna cena/enoto mere (EUR) z DDV]]*Sklop15[[#This Row],[Okvirna količina]]</f>
        <v>0</v>
      </c>
      <c r="U110" s="193" t="s">
        <v>77</v>
      </c>
    </row>
    <row r="111" spans="1:21">
      <c r="A111" s="321" t="s">
        <v>98</v>
      </c>
      <c r="B111" s="322"/>
      <c r="C111" s="323"/>
      <c r="D111" s="323"/>
      <c r="E111" s="324"/>
      <c r="F111" s="325"/>
      <c r="G111" s="326"/>
      <c r="H111" s="327">
        <f>SUBTOTAL(109,Sklop15[Preračunana masa/volumen/kos na enoto kg])</f>
        <v>23695</v>
      </c>
      <c r="I111" s="327">
        <f>SUBTOTAL(109,Sklop15[Živila iz shem kakovosti (kg)])</f>
        <v>0</v>
      </c>
      <c r="J111" s="325"/>
      <c r="K111" s="328"/>
      <c r="L111" s="328"/>
      <c r="M111" s="329"/>
      <c r="N111" s="330"/>
      <c r="O111" s="330"/>
      <c r="P111" s="330"/>
      <c r="Q111" s="331"/>
      <c r="R111" s="325"/>
      <c r="S111" s="331">
        <f>SUBTOTAL(109,Sklop15[Vrednost za okvirno količino (EUR) brez DDV])</f>
        <v>0</v>
      </c>
      <c r="T111" s="331">
        <f>SUBTOTAL(109,Sklop15[Vrednost za okvirno količino (EUR) z DDV])</f>
        <v>0</v>
      </c>
      <c r="U111" s="332"/>
    </row>
    <row r="112" spans="1:21" ht="15">
      <c r="A112" s="6"/>
      <c r="B112" s="4"/>
      <c r="C112" s="26"/>
      <c r="D112" s="26"/>
      <c r="E112" s="25"/>
      <c r="F112" s="7"/>
      <c r="H112" s="8"/>
      <c r="I112" s="8"/>
      <c r="J112" s="8"/>
      <c r="K112" s="8"/>
      <c r="L112" s="20"/>
      <c r="M112" s="20"/>
      <c r="N112" s="8"/>
      <c r="O112" s="8"/>
      <c r="P112" s="8"/>
      <c r="Q112" s="8"/>
      <c r="R112" s="8"/>
      <c r="S112" s="3"/>
      <c r="T112" s="3"/>
      <c r="U112" s="7"/>
    </row>
    <row r="113" spans="1:22">
      <c r="A113" s="48" t="s">
        <v>94</v>
      </c>
      <c r="B113" s="16"/>
      <c r="C113" s="28"/>
      <c r="D113" s="28"/>
      <c r="E113" s="95"/>
      <c r="Q113" s="48"/>
      <c r="R113" s="48"/>
      <c r="S113" s="48"/>
      <c r="T113" s="48"/>
    </row>
    <row r="114" spans="1:22">
      <c r="A114" s="11" t="s">
        <v>96</v>
      </c>
      <c r="B114" s="16"/>
      <c r="C114" s="28"/>
      <c r="D114" s="28"/>
      <c r="E114" s="95"/>
    </row>
    <row r="115" spans="1:22">
      <c r="A115" s="90" t="s">
        <v>140</v>
      </c>
      <c r="F115" s="68"/>
      <c r="G115" s="68"/>
      <c r="H115" s="29"/>
      <c r="I115" s="29"/>
      <c r="J115" s="29"/>
      <c r="K115" s="29"/>
      <c r="L115" s="54"/>
      <c r="M115" s="54"/>
      <c r="N115" s="29"/>
      <c r="O115" s="29"/>
      <c r="P115" s="29"/>
      <c r="Q115" s="29"/>
      <c r="R115" s="29"/>
    </row>
    <row r="116" spans="1:22">
      <c r="A116" s="372" t="s">
        <v>133</v>
      </c>
      <c r="B116" s="372"/>
      <c r="C116" s="372"/>
      <c r="D116" s="372"/>
      <c r="E116" s="372"/>
      <c r="F116" s="372"/>
      <c r="G116" s="372"/>
      <c r="H116" s="372"/>
      <c r="I116" s="372"/>
      <c r="J116" s="372"/>
      <c r="K116" s="372"/>
      <c r="L116" s="372"/>
      <c r="M116" s="54"/>
      <c r="N116" s="29"/>
      <c r="O116" s="29"/>
      <c r="P116" s="29"/>
      <c r="Q116" s="29"/>
      <c r="R116" s="29"/>
    </row>
    <row r="117" spans="1:22" ht="12.75" customHeight="1">
      <c r="A117" s="361"/>
      <c r="B117" s="361"/>
      <c r="C117" s="361"/>
      <c r="D117" s="361"/>
      <c r="E117" s="361"/>
      <c r="F117" s="361"/>
      <c r="G117" s="361"/>
      <c r="H117" s="361"/>
      <c r="I117" s="361"/>
      <c r="J117" s="361"/>
      <c r="K117" s="361"/>
      <c r="L117" s="361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</row>
    <row r="118" spans="1:22">
      <c r="A118" s="90" t="s">
        <v>37</v>
      </c>
      <c r="F118" s="68"/>
      <c r="G118" s="68" t="s">
        <v>38</v>
      </c>
      <c r="H118" s="29"/>
      <c r="I118" s="29"/>
      <c r="J118" s="29"/>
      <c r="K118" s="29"/>
      <c r="L118" s="54"/>
      <c r="M118" s="54"/>
      <c r="N118" s="29"/>
      <c r="O118" s="29"/>
      <c r="P118" s="29"/>
      <c r="Q118" s="29" t="s">
        <v>39</v>
      </c>
      <c r="R118" s="29"/>
    </row>
    <row r="119" spans="1:22" ht="15">
      <c r="A119" s="6"/>
      <c r="B119" s="4"/>
      <c r="C119" s="26"/>
      <c r="D119" s="26"/>
      <c r="E119" s="25"/>
      <c r="F119" s="7"/>
      <c r="H119" s="8"/>
      <c r="I119" s="8"/>
      <c r="J119" s="8"/>
      <c r="K119" s="8"/>
      <c r="L119" s="20"/>
      <c r="M119" s="20"/>
      <c r="N119" s="8"/>
      <c r="O119" s="8"/>
      <c r="P119" s="8"/>
      <c r="Q119" s="8"/>
      <c r="R119" s="8"/>
      <c r="S119" s="3"/>
      <c r="T119" s="3"/>
      <c r="U119" s="7"/>
    </row>
    <row r="120" spans="1:22">
      <c r="B120" s="16"/>
      <c r="C120" s="28"/>
      <c r="D120" s="28"/>
      <c r="E120" s="95"/>
    </row>
    <row r="121" spans="1:22">
      <c r="B121" s="16"/>
      <c r="C121" s="28"/>
      <c r="D121" s="28"/>
      <c r="E121" s="95"/>
    </row>
    <row r="122" spans="1:22">
      <c r="B122" s="16"/>
      <c r="C122" s="28"/>
      <c r="D122" s="28"/>
      <c r="E122" s="95"/>
    </row>
    <row r="123" spans="1:22">
      <c r="B123" s="16"/>
      <c r="C123" s="28"/>
      <c r="D123" s="28"/>
      <c r="E123" s="95"/>
    </row>
    <row r="124" spans="1:22">
      <c r="B124" s="16"/>
      <c r="C124" s="28"/>
      <c r="D124" s="28"/>
      <c r="E124" s="95"/>
    </row>
    <row r="125" spans="1:22">
      <c r="B125" s="16"/>
      <c r="C125" s="28"/>
      <c r="D125" s="28"/>
      <c r="E125" s="95"/>
    </row>
    <row r="126" spans="1:22">
      <c r="B126" s="16"/>
      <c r="C126" s="28"/>
      <c r="D126" s="28"/>
      <c r="E126" s="95"/>
    </row>
    <row r="127" spans="1:22">
      <c r="B127" s="16"/>
      <c r="C127" s="28"/>
      <c r="D127" s="28"/>
      <c r="E127" s="95"/>
    </row>
    <row r="128" spans="1:22">
      <c r="B128" s="16"/>
      <c r="C128" s="28"/>
      <c r="D128" s="28"/>
      <c r="E128" s="95"/>
    </row>
    <row r="129" spans="1:22">
      <c r="B129" s="16"/>
      <c r="C129" s="28"/>
      <c r="D129" s="28"/>
      <c r="E129" s="95"/>
    </row>
    <row r="130" spans="1:22">
      <c r="B130" s="16"/>
      <c r="C130" s="28"/>
      <c r="D130" s="28"/>
      <c r="E130" s="95"/>
    </row>
    <row r="131" spans="1:22">
      <c r="B131" s="16"/>
      <c r="C131" s="28"/>
      <c r="D131" s="28"/>
      <c r="E131" s="95"/>
    </row>
    <row r="132" spans="1:22">
      <c r="B132" s="16"/>
      <c r="C132" s="28"/>
      <c r="D132" s="28"/>
      <c r="E132" s="95"/>
    </row>
    <row r="133" spans="1:22">
      <c r="B133" s="16"/>
      <c r="C133" s="28"/>
      <c r="D133" s="28"/>
      <c r="E133" s="95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5"/>
      <c r="F281" s="96"/>
      <c r="G281" s="96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5"/>
      <c r="F282" s="96"/>
      <c r="G282" s="96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5"/>
      <c r="F283" s="96"/>
      <c r="G283" s="96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5"/>
      <c r="F284" s="96"/>
      <c r="G284" s="96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5"/>
      <c r="F285" s="96"/>
      <c r="G285" s="96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5"/>
      <c r="F286" s="96"/>
      <c r="G286" s="96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5"/>
      <c r="F287" s="96"/>
      <c r="G287" s="96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5"/>
      <c r="F288" s="96"/>
      <c r="G288" s="96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5"/>
      <c r="F289" s="96"/>
      <c r="G289" s="96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5"/>
      <c r="F290" s="96"/>
      <c r="G290" s="96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5"/>
      <c r="F291" s="96"/>
      <c r="G291" s="96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5"/>
      <c r="F292" s="96"/>
      <c r="G292" s="96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5"/>
      <c r="F293" s="96"/>
      <c r="G293" s="96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5"/>
      <c r="F294" s="96"/>
      <c r="G294" s="96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5"/>
      <c r="F295" s="96"/>
      <c r="G295" s="96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5"/>
      <c r="F296" s="96"/>
      <c r="G296" s="96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5"/>
      <c r="F297" s="96"/>
      <c r="G297" s="96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5"/>
      <c r="F298" s="96"/>
      <c r="G298" s="96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5"/>
      <c r="F299" s="96"/>
      <c r="G299" s="96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5"/>
      <c r="F300" s="96"/>
      <c r="G300" s="96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5"/>
      <c r="F301" s="96"/>
      <c r="G301" s="96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5"/>
      <c r="F302" s="96"/>
      <c r="G302" s="96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5"/>
      <c r="F303" s="96"/>
      <c r="G303" s="96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5"/>
      <c r="F304" s="96"/>
      <c r="G304" s="96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5"/>
      <c r="F305" s="96"/>
      <c r="G305" s="96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5"/>
      <c r="F306" s="96"/>
      <c r="G306" s="96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5"/>
      <c r="F307" s="96"/>
      <c r="G307" s="96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5"/>
      <c r="F308" s="96"/>
      <c r="G308" s="96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5"/>
      <c r="F309" s="96"/>
      <c r="G309" s="96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5"/>
      <c r="F310" s="96"/>
      <c r="G310" s="96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5"/>
      <c r="F311" s="96"/>
      <c r="G311" s="96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5"/>
      <c r="F312" s="96"/>
      <c r="G312" s="96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5"/>
      <c r="F313" s="96"/>
      <c r="G313" s="96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5"/>
      <c r="F314" s="96"/>
      <c r="G314" s="96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5"/>
      <c r="F315" s="96"/>
      <c r="G315" s="96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5"/>
      <c r="F316" s="96"/>
      <c r="G316" s="96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5"/>
      <c r="F317" s="96"/>
      <c r="G317" s="96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5"/>
      <c r="F318" s="96"/>
      <c r="G318" s="96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5"/>
      <c r="F319" s="96"/>
      <c r="G319" s="96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5"/>
      <c r="F320" s="96"/>
      <c r="G320" s="96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5"/>
      <c r="F321" s="96"/>
      <c r="G321" s="96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5"/>
      <c r="F322" s="96"/>
      <c r="G322" s="96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5"/>
      <c r="F323" s="96"/>
      <c r="G323" s="96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5"/>
      <c r="F324" s="96"/>
      <c r="G324" s="96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5"/>
      <c r="F325" s="96"/>
      <c r="G325" s="96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5"/>
      <c r="F326" s="96"/>
      <c r="G326" s="96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5"/>
      <c r="F327" s="96"/>
      <c r="G327" s="96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5"/>
      <c r="F328" s="96"/>
      <c r="G328" s="96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5"/>
      <c r="F329" s="96"/>
      <c r="G329" s="96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5"/>
      <c r="F330" s="96"/>
      <c r="G330" s="96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5"/>
      <c r="F331" s="96"/>
      <c r="G331" s="96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5"/>
      <c r="F332" s="96"/>
      <c r="G332" s="96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5"/>
      <c r="F333" s="96"/>
      <c r="G333" s="96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5"/>
      <c r="F334" s="96"/>
      <c r="G334" s="96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5"/>
      <c r="F335" s="96"/>
      <c r="G335" s="96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5"/>
      <c r="F336" s="96"/>
      <c r="G336" s="96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5"/>
      <c r="F337" s="96"/>
      <c r="G337" s="96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5"/>
      <c r="F338" s="96"/>
      <c r="G338" s="96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5"/>
      <c r="F339" s="96"/>
      <c r="G339" s="96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5"/>
      <c r="F340" s="96"/>
      <c r="G340" s="96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5"/>
      <c r="F341" s="96"/>
      <c r="G341" s="96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5"/>
      <c r="F342" s="96"/>
      <c r="G342" s="96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</sheetData>
  <sheetProtection insertRows="0" deleteRows="0"/>
  <protectedRanges>
    <protectedRange sqref="J118:P1048576 U118:U1048576 U1:U115 J1:P115" name="Obseg1"/>
    <protectedRange sqref="U117 M117:P117" name="Obseg1_1_1"/>
    <protectedRange sqref="J117:L117" name="Obseg1_3"/>
    <protectedRange sqref="M116:P116 U116" name="Obseg1_1"/>
    <protectedRange sqref="J116:L116" name="Obseg1_2_2"/>
  </protectedRanges>
  <mergeCells count="9">
    <mergeCell ref="B13:K13"/>
    <mergeCell ref="A117:L117"/>
    <mergeCell ref="A116:L11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04" max="11" man="1"/>
  </rowBreaks>
  <ignoredErrors>
    <ignoredError sqref="F25:F27" numberStoredAsText="1"/>
  </ignoredError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80"/>
  <sheetViews>
    <sheetView topLeftCell="A14" zoomScale="90" zoomScaleNormal="90" zoomScaleSheetLayoutView="100" workbookViewId="0">
      <selection activeCell="M27" sqref="M27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.57031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63" t="str">
        <f>+'prva stran'!B6</f>
        <v>OSNOVNA ŠOLA FRANCETA BEVKA TOLMIN</v>
      </c>
      <c r="D2" s="364"/>
      <c r="E2" s="364"/>
      <c r="F2" s="364"/>
      <c r="G2" s="364"/>
      <c r="H2" s="364"/>
      <c r="I2" s="364"/>
      <c r="J2" s="364"/>
    </row>
    <row r="3" spans="1:21" ht="15">
      <c r="B3" s="50" t="s">
        <v>48</v>
      </c>
      <c r="C3" s="365" t="str">
        <f>+'prva stran'!B7</f>
        <v>DIJAŠKA ULICA 12 B, 5220 TOLMIN</v>
      </c>
      <c r="D3" s="366"/>
      <c r="E3" s="366"/>
      <c r="F3" s="366"/>
      <c r="G3" s="366"/>
      <c r="H3" s="366"/>
      <c r="I3" s="366"/>
      <c r="J3" s="366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67">
        <f>+'prva stran'!B10</f>
        <v>0</v>
      </c>
      <c r="D6" s="368"/>
      <c r="E6" s="368"/>
      <c r="F6" s="368"/>
      <c r="G6" s="368"/>
      <c r="H6" s="368"/>
      <c r="I6" s="368"/>
      <c r="J6" s="368"/>
    </row>
    <row r="7" spans="1:21" ht="17.25" customHeight="1">
      <c r="B7" s="51" t="s">
        <v>48</v>
      </c>
      <c r="C7" s="369">
        <f>+'prva stran'!B11</f>
        <v>0</v>
      </c>
      <c r="D7" s="370"/>
      <c r="E7" s="370"/>
      <c r="F7" s="370"/>
      <c r="G7" s="370"/>
      <c r="H7" s="370"/>
      <c r="I7" s="370"/>
      <c r="J7" s="370"/>
    </row>
    <row r="8" spans="1:21" ht="17.25" customHeight="1">
      <c r="B8" s="51" t="s">
        <v>49</v>
      </c>
      <c r="C8" s="369">
        <f>+'prva stran'!B12</f>
        <v>0</v>
      </c>
      <c r="D8" s="370"/>
      <c r="E8" s="370"/>
      <c r="F8" s="370"/>
      <c r="G8" s="370"/>
      <c r="H8" s="370"/>
      <c r="I8" s="370"/>
      <c r="J8" s="370"/>
    </row>
    <row r="9" spans="1:21" s="12" customFormat="1" ht="17.25" customHeight="1">
      <c r="A9" s="9"/>
      <c r="B9" s="52" t="s">
        <v>51</v>
      </c>
      <c r="C9" s="371">
        <f>+'prva stran'!B13</f>
        <v>0</v>
      </c>
      <c r="D9" s="370"/>
      <c r="E9" s="370"/>
      <c r="F9" s="370"/>
      <c r="G9" s="370"/>
      <c r="H9" s="370"/>
      <c r="I9" s="370"/>
      <c r="J9" s="37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362" t="str">
        <f>+'Ponudbeni pred_rekapitulacija'!B29</f>
        <v>SVEŽE SADJE IN ZELENJAVA, SUHO SADJE - ŠOLSKA SHEMA</v>
      </c>
      <c r="C13" s="362"/>
      <c r="D13" s="362"/>
      <c r="E13" s="362"/>
      <c r="F13" s="362"/>
      <c r="G13" s="362"/>
      <c r="H13" s="362"/>
      <c r="I13" s="362"/>
      <c r="J13" s="362"/>
      <c r="K13" s="362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5.5" customHeight="1">
      <c r="A16" s="78" t="s">
        <v>1</v>
      </c>
      <c r="B16" s="118" t="s">
        <v>1026</v>
      </c>
      <c r="C16" s="124" t="s">
        <v>77</v>
      </c>
      <c r="D16" s="124" t="s">
        <v>0</v>
      </c>
      <c r="E16" s="125"/>
      <c r="F16" s="162">
        <v>60</v>
      </c>
      <c r="G16" s="163" t="s">
        <v>0</v>
      </c>
      <c r="H16" s="12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6" s="79" t="str">
        <f>IF(Sklop16[[#This Row],[ZAHTEVANA SHEMA KAKOVOSTI]]&lt;&gt;"",Sklop16[[#This Row],[Preračunana masa/volumen/kos na enoto kg]],"")</f>
        <v/>
      </c>
      <c r="J16" s="84"/>
      <c r="K16" s="193" t="s">
        <v>77</v>
      </c>
      <c r="L16" s="193" t="s">
        <v>77</v>
      </c>
      <c r="M16" s="193" t="s">
        <v>77</v>
      </c>
      <c r="N16" s="82"/>
      <c r="O16" s="193" t="s">
        <v>77</v>
      </c>
      <c r="P16" s="85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19"/>
    </row>
    <row r="17" spans="1:21" s="55" customFormat="1" ht="12">
      <c r="A17" s="78" t="s">
        <v>3</v>
      </c>
      <c r="B17" s="173" t="s">
        <v>1027</v>
      </c>
      <c r="C17" s="124" t="s">
        <v>77</v>
      </c>
      <c r="D17" s="124" t="s">
        <v>0</v>
      </c>
      <c r="E17" s="183"/>
      <c r="F17" s="162">
        <v>60</v>
      </c>
      <c r="G17" s="163" t="s">
        <v>0</v>
      </c>
      <c r="H17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7" s="170" t="str">
        <f>IF(Sklop16[[#This Row],[ZAHTEVANA SHEMA KAKOVOSTI]]&lt;&gt;"",Sklop16[[#This Row],[Preračunana masa/volumen/kos na enoto kg]],"")</f>
        <v/>
      </c>
      <c r="J17" s="185"/>
      <c r="K17" s="193" t="s">
        <v>77</v>
      </c>
      <c r="L17" s="193" t="s">
        <v>77</v>
      </c>
      <c r="M17" s="193" t="s">
        <v>77</v>
      </c>
      <c r="N17" s="172"/>
      <c r="O17" s="193" t="s">
        <v>77</v>
      </c>
      <c r="P17" s="171"/>
      <c r="Q17" s="172">
        <f>+Sklop16[[#This Row],[cena/enota brez DDV v EUR]]*Sklop16[[#This Row],[Stopnja DDV (%)]]</f>
        <v>0</v>
      </c>
      <c r="R17" s="172">
        <f>+Sklop16[[#This Row],[cena/enota brez DDV v EUR]]+Sklop16[[#This Row],[Davek (EUR)]]</f>
        <v>0</v>
      </c>
      <c r="S17" s="172">
        <f>+Sklop16[[#This Row],[cena/enota brez DDV v EUR]]*Sklop16[[#This Row],[Okvirna količina]]</f>
        <v>0</v>
      </c>
      <c r="T17" s="172">
        <f>+Sklop16[[#This Row],[Končna cena/enoto mere (EUR) z DDV]]*Sklop16[[#This Row],[Okvirna količina]]</f>
        <v>0</v>
      </c>
      <c r="U17" s="196"/>
    </row>
    <row r="18" spans="1:21" s="55" customFormat="1" ht="12">
      <c r="A18" s="78" t="s">
        <v>4</v>
      </c>
      <c r="B18" s="173" t="s">
        <v>1028</v>
      </c>
      <c r="C18" s="124" t="s">
        <v>77</v>
      </c>
      <c r="D18" s="124" t="s">
        <v>0</v>
      </c>
      <c r="E18" s="183"/>
      <c r="F18" s="162">
        <v>30</v>
      </c>
      <c r="G18" s="163" t="s">
        <v>0</v>
      </c>
      <c r="H18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8" s="170" t="str">
        <f>IF(Sklop16[[#This Row],[ZAHTEVANA SHEMA KAKOVOSTI]]&lt;&gt;"",Sklop16[[#This Row],[Preračunana masa/volumen/kos na enoto kg]],"")</f>
        <v/>
      </c>
      <c r="J18" s="185"/>
      <c r="K18" s="193" t="s">
        <v>77</v>
      </c>
      <c r="L18" s="193" t="s">
        <v>77</v>
      </c>
      <c r="M18" s="193" t="s">
        <v>77</v>
      </c>
      <c r="N18" s="172"/>
      <c r="O18" s="193" t="s">
        <v>77</v>
      </c>
      <c r="P18" s="171"/>
      <c r="Q18" s="172">
        <f>+Sklop16[[#This Row],[cena/enota brez DDV v EUR]]*Sklop16[[#This Row],[Stopnja DDV (%)]]</f>
        <v>0</v>
      </c>
      <c r="R18" s="172">
        <f>+Sklop16[[#This Row],[cena/enota brez DDV v EUR]]+Sklop16[[#This Row],[Davek (EUR)]]</f>
        <v>0</v>
      </c>
      <c r="S18" s="172">
        <f>+Sklop16[[#This Row],[cena/enota brez DDV v EUR]]*Sklop16[[#This Row],[Okvirna količina]]</f>
        <v>0</v>
      </c>
      <c r="T18" s="172">
        <f>+Sklop16[[#This Row],[Končna cena/enoto mere (EUR) z DDV]]*Sklop16[[#This Row],[Okvirna količina]]</f>
        <v>0</v>
      </c>
      <c r="U18" s="196"/>
    </row>
    <row r="19" spans="1:21" s="55" customFormat="1" ht="12">
      <c r="A19" s="78" t="s">
        <v>5</v>
      </c>
      <c r="B19" s="173" t="s">
        <v>1029</v>
      </c>
      <c r="C19" s="124" t="s">
        <v>77</v>
      </c>
      <c r="D19" s="124" t="s">
        <v>0</v>
      </c>
      <c r="E19" s="183"/>
      <c r="F19" s="162">
        <v>150</v>
      </c>
      <c r="G19" s="163" t="s">
        <v>0</v>
      </c>
      <c r="H19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9" s="170" t="str">
        <f>IF(Sklop16[[#This Row],[ZAHTEVANA SHEMA KAKOVOSTI]]&lt;&gt;"",Sklop16[[#This Row],[Preračunana masa/volumen/kos na enoto kg]],"")</f>
        <v/>
      </c>
      <c r="J19" s="185"/>
      <c r="K19" s="193" t="s">
        <v>77</v>
      </c>
      <c r="L19" s="193" t="s">
        <v>77</v>
      </c>
      <c r="M19" s="193" t="s">
        <v>77</v>
      </c>
      <c r="N19" s="172"/>
      <c r="O19" s="193" t="s">
        <v>77</v>
      </c>
      <c r="P19" s="171"/>
      <c r="Q19" s="172">
        <f>+Sklop16[[#This Row],[cena/enota brez DDV v EUR]]*Sklop16[[#This Row],[Stopnja DDV (%)]]</f>
        <v>0</v>
      </c>
      <c r="R19" s="172">
        <f>+Sklop16[[#This Row],[cena/enota brez DDV v EUR]]+Sklop16[[#This Row],[Davek (EUR)]]</f>
        <v>0</v>
      </c>
      <c r="S19" s="172">
        <f>+Sklop16[[#This Row],[cena/enota brez DDV v EUR]]*Sklop16[[#This Row],[Okvirna količina]]</f>
        <v>0</v>
      </c>
      <c r="T19" s="172">
        <f>+Sklop16[[#This Row],[Končna cena/enoto mere (EUR) z DDV]]*Sklop16[[#This Row],[Okvirna količina]]</f>
        <v>0</v>
      </c>
      <c r="U19" s="196"/>
    </row>
    <row r="20" spans="1:21" s="55" customFormat="1" ht="12">
      <c r="A20" s="78" t="s">
        <v>6</v>
      </c>
      <c r="B20" s="173" t="s">
        <v>1030</v>
      </c>
      <c r="C20" s="124" t="s">
        <v>77</v>
      </c>
      <c r="D20" s="124" t="s">
        <v>0</v>
      </c>
      <c r="E20" s="183"/>
      <c r="F20" s="162">
        <v>150</v>
      </c>
      <c r="G20" s="163" t="s">
        <v>0</v>
      </c>
      <c r="H20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0" s="170" t="str">
        <f>IF(Sklop16[[#This Row],[ZAHTEVANA SHEMA KAKOVOSTI]]&lt;&gt;"",Sklop16[[#This Row],[Preračunana masa/volumen/kos na enoto kg]],"")</f>
        <v/>
      </c>
      <c r="J20" s="185"/>
      <c r="K20" s="193" t="s">
        <v>77</v>
      </c>
      <c r="L20" s="193" t="s">
        <v>77</v>
      </c>
      <c r="M20" s="193" t="s">
        <v>77</v>
      </c>
      <c r="N20" s="82"/>
      <c r="O20" s="193" t="s">
        <v>77</v>
      </c>
      <c r="P20" s="171"/>
      <c r="Q20" s="172">
        <f>+Sklop16[[#This Row],[cena/enota brez DDV v EUR]]*Sklop16[[#This Row],[Stopnja DDV (%)]]</f>
        <v>0</v>
      </c>
      <c r="R20" s="172">
        <f>+Sklop16[[#This Row],[cena/enota brez DDV v EUR]]+Sklop16[[#This Row],[Davek (EUR)]]</f>
        <v>0</v>
      </c>
      <c r="S20" s="172">
        <f>+Sklop16[[#This Row],[cena/enota brez DDV v EUR]]*Sklop16[[#This Row],[Okvirna količina]]</f>
        <v>0</v>
      </c>
      <c r="T20" s="172">
        <f>+Sklop16[[#This Row],[Končna cena/enoto mere (EUR) z DDV]]*Sklop16[[#This Row],[Okvirna količina]]</f>
        <v>0</v>
      </c>
      <c r="U20" s="196"/>
    </row>
    <row r="21" spans="1:21" s="55" customFormat="1" ht="12">
      <c r="A21" s="78" t="s">
        <v>7</v>
      </c>
      <c r="B21" s="173" t="s">
        <v>1031</v>
      </c>
      <c r="C21" s="124" t="s">
        <v>77</v>
      </c>
      <c r="D21" s="124" t="s">
        <v>0</v>
      </c>
      <c r="E21" s="183"/>
      <c r="F21" s="162">
        <v>40</v>
      </c>
      <c r="G21" s="163" t="s">
        <v>0</v>
      </c>
      <c r="H21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1" s="170" t="str">
        <f>IF(Sklop16[[#This Row],[ZAHTEVANA SHEMA KAKOVOSTI]]&lt;&gt;"",Sklop16[[#This Row],[Preračunana masa/volumen/kos na enoto kg]],"")</f>
        <v/>
      </c>
      <c r="J21" s="185"/>
      <c r="K21" s="193" t="s">
        <v>77</v>
      </c>
      <c r="L21" s="193" t="s">
        <v>77</v>
      </c>
      <c r="M21" s="193" t="s">
        <v>77</v>
      </c>
      <c r="N21" s="172"/>
      <c r="O21" s="193" t="s">
        <v>77</v>
      </c>
      <c r="P21" s="171"/>
      <c r="Q21" s="172">
        <f>+Sklop16[[#This Row],[cena/enota brez DDV v EUR]]*Sklop16[[#This Row],[Stopnja DDV (%)]]</f>
        <v>0</v>
      </c>
      <c r="R21" s="172">
        <f>+Sklop16[[#This Row],[cena/enota brez DDV v EUR]]+Sklop16[[#This Row],[Davek (EUR)]]</f>
        <v>0</v>
      </c>
      <c r="S21" s="172">
        <f>+Sklop16[[#This Row],[cena/enota brez DDV v EUR]]*Sklop16[[#This Row],[Okvirna količina]]</f>
        <v>0</v>
      </c>
      <c r="T21" s="172">
        <f>+Sklop16[[#This Row],[Končna cena/enoto mere (EUR) z DDV]]*Sklop16[[#This Row],[Okvirna količina]]</f>
        <v>0</v>
      </c>
      <c r="U21" s="196"/>
    </row>
    <row r="22" spans="1:21" s="55" customFormat="1" ht="23.25" customHeight="1">
      <c r="A22" s="78" t="s">
        <v>8</v>
      </c>
      <c r="B22" s="173" t="s">
        <v>1032</v>
      </c>
      <c r="C22" s="124" t="s">
        <v>77</v>
      </c>
      <c r="D22" s="124" t="s">
        <v>0</v>
      </c>
      <c r="E22" s="183"/>
      <c r="F22" s="162">
        <v>150</v>
      </c>
      <c r="G22" s="163" t="s">
        <v>0</v>
      </c>
      <c r="H22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2" s="170" t="str">
        <f>IF(Sklop16[[#This Row],[ZAHTEVANA SHEMA KAKOVOSTI]]&lt;&gt;"",Sklop16[[#This Row],[Preračunana masa/volumen/kos na enoto kg]],"")</f>
        <v/>
      </c>
      <c r="J22" s="185"/>
      <c r="K22" s="193" t="s">
        <v>77</v>
      </c>
      <c r="L22" s="193" t="s">
        <v>77</v>
      </c>
      <c r="M22" s="193" t="s">
        <v>77</v>
      </c>
      <c r="N22" s="172"/>
      <c r="O22" s="193" t="s">
        <v>77</v>
      </c>
      <c r="P22" s="171"/>
      <c r="Q22" s="172">
        <f>+Sklop16[[#This Row],[cena/enota brez DDV v EUR]]*Sklop16[[#This Row],[Stopnja DDV (%)]]</f>
        <v>0</v>
      </c>
      <c r="R22" s="172">
        <f>+Sklop16[[#This Row],[cena/enota brez DDV v EUR]]+Sklop16[[#This Row],[Davek (EUR)]]</f>
        <v>0</v>
      </c>
      <c r="S22" s="172">
        <f>+Sklop16[[#This Row],[cena/enota brez DDV v EUR]]*Sklop16[[#This Row],[Okvirna količina]]</f>
        <v>0</v>
      </c>
      <c r="T22" s="172">
        <f>+Sklop16[[#This Row],[Končna cena/enoto mere (EUR) z DDV]]*Sklop16[[#This Row],[Okvirna količina]]</f>
        <v>0</v>
      </c>
      <c r="U22" s="196"/>
    </row>
    <row r="23" spans="1:21" s="55" customFormat="1" ht="24">
      <c r="A23" s="78" t="s">
        <v>9</v>
      </c>
      <c r="B23" s="173" t="s">
        <v>1033</v>
      </c>
      <c r="C23" s="124" t="s">
        <v>77</v>
      </c>
      <c r="D23" s="124" t="s">
        <v>0</v>
      </c>
      <c r="E23" s="183"/>
      <c r="F23" s="162">
        <v>60</v>
      </c>
      <c r="G23" s="163" t="s">
        <v>0</v>
      </c>
      <c r="H23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3" s="170" t="str">
        <f>IF(Sklop16[[#This Row],[ZAHTEVANA SHEMA KAKOVOSTI]]&lt;&gt;"",Sklop16[[#This Row],[Preračunana masa/volumen/kos na enoto kg]],"")</f>
        <v/>
      </c>
      <c r="J23" s="185"/>
      <c r="K23" s="193" t="s">
        <v>77</v>
      </c>
      <c r="L23" s="193" t="s">
        <v>77</v>
      </c>
      <c r="M23" s="193" t="s">
        <v>77</v>
      </c>
      <c r="N23" s="172"/>
      <c r="O23" s="193" t="s">
        <v>77</v>
      </c>
      <c r="P23" s="171"/>
      <c r="Q23" s="172">
        <f>+Sklop16[[#This Row],[cena/enota brez DDV v EUR]]*Sklop16[[#This Row],[Stopnja DDV (%)]]</f>
        <v>0</v>
      </c>
      <c r="R23" s="172">
        <f>+Sklop16[[#This Row],[cena/enota brez DDV v EUR]]+Sklop16[[#This Row],[Davek (EUR)]]</f>
        <v>0</v>
      </c>
      <c r="S23" s="172">
        <f>+Sklop16[[#This Row],[cena/enota brez DDV v EUR]]*Sklop16[[#This Row],[Okvirna količina]]</f>
        <v>0</v>
      </c>
      <c r="T23" s="172">
        <f>+Sklop16[[#This Row],[Končna cena/enoto mere (EUR) z DDV]]*Sklop16[[#This Row],[Okvirna količina]]</f>
        <v>0</v>
      </c>
      <c r="U23" s="196"/>
    </row>
    <row r="24" spans="1:21" s="55" customFormat="1" ht="24">
      <c r="A24" s="78" t="s">
        <v>10</v>
      </c>
      <c r="B24" s="173" t="s">
        <v>1034</v>
      </c>
      <c r="C24" s="124" t="s">
        <v>77</v>
      </c>
      <c r="D24" s="124" t="s">
        <v>0</v>
      </c>
      <c r="E24" s="183"/>
      <c r="F24" s="162">
        <v>60</v>
      </c>
      <c r="G24" s="163" t="s">
        <v>0</v>
      </c>
      <c r="H24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4" s="170" t="str">
        <f>IF(Sklop16[[#This Row],[ZAHTEVANA SHEMA KAKOVOSTI]]&lt;&gt;"",Sklop16[[#This Row],[Preračunana masa/volumen/kos na enoto kg]],"")</f>
        <v/>
      </c>
      <c r="J24" s="185"/>
      <c r="K24" s="193" t="s">
        <v>77</v>
      </c>
      <c r="L24" s="193" t="s">
        <v>77</v>
      </c>
      <c r="M24" s="193" t="s">
        <v>77</v>
      </c>
      <c r="N24" s="82"/>
      <c r="O24" s="193" t="s">
        <v>77</v>
      </c>
      <c r="P24" s="171"/>
      <c r="Q24" s="172">
        <f>+Sklop16[[#This Row],[cena/enota brez DDV v EUR]]*Sklop16[[#This Row],[Stopnja DDV (%)]]</f>
        <v>0</v>
      </c>
      <c r="R24" s="172">
        <f>+Sklop16[[#This Row],[cena/enota brez DDV v EUR]]+Sklop16[[#This Row],[Davek (EUR)]]</f>
        <v>0</v>
      </c>
      <c r="S24" s="172">
        <f>+Sklop16[[#This Row],[cena/enota brez DDV v EUR]]*Sklop16[[#This Row],[Okvirna količina]]</f>
        <v>0</v>
      </c>
      <c r="T24" s="172">
        <f>+Sklop16[[#This Row],[Končna cena/enoto mere (EUR) z DDV]]*Sklop16[[#This Row],[Okvirna količina]]</f>
        <v>0</v>
      </c>
      <c r="U24" s="196"/>
    </row>
    <row r="25" spans="1:21" s="55" customFormat="1" ht="12">
      <c r="A25" s="78" t="s">
        <v>11</v>
      </c>
      <c r="B25" s="173" t="s">
        <v>1035</v>
      </c>
      <c r="C25" s="124" t="s">
        <v>77</v>
      </c>
      <c r="D25" s="124" t="s">
        <v>0</v>
      </c>
      <c r="E25" s="183"/>
      <c r="F25" s="162">
        <v>60</v>
      </c>
      <c r="G25" s="163" t="s">
        <v>0</v>
      </c>
      <c r="H25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5" s="170" t="str">
        <f>IF(Sklop16[[#This Row],[ZAHTEVANA SHEMA KAKOVOSTI]]&lt;&gt;"",Sklop16[[#This Row],[Preračunana masa/volumen/kos na enoto kg]],"")</f>
        <v/>
      </c>
      <c r="J25" s="185"/>
      <c r="K25" s="193" t="s">
        <v>77</v>
      </c>
      <c r="L25" s="193" t="s">
        <v>77</v>
      </c>
      <c r="M25" s="193" t="s">
        <v>77</v>
      </c>
      <c r="N25" s="172"/>
      <c r="O25" s="193" t="s">
        <v>77</v>
      </c>
      <c r="P25" s="171"/>
      <c r="Q25" s="172">
        <f>+Sklop16[[#This Row],[cena/enota brez DDV v EUR]]*Sklop16[[#This Row],[Stopnja DDV (%)]]</f>
        <v>0</v>
      </c>
      <c r="R25" s="172">
        <f>+Sklop16[[#This Row],[cena/enota brez DDV v EUR]]+Sklop16[[#This Row],[Davek (EUR)]]</f>
        <v>0</v>
      </c>
      <c r="S25" s="172">
        <f>+Sklop16[[#This Row],[cena/enota brez DDV v EUR]]*Sklop16[[#This Row],[Okvirna količina]]</f>
        <v>0</v>
      </c>
      <c r="T25" s="172">
        <f>+Sklop16[[#This Row],[Končna cena/enoto mere (EUR) z DDV]]*Sklop16[[#This Row],[Okvirna količina]]</f>
        <v>0</v>
      </c>
      <c r="U25" s="196"/>
    </row>
    <row r="26" spans="1:21" s="55" customFormat="1" ht="12">
      <c r="A26" s="78" t="s">
        <v>12</v>
      </c>
      <c r="B26" s="173" t="s">
        <v>1036</v>
      </c>
      <c r="C26" s="124" t="s">
        <v>77</v>
      </c>
      <c r="D26" s="124" t="s">
        <v>0</v>
      </c>
      <c r="E26" s="183"/>
      <c r="F26" s="162">
        <v>10</v>
      </c>
      <c r="G26" s="163" t="s">
        <v>0</v>
      </c>
      <c r="H26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6" s="170" t="str">
        <f>IF(Sklop16[[#This Row],[ZAHTEVANA SHEMA KAKOVOSTI]]&lt;&gt;"",Sklop16[[#This Row],[Preračunana masa/volumen/kos na enoto kg]],"")</f>
        <v/>
      </c>
      <c r="J26" s="185"/>
      <c r="K26" s="193" t="s">
        <v>77</v>
      </c>
      <c r="L26" s="193" t="s">
        <v>77</v>
      </c>
      <c r="M26" s="193" t="s">
        <v>77</v>
      </c>
      <c r="N26" s="172"/>
      <c r="O26" s="193" t="s">
        <v>77</v>
      </c>
      <c r="P26" s="171"/>
      <c r="Q26" s="172">
        <f>+Sklop16[[#This Row],[cena/enota brez DDV v EUR]]*Sklop16[[#This Row],[Stopnja DDV (%)]]</f>
        <v>0</v>
      </c>
      <c r="R26" s="172">
        <f>+Sklop16[[#This Row],[cena/enota brez DDV v EUR]]+Sklop16[[#This Row],[Davek (EUR)]]</f>
        <v>0</v>
      </c>
      <c r="S26" s="172">
        <f>+Sklop16[[#This Row],[cena/enota brez DDV v EUR]]*Sklop16[[#This Row],[Okvirna količina]]</f>
        <v>0</v>
      </c>
      <c r="T26" s="172">
        <f>+Sklop16[[#This Row],[Končna cena/enoto mere (EUR) z DDV]]*Sklop16[[#This Row],[Okvirna količina]]</f>
        <v>0</v>
      </c>
      <c r="U26" s="196"/>
    </row>
    <row r="27" spans="1:21" s="55" customFormat="1" ht="22.5" customHeight="1">
      <c r="A27" s="78" t="s">
        <v>13</v>
      </c>
      <c r="B27" s="173" t="s">
        <v>1037</v>
      </c>
      <c r="C27" s="124" t="s">
        <v>77</v>
      </c>
      <c r="D27" s="124" t="s">
        <v>0</v>
      </c>
      <c r="E27" s="183"/>
      <c r="F27" s="162">
        <v>5</v>
      </c>
      <c r="G27" s="163" t="s">
        <v>0</v>
      </c>
      <c r="H27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7" s="170" t="str">
        <f>IF(Sklop16[[#This Row],[ZAHTEVANA SHEMA KAKOVOSTI]]&lt;&gt;"",Sklop16[[#This Row],[Preračunana masa/volumen/kos na enoto kg]],"")</f>
        <v/>
      </c>
      <c r="J27" s="185"/>
      <c r="K27" s="193" t="s">
        <v>77</v>
      </c>
      <c r="L27" s="193" t="s">
        <v>77</v>
      </c>
      <c r="M27" s="193" t="s">
        <v>77</v>
      </c>
      <c r="N27" s="172"/>
      <c r="O27" s="193" t="s">
        <v>77</v>
      </c>
      <c r="P27" s="171"/>
      <c r="Q27" s="172">
        <f>+Sklop16[[#This Row],[cena/enota brez DDV v EUR]]*Sklop16[[#This Row],[Stopnja DDV (%)]]</f>
        <v>0</v>
      </c>
      <c r="R27" s="172">
        <f>+Sklop16[[#This Row],[cena/enota brez DDV v EUR]]+Sklop16[[#This Row],[Davek (EUR)]]</f>
        <v>0</v>
      </c>
      <c r="S27" s="172">
        <f>+Sklop16[[#This Row],[cena/enota brez DDV v EUR]]*Sklop16[[#This Row],[Okvirna količina]]</f>
        <v>0</v>
      </c>
      <c r="T27" s="172">
        <f>+Sklop16[[#This Row],[Končna cena/enoto mere (EUR) z DDV]]*Sklop16[[#This Row],[Okvirna količina]]</f>
        <v>0</v>
      </c>
      <c r="U27" s="196"/>
    </row>
    <row r="28" spans="1:21" s="55" customFormat="1" ht="12">
      <c r="A28" s="78" t="s">
        <v>14</v>
      </c>
      <c r="B28" s="173" t="s">
        <v>1038</v>
      </c>
      <c r="C28" s="124" t="s">
        <v>77</v>
      </c>
      <c r="D28" s="124" t="s">
        <v>0</v>
      </c>
      <c r="E28" s="183"/>
      <c r="F28" s="162">
        <v>10</v>
      </c>
      <c r="G28" s="163" t="s">
        <v>0</v>
      </c>
      <c r="H28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8" s="170" t="str">
        <f>IF(Sklop16[[#This Row],[ZAHTEVANA SHEMA KAKOVOSTI]]&lt;&gt;"",Sklop16[[#This Row],[Preračunana masa/volumen/kos na enoto kg]],"")</f>
        <v/>
      </c>
      <c r="J28" s="185"/>
      <c r="K28" s="193" t="s">
        <v>77</v>
      </c>
      <c r="L28" s="193" t="s">
        <v>77</v>
      </c>
      <c r="M28" s="193" t="s">
        <v>77</v>
      </c>
      <c r="N28" s="82"/>
      <c r="O28" s="193" t="s">
        <v>77</v>
      </c>
      <c r="P28" s="171"/>
      <c r="Q28" s="172">
        <f>+Sklop16[[#This Row],[cena/enota brez DDV v EUR]]*Sklop16[[#This Row],[Stopnja DDV (%)]]</f>
        <v>0</v>
      </c>
      <c r="R28" s="172">
        <f>+Sklop16[[#This Row],[cena/enota brez DDV v EUR]]+Sklop16[[#This Row],[Davek (EUR)]]</f>
        <v>0</v>
      </c>
      <c r="S28" s="172">
        <f>+Sklop16[[#This Row],[cena/enota brez DDV v EUR]]*Sklop16[[#This Row],[Okvirna količina]]</f>
        <v>0</v>
      </c>
      <c r="T28" s="172">
        <f>+Sklop16[[#This Row],[Končna cena/enoto mere (EUR) z DDV]]*Sklop16[[#This Row],[Okvirna količina]]</f>
        <v>0</v>
      </c>
      <c r="U28" s="196"/>
    </row>
    <row r="29" spans="1:21" s="55" customFormat="1" ht="12">
      <c r="A29" s="78" t="s">
        <v>15</v>
      </c>
      <c r="B29" s="173" t="s">
        <v>1039</v>
      </c>
      <c r="C29" s="124" t="s">
        <v>77</v>
      </c>
      <c r="D29" s="124" t="s">
        <v>0</v>
      </c>
      <c r="E29" s="183"/>
      <c r="F29" s="162">
        <v>10</v>
      </c>
      <c r="G29" s="163" t="s">
        <v>0</v>
      </c>
      <c r="H29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9" s="170" t="str">
        <f>IF(Sklop16[[#This Row],[ZAHTEVANA SHEMA KAKOVOSTI]]&lt;&gt;"",Sklop16[[#This Row],[Preračunana masa/volumen/kos na enoto kg]],"")</f>
        <v/>
      </c>
      <c r="J29" s="185"/>
      <c r="K29" s="193" t="s">
        <v>77</v>
      </c>
      <c r="L29" s="193" t="s">
        <v>77</v>
      </c>
      <c r="M29" s="193" t="s">
        <v>77</v>
      </c>
      <c r="N29" s="172"/>
      <c r="O29" s="193" t="s">
        <v>77</v>
      </c>
      <c r="P29" s="171"/>
      <c r="Q29" s="172">
        <f>+Sklop16[[#This Row],[cena/enota brez DDV v EUR]]*Sklop16[[#This Row],[Stopnja DDV (%)]]</f>
        <v>0</v>
      </c>
      <c r="R29" s="172">
        <f>+Sklop16[[#This Row],[cena/enota brez DDV v EUR]]+Sklop16[[#This Row],[Davek (EUR)]]</f>
        <v>0</v>
      </c>
      <c r="S29" s="172">
        <f>+Sklop16[[#This Row],[cena/enota brez DDV v EUR]]*Sklop16[[#This Row],[Okvirna količina]]</f>
        <v>0</v>
      </c>
      <c r="T29" s="172">
        <f>+Sklop16[[#This Row],[Končna cena/enoto mere (EUR) z DDV]]*Sklop16[[#This Row],[Okvirna količina]]</f>
        <v>0</v>
      </c>
      <c r="U29" s="196"/>
    </row>
    <row r="30" spans="1:21" s="55" customFormat="1" ht="12">
      <c r="A30" s="78" t="s">
        <v>16</v>
      </c>
      <c r="B30" s="173" t="s">
        <v>1040</v>
      </c>
      <c r="C30" s="124" t="s">
        <v>77</v>
      </c>
      <c r="D30" s="124" t="s">
        <v>0</v>
      </c>
      <c r="E30" s="183"/>
      <c r="F30" s="162">
        <v>10</v>
      </c>
      <c r="G30" s="163" t="s">
        <v>0</v>
      </c>
      <c r="H30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0" s="170" t="str">
        <f>IF(Sklop16[[#This Row],[ZAHTEVANA SHEMA KAKOVOSTI]]&lt;&gt;"",Sklop16[[#This Row],[Preračunana masa/volumen/kos na enoto kg]],"")</f>
        <v/>
      </c>
      <c r="J30" s="185"/>
      <c r="K30" s="193" t="s">
        <v>77</v>
      </c>
      <c r="L30" s="193" t="s">
        <v>77</v>
      </c>
      <c r="M30" s="193" t="s">
        <v>77</v>
      </c>
      <c r="N30" s="172"/>
      <c r="O30" s="193" t="s">
        <v>77</v>
      </c>
      <c r="P30" s="171"/>
      <c r="Q30" s="172">
        <f>+Sklop16[[#This Row],[cena/enota brez DDV v EUR]]*Sklop16[[#This Row],[Stopnja DDV (%)]]</f>
        <v>0</v>
      </c>
      <c r="R30" s="172">
        <f>+Sklop16[[#This Row],[cena/enota brez DDV v EUR]]+Sklop16[[#This Row],[Davek (EUR)]]</f>
        <v>0</v>
      </c>
      <c r="S30" s="172">
        <f>+Sklop16[[#This Row],[cena/enota brez DDV v EUR]]*Sklop16[[#This Row],[Okvirna količina]]</f>
        <v>0</v>
      </c>
      <c r="T30" s="172">
        <f>+Sklop16[[#This Row],[Končna cena/enoto mere (EUR) z DDV]]*Sklop16[[#This Row],[Okvirna količina]]</f>
        <v>0</v>
      </c>
      <c r="U30" s="196"/>
    </row>
    <row r="31" spans="1:21" s="55" customFormat="1" ht="12">
      <c r="A31" s="78" t="s">
        <v>17</v>
      </c>
      <c r="B31" s="173" t="s">
        <v>1041</v>
      </c>
      <c r="C31" s="124" t="s">
        <v>77</v>
      </c>
      <c r="D31" s="124" t="s">
        <v>0</v>
      </c>
      <c r="E31" s="183"/>
      <c r="F31" s="162">
        <v>40</v>
      </c>
      <c r="G31" s="163" t="s">
        <v>0</v>
      </c>
      <c r="H31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1" s="170" t="str">
        <f>IF(Sklop16[[#This Row],[ZAHTEVANA SHEMA KAKOVOSTI]]&lt;&gt;"",Sklop16[[#This Row],[Preračunana masa/volumen/kos na enoto kg]],"")</f>
        <v/>
      </c>
      <c r="J31" s="185"/>
      <c r="K31" s="193" t="s">
        <v>77</v>
      </c>
      <c r="L31" s="193" t="s">
        <v>77</v>
      </c>
      <c r="M31" s="193" t="s">
        <v>77</v>
      </c>
      <c r="N31" s="172"/>
      <c r="O31" s="193" t="s">
        <v>77</v>
      </c>
      <c r="P31" s="171"/>
      <c r="Q31" s="172">
        <f>+Sklop16[[#This Row],[cena/enota brez DDV v EUR]]*Sklop16[[#This Row],[Stopnja DDV (%)]]</f>
        <v>0</v>
      </c>
      <c r="R31" s="172">
        <f>+Sklop16[[#This Row],[cena/enota brez DDV v EUR]]+Sklop16[[#This Row],[Davek (EUR)]]</f>
        <v>0</v>
      </c>
      <c r="S31" s="172">
        <f>+Sklop16[[#This Row],[cena/enota brez DDV v EUR]]*Sklop16[[#This Row],[Okvirna količina]]</f>
        <v>0</v>
      </c>
      <c r="T31" s="172">
        <f>+Sklop16[[#This Row],[Končna cena/enoto mere (EUR) z DDV]]*Sklop16[[#This Row],[Okvirna količina]]</f>
        <v>0</v>
      </c>
      <c r="U31" s="196"/>
    </row>
    <row r="32" spans="1:21" s="55" customFormat="1" ht="12">
      <c r="A32" s="78" t="s">
        <v>18</v>
      </c>
      <c r="B32" s="173" t="s">
        <v>1042</v>
      </c>
      <c r="C32" s="124" t="s">
        <v>77</v>
      </c>
      <c r="D32" s="124" t="s">
        <v>0</v>
      </c>
      <c r="E32" s="183"/>
      <c r="F32" s="162">
        <v>40</v>
      </c>
      <c r="G32" s="163" t="s">
        <v>0</v>
      </c>
      <c r="H32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2" s="170" t="str">
        <f>IF(Sklop16[[#This Row],[ZAHTEVANA SHEMA KAKOVOSTI]]&lt;&gt;"",Sklop16[[#This Row],[Preračunana masa/volumen/kos na enoto kg]],"")</f>
        <v/>
      </c>
      <c r="J32" s="185"/>
      <c r="K32" s="193" t="s">
        <v>77</v>
      </c>
      <c r="L32" s="193" t="s">
        <v>77</v>
      </c>
      <c r="M32" s="193" t="s">
        <v>77</v>
      </c>
      <c r="N32" s="82"/>
      <c r="O32" s="193" t="s">
        <v>77</v>
      </c>
      <c r="P32" s="171"/>
      <c r="Q32" s="172">
        <f>+Sklop16[[#This Row],[cena/enota brez DDV v EUR]]*Sklop16[[#This Row],[Stopnja DDV (%)]]</f>
        <v>0</v>
      </c>
      <c r="R32" s="172">
        <f>+Sklop16[[#This Row],[cena/enota brez DDV v EUR]]+Sklop16[[#This Row],[Davek (EUR)]]</f>
        <v>0</v>
      </c>
      <c r="S32" s="172">
        <f>+Sklop16[[#This Row],[cena/enota brez DDV v EUR]]*Sklop16[[#This Row],[Okvirna količina]]</f>
        <v>0</v>
      </c>
      <c r="T32" s="172">
        <f>+Sklop16[[#This Row],[Končna cena/enoto mere (EUR) z DDV]]*Sklop16[[#This Row],[Okvirna količina]]</f>
        <v>0</v>
      </c>
      <c r="U32" s="196"/>
    </row>
    <row r="33" spans="1:21" s="55" customFormat="1" ht="12">
      <c r="A33" s="78" t="s">
        <v>19</v>
      </c>
      <c r="B33" s="173" t="s">
        <v>519</v>
      </c>
      <c r="C33" s="124" t="s">
        <v>77</v>
      </c>
      <c r="D33" s="124" t="s">
        <v>0</v>
      </c>
      <c r="E33" s="183"/>
      <c r="F33" s="162">
        <v>150</v>
      </c>
      <c r="G33" s="163" t="s">
        <v>0</v>
      </c>
      <c r="H33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33" s="170" t="str">
        <f>IF(Sklop16[[#This Row],[ZAHTEVANA SHEMA KAKOVOSTI]]&lt;&gt;"",Sklop16[[#This Row],[Preračunana masa/volumen/kos na enoto kg]],"")</f>
        <v/>
      </c>
      <c r="J33" s="185"/>
      <c r="K33" s="193" t="s">
        <v>77</v>
      </c>
      <c r="L33" s="193" t="s">
        <v>77</v>
      </c>
      <c r="M33" s="193" t="s">
        <v>77</v>
      </c>
      <c r="N33" s="172"/>
      <c r="O33" s="193" t="s">
        <v>77</v>
      </c>
      <c r="P33" s="171"/>
      <c r="Q33" s="172">
        <f>+Sklop16[[#This Row],[cena/enota brez DDV v EUR]]*Sklop16[[#This Row],[Stopnja DDV (%)]]</f>
        <v>0</v>
      </c>
      <c r="R33" s="172">
        <f>+Sklop16[[#This Row],[cena/enota brez DDV v EUR]]+Sklop16[[#This Row],[Davek (EUR)]]</f>
        <v>0</v>
      </c>
      <c r="S33" s="172">
        <f>+Sklop16[[#This Row],[cena/enota brez DDV v EUR]]*Sklop16[[#This Row],[Okvirna količina]]</f>
        <v>0</v>
      </c>
      <c r="T33" s="172">
        <f>+Sklop16[[#This Row],[Končna cena/enoto mere (EUR) z DDV]]*Sklop16[[#This Row],[Okvirna količina]]</f>
        <v>0</v>
      </c>
      <c r="U33" s="196"/>
    </row>
    <row r="34" spans="1:21" s="55" customFormat="1" ht="12">
      <c r="A34" s="78" t="s">
        <v>20</v>
      </c>
      <c r="B34" s="173" t="s">
        <v>1043</v>
      </c>
      <c r="C34" s="124" t="s">
        <v>77</v>
      </c>
      <c r="D34" s="124" t="s">
        <v>0</v>
      </c>
      <c r="E34" s="183"/>
      <c r="F34" s="162">
        <v>30</v>
      </c>
      <c r="G34" s="163" t="s">
        <v>0</v>
      </c>
      <c r="H34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4" s="170" t="str">
        <f>IF(Sklop16[[#This Row],[ZAHTEVANA SHEMA KAKOVOSTI]]&lt;&gt;"",Sklop16[[#This Row],[Preračunana masa/volumen/kos na enoto kg]],"")</f>
        <v/>
      </c>
      <c r="J34" s="185"/>
      <c r="K34" s="193" t="s">
        <v>77</v>
      </c>
      <c r="L34" s="193" t="s">
        <v>77</v>
      </c>
      <c r="M34" s="193" t="s">
        <v>77</v>
      </c>
      <c r="N34" s="172"/>
      <c r="O34" s="193" t="s">
        <v>77</v>
      </c>
      <c r="P34" s="171"/>
      <c r="Q34" s="172">
        <f>+Sklop16[[#This Row],[cena/enota brez DDV v EUR]]*Sklop16[[#This Row],[Stopnja DDV (%)]]</f>
        <v>0</v>
      </c>
      <c r="R34" s="172">
        <f>+Sklop16[[#This Row],[cena/enota brez DDV v EUR]]+Sklop16[[#This Row],[Davek (EUR)]]</f>
        <v>0</v>
      </c>
      <c r="S34" s="172">
        <f>+Sklop16[[#This Row],[cena/enota brez DDV v EUR]]*Sklop16[[#This Row],[Okvirna količina]]</f>
        <v>0</v>
      </c>
      <c r="T34" s="172">
        <f>+Sklop16[[#This Row],[Končna cena/enoto mere (EUR) z DDV]]*Sklop16[[#This Row],[Okvirna količina]]</f>
        <v>0</v>
      </c>
      <c r="U34" s="196"/>
    </row>
    <row r="35" spans="1:21" s="55" customFormat="1" ht="12">
      <c r="A35" s="78" t="s">
        <v>21</v>
      </c>
      <c r="B35" s="173" t="s">
        <v>1044</v>
      </c>
      <c r="C35" s="124" t="s">
        <v>77</v>
      </c>
      <c r="D35" s="124" t="s">
        <v>0</v>
      </c>
      <c r="E35" s="183"/>
      <c r="F35" s="162">
        <v>6</v>
      </c>
      <c r="G35" s="163" t="s">
        <v>0</v>
      </c>
      <c r="H35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5" s="170" t="str">
        <f>IF(Sklop16[[#This Row],[ZAHTEVANA SHEMA KAKOVOSTI]]&lt;&gt;"",Sklop16[[#This Row],[Preračunana masa/volumen/kos na enoto kg]],"")</f>
        <v/>
      </c>
      <c r="J35" s="185"/>
      <c r="K35" s="193" t="s">
        <v>77</v>
      </c>
      <c r="L35" s="193" t="s">
        <v>77</v>
      </c>
      <c r="M35" s="193" t="s">
        <v>77</v>
      </c>
      <c r="N35" s="172"/>
      <c r="O35" s="193" t="s">
        <v>77</v>
      </c>
      <c r="P35" s="171"/>
      <c r="Q35" s="172">
        <f>+Sklop16[[#This Row],[cena/enota brez DDV v EUR]]*Sklop16[[#This Row],[Stopnja DDV (%)]]</f>
        <v>0</v>
      </c>
      <c r="R35" s="172">
        <f>+Sklop16[[#This Row],[cena/enota brez DDV v EUR]]+Sklop16[[#This Row],[Davek (EUR)]]</f>
        <v>0</v>
      </c>
      <c r="S35" s="172">
        <f>+Sklop16[[#This Row],[cena/enota brez DDV v EUR]]*Sklop16[[#This Row],[Okvirna količina]]</f>
        <v>0</v>
      </c>
      <c r="T35" s="172">
        <f>+Sklop16[[#This Row],[Končna cena/enoto mere (EUR) z DDV]]*Sklop16[[#This Row],[Okvirna količina]]</f>
        <v>0</v>
      </c>
      <c r="U35" s="196"/>
    </row>
    <row r="36" spans="1:21" s="55" customFormat="1" ht="12">
      <c r="A36" s="78" t="s">
        <v>22</v>
      </c>
      <c r="B36" s="173" t="s">
        <v>1045</v>
      </c>
      <c r="C36" s="124" t="s">
        <v>77</v>
      </c>
      <c r="D36" s="124" t="s">
        <v>0</v>
      </c>
      <c r="E36" s="183"/>
      <c r="F36" s="162">
        <v>5</v>
      </c>
      <c r="G36" s="163" t="s">
        <v>0</v>
      </c>
      <c r="H36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6" s="170" t="str">
        <f>IF(Sklop16[[#This Row],[ZAHTEVANA SHEMA KAKOVOSTI]]&lt;&gt;"",Sklop16[[#This Row],[Preračunana masa/volumen/kos na enoto kg]],"")</f>
        <v/>
      </c>
      <c r="J36" s="185"/>
      <c r="K36" s="193" t="s">
        <v>77</v>
      </c>
      <c r="L36" s="193" t="s">
        <v>77</v>
      </c>
      <c r="M36" s="193" t="s">
        <v>77</v>
      </c>
      <c r="N36" s="82"/>
      <c r="O36" s="193" t="s">
        <v>77</v>
      </c>
      <c r="P36" s="171"/>
      <c r="Q36" s="172">
        <f>+Sklop16[[#This Row],[cena/enota brez DDV v EUR]]*Sklop16[[#This Row],[Stopnja DDV (%)]]</f>
        <v>0</v>
      </c>
      <c r="R36" s="172">
        <f>+Sklop16[[#This Row],[cena/enota brez DDV v EUR]]+Sklop16[[#This Row],[Davek (EUR)]]</f>
        <v>0</v>
      </c>
      <c r="S36" s="172">
        <f>+Sklop16[[#This Row],[cena/enota brez DDV v EUR]]*Sklop16[[#This Row],[Okvirna količina]]</f>
        <v>0</v>
      </c>
      <c r="T36" s="172">
        <f>+Sklop16[[#This Row],[Končna cena/enoto mere (EUR) z DDV]]*Sklop16[[#This Row],[Okvirna količina]]</f>
        <v>0</v>
      </c>
      <c r="U36" s="196"/>
    </row>
    <row r="37" spans="1:21" s="55" customFormat="1" ht="12">
      <c r="A37" s="78" t="s">
        <v>23</v>
      </c>
      <c r="B37" s="173" t="s">
        <v>1046</v>
      </c>
      <c r="C37" s="124" t="s">
        <v>77</v>
      </c>
      <c r="D37" s="124" t="s">
        <v>0</v>
      </c>
      <c r="E37" s="183"/>
      <c r="F37" s="162">
        <v>3</v>
      </c>
      <c r="G37" s="163" t="s">
        <v>0</v>
      </c>
      <c r="H37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37" s="170" t="str">
        <f>IF(Sklop16[[#This Row],[ZAHTEVANA SHEMA KAKOVOSTI]]&lt;&gt;"",Sklop16[[#This Row],[Preračunana masa/volumen/kos na enoto kg]],"")</f>
        <v/>
      </c>
      <c r="J37" s="185"/>
      <c r="K37" s="193" t="s">
        <v>77</v>
      </c>
      <c r="L37" s="193" t="s">
        <v>77</v>
      </c>
      <c r="M37" s="193" t="s">
        <v>77</v>
      </c>
      <c r="N37" s="172"/>
      <c r="O37" s="193" t="s">
        <v>77</v>
      </c>
      <c r="P37" s="171"/>
      <c r="Q37" s="172">
        <f>+Sklop16[[#This Row],[cena/enota brez DDV v EUR]]*Sklop16[[#This Row],[Stopnja DDV (%)]]</f>
        <v>0</v>
      </c>
      <c r="R37" s="172">
        <f>+Sklop16[[#This Row],[cena/enota brez DDV v EUR]]+Sklop16[[#This Row],[Davek (EUR)]]</f>
        <v>0</v>
      </c>
      <c r="S37" s="172">
        <f>+Sklop16[[#This Row],[cena/enota brez DDV v EUR]]*Sklop16[[#This Row],[Okvirna količina]]</f>
        <v>0</v>
      </c>
      <c r="T37" s="172">
        <f>+Sklop16[[#This Row],[Končna cena/enoto mere (EUR) z DDV]]*Sklop16[[#This Row],[Okvirna količina]]</f>
        <v>0</v>
      </c>
      <c r="U37" s="196"/>
    </row>
    <row r="38" spans="1:21" s="55" customFormat="1" ht="12">
      <c r="A38" s="78" t="s">
        <v>24</v>
      </c>
      <c r="B38" s="173" t="s">
        <v>1047</v>
      </c>
      <c r="C38" s="124" t="s">
        <v>77</v>
      </c>
      <c r="D38" s="124" t="s">
        <v>0</v>
      </c>
      <c r="E38" s="183"/>
      <c r="F38" s="162">
        <v>5</v>
      </c>
      <c r="G38" s="163" t="s">
        <v>0</v>
      </c>
      <c r="H38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8" s="170" t="str">
        <f>IF(Sklop16[[#This Row],[ZAHTEVANA SHEMA KAKOVOSTI]]&lt;&gt;"",Sklop16[[#This Row],[Preračunana masa/volumen/kos na enoto kg]],"")</f>
        <v/>
      </c>
      <c r="J38" s="185"/>
      <c r="K38" s="193" t="s">
        <v>77</v>
      </c>
      <c r="L38" s="193" t="s">
        <v>77</v>
      </c>
      <c r="M38" s="193" t="s">
        <v>77</v>
      </c>
      <c r="N38" s="172"/>
      <c r="O38" s="193" t="s">
        <v>77</v>
      </c>
      <c r="P38" s="171"/>
      <c r="Q38" s="172">
        <f>+Sklop16[[#This Row],[cena/enota brez DDV v EUR]]*Sklop16[[#This Row],[Stopnja DDV (%)]]</f>
        <v>0</v>
      </c>
      <c r="R38" s="172">
        <f>+Sklop16[[#This Row],[cena/enota brez DDV v EUR]]+Sklop16[[#This Row],[Davek (EUR)]]</f>
        <v>0</v>
      </c>
      <c r="S38" s="172">
        <f>+Sklop16[[#This Row],[cena/enota brez DDV v EUR]]*Sklop16[[#This Row],[Okvirna količina]]</f>
        <v>0</v>
      </c>
      <c r="T38" s="172">
        <f>+Sklop16[[#This Row],[Končna cena/enoto mere (EUR) z DDV]]*Sklop16[[#This Row],[Okvirna količina]]</f>
        <v>0</v>
      </c>
      <c r="U38" s="196"/>
    </row>
    <row r="39" spans="1:21" s="55" customFormat="1" ht="12">
      <c r="A39" s="78" t="s">
        <v>25</v>
      </c>
      <c r="B39" s="173" t="s">
        <v>1048</v>
      </c>
      <c r="C39" s="124" t="s">
        <v>77</v>
      </c>
      <c r="D39" s="124" t="s">
        <v>0</v>
      </c>
      <c r="E39" s="183"/>
      <c r="F39" s="162">
        <v>5</v>
      </c>
      <c r="G39" s="163" t="s">
        <v>0</v>
      </c>
      <c r="H39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9" s="170" t="str">
        <f>IF(Sklop16[[#This Row],[ZAHTEVANA SHEMA KAKOVOSTI]]&lt;&gt;"",Sklop16[[#This Row],[Preračunana masa/volumen/kos na enoto kg]],"")</f>
        <v/>
      </c>
      <c r="J39" s="185"/>
      <c r="K39" s="193" t="s">
        <v>77</v>
      </c>
      <c r="L39" s="193" t="s">
        <v>77</v>
      </c>
      <c r="M39" s="193" t="s">
        <v>77</v>
      </c>
      <c r="N39" s="172"/>
      <c r="O39" s="193" t="s">
        <v>77</v>
      </c>
      <c r="P39" s="171"/>
      <c r="Q39" s="172">
        <f>+Sklop16[[#This Row],[cena/enota brez DDV v EUR]]*Sklop16[[#This Row],[Stopnja DDV (%)]]</f>
        <v>0</v>
      </c>
      <c r="R39" s="172">
        <f>+Sklop16[[#This Row],[cena/enota brez DDV v EUR]]+Sklop16[[#This Row],[Davek (EUR)]]</f>
        <v>0</v>
      </c>
      <c r="S39" s="172">
        <f>+Sklop16[[#This Row],[cena/enota brez DDV v EUR]]*Sklop16[[#This Row],[Okvirna količina]]</f>
        <v>0</v>
      </c>
      <c r="T39" s="172">
        <f>+Sklop16[[#This Row],[Končna cena/enoto mere (EUR) z DDV]]*Sklop16[[#This Row],[Okvirna količina]]</f>
        <v>0</v>
      </c>
      <c r="U39" s="196"/>
    </row>
    <row r="40" spans="1:21" s="55" customFormat="1" ht="12">
      <c r="A40" s="78" t="s">
        <v>26</v>
      </c>
      <c r="B40" s="173" t="s">
        <v>1049</v>
      </c>
      <c r="C40" s="124" t="s">
        <v>77</v>
      </c>
      <c r="D40" s="124" t="s">
        <v>0</v>
      </c>
      <c r="E40" s="183"/>
      <c r="F40" s="162">
        <v>7</v>
      </c>
      <c r="G40" s="163" t="s">
        <v>0</v>
      </c>
      <c r="H40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</v>
      </c>
      <c r="I40" s="170" t="str">
        <f>IF(Sklop16[[#This Row],[ZAHTEVANA SHEMA KAKOVOSTI]]&lt;&gt;"",Sklop16[[#This Row],[Preračunana masa/volumen/kos na enoto kg]],"")</f>
        <v/>
      </c>
      <c r="J40" s="185"/>
      <c r="K40" s="193" t="s">
        <v>77</v>
      </c>
      <c r="L40" s="193" t="s">
        <v>77</v>
      </c>
      <c r="M40" s="193" t="s">
        <v>77</v>
      </c>
      <c r="N40" s="82"/>
      <c r="O40" s="193" t="s">
        <v>77</v>
      </c>
      <c r="P40" s="171"/>
      <c r="Q40" s="172">
        <f>+Sklop16[[#This Row],[cena/enota brez DDV v EUR]]*Sklop16[[#This Row],[Stopnja DDV (%)]]</f>
        <v>0</v>
      </c>
      <c r="R40" s="172">
        <f>+Sklop16[[#This Row],[cena/enota brez DDV v EUR]]+Sklop16[[#This Row],[Davek (EUR)]]</f>
        <v>0</v>
      </c>
      <c r="S40" s="172">
        <f>+Sklop16[[#This Row],[cena/enota brez DDV v EUR]]*Sklop16[[#This Row],[Okvirna količina]]</f>
        <v>0</v>
      </c>
      <c r="T40" s="172">
        <f>+Sklop16[[#This Row],[Končna cena/enoto mere (EUR) z DDV]]*Sklop16[[#This Row],[Okvirna količina]]</f>
        <v>0</v>
      </c>
      <c r="U40" s="196"/>
    </row>
    <row r="41" spans="1:21" s="55" customFormat="1" ht="12">
      <c r="A41" s="78" t="s">
        <v>27</v>
      </c>
      <c r="B41" s="173" t="s">
        <v>1050</v>
      </c>
      <c r="C41" s="124" t="s">
        <v>77</v>
      </c>
      <c r="D41" s="124" t="s">
        <v>0</v>
      </c>
      <c r="E41" s="183"/>
      <c r="F41" s="162">
        <v>8</v>
      </c>
      <c r="G41" s="163" t="s">
        <v>0</v>
      </c>
      <c r="H41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41" s="170" t="str">
        <f>IF(Sklop16[[#This Row],[ZAHTEVANA SHEMA KAKOVOSTI]]&lt;&gt;"",Sklop16[[#This Row],[Preračunana masa/volumen/kos na enoto kg]],"")</f>
        <v/>
      </c>
      <c r="J41" s="185"/>
      <c r="K41" s="193" t="s">
        <v>77</v>
      </c>
      <c r="L41" s="193" t="s">
        <v>77</v>
      </c>
      <c r="M41" s="193" t="s">
        <v>77</v>
      </c>
      <c r="N41" s="172"/>
      <c r="O41" s="193" t="s">
        <v>77</v>
      </c>
      <c r="P41" s="171"/>
      <c r="Q41" s="172">
        <f>+Sklop16[[#This Row],[cena/enota brez DDV v EUR]]*Sklop16[[#This Row],[Stopnja DDV (%)]]</f>
        <v>0</v>
      </c>
      <c r="R41" s="172">
        <f>+Sklop16[[#This Row],[cena/enota brez DDV v EUR]]+Sklop16[[#This Row],[Davek (EUR)]]</f>
        <v>0</v>
      </c>
      <c r="S41" s="172">
        <f>+Sklop16[[#This Row],[cena/enota brez DDV v EUR]]*Sklop16[[#This Row],[Okvirna količina]]</f>
        <v>0</v>
      </c>
      <c r="T41" s="172">
        <f>+Sklop16[[#This Row],[Končna cena/enoto mere (EUR) z DDV]]*Sklop16[[#This Row],[Okvirna količina]]</f>
        <v>0</v>
      </c>
      <c r="U41" s="196"/>
    </row>
    <row r="42" spans="1:21" s="55" customFormat="1" ht="12">
      <c r="A42" s="78" t="s">
        <v>28</v>
      </c>
      <c r="B42" s="173" t="s">
        <v>1051</v>
      </c>
      <c r="C42" s="124" t="s">
        <v>77</v>
      </c>
      <c r="D42" s="124" t="s">
        <v>0</v>
      </c>
      <c r="E42" s="183"/>
      <c r="F42" s="162">
        <v>10</v>
      </c>
      <c r="G42" s="163" t="s">
        <v>0</v>
      </c>
      <c r="H42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2" s="170" t="str">
        <f>IF(Sklop16[[#This Row],[ZAHTEVANA SHEMA KAKOVOSTI]]&lt;&gt;"",Sklop16[[#This Row],[Preračunana masa/volumen/kos na enoto kg]],"")</f>
        <v/>
      </c>
      <c r="J42" s="185"/>
      <c r="K42" s="193" t="s">
        <v>77</v>
      </c>
      <c r="L42" s="193" t="s">
        <v>77</v>
      </c>
      <c r="M42" s="193" t="s">
        <v>77</v>
      </c>
      <c r="N42" s="172"/>
      <c r="O42" s="193" t="s">
        <v>77</v>
      </c>
      <c r="P42" s="171"/>
      <c r="Q42" s="172">
        <f>+Sklop16[[#This Row],[cena/enota brez DDV v EUR]]*Sklop16[[#This Row],[Stopnja DDV (%)]]</f>
        <v>0</v>
      </c>
      <c r="R42" s="172">
        <f>+Sklop16[[#This Row],[cena/enota brez DDV v EUR]]+Sklop16[[#This Row],[Davek (EUR)]]</f>
        <v>0</v>
      </c>
      <c r="S42" s="172">
        <f>+Sklop16[[#This Row],[cena/enota brez DDV v EUR]]*Sklop16[[#This Row],[Okvirna količina]]</f>
        <v>0</v>
      </c>
      <c r="T42" s="172">
        <f>+Sklop16[[#This Row],[Končna cena/enoto mere (EUR) z DDV]]*Sklop16[[#This Row],[Okvirna količina]]</f>
        <v>0</v>
      </c>
      <c r="U42" s="196"/>
    </row>
    <row r="43" spans="1:21" s="55" customFormat="1" ht="12">
      <c r="A43" s="78" t="s">
        <v>29</v>
      </c>
      <c r="B43" s="173" t="s">
        <v>1052</v>
      </c>
      <c r="C43" s="124" t="s">
        <v>77</v>
      </c>
      <c r="D43" s="124" t="s">
        <v>0</v>
      </c>
      <c r="E43" s="183"/>
      <c r="F43" s="162">
        <v>20</v>
      </c>
      <c r="G43" s="163" t="s">
        <v>0</v>
      </c>
      <c r="H43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3" s="170" t="str">
        <f>IF(Sklop16[[#This Row],[ZAHTEVANA SHEMA KAKOVOSTI]]&lt;&gt;"",Sklop16[[#This Row],[Preračunana masa/volumen/kos na enoto kg]],"")</f>
        <v/>
      </c>
      <c r="J43" s="185"/>
      <c r="K43" s="193" t="s">
        <v>77</v>
      </c>
      <c r="L43" s="193" t="s">
        <v>77</v>
      </c>
      <c r="M43" s="193" t="s">
        <v>77</v>
      </c>
      <c r="N43" s="172"/>
      <c r="O43" s="193" t="s">
        <v>77</v>
      </c>
      <c r="P43" s="171"/>
      <c r="Q43" s="172">
        <f>+Sklop16[[#This Row],[cena/enota brez DDV v EUR]]*Sklop16[[#This Row],[Stopnja DDV (%)]]</f>
        <v>0</v>
      </c>
      <c r="R43" s="172">
        <f>+Sklop16[[#This Row],[cena/enota brez DDV v EUR]]+Sklop16[[#This Row],[Davek (EUR)]]</f>
        <v>0</v>
      </c>
      <c r="S43" s="172">
        <f>+Sklop16[[#This Row],[cena/enota brez DDV v EUR]]*Sklop16[[#This Row],[Okvirna količina]]</f>
        <v>0</v>
      </c>
      <c r="T43" s="172">
        <f>+Sklop16[[#This Row],[Končna cena/enoto mere (EUR) z DDV]]*Sklop16[[#This Row],[Okvirna količina]]</f>
        <v>0</v>
      </c>
      <c r="U43" s="196"/>
    </row>
    <row r="44" spans="1:21" s="55" customFormat="1" ht="12">
      <c r="A44" s="78" t="s">
        <v>30</v>
      </c>
      <c r="B44" s="173" t="s">
        <v>1053</v>
      </c>
      <c r="C44" s="124" t="s">
        <v>77</v>
      </c>
      <c r="D44" s="124" t="s">
        <v>0</v>
      </c>
      <c r="E44" s="183"/>
      <c r="F44" s="165">
        <v>5</v>
      </c>
      <c r="G44" s="163" t="s">
        <v>0</v>
      </c>
      <c r="H44" s="16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4" s="166" t="str">
        <f>IF(Sklop16[[#This Row],[ZAHTEVANA SHEMA KAKOVOSTI]]&lt;&gt;"",Sklop16[[#This Row],[Preračunana masa/volumen/kos na enoto kg]],"")</f>
        <v/>
      </c>
      <c r="J44" s="167"/>
      <c r="K44" s="193" t="s">
        <v>77</v>
      </c>
      <c r="L44" s="193" t="s">
        <v>77</v>
      </c>
      <c r="M44" s="193" t="s">
        <v>77</v>
      </c>
      <c r="N44" s="82"/>
      <c r="O44" s="193" t="s">
        <v>77</v>
      </c>
      <c r="P44" s="169"/>
      <c r="Q44" s="168">
        <f>+Sklop16[[#This Row],[cena/enota brez DDV v EUR]]*Sklop16[[#This Row],[Stopnja DDV (%)]]</f>
        <v>0</v>
      </c>
      <c r="R44" s="168">
        <f>+Sklop16[[#This Row],[cena/enota brez DDV v EUR]]+Sklop16[[#This Row],[Davek (EUR)]]</f>
        <v>0</v>
      </c>
      <c r="S44" s="168">
        <f>+Sklop16[[#This Row],[cena/enota brez DDV v EUR]]*Sklop16[[#This Row],[Okvirna količina]]</f>
        <v>0</v>
      </c>
      <c r="T44" s="168">
        <f>+Sklop16[[#This Row],[Končna cena/enoto mere (EUR) z DDV]]*Sklop16[[#This Row],[Okvirna količina]]</f>
        <v>0</v>
      </c>
      <c r="U44" s="119"/>
    </row>
    <row r="45" spans="1:21" s="55" customFormat="1" ht="12">
      <c r="A45" s="78" t="s">
        <v>31</v>
      </c>
      <c r="B45" s="173" t="s">
        <v>1054</v>
      </c>
      <c r="C45" s="124" t="s">
        <v>77</v>
      </c>
      <c r="D45" s="124" t="s">
        <v>0</v>
      </c>
      <c r="E45" s="183"/>
      <c r="F45" s="165">
        <v>30</v>
      </c>
      <c r="G45" s="163" t="s">
        <v>0</v>
      </c>
      <c r="H45" s="16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5" s="166" t="str">
        <f>IF(Sklop16[[#This Row],[ZAHTEVANA SHEMA KAKOVOSTI]]&lt;&gt;"",Sklop16[[#This Row],[Preračunana masa/volumen/kos na enoto kg]],"")</f>
        <v/>
      </c>
      <c r="J45" s="167"/>
      <c r="K45" s="193" t="s">
        <v>77</v>
      </c>
      <c r="L45" s="193" t="s">
        <v>77</v>
      </c>
      <c r="M45" s="193" t="s">
        <v>77</v>
      </c>
      <c r="N45" s="172"/>
      <c r="O45" s="193" t="s">
        <v>77</v>
      </c>
      <c r="P45" s="169"/>
      <c r="Q45" s="168">
        <f>+Sklop16[[#This Row],[cena/enota brez DDV v EUR]]*Sklop16[[#This Row],[Stopnja DDV (%)]]</f>
        <v>0</v>
      </c>
      <c r="R45" s="168">
        <f>+Sklop16[[#This Row],[cena/enota brez DDV v EUR]]+Sklop16[[#This Row],[Davek (EUR)]]</f>
        <v>0</v>
      </c>
      <c r="S45" s="168">
        <f>+Sklop16[[#This Row],[cena/enota brez DDV v EUR]]*Sklop16[[#This Row],[Okvirna količina]]</f>
        <v>0</v>
      </c>
      <c r="T45" s="168">
        <f>+Sklop16[[#This Row],[Končna cena/enoto mere (EUR) z DDV]]*Sklop16[[#This Row],[Okvirna količina]]</f>
        <v>0</v>
      </c>
      <c r="U45" s="119"/>
    </row>
    <row r="46" spans="1:21" s="55" customFormat="1" ht="12">
      <c r="A46" s="78" t="s">
        <v>32</v>
      </c>
      <c r="B46" s="173" t="s">
        <v>1055</v>
      </c>
      <c r="C46" s="124" t="s">
        <v>77</v>
      </c>
      <c r="D46" s="124" t="s">
        <v>0</v>
      </c>
      <c r="E46" s="164"/>
      <c r="F46" s="165">
        <v>20</v>
      </c>
      <c r="G46" s="163" t="s">
        <v>0</v>
      </c>
      <c r="H46" s="16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6" s="166" t="str">
        <f>IF(Sklop16[[#This Row],[ZAHTEVANA SHEMA KAKOVOSTI]]&lt;&gt;"",Sklop16[[#This Row],[Preračunana masa/volumen/kos na enoto kg]],"")</f>
        <v/>
      </c>
      <c r="J46" s="167"/>
      <c r="K46" s="193" t="s">
        <v>77</v>
      </c>
      <c r="L46" s="193" t="s">
        <v>77</v>
      </c>
      <c r="M46" s="193" t="s">
        <v>77</v>
      </c>
      <c r="N46" s="172"/>
      <c r="O46" s="193" t="s">
        <v>77</v>
      </c>
      <c r="P46" s="169"/>
      <c r="Q46" s="168">
        <f>+Sklop16[[#This Row],[cena/enota brez DDV v EUR]]*Sklop16[[#This Row],[Stopnja DDV (%)]]</f>
        <v>0</v>
      </c>
      <c r="R46" s="168">
        <f>+Sklop16[[#This Row],[cena/enota brez DDV v EUR]]+Sklop16[[#This Row],[Davek (EUR)]]</f>
        <v>0</v>
      </c>
      <c r="S46" s="168">
        <f>+Sklop16[[#This Row],[cena/enota brez DDV v EUR]]*Sklop16[[#This Row],[Okvirna količina]]</f>
        <v>0</v>
      </c>
      <c r="T46" s="168">
        <f>+Sklop16[[#This Row],[Končna cena/enoto mere (EUR) z DDV]]*Sklop16[[#This Row],[Okvirna količina]]</f>
        <v>0</v>
      </c>
      <c r="U46" s="119"/>
    </row>
    <row r="47" spans="1:21" s="55" customFormat="1" ht="12">
      <c r="A47" s="78" t="s">
        <v>33</v>
      </c>
      <c r="B47" s="173" t="s">
        <v>1056</v>
      </c>
      <c r="C47" s="124" t="s">
        <v>77</v>
      </c>
      <c r="D47" s="124" t="s">
        <v>0</v>
      </c>
      <c r="E47" s="183"/>
      <c r="F47" s="162">
        <v>7</v>
      </c>
      <c r="G47" s="163" t="s">
        <v>0</v>
      </c>
      <c r="H47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</v>
      </c>
      <c r="I47" s="170" t="str">
        <f>IF(Sklop16[[#This Row],[ZAHTEVANA SHEMA KAKOVOSTI]]&lt;&gt;"",Sklop16[[#This Row],[Preračunana masa/volumen/kos na enoto kg]],"")</f>
        <v/>
      </c>
      <c r="J47" s="185"/>
      <c r="K47" s="193" t="s">
        <v>77</v>
      </c>
      <c r="L47" s="193" t="s">
        <v>77</v>
      </c>
      <c r="M47" s="193" t="s">
        <v>77</v>
      </c>
      <c r="N47" s="172"/>
      <c r="O47" s="193" t="s">
        <v>77</v>
      </c>
      <c r="P47" s="171"/>
      <c r="Q47" s="172">
        <f>+Sklop16[[#This Row],[cena/enota brez DDV v EUR]]*Sklop16[[#This Row],[Stopnja DDV (%)]]</f>
        <v>0</v>
      </c>
      <c r="R47" s="172">
        <f>+Sklop16[[#This Row],[cena/enota brez DDV v EUR]]+Sklop16[[#This Row],[Davek (EUR)]]</f>
        <v>0</v>
      </c>
      <c r="S47" s="172">
        <f>+Sklop16[[#This Row],[cena/enota brez DDV v EUR]]*Sklop16[[#This Row],[Okvirna količina]]</f>
        <v>0</v>
      </c>
      <c r="T47" s="172">
        <f>+Sklop16[[#This Row],[Končna cena/enoto mere (EUR) z DDV]]*Sklop16[[#This Row],[Okvirna količina]]</f>
        <v>0</v>
      </c>
      <c r="U47" s="119"/>
    </row>
    <row r="48" spans="1:21">
      <c r="A48" s="321" t="s">
        <v>98</v>
      </c>
      <c r="B48" s="322"/>
      <c r="C48" s="323"/>
      <c r="D48" s="323"/>
      <c r="E48" s="324"/>
      <c r="F48" s="325"/>
      <c r="G48" s="326"/>
      <c r="H48" s="327">
        <f>SUBTOTAL(109,Sklop16[Preračunana masa/volumen/kos na enoto kg])</f>
        <v>1256</v>
      </c>
      <c r="I48" s="327">
        <f>SUBTOTAL(109,Sklop16[Živila iz shem kakovosti (kg)])</f>
        <v>0</v>
      </c>
      <c r="J48" s="325"/>
      <c r="K48" s="328"/>
      <c r="L48" s="328"/>
      <c r="M48" s="329"/>
      <c r="N48" s="330"/>
      <c r="O48" s="330"/>
      <c r="P48" s="330"/>
      <c r="Q48" s="331"/>
      <c r="R48" s="325"/>
      <c r="S48" s="331">
        <f>SUBTOTAL(109,Sklop16[Vrednost za okvirno količino (EUR) brez DDV])</f>
        <v>0</v>
      </c>
      <c r="T48" s="331">
        <f>SUBTOTAL(109,Sklop16[Vrednost za okvirno količino (EUR) z DDV])</f>
        <v>0</v>
      </c>
      <c r="U48" s="332">
        <f>SUBTOTAL(103,Sklop16[Shema kakovosti
(nacionalne, evropske)
])</f>
        <v>0</v>
      </c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A50" s="48" t="s">
        <v>94</v>
      </c>
      <c r="B50" s="16"/>
      <c r="C50" s="28"/>
      <c r="D50" s="28"/>
      <c r="E50" s="95"/>
      <c r="Q50" s="48"/>
      <c r="R50" s="48"/>
      <c r="S50" s="48"/>
      <c r="T50" s="48"/>
    </row>
    <row r="51" spans="1:22">
      <c r="A51" s="11" t="s">
        <v>96</v>
      </c>
      <c r="B51" s="16"/>
      <c r="C51" s="28"/>
      <c r="D51" s="28"/>
      <c r="E51" s="95"/>
    </row>
    <row r="52" spans="1:22">
      <c r="A52" s="90" t="s">
        <v>140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>
      <c r="A53" s="372" t="s">
        <v>133</v>
      </c>
      <c r="B53" s="372"/>
      <c r="C53" s="372"/>
      <c r="D53" s="372"/>
      <c r="E53" s="372"/>
      <c r="F53" s="372"/>
      <c r="G53" s="372"/>
      <c r="H53" s="372"/>
      <c r="I53" s="372"/>
      <c r="J53" s="372"/>
      <c r="K53" s="372"/>
      <c r="L53" s="372"/>
      <c r="M53" s="54"/>
      <c r="N53" s="29"/>
      <c r="O53" s="29"/>
      <c r="P53" s="29"/>
      <c r="Q53" s="29"/>
      <c r="R53" s="29"/>
    </row>
    <row r="55" spans="1:22" ht="12.75" customHeight="1">
      <c r="A55" s="361"/>
      <c r="B55" s="361"/>
      <c r="C55" s="361"/>
      <c r="D55" s="361"/>
      <c r="E55" s="361"/>
      <c r="F55" s="361"/>
      <c r="G55" s="361"/>
      <c r="H55" s="361"/>
      <c r="I55" s="361"/>
      <c r="J55" s="361"/>
      <c r="K55" s="361"/>
      <c r="L55" s="361"/>
      <c r="M55" s="102"/>
      <c r="N55" s="102"/>
      <c r="O55" s="102"/>
      <c r="P55" s="102"/>
      <c r="Q55" s="102"/>
      <c r="R55" s="102"/>
      <c r="S55" s="102"/>
      <c r="T55" s="102"/>
      <c r="U55" s="102"/>
      <c r="V55" s="102"/>
    </row>
    <row r="56" spans="1:22">
      <c r="A56" s="90" t="s">
        <v>37</v>
      </c>
      <c r="F56" s="68"/>
      <c r="G56" s="68" t="s">
        <v>38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39</v>
      </c>
      <c r="R56" s="29"/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B58" s="16"/>
      <c r="C58" s="28"/>
      <c r="D58" s="28"/>
      <c r="E58" s="95"/>
    </row>
    <row r="59" spans="1:22">
      <c r="B59" s="16"/>
      <c r="C59" s="28"/>
      <c r="D59" s="28"/>
      <c r="E59" s="95"/>
    </row>
    <row r="60" spans="1:22">
      <c r="B60" s="16"/>
      <c r="C60" s="28"/>
      <c r="D60" s="28"/>
      <c r="E60" s="95"/>
    </row>
    <row r="61" spans="1:22">
      <c r="B61" s="16"/>
      <c r="C61" s="28"/>
      <c r="D61" s="28"/>
      <c r="E61" s="95"/>
    </row>
    <row r="62" spans="1:22">
      <c r="B62" s="16"/>
      <c r="C62" s="28"/>
      <c r="D62" s="28"/>
      <c r="E62" s="95"/>
    </row>
    <row r="63" spans="1:22">
      <c r="B63" s="16"/>
      <c r="C63" s="28"/>
      <c r="D63" s="28"/>
      <c r="E63" s="95"/>
    </row>
    <row r="64" spans="1:22">
      <c r="B64" s="16"/>
      <c r="C64" s="28"/>
      <c r="D64" s="28"/>
      <c r="E64" s="95"/>
    </row>
    <row r="65" spans="1:22">
      <c r="B65" s="16"/>
      <c r="C65" s="28"/>
      <c r="D65" s="28"/>
      <c r="E65" s="95"/>
    </row>
    <row r="66" spans="1:22">
      <c r="B66" s="16"/>
      <c r="C66" s="28"/>
      <c r="D66" s="28"/>
      <c r="E66" s="95"/>
    </row>
    <row r="67" spans="1:22">
      <c r="B67" s="16"/>
      <c r="C67" s="28"/>
      <c r="D67" s="28"/>
      <c r="E67" s="95"/>
    </row>
    <row r="68" spans="1:22">
      <c r="B68" s="16"/>
      <c r="C68" s="28"/>
      <c r="D68" s="28"/>
      <c r="E68" s="95"/>
    </row>
    <row r="69" spans="1:22">
      <c r="B69" s="16"/>
      <c r="C69" s="28"/>
      <c r="D69" s="28"/>
      <c r="E69" s="95"/>
    </row>
    <row r="70" spans="1:22">
      <c r="B70" s="16"/>
      <c r="C70" s="28"/>
      <c r="D70" s="28"/>
      <c r="E70" s="95"/>
    </row>
    <row r="71" spans="1:22">
      <c r="B71" s="16"/>
      <c r="C71" s="28"/>
      <c r="D71" s="28"/>
      <c r="E71" s="95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J56:P1048576 U56:U1048576 U1:U15 U48:U52 J1:P15 J48:P52 J16:J47 P16:P47" name="Obseg1"/>
    <protectedRange sqref="U55 M55:P55" name="Obseg1_1_1"/>
    <protectedRange sqref="J55:L55" name="Obseg1_3"/>
    <protectedRange sqref="U16:U47" name="Obseg1_1"/>
    <protectedRange sqref="M53:P53 U53" name="Obseg1_1_2"/>
    <protectedRange sqref="J53:L53" name="Obseg1_2_2"/>
    <protectedRange sqref="K16:O47" name="Obseg1_4"/>
  </protectedRanges>
  <mergeCells count="9">
    <mergeCell ref="B13:K13"/>
    <mergeCell ref="A55:L55"/>
    <mergeCell ref="C2:J2"/>
    <mergeCell ref="C3:J3"/>
    <mergeCell ref="C6:J6"/>
    <mergeCell ref="C7:J7"/>
    <mergeCell ref="C8:J8"/>
    <mergeCell ref="C9:J9"/>
    <mergeCell ref="A53:L53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4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D0342-0017-425C-A836-9518E44B4E27}">
  <sheetPr>
    <pageSetUpPr fitToPage="1"/>
  </sheetPr>
  <dimension ref="A1:V290"/>
  <sheetViews>
    <sheetView topLeftCell="A12" zoomScale="90" zoomScaleNormal="90" zoomScaleSheetLayoutView="100" workbookViewId="0">
      <selection activeCell="M27" sqref="M27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63" t="str">
        <f>+'prva stran'!B6</f>
        <v>OSNOVNA ŠOLA FRANCETA BEVKA TOLMIN</v>
      </c>
      <c r="D2" s="364"/>
      <c r="E2" s="364"/>
      <c r="F2" s="364"/>
      <c r="G2" s="364"/>
      <c r="H2" s="364"/>
      <c r="I2" s="364"/>
      <c r="J2" s="364"/>
    </row>
    <row r="3" spans="1:21" ht="15">
      <c r="B3" s="50" t="s">
        <v>48</v>
      </c>
      <c r="C3" s="365" t="str">
        <f>+'prva stran'!B7</f>
        <v>DIJAŠKA ULICA 12 B, 5220 TOLMIN</v>
      </c>
      <c r="D3" s="366"/>
      <c r="E3" s="366"/>
      <c r="F3" s="366"/>
      <c r="G3" s="366"/>
      <c r="H3" s="366"/>
      <c r="I3" s="366"/>
      <c r="J3" s="366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67">
        <f>+'prva stran'!B10</f>
        <v>0</v>
      </c>
      <c r="D6" s="368"/>
      <c r="E6" s="368"/>
      <c r="F6" s="368"/>
      <c r="G6" s="368"/>
      <c r="H6" s="368"/>
      <c r="I6" s="368"/>
      <c r="J6" s="368"/>
    </row>
    <row r="7" spans="1:21" ht="17.25" customHeight="1">
      <c r="B7" s="51" t="s">
        <v>48</v>
      </c>
      <c r="C7" s="369">
        <f>+'prva stran'!B11</f>
        <v>0</v>
      </c>
      <c r="D7" s="370"/>
      <c r="E7" s="370"/>
      <c r="F7" s="370"/>
      <c r="G7" s="370"/>
      <c r="H7" s="370"/>
      <c r="I7" s="370"/>
      <c r="J7" s="370"/>
    </row>
    <row r="8" spans="1:21" ht="17.25" customHeight="1">
      <c r="B8" s="51" t="s">
        <v>49</v>
      </c>
      <c r="C8" s="369">
        <f>+'prva stran'!B12</f>
        <v>0</v>
      </c>
      <c r="D8" s="370"/>
      <c r="E8" s="370"/>
      <c r="F8" s="370"/>
      <c r="G8" s="370"/>
      <c r="H8" s="370"/>
      <c r="I8" s="370"/>
      <c r="J8" s="370"/>
    </row>
    <row r="9" spans="1:21" s="12" customFormat="1" ht="17.25" customHeight="1">
      <c r="A9" s="9"/>
      <c r="B9" s="52" t="s">
        <v>51</v>
      </c>
      <c r="C9" s="371">
        <f>+'prva stran'!B13</f>
        <v>0</v>
      </c>
      <c r="D9" s="370"/>
      <c r="E9" s="370"/>
      <c r="F9" s="370"/>
      <c r="G9" s="370"/>
      <c r="H9" s="370"/>
      <c r="I9" s="370"/>
      <c r="J9" s="37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362" t="str">
        <f>+'Ponudbeni pred_rekapitulacija'!B30</f>
        <v>SOKOVI IN PIJAČE, SADNO ŽITNE REZINE</v>
      </c>
      <c r="C13" s="362"/>
      <c r="D13" s="362"/>
      <c r="E13" s="362"/>
      <c r="F13" s="362"/>
      <c r="G13" s="362"/>
      <c r="H13" s="362"/>
      <c r="I13" s="362"/>
      <c r="J13" s="362"/>
      <c r="K13" s="362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267" t="s">
        <v>834</v>
      </c>
      <c r="C16" s="161">
        <v>1</v>
      </c>
      <c r="D16" s="76" t="s">
        <v>40</v>
      </c>
      <c r="E16" s="183"/>
      <c r="F16" s="162">
        <v>15</v>
      </c>
      <c r="G16" s="262" t="s">
        <v>212</v>
      </c>
      <c r="H16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6" s="170" t="str">
        <f>IF(Sklop17[[#This Row],[ZAHTEVANA SHEMA KAKOVOSTI]]&lt;&gt;"",Sklop17[[#This Row],[Preračunana masa/volumen/kos na enoto kg]],"")</f>
        <v/>
      </c>
      <c r="J16" s="185"/>
      <c r="K16" s="194"/>
      <c r="L16" s="194"/>
      <c r="M16" s="195"/>
      <c r="N16" s="172"/>
      <c r="O16" s="303"/>
      <c r="P16" s="171"/>
      <c r="Q16" s="172">
        <f>+Sklop17[[#This Row],[cena/enota brez DDV v EUR]]*Sklop17[[#This Row],[Stopnja DDV (%)]]</f>
        <v>0</v>
      </c>
      <c r="R16" s="172">
        <f>+Sklop17[[#This Row],[cena/enota brez DDV v EUR]]+Sklop17[[#This Row],[Davek (EUR)]]</f>
        <v>0</v>
      </c>
      <c r="S16" s="172">
        <f>+Sklop17[[#This Row],[cena/enota brez DDV v EUR]]*Sklop17[[#This Row],[Okvirna količina]]</f>
        <v>0</v>
      </c>
      <c r="T16" s="172">
        <f>+Sklop17[[#This Row],[Končna cena/enoto mere (EUR) z DDV]]*Sklop17[[#This Row],[Okvirna količina]]</f>
        <v>0</v>
      </c>
      <c r="U16" s="316"/>
    </row>
    <row r="17" spans="1:21" s="55" customFormat="1" ht="12">
      <c r="A17" s="78" t="s">
        <v>3</v>
      </c>
      <c r="B17" s="267" t="s">
        <v>835</v>
      </c>
      <c r="C17" s="161">
        <v>1</v>
      </c>
      <c r="D17" s="76" t="s">
        <v>40</v>
      </c>
      <c r="E17" s="183"/>
      <c r="F17" s="162">
        <v>20</v>
      </c>
      <c r="G17" s="262" t="s">
        <v>212</v>
      </c>
      <c r="H17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7" s="170" t="str">
        <f>IF(Sklop17[[#This Row],[ZAHTEVANA SHEMA KAKOVOSTI]]&lt;&gt;"",Sklop17[[#This Row],[Preračunana masa/volumen/kos na enoto kg]],"")</f>
        <v/>
      </c>
      <c r="J17" s="185"/>
      <c r="K17" s="194"/>
      <c r="L17" s="194"/>
      <c r="M17" s="195"/>
      <c r="N17" s="172"/>
      <c r="O17" s="303"/>
      <c r="P17" s="171"/>
      <c r="Q17" s="172">
        <f>+Sklop17[[#This Row],[cena/enota brez DDV v EUR]]*Sklop17[[#This Row],[Stopnja DDV (%)]]</f>
        <v>0</v>
      </c>
      <c r="R17" s="172">
        <f>+Sklop17[[#This Row],[cena/enota brez DDV v EUR]]+Sklop17[[#This Row],[Davek (EUR)]]</f>
        <v>0</v>
      </c>
      <c r="S17" s="172">
        <f>+Sklop17[[#This Row],[cena/enota brez DDV v EUR]]*Sklop17[[#This Row],[Okvirna količina]]</f>
        <v>0</v>
      </c>
      <c r="T17" s="172">
        <f>+Sklop17[[#This Row],[Končna cena/enoto mere (EUR) z DDV]]*Sklop17[[#This Row],[Okvirna količina]]</f>
        <v>0</v>
      </c>
      <c r="U17" s="316"/>
    </row>
    <row r="18" spans="1:21" s="55" customFormat="1" ht="12">
      <c r="A18" s="78" t="s">
        <v>4</v>
      </c>
      <c r="B18" s="267" t="s">
        <v>836</v>
      </c>
      <c r="C18" s="161">
        <v>0.2</v>
      </c>
      <c r="D18" s="76" t="s">
        <v>40</v>
      </c>
      <c r="E18" s="183"/>
      <c r="F18" s="162">
        <v>3600</v>
      </c>
      <c r="G18" s="262" t="s">
        <v>212</v>
      </c>
      <c r="H18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720</v>
      </c>
      <c r="I18" s="170" t="str">
        <f>IF(Sklop17[[#This Row],[ZAHTEVANA SHEMA KAKOVOSTI]]&lt;&gt;"",Sklop17[[#This Row],[Preračunana masa/volumen/kos na enoto kg]],"")</f>
        <v/>
      </c>
      <c r="J18" s="185"/>
      <c r="K18" s="194"/>
      <c r="L18" s="194"/>
      <c r="M18" s="195"/>
      <c r="N18" s="172"/>
      <c r="O18" s="303"/>
      <c r="P18" s="171"/>
      <c r="Q18" s="172">
        <f>+Sklop17[[#This Row],[cena/enota brez DDV v EUR]]*Sklop17[[#This Row],[Stopnja DDV (%)]]</f>
        <v>0</v>
      </c>
      <c r="R18" s="172">
        <f>+Sklop17[[#This Row],[cena/enota brez DDV v EUR]]+Sklop17[[#This Row],[Davek (EUR)]]</f>
        <v>0</v>
      </c>
      <c r="S18" s="172">
        <f>+Sklop17[[#This Row],[cena/enota brez DDV v EUR]]*Sklop17[[#This Row],[Okvirna količina]]</f>
        <v>0</v>
      </c>
      <c r="T18" s="172">
        <f>+Sklop17[[#This Row],[Končna cena/enoto mere (EUR) z DDV]]*Sklop17[[#This Row],[Okvirna količina]]</f>
        <v>0</v>
      </c>
      <c r="U18" s="316"/>
    </row>
    <row r="19" spans="1:21" s="55" customFormat="1" ht="12">
      <c r="A19" s="78" t="s">
        <v>5</v>
      </c>
      <c r="B19" s="267" t="s">
        <v>837</v>
      </c>
      <c r="C19" s="161">
        <v>0.2</v>
      </c>
      <c r="D19" s="76" t="s">
        <v>40</v>
      </c>
      <c r="E19" s="183"/>
      <c r="F19" s="162">
        <v>1200</v>
      </c>
      <c r="G19" s="262" t="s">
        <v>212</v>
      </c>
      <c r="H19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19" s="170" t="str">
        <f>IF(Sklop17[[#This Row],[ZAHTEVANA SHEMA KAKOVOSTI]]&lt;&gt;"",Sklop17[[#This Row],[Preračunana masa/volumen/kos na enoto kg]],"")</f>
        <v/>
      </c>
      <c r="J19" s="185"/>
      <c r="K19" s="194"/>
      <c r="L19" s="194"/>
      <c r="M19" s="195"/>
      <c r="N19" s="172"/>
      <c r="O19" s="303"/>
      <c r="P19" s="171"/>
      <c r="Q19" s="172">
        <f>+Sklop17[[#This Row],[cena/enota brez DDV v EUR]]*Sklop17[[#This Row],[Stopnja DDV (%)]]</f>
        <v>0</v>
      </c>
      <c r="R19" s="172">
        <f>+Sklop17[[#This Row],[cena/enota brez DDV v EUR]]+Sklop17[[#This Row],[Davek (EUR)]]</f>
        <v>0</v>
      </c>
      <c r="S19" s="172">
        <f>+Sklop17[[#This Row],[cena/enota brez DDV v EUR]]*Sklop17[[#This Row],[Okvirna količina]]</f>
        <v>0</v>
      </c>
      <c r="T19" s="172">
        <f>+Sklop17[[#This Row],[Končna cena/enoto mere (EUR) z DDV]]*Sklop17[[#This Row],[Okvirna količina]]</f>
        <v>0</v>
      </c>
      <c r="U19" s="316"/>
    </row>
    <row r="20" spans="1:21" s="55" customFormat="1" ht="12">
      <c r="A20" s="78" t="s">
        <v>6</v>
      </c>
      <c r="B20" s="267" t="s">
        <v>838</v>
      </c>
      <c r="C20" s="161">
        <v>0.2</v>
      </c>
      <c r="D20" s="76" t="s">
        <v>40</v>
      </c>
      <c r="E20" s="183"/>
      <c r="F20" s="162">
        <v>600</v>
      </c>
      <c r="G20" s="262" t="s">
        <v>212</v>
      </c>
      <c r="H20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0" s="170" t="str">
        <f>IF(Sklop17[[#This Row],[ZAHTEVANA SHEMA KAKOVOSTI]]&lt;&gt;"",Sklop17[[#This Row],[Preračunana masa/volumen/kos na enoto kg]],"")</f>
        <v/>
      </c>
      <c r="J20" s="185"/>
      <c r="K20" s="194"/>
      <c r="L20" s="194"/>
      <c r="M20" s="195"/>
      <c r="N20" s="172"/>
      <c r="O20" s="303"/>
      <c r="P20" s="171"/>
      <c r="Q20" s="172">
        <f>+Sklop17[[#This Row],[cena/enota brez DDV v EUR]]*Sklop17[[#This Row],[Stopnja DDV (%)]]</f>
        <v>0</v>
      </c>
      <c r="R20" s="172">
        <f>+Sklop17[[#This Row],[cena/enota brez DDV v EUR]]+Sklop17[[#This Row],[Davek (EUR)]]</f>
        <v>0</v>
      </c>
      <c r="S20" s="172">
        <f>+Sklop17[[#This Row],[cena/enota brez DDV v EUR]]*Sklop17[[#This Row],[Okvirna količina]]</f>
        <v>0</v>
      </c>
      <c r="T20" s="172">
        <f>+Sklop17[[#This Row],[Končna cena/enoto mere (EUR) z DDV]]*Sklop17[[#This Row],[Okvirna količina]]</f>
        <v>0</v>
      </c>
      <c r="U20" s="316"/>
    </row>
    <row r="21" spans="1:21" s="55" customFormat="1" ht="12">
      <c r="A21" s="78" t="s">
        <v>7</v>
      </c>
      <c r="B21" s="267" t="s">
        <v>839</v>
      </c>
      <c r="C21" s="161">
        <v>0.2</v>
      </c>
      <c r="D21" s="76" t="s">
        <v>40</v>
      </c>
      <c r="E21" s="183"/>
      <c r="F21" s="162">
        <v>600</v>
      </c>
      <c r="G21" s="262" t="s">
        <v>212</v>
      </c>
      <c r="H21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1" s="170" t="str">
        <f>IF(Sklop17[[#This Row],[ZAHTEVANA SHEMA KAKOVOSTI]]&lt;&gt;"",Sklop17[[#This Row],[Preračunana masa/volumen/kos na enoto kg]],"")</f>
        <v/>
      </c>
      <c r="J21" s="185"/>
      <c r="K21" s="194"/>
      <c r="L21" s="194"/>
      <c r="M21" s="195"/>
      <c r="N21" s="172"/>
      <c r="O21" s="303"/>
      <c r="P21" s="171"/>
      <c r="Q21" s="172">
        <f>+Sklop17[[#This Row],[cena/enota brez DDV v EUR]]*Sklop17[[#This Row],[Stopnja DDV (%)]]</f>
        <v>0</v>
      </c>
      <c r="R21" s="172">
        <f>+Sklop17[[#This Row],[cena/enota brez DDV v EUR]]+Sklop17[[#This Row],[Davek (EUR)]]</f>
        <v>0</v>
      </c>
      <c r="S21" s="172">
        <f>+Sklop17[[#This Row],[cena/enota brez DDV v EUR]]*Sklop17[[#This Row],[Okvirna količina]]</f>
        <v>0</v>
      </c>
      <c r="T21" s="172">
        <f>+Sklop17[[#This Row],[Končna cena/enoto mere (EUR) z DDV]]*Sklop17[[#This Row],[Okvirna količina]]</f>
        <v>0</v>
      </c>
      <c r="U21" s="316"/>
    </row>
    <row r="22" spans="1:21" s="55" customFormat="1" ht="12">
      <c r="A22" s="78" t="s">
        <v>8</v>
      </c>
      <c r="B22" s="267" t="s">
        <v>840</v>
      </c>
      <c r="C22" s="161">
        <v>1</v>
      </c>
      <c r="D22" s="76" t="s">
        <v>40</v>
      </c>
      <c r="E22" s="183"/>
      <c r="F22" s="162">
        <v>600</v>
      </c>
      <c r="G22" s="262" t="s">
        <v>212</v>
      </c>
      <c r="H22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2" s="170" t="str">
        <f>IF(Sklop17[[#This Row],[ZAHTEVANA SHEMA KAKOVOSTI]]&lt;&gt;"",Sklop17[[#This Row],[Preračunana masa/volumen/kos na enoto kg]],"")</f>
        <v/>
      </c>
      <c r="J22" s="185"/>
      <c r="K22" s="194"/>
      <c r="L22" s="194"/>
      <c r="M22" s="195"/>
      <c r="N22" s="172"/>
      <c r="O22" s="303"/>
      <c r="P22" s="171"/>
      <c r="Q22" s="172">
        <f>+Sklop17[[#This Row],[cena/enota brez DDV v EUR]]*Sklop17[[#This Row],[Stopnja DDV (%)]]</f>
        <v>0</v>
      </c>
      <c r="R22" s="172">
        <f>+Sklop17[[#This Row],[cena/enota brez DDV v EUR]]+Sklop17[[#This Row],[Davek (EUR)]]</f>
        <v>0</v>
      </c>
      <c r="S22" s="172">
        <f>+Sklop17[[#This Row],[cena/enota brez DDV v EUR]]*Sklop17[[#This Row],[Okvirna količina]]</f>
        <v>0</v>
      </c>
      <c r="T22" s="172">
        <f>+Sklop17[[#This Row],[Končna cena/enoto mere (EUR) z DDV]]*Sklop17[[#This Row],[Okvirna količina]]</f>
        <v>0</v>
      </c>
      <c r="U22" s="316"/>
    </row>
    <row r="23" spans="1:21" s="55" customFormat="1" ht="12">
      <c r="A23" s="78" t="s">
        <v>9</v>
      </c>
      <c r="B23" s="267" t="s">
        <v>841</v>
      </c>
      <c r="C23" s="161">
        <v>1</v>
      </c>
      <c r="D23" s="76" t="s">
        <v>40</v>
      </c>
      <c r="E23" s="183"/>
      <c r="F23" s="162">
        <v>10</v>
      </c>
      <c r="G23" s="262" t="s">
        <v>212</v>
      </c>
      <c r="H23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3" s="170" t="str">
        <f>IF(Sklop17[[#This Row],[ZAHTEVANA SHEMA KAKOVOSTI]]&lt;&gt;"",Sklop17[[#This Row],[Preračunana masa/volumen/kos na enoto kg]],"")</f>
        <v/>
      </c>
      <c r="J23" s="185"/>
      <c r="K23" s="194"/>
      <c r="L23" s="194"/>
      <c r="M23" s="195"/>
      <c r="N23" s="172"/>
      <c r="O23" s="303"/>
      <c r="P23" s="171"/>
      <c r="Q23" s="172">
        <f>+Sklop17[[#This Row],[cena/enota brez DDV v EUR]]*Sklop17[[#This Row],[Stopnja DDV (%)]]</f>
        <v>0</v>
      </c>
      <c r="R23" s="172">
        <f>+Sklop17[[#This Row],[cena/enota brez DDV v EUR]]+Sklop17[[#This Row],[Davek (EUR)]]</f>
        <v>0</v>
      </c>
      <c r="S23" s="172">
        <f>+Sklop17[[#This Row],[cena/enota brez DDV v EUR]]*Sklop17[[#This Row],[Okvirna količina]]</f>
        <v>0</v>
      </c>
      <c r="T23" s="172">
        <f>+Sklop17[[#This Row],[Končna cena/enoto mere (EUR) z DDV]]*Sklop17[[#This Row],[Okvirna količina]]</f>
        <v>0</v>
      </c>
      <c r="U23" s="316"/>
    </row>
    <row r="24" spans="1:21" s="55" customFormat="1" ht="12">
      <c r="A24" s="78" t="s">
        <v>10</v>
      </c>
      <c r="B24" s="267" t="s">
        <v>842</v>
      </c>
      <c r="C24" s="161">
        <v>0.2</v>
      </c>
      <c r="D24" s="76" t="s">
        <v>40</v>
      </c>
      <c r="E24" s="183" t="s">
        <v>741</v>
      </c>
      <c r="F24" s="162">
        <v>1200</v>
      </c>
      <c r="G24" s="262" t="s">
        <v>212</v>
      </c>
      <c r="H24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24" s="170">
        <f>IF(Sklop17[[#This Row],[ZAHTEVANA SHEMA KAKOVOSTI]]&lt;&gt;"",Sklop17[[#This Row],[Preračunana masa/volumen/kos na enoto kg]],"")</f>
        <v>240</v>
      </c>
      <c r="J24" s="185"/>
      <c r="K24" s="194"/>
      <c r="L24" s="194"/>
      <c r="M24" s="195"/>
      <c r="N24" s="172"/>
      <c r="O24" s="303"/>
      <c r="P24" s="171"/>
      <c r="Q24" s="172">
        <f>+Sklop17[[#This Row],[cena/enota brez DDV v EUR]]*Sklop17[[#This Row],[Stopnja DDV (%)]]</f>
        <v>0</v>
      </c>
      <c r="R24" s="172">
        <f>+Sklop17[[#This Row],[cena/enota brez DDV v EUR]]+Sklop17[[#This Row],[Davek (EUR)]]</f>
        <v>0</v>
      </c>
      <c r="S24" s="172">
        <f>+Sklop17[[#This Row],[cena/enota brez DDV v EUR]]*Sklop17[[#This Row],[Okvirna količina]]</f>
        <v>0</v>
      </c>
      <c r="T24" s="172">
        <f>+Sklop17[[#This Row],[Končna cena/enoto mere (EUR) z DDV]]*Sklop17[[#This Row],[Okvirna količina]]</f>
        <v>0</v>
      </c>
      <c r="U24" s="316"/>
    </row>
    <row r="25" spans="1:21" s="55" customFormat="1" ht="12">
      <c r="A25" s="78" t="s">
        <v>11</v>
      </c>
      <c r="B25" s="267" t="s">
        <v>1201</v>
      </c>
      <c r="C25" s="161">
        <v>4300</v>
      </c>
      <c r="D25" s="76" t="s">
        <v>75</v>
      </c>
      <c r="E25" s="183"/>
      <c r="F25" s="162">
        <v>9</v>
      </c>
      <c r="G25" s="262" t="s">
        <v>212</v>
      </c>
      <c r="H25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38.699999999999996</v>
      </c>
      <c r="I25" s="170" t="str">
        <f>IF(Sklop17[[#This Row],[ZAHTEVANA SHEMA KAKOVOSTI]]&lt;&gt;"",Sklop17[[#This Row],[Preračunana masa/volumen/kos na enoto kg]],"")</f>
        <v/>
      </c>
      <c r="J25" s="185"/>
      <c r="K25" s="194"/>
      <c r="L25" s="194"/>
      <c r="M25" s="195"/>
      <c r="N25" s="172"/>
      <c r="O25" s="303"/>
      <c r="P25" s="171"/>
      <c r="Q25" s="172">
        <f>+Sklop17[[#This Row],[cena/enota brez DDV v EUR]]*Sklop17[[#This Row],[Stopnja DDV (%)]]</f>
        <v>0</v>
      </c>
      <c r="R25" s="172">
        <f>+Sklop17[[#This Row],[cena/enota brez DDV v EUR]]+Sklop17[[#This Row],[Davek (EUR)]]</f>
        <v>0</v>
      </c>
      <c r="S25" s="172">
        <f>+Sklop17[[#This Row],[cena/enota brez DDV v EUR]]*Sklop17[[#This Row],[Okvirna količina]]</f>
        <v>0</v>
      </c>
      <c r="T25" s="172">
        <f>+Sklop17[[#This Row],[Končna cena/enoto mere (EUR) z DDV]]*Sklop17[[#This Row],[Okvirna količina]]</f>
        <v>0</v>
      </c>
      <c r="U25" s="316"/>
    </row>
    <row r="26" spans="1:21" s="55" customFormat="1" ht="24">
      <c r="A26" s="78" t="s">
        <v>12</v>
      </c>
      <c r="B26" s="267" t="s">
        <v>843</v>
      </c>
      <c r="C26" s="161">
        <v>0.2</v>
      </c>
      <c r="D26" s="76" t="s">
        <v>40</v>
      </c>
      <c r="E26" s="183" t="s">
        <v>741</v>
      </c>
      <c r="F26" s="162">
        <v>600</v>
      </c>
      <c r="G26" s="262" t="s">
        <v>212</v>
      </c>
      <c r="H26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6" s="170">
        <f>IF(Sklop17[[#This Row],[ZAHTEVANA SHEMA KAKOVOSTI]]&lt;&gt;"",Sklop17[[#This Row],[Preračunana masa/volumen/kos na enoto kg]],"")</f>
        <v>120</v>
      </c>
      <c r="J26" s="185"/>
      <c r="K26" s="194"/>
      <c r="L26" s="194"/>
      <c r="M26" s="195"/>
      <c r="N26" s="172"/>
      <c r="O26" s="303"/>
      <c r="P26" s="171"/>
      <c r="Q26" s="172">
        <f>+Sklop17[[#This Row],[cena/enota brez DDV v EUR]]*Sklop17[[#This Row],[Stopnja DDV (%)]]</f>
        <v>0</v>
      </c>
      <c r="R26" s="172">
        <f>+Sklop17[[#This Row],[cena/enota brez DDV v EUR]]+Sklop17[[#This Row],[Davek (EUR)]]</f>
        <v>0</v>
      </c>
      <c r="S26" s="172">
        <f>+Sklop17[[#This Row],[cena/enota brez DDV v EUR]]*Sklop17[[#This Row],[Okvirna količina]]</f>
        <v>0</v>
      </c>
      <c r="T26" s="172">
        <f>+Sklop17[[#This Row],[Končna cena/enoto mere (EUR) z DDV]]*Sklop17[[#This Row],[Okvirna količina]]</f>
        <v>0</v>
      </c>
      <c r="U26" s="316"/>
    </row>
    <row r="27" spans="1:21" s="55" customFormat="1" ht="24">
      <c r="A27" s="78" t="s">
        <v>13</v>
      </c>
      <c r="B27" s="267" t="s">
        <v>844</v>
      </c>
      <c r="C27" s="161">
        <v>0.2</v>
      </c>
      <c r="D27" s="76" t="s">
        <v>40</v>
      </c>
      <c r="E27" s="183"/>
      <c r="F27" s="162">
        <v>140</v>
      </c>
      <c r="G27" s="262" t="s">
        <v>212</v>
      </c>
      <c r="H27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</v>
      </c>
      <c r="I27" s="170" t="str">
        <f>IF(Sklop17[[#This Row],[ZAHTEVANA SHEMA KAKOVOSTI]]&lt;&gt;"",Sklop17[[#This Row],[Preračunana masa/volumen/kos na enoto kg]],"")</f>
        <v/>
      </c>
      <c r="J27" s="185"/>
      <c r="K27" s="194"/>
      <c r="L27" s="194"/>
      <c r="M27" s="195"/>
      <c r="N27" s="172"/>
      <c r="O27" s="303"/>
      <c r="P27" s="171"/>
      <c r="Q27" s="172">
        <f>+Sklop17[[#This Row],[cena/enota brez DDV v EUR]]*Sklop17[[#This Row],[Stopnja DDV (%)]]</f>
        <v>0</v>
      </c>
      <c r="R27" s="172">
        <f>+Sklop17[[#This Row],[cena/enota brez DDV v EUR]]+Sklop17[[#This Row],[Davek (EUR)]]</f>
        <v>0</v>
      </c>
      <c r="S27" s="172">
        <f>+Sklop17[[#This Row],[cena/enota brez DDV v EUR]]*Sklop17[[#This Row],[Okvirna količina]]</f>
        <v>0</v>
      </c>
      <c r="T27" s="172">
        <f>+Sklop17[[#This Row],[Končna cena/enoto mere (EUR) z DDV]]*Sklop17[[#This Row],[Okvirna količina]]</f>
        <v>0</v>
      </c>
      <c r="U27" s="316"/>
    </row>
    <row r="28" spans="1:21" s="55" customFormat="1" ht="12">
      <c r="A28" s="78" t="s">
        <v>14</v>
      </c>
      <c r="B28" s="267" t="s">
        <v>845</v>
      </c>
      <c r="C28" s="161">
        <v>1</v>
      </c>
      <c r="D28" s="76" t="s">
        <v>40</v>
      </c>
      <c r="E28" s="183"/>
      <c r="F28" s="162">
        <v>10</v>
      </c>
      <c r="G28" s="262" t="s">
        <v>212</v>
      </c>
      <c r="H28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8" s="170" t="str">
        <f>IF(Sklop17[[#This Row],[ZAHTEVANA SHEMA KAKOVOSTI]]&lt;&gt;"",Sklop17[[#This Row],[Preračunana masa/volumen/kos na enoto kg]],"")</f>
        <v/>
      </c>
      <c r="J28" s="185"/>
      <c r="K28" s="194"/>
      <c r="L28" s="194"/>
      <c r="M28" s="195"/>
      <c r="N28" s="172"/>
      <c r="O28" s="303"/>
      <c r="P28" s="171"/>
      <c r="Q28" s="172">
        <f>+Sklop17[[#This Row],[cena/enota brez DDV v EUR]]*Sklop17[[#This Row],[Stopnja DDV (%)]]</f>
        <v>0</v>
      </c>
      <c r="R28" s="172">
        <f>+Sklop17[[#This Row],[cena/enota brez DDV v EUR]]+Sklop17[[#This Row],[Davek (EUR)]]</f>
        <v>0</v>
      </c>
      <c r="S28" s="172">
        <f>+Sklop17[[#This Row],[cena/enota brez DDV v EUR]]*Sklop17[[#This Row],[Okvirna količina]]</f>
        <v>0</v>
      </c>
      <c r="T28" s="172">
        <f>+Sklop17[[#This Row],[Končna cena/enoto mere (EUR) z DDV]]*Sklop17[[#This Row],[Okvirna količina]]</f>
        <v>0</v>
      </c>
      <c r="U28" s="316"/>
    </row>
    <row r="29" spans="1:21" s="55" customFormat="1" ht="24">
      <c r="A29" s="78" t="s">
        <v>15</v>
      </c>
      <c r="B29" s="267" t="s">
        <v>1058</v>
      </c>
      <c r="C29" s="161">
        <v>0.2</v>
      </c>
      <c r="D29" s="76" t="s">
        <v>40</v>
      </c>
      <c r="E29" s="183"/>
      <c r="F29" s="162">
        <v>140</v>
      </c>
      <c r="G29" s="262" t="s">
        <v>212</v>
      </c>
      <c r="H29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</v>
      </c>
      <c r="I29" s="170" t="str">
        <f>IF(Sklop17[[#This Row],[ZAHTEVANA SHEMA KAKOVOSTI]]&lt;&gt;"",Sklop17[[#This Row],[Preračunana masa/volumen/kos na enoto kg]],"")</f>
        <v/>
      </c>
      <c r="J29" s="185"/>
      <c r="K29" s="194"/>
      <c r="L29" s="194"/>
      <c r="M29" s="195"/>
      <c r="N29" s="172"/>
      <c r="O29" s="303"/>
      <c r="P29" s="171"/>
      <c r="Q29" s="172">
        <f>+Sklop17[[#This Row],[cena/enota brez DDV v EUR]]*Sklop17[[#This Row],[Stopnja DDV (%)]]</f>
        <v>0</v>
      </c>
      <c r="R29" s="172">
        <f>+Sklop17[[#This Row],[cena/enota brez DDV v EUR]]+Sklop17[[#This Row],[Davek (EUR)]]</f>
        <v>0</v>
      </c>
      <c r="S29" s="172">
        <f>+Sklop17[[#This Row],[cena/enota brez DDV v EUR]]*Sklop17[[#This Row],[Okvirna količina]]</f>
        <v>0</v>
      </c>
      <c r="T29" s="172">
        <f>+Sklop17[[#This Row],[Končna cena/enoto mere (EUR) z DDV]]*Sklop17[[#This Row],[Okvirna količina]]</f>
        <v>0</v>
      </c>
      <c r="U29" s="316"/>
    </row>
    <row r="30" spans="1:21" s="55" customFormat="1" ht="12">
      <c r="A30" s="78" t="s">
        <v>16</v>
      </c>
      <c r="B30" s="267" t="s">
        <v>846</v>
      </c>
      <c r="C30" s="161">
        <v>1</v>
      </c>
      <c r="D30" s="76" t="s">
        <v>40</v>
      </c>
      <c r="E30" s="183"/>
      <c r="F30" s="162">
        <v>5</v>
      </c>
      <c r="G30" s="262" t="s">
        <v>212</v>
      </c>
      <c r="H30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0" s="170" t="str">
        <f>IF(Sklop17[[#This Row],[ZAHTEVANA SHEMA KAKOVOSTI]]&lt;&gt;"",Sklop17[[#This Row],[Preračunana masa/volumen/kos na enoto kg]],"")</f>
        <v/>
      </c>
      <c r="J30" s="185"/>
      <c r="K30" s="194"/>
      <c r="L30" s="194"/>
      <c r="M30" s="195"/>
      <c r="N30" s="172"/>
      <c r="O30" s="303"/>
      <c r="P30" s="171"/>
      <c r="Q30" s="172">
        <f>+Sklop17[[#This Row],[cena/enota brez DDV v EUR]]*Sklop17[[#This Row],[Stopnja DDV (%)]]</f>
        <v>0</v>
      </c>
      <c r="R30" s="172">
        <f>+Sklop17[[#This Row],[cena/enota brez DDV v EUR]]+Sklop17[[#This Row],[Davek (EUR)]]</f>
        <v>0</v>
      </c>
      <c r="S30" s="172">
        <f>+Sklop17[[#This Row],[cena/enota brez DDV v EUR]]*Sklop17[[#This Row],[Okvirna količina]]</f>
        <v>0</v>
      </c>
      <c r="T30" s="172">
        <f>+Sklop17[[#This Row],[Končna cena/enoto mere (EUR) z DDV]]*Sklop17[[#This Row],[Okvirna količina]]</f>
        <v>0</v>
      </c>
      <c r="U30" s="316"/>
    </row>
    <row r="31" spans="1:21" s="55" customFormat="1" ht="12">
      <c r="A31" s="78" t="s">
        <v>17</v>
      </c>
      <c r="B31" s="267" t="s">
        <v>847</v>
      </c>
      <c r="C31" s="161">
        <v>1</v>
      </c>
      <c r="D31" s="76" t="s">
        <v>40</v>
      </c>
      <c r="E31" s="183"/>
      <c r="F31" s="162">
        <v>5</v>
      </c>
      <c r="G31" s="262" t="s">
        <v>212</v>
      </c>
      <c r="H31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1" s="170" t="str">
        <f>IF(Sklop17[[#This Row],[ZAHTEVANA SHEMA KAKOVOSTI]]&lt;&gt;"",Sklop17[[#This Row],[Preračunana masa/volumen/kos na enoto kg]],"")</f>
        <v/>
      </c>
      <c r="J31" s="185"/>
      <c r="K31" s="194"/>
      <c r="L31" s="194"/>
      <c r="M31" s="195"/>
      <c r="N31" s="172"/>
      <c r="O31" s="303"/>
      <c r="P31" s="171"/>
      <c r="Q31" s="172">
        <f>+Sklop17[[#This Row],[cena/enota brez DDV v EUR]]*Sklop17[[#This Row],[Stopnja DDV (%)]]</f>
        <v>0</v>
      </c>
      <c r="R31" s="172">
        <f>+Sklop17[[#This Row],[cena/enota brez DDV v EUR]]+Sklop17[[#This Row],[Davek (EUR)]]</f>
        <v>0</v>
      </c>
      <c r="S31" s="172">
        <f>+Sklop17[[#This Row],[cena/enota brez DDV v EUR]]*Sklop17[[#This Row],[Okvirna količina]]</f>
        <v>0</v>
      </c>
      <c r="T31" s="172">
        <f>+Sklop17[[#This Row],[Končna cena/enoto mere (EUR) z DDV]]*Sklop17[[#This Row],[Okvirna količina]]</f>
        <v>0</v>
      </c>
      <c r="U31" s="316"/>
    </row>
    <row r="32" spans="1:21" s="55" customFormat="1" ht="24">
      <c r="A32" s="78" t="s">
        <v>18</v>
      </c>
      <c r="B32" s="267" t="s">
        <v>848</v>
      </c>
      <c r="C32" s="161">
        <v>0.2</v>
      </c>
      <c r="D32" s="76" t="s">
        <v>40</v>
      </c>
      <c r="E32" s="183"/>
      <c r="F32" s="162">
        <v>600</v>
      </c>
      <c r="G32" s="262" t="s">
        <v>212</v>
      </c>
      <c r="H32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32" s="170" t="str">
        <f>IF(Sklop17[[#This Row],[ZAHTEVANA SHEMA KAKOVOSTI]]&lt;&gt;"",Sklop17[[#This Row],[Preračunana masa/volumen/kos na enoto kg]],"")</f>
        <v/>
      </c>
      <c r="J32" s="185"/>
      <c r="K32" s="194"/>
      <c r="L32" s="194"/>
      <c r="M32" s="195"/>
      <c r="N32" s="172"/>
      <c r="O32" s="303"/>
      <c r="P32" s="171"/>
      <c r="Q32" s="172">
        <f>+Sklop17[[#This Row],[cena/enota brez DDV v EUR]]*Sklop17[[#This Row],[Stopnja DDV (%)]]</f>
        <v>0</v>
      </c>
      <c r="R32" s="172">
        <f>+Sklop17[[#This Row],[cena/enota brez DDV v EUR]]+Sklop17[[#This Row],[Davek (EUR)]]</f>
        <v>0</v>
      </c>
      <c r="S32" s="172">
        <f>+Sklop17[[#This Row],[cena/enota brez DDV v EUR]]*Sklop17[[#This Row],[Okvirna količina]]</f>
        <v>0</v>
      </c>
      <c r="T32" s="172">
        <f>+Sklop17[[#This Row],[Končna cena/enoto mere (EUR) z DDV]]*Sklop17[[#This Row],[Okvirna količina]]</f>
        <v>0</v>
      </c>
      <c r="U32" s="316"/>
    </row>
    <row r="33" spans="1:21" s="55" customFormat="1" ht="12">
      <c r="A33" s="78" t="s">
        <v>19</v>
      </c>
      <c r="B33" s="267" t="s">
        <v>849</v>
      </c>
      <c r="C33" s="161">
        <v>1</v>
      </c>
      <c r="D33" s="76" t="s">
        <v>40</v>
      </c>
      <c r="E33" s="183"/>
      <c r="F33" s="162">
        <v>5</v>
      </c>
      <c r="G33" s="262" t="s">
        <v>212</v>
      </c>
      <c r="H33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3" s="170" t="str">
        <f>IF(Sklop17[[#This Row],[ZAHTEVANA SHEMA KAKOVOSTI]]&lt;&gt;"",Sklop17[[#This Row],[Preračunana masa/volumen/kos na enoto kg]],"")</f>
        <v/>
      </c>
      <c r="J33" s="185"/>
      <c r="K33" s="194"/>
      <c r="L33" s="194"/>
      <c r="M33" s="195"/>
      <c r="N33" s="172"/>
      <c r="O33" s="303"/>
      <c r="P33" s="171"/>
      <c r="Q33" s="172">
        <f>+Sklop17[[#This Row],[cena/enota brez DDV v EUR]]*Sklop17[[#This Row],[Stopnja DDV (%)]]</f>
        <v>0</v>
      </c>
      <c r="R33" s="172">
        <f>+Sklop17[[#This Row],[cena/enota brez DDV v EUR]]+Sklop17[[#This Row],[Davek (EUR)]]</f>
        <v>0</v>
      </c>
      <c r="S33" s="172">
        <f>+Sklop17[[#This Row],[cena/enota brez DDV v EUR]]*Sklop17[[#This Row],[Okvirna količina]]</f>
        <v>0</v>
      </c>
      <c r="T33" s="172">
        <f>+Sklop17[[#This Row],[Končna cena/enoto mere (EUR) z DDV]]*Sklop17[[#This Row],[Okvirna količina]]</f>
        <v>0</v>
      </c>
      <c r="U33" s="316"/>
    </row>
    <row r="34" spans="1:21" s="55" customFormat="1" ht="12">
      <c r="A34" s="78" t="s">
        <v>20</v>
      </c>
      <c r="B34" s="267" t="s">
        <v>850</v>
      </c>
      <c r="C34" s="161">
        <v>0.2</v>
      </c>
      <c r="D34" s="76" t="s">
        <v>40</v>
      </c>
      <c r="E34" s="183"/>
      <c r="F34" s="162">
        <v>140</v>
      </c>
      <c r="G34" s="262" t="s">
        <v>212</v>
      </c>
      <c r="H34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</v>
      </c>
      <c r="I34" s="170" t="str">
        <f>IF(Sklop17[[#This Row],[ZAHTEVANA SHEMA KAKOVOSTI]]&lt;&gt;"",Sklop17[[#This Row],[Preračunana masa/volumen/kos na enoto kg]],"")</f>
        <v/>
      </c>
      <c r="J34" s="185"/>
      <c r="K34" s="194"/>
      <c r="L34" s="194"/>
      <c r="M34" s="195"/>
      <c r="N34" s="172"/>
      <c r="O34" s="303"/>
      <c r="P34" s="171"/>
      <c r="Q34" s="172">
        <f>+Sklop17[[#This Row],[cena/enota brez DDV v EUR]]*Sklop17[[#This Row],[Stopnja DDV (%)]]</f>
        <v>0</v>
      </c>
      <c r="R34" s="172">
        <f>+Sklop17[[#This Row],[cena/enota brez DDV v EUR]]+Sklop17[[#This Row],[Davek (EUR)]]</f>
        <v>0</v>
      </c>
      <c r="S34" s="172">
        <f>+Sklop17[[#This Row],[cena/enota brez DDV v EUR]]*Sklop17[[#This Row],[Okvirna količina]]</f>
        <v>0</v>
      </c>
      <c r="T34" s="172">
        <f>+Sklop17[[#This Row],[Končna cena/enoto mere (EUR) z DDV]]*Sklop17[[#This Row],[Okvirna količina]]</f>
        <v>0</v>
      </c>
      <c r="U34" s="316"/>
    </row>
    <row r="35" spans="1:21" s="55" customFormat="1" ht="12">
      <c r="A35" s="78" t="s">
        <v>21</v>
      </c>
      <c r="B35" s="267" t="s">
        <v>851</v>
      </c>
      <c r="C35" s="161">
        <v>1</v>
      </c>
      <c r="D35" s="76" t="s">
        <v>40</v>
      </c>
      <c r="E35" s="183"/>
      <c r="F35" s="162">
        <v>5</v>
      </c>
      <c r="G35" s="262" t="s">
        <v>212</v>
      </c>
      <c r="H35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5" s="170" t="str">
        <f>IF(Sklop17[[#This Row],[ZAHTEVANA SHEMA KAKOVOSTI]]&lt;&gt;"",Sklop17[[#This Row],[Preračunana masa/volumen/kos na enoto kg]],"")</f>
        <v/>
      </c>
      <c r="J35" s="185"/>
      <c r="K35" s="194"/>
      <c r="L35" s="194"/>
      <c r="M35" s="195"/>
      <c r="N35" s="172"/>
      <c r="O35" s="303"/>
      <c r="P35" s="171"/>
      <c r="Q35" s="172">
        <f>+Sklop17[[#This Row],[cena/enota brez DDV v EUR]]*Sklop17[[#This Row],[Stopnja DDV (%)]]</f>
        <v>0</v>
      </c>
      <c r="R35" s="172">
        <f>+Sklop17[[#This Row],[cena/enota brez DDV v EUR]]+Sklop17[[#This Row],[Davek (EUR)]]</f>
        <v>0</v>
      </c>
      <c r="S35" s="172">
        <f>+Sklop17[[#This Row],[cena/enota brez DDV v EUR]]*Sklop17[[#This Row],[Okvirna količina]]</f>
        <v>0</v>
      </c>
      <c r="T35" s="172">
        <f>+Sklop17[[#This Row],[Končna cena/enoto mere (EUR) z DDV]]*Sklop17[[#This Row],[Okvirna količina]]</f>
        <v>0</v>
      </c>
      <c r="U35" s="316"/>
    </row>
    <row r="36" spans="1:21" s="55" customFormat="1" ht="12">
      <c r="A36" s="78" t="s">
        <v>22</v>
      </c>
      <c r="B36" s="267" t="s">
        <v>852</v>
      </c>
      <c r="C36" s="161">
        <v>1</v>
      </c>
      <c r="D36" s="76" t="s">
        <v>40</v>
      </c>
      <c r="E36" s="183"/>
      <c r="F36" s="162">
        <v>5</v>
      </c>
      <c r="G36" s="262" t="s">
        <v>212</v>
      </c>
      <c r="H36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6" s="170" t="str">
        <f>IF(Sklop17[[#This Row],[ZAHTEVANA SHEMA KAKOVOSTI]]&lt;&gt;"",Sklop17[[#This Row],[Preračunana masa/volumen/kos na enoto kg]],"")</f>
        <v/>
      </c>
      <c r="J36" s="185"/>
      <c r="K36" s="194"/>
      <c r="L36" s="194"/>
      <c r="M36" s="195"/>
      <c r="N36" s="172"/>
      <c r="O36" s="303"/>
      <c r="P36" s="171"/>
      <c r="Q36" s="172">
        <f>+Sklop17[[#This Row],[cena/enota brez DDV v EUR]]*Sklop17[[#This Row],[Stopnja DDV (%)]]</f>
        <v>0</v>
      </c>
      <c r="R36" s="172">
        <f>+Sklop17[[#This Row],[cena/enota brez DDV v EUR]]+Sklop17[[#This Row],[Davek (EUR)]]</f>
        <v>0</v>
      </c>
      <c r="S36" s="172">
        <f>+Sklop17[[#This Row],[cena/enota brez DDV v EUR]]*Sklop17[[#This Row],[Okvirna količina]]</f>
        <v>0</v>
      </c>
      <c r="T36" s="172">
        <f>+Sklop17[[#This Row],[Končna cena/enoto mere (EUR) z DDV]]*Sklop17[[#This Row],[Okvirna količina]]</f>
        <v>0</v>
      </c>
      <c r="U36" s="316"/>
    </row>
    <row r="37" spans="1:21" s="55" customFormat="1" ht="12">
      <c r="A37" s="78" t="s">
        <v>23</v>
      </c>
      <c r="B37" s="267" t="s">
        <v>853</v>
      </c>
      <c r="C37" s="161">
        <v>0.2</v>
      </c>
      <c r="D37" s="76" t="s">
        <v>40</v>
      </c>
      <c r="E37" s="183"/>
      <c r="F37" s="162">
        <v>70</v>
      </c>
      <c r="G37" s="262" t="s">
        <v>212</v>
      </c>
      <c r="H37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</v>
      </c>
      <c r="I37" s="170" t="str">
        <f>IF(Sklop17[[#This Row],[ZAHTEVANA SHEMA KAKOVOSTI]]&lt;&gt;"",Sklop17[[#This Row],[Preračunana masa/volumen/kos na enoto kg]],"")</f>
        <v/>
      </c>
      <c r="J37" s="185"/>
      <c r="K37" s="194"/>
      <c r="L37" s="194"/>
      <c r="M37" s="195"/>
      <c r="N37" s="172"/>
      <c r="O37" s="303"/>
      <c r="P37" s="171"/>
      <c r="Q37" s="172">
        <f>+Sklop17[[#This Row],[cena/enota brez DDV v EUR]]*Sklop17[[#This Row],[Stopnja DDV (%)]]</f>
        <v>0</v>
      </c>
      <c r="R37" s="172">
        <f>+Sklop17[[#This Row],[cena/enota brez DDV v EUR]]+Sklop17[[#This Row],[Davek (EUR)]]</f>
        <v>0</v>
      </c>
      <c r="S37" s="172">
        <f>+Sklop17[[#This Row],[cena/enota brez DDV v EUR]]*Sklop17[[#This Row],[Okvirna količina]]</f>
        <v>0</v>
      </c>
      <c r="T37" s="172">
        <f>+Sklop17[[#This Row],[Končna cena/enoto mere (EUR) z DDV]]*Sklop17[[#This Row],[Okvirna količina]]</f>
        <v>0</v>
      </c>
      <c r="U37" s="316"/>
    </row>
    <row r="38" spans="1:21" s="55" customFormat="1" ht="12">
      <c r="A38" s="78" t="s">
        <v>24</v>
      </c>
      <c r="B38" s="267" t="s">
        <v>853</v>
      </c>
      <c r="C38" s="161">
        <v>1</v>
      </c>
      <c r="D38" s="76" t="s">
        <v>40</v>
      </c>
      <c r="E38" s="183"/>
      <c r="F38" s="162">
        <v>5</v>
      </c>
      <c r="G38" s="262" t="s">
        <v>212</v>
      </c>
      <c r="H38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8" s="170" t="str">
        <f>IF(Sklop17[[#This Row],[ZAHTEVANA SHEMA KAKOVOSTI]]&lt;&gt;"",Sklop17[[#This Row],[Preračunana masa/volumen/kos na enoto kg]],"")</f>
        <v/>
      </c>
      <c r="J38" s="185"/>
      <c r="K38" s="194"/>
      <c r="L38" s="194"/>
      <c r="M38" s="195"/>
      <c r="N38" s="172"/>
      <c r="O38" s="303"/>
      <c r="P38" s="171"/>
      <c r="Q38" s="172">
        <f>+Sklop17[[#This Row],[cena/enota brez DDV v EUR]]*Sklop17[[#This Row],[Stopnja DDV (%)]]</f>
        <v>0</v>
      </c>
      <c r="R38" s="172">
        <f>+Sklop17[[#This Row],[cena/enota brez DDV v EUR]]+Sklop17[[#This Row],[Davek (EUR)]]</f>
        <v>0</v>
      </c>
      <c r="S38" s="172">
        <f>+Sklop17[[#This Row],[cena/enota brez DDV v EUR]]*Sklop17[[#This Row],[Okvirna količina]]</f>
        <v>0</v>
      </c>
      <c r="T38" s="172">
        <f>+Sklop17[[#This Row],[Končna cena/enoto mere (EUR) z DDV]]*Sklop17[[#This Row],[Okvirna količina]]</f>
        <v>0</v>
      </c>
      <c r="U38" s="316"/>
    </row>
    <row r="39" spans="1:21" s="55" customFormat="1" ht="12">
      <c r="A39" s="78" t="s">
        <v>25</v>
      </c>
      <c r="B39" s="267" t="s">
        <v>854</v>
      </c>
      <c r="C39" s="161">
        <v>0.2</v>
      </c>
      <c r="D39" s="76" t="s">
        <v>40</v>
      </c>
      <c r="E39" s="183"/>
      <c r="F39" s="162">
        <v>70</v>
      </c>
      <c r="G39" s="262" t="s">
        <v>212</v>
      </c>
      <c r="H39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</v>
      </c>
      <c r="I39" s="170" t="str">
        <f>IF(Sklop17[[#This Row],[ZAHTEVANA SHEMA KAKOVOSTI]]&lt;&gt;"",Sklop17[[#This Row],[Preračunana masa/volumen/kos na enoto kg]],"")</f>
        <v/>
      </c>
      <c r="J39" s="185"/>
      <c r="K39" s="194"/>
      <c r="L39" s="194"/>
      <c r="M39" s="195"/>
      <c r="N39" s="172"/>
      <c r="O39" s="303"/>
      <c r="P39" s="171"/>
      <c r="Q39" s="172">
        <f>+Sklop17[[#This Row],[cena/enota brez DDV v EUR]]*Sklop17[[#This Row],[Stopnja DDV (%)]]</f>
        <v>0</v>
      </c>
      <c r="R39" s="172">
        <f>+Sklop17[[#This Row],[cena/enota brez DDV v EUR]]+Sklop17[[#This Row],[Davek (EUR)]]</f>
        <v>0</v>
      </c>
      <c r="S39" s="172">
        <f>+Sklop17[[#This Row],[cena/enota brez DDV v EUR]]*Sklop17[[#This Row],[Okvirna količina]]</f>
        <v>0</v>
      </c>
      <c r="T39" s="172">
        <f>+Sklop17[[#This Row],[Končna cena/enoto mere (EUR) z DDV]]*Sklop17[[#This Row],[Okvirna količina]]</f>
        <v>0</v>
      </c>
      <c r="U39" s="316"/>
    </row>
    <row r="40" spans="1:21" s="55" customFormat="1" ht="12">
      <c r="A40" s="78" t="s">
        <v>26</v>
      </c>
      <c r="B40" s="267" t="s">
        <v>855</v>
      </c>
      <c r="C40" s="161">
        <v>0.2</v>
      </c>
      <c r="D40" s="76" t="s">
        <v>40</v>
      </c>
      <c r="E40" s="183"/>
      <c r="F40" s="162">
        <v>70</v>
      </c>
      <c r="G40" s="262" t="s">
        <v>212</v>
      </c>
      <c r="H40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</v>
      </c>
      <c r="I40" s="170" t="str">
        <f>IF(Sklop17[[#This Row],[ZAHTEVANA SHEMA KAKOVOSTI]]&lt;&gt;"",Sklop17[[#This Row],[Preračunana masa/volumen/kos na enoto kg]],"")</f>
        <v/>
      </c>
      <c r="J40" s="185"/>
      <c r="K40" s="194"/>
      <c r="L40" s="194"/>
      <c r="M40" s="195"/>
      <c r="N40" s="172"/>
      <c r="O40" s="303"/>
      <c r="P40" s="171"/>
      <c r="Q40" s="172">
        <f>+Sklop17[[#This Row],[cena/enota brez DDV v EUR]]*Sklop17[[#This Row],[Stopnja DDV (%)]]</f>
        <v>0</v>
      </c>
      <c r="R40" s="172">
        <f>+Sklop17[[#This Row],[cena/enota brez DDV v EUR]]+Sklop17[[#This Row],[Davek (EUR)]]</f>
        <v>0</v>
      </c>
      <c r="S40" s="172">
        <f>+Sklop17[[#This Row],[cena/enota brez DDV v EUR]]*Sklop17[[#This Row],[Okvirna količina]]</f>
        <v>0</v>
      </c>
      <c r="T40" s="172">
        <f>+Sklop17[[#This Row],[Končna cena/enoto mere (EUR) z DDV]]*Sklop17[[#This Row],[Okvirna količina]]</f>
        <v>0</v>
      </c>
      <c r="U40" s="316"/>
    </row>
    <row r="41" spans="1:21" s="55" customFormat="1" ht="24">
      <c r="A41" s="78" t="s">
        <v>27</v>
      </c>
      <c r="B41" s="267" t="s">
        <v>856</v>
      </c>
      <c r="C41" s="161">
        <v>1.5</v>
      </c>
      <c r="D41" s="76" t="s">
        <v>40</v>
      </c>
      <c r="E41" s="183"/>
      <c r="F41" s="162">
        <v>10</v>
      </c>
      <c r="G41" s="262" t="s">
        <v>212</v>
      </c>
      <c r="H41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41" s="170" t="str">
        <f>IF(Sklop17[[#This Row],[ZAHTEVANA SHEMA KAKOVOSTI]]&lt;&gt;"",Sklop17[[#This Row],[Preračunana masa/volumen/kos na enoto kg]],"")</f>
        <v/>
      </c>
      <c r="J41" s="185"/>
      <c r="K41" s="194"/>
      <c r="L41" s="194"/>
      <c r="M41" s="195"/>
      <c r="N41" s="172"/>
      <c r="O41" s="303"/>
      <c r="P41" s="171"/>
      <c r="Q41" s="172">
        <f>+Sklop17[[#This Row],[cena/enota brez DDV v EUR]]*Sklop17[[#This Row],[Stopnja DDV (%)]]</f>
        <v>0</v>
      </c>
      <c r="R41" s="172">
        <f>+Sklop17[[#This Row],[cena/enota brez DDV v EUR]]+Sklop17[[#This Row],[Davek (EUR)]]</f>
        <v>0</v>
      </c>
      <c r="S41" s="172">
        <f>+Sklop17[[#This Row],[cena/enota brez DDV v EUR]]*Sklop17[[#This Row],[Okvirna količina]]</f>
        <v>0</v>
      </c>
      <c r="T41" s="172">
        <f>+Sklop17[[#This Row],[Končna cena/enoto mere (EUR) z DDV]]*Sklop17[[#This Row],[Okvirna količina]]</f>
        <v>0</v>
      </c>
      <c r="U41" s="316"/>
    </row>
    <row r="42" spans="1:21" s="55" customFormat="1" ht="24">
      <c r="A42" s="78" t="s">
        <v>28</v>
      </c>
      <c r="B42" s="267" t="s">
        <v>857</v>
      </c>
      <c r="C42" s="161">
        <v>1.5</v>
      </c>
      <c r="D42" s="76" t="s">
        <v>40</v>
      </c>
      <c r="E42" s="183"/>
      <c r="F42" s="162">
        <v>10</v>
      </c>
      <c r="G42" s="262" t="s">
        <v>212</v>
      </c>
      <c r="H42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42" s="170" t="str">
        <f>IF(Sklop17[[#This Row],[ZAHTEVANA SHEMA KAKOVOSTI]]&lt;&gt;"",Sklop17[[#This Row],[Preračunana masa/volumen/kos na enoto kg]],"")</f>
        <v/>
      </c>
      <c r="J42" s="185"/>
      <c r="K42" s="194"/>
      <c r="L42" s="194"/>
      <c r="M42" s="195"/>
      <c r="N42" s="172"/>
      <c r="O42" s="303"/>
      <c r="P42" s="171"/>
      <c r="Q42" s="172">
        <f>+Sklop17[[#This Row],[cena/enota brez DDV v EUR]]*Sklop17[[#This Row],[Stopnja DDV (%)]]</f>
        <v>0</v>
      </c>
      <c r="R42" s="172">
        <f>+Sklop17[[#This Row],[cena/enota brez DDV v EUR]]+Sklop17[[#This Row],[Davek (EUR)]]</f>
        <v>0</v>
      </c>
      <c r="S42" s="172">
        <f>+Sklop17[[#This Row],[cena/enota brez DDV v EUR]]*Sklop17[[#This Row],[Okvirna količina]]</f>
        <v>0</v>
      </c>
      <c r="T42" s="172">
        <f>+Sklop17[[#This Row],[Končna cena/enoto mere (EUR) z DDV]]*Sklop17[[#This Row],[Okvirna količina]]</f>
        <v>0</v>
      </c>
      <c r="U42" s="316"/>
    </row>
    <row r="43" spans="1:21" s="55" customFormat="1" ht="12">
      <c r="A43" s="78" t="s">
        <v>29</v>
      </c>
      <c r="B43" s="267" t="s">
        <v>858</v>
      </c>
      <c r="C43" s="161">
        <v>1.5</v>
      </c>
      <c r="D43" s="76" t="s">
        <v>40</v>
      </c>
      <c r="E43" s="183"/>
      <c r="F43" s="162">
        <v>10</v>
      </c>
      <c r="G43" s="262" t="s">
        <v>212</v>
      </c>
      <c r="H43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43" s="170" t="str">
        <f>IF(Sklop17[[#This Row],[ZAHTEVANA SHEMA KAKOVOSTI]]&lt;&gt;"",Sklop17[[#This Row],[Preračunana masa/volumen/kos na enoto kg]],"")</f>
        <v/>
      </c>
      <c r="J43" s="185"/>
      <c r="K43" s="194"/>
      <c r="L43" s="194"/>
      <c r="M43" s="195"/>
      <c r="N43" s="172"/>
      <c r="O43" s="303"/>
      <c r="P43" s="171"/>
      <c r="Q43" s="172">
        <f>+Sklop17[[#This Row],[cena/enota brez DDV v EUR]]*Sklop17[[#This Row],[Stopnja DDV (%)]]</f>
        <v>0</v>
      </c>
      <c r="R43" s="172">
        <f>+Sklop17[[#This Row],[cena/enota brez DDV v EUR]]+Sklop17[[#This Row],[Davek (EUR)]]</f>
        <v>0</v>
      </c>
      <c r="S43" s="172">
        <f>+Sklop17[[#This Row],[cena/enota brez DDV v EUR]]*Sklop17[[#This Row],[Okvirna količina]]</f>
        <v>0</v>
      </c>
      <c r="T43" s="172">
        <f>+Sklop17[[#This Row],[Končna cena/enoto mere (EUR) z DDV]]*Sklop17[[#This Row],[Okvirna količina]]</f>
        <v>0</v>
      </c>
      <c r="U43" s="316"/>
    </row>
    <row r="44" spans="1:21" s="55" customFormat="1" ht="12">
      <c r="A44" s="78" t="s">
        <v>30</v>
      </c>
      <c r="B44" s="267" t="s">
        <v>859</v>
      </c>
      <c r="C44" s="161">
        <v>1.5</v>
      </c>
      <c r="D44" s="76" t="s">
        <v>40</v>
      </c>
      <c r="E44" s="183"/>
      <c r="F44" s="162">
        <v>20</v>
      </c>
      <c r="G44" s="262" t="s">
        <v>212</v>
      </c>
      <c r="H44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4" s="170" t="str">
        <f>IF(Sklop17[[#This Row],[ZAHTEVANA SHEMA KAKOVOSTI]]&lt;&gt;"",Sklop17[[#This Row],[Preračunana masa/volumen/kos na enoto kg]],"")</f>
        <v/>
      </c>
      <c r="J44" s="185"/>
      <c r="K44" s="194"/>
      <c r="L44" s="194"/>
      <c r="M44" s="195"/>
      <c r="N44" s="172"/>
      <c r="O44" s="303"/>
      <c r="P44" s="171"/>
      <c r="Q44" s="172">
        <f>+Sklop17[[#This Row],[cena/enota brez DDV v EUR]]*Sklop17[[#This Row],[Stopnja DDV (%)]]</f>
        <v>0</v>
      </c>
      <c r="R44" s="172">
        <f>+Sklop17[[#This Row],[cena/enota brez DDV v EUR]]+Sklop17[[#This Row],[Davek (EUR)]]</f>
        <v>0</v>
      </c>
      <c r="S44" s="172">
        <f>+Sklop17[[#This Row],[cena/enota brez DDV v EUR]]*Sklop17[[#This Row],[Okvirna količina]]</f>
        <v>0</v>
      </c>
      <c r="T44" s="172">
        <f>+Sklop17[[#This Row],[Končna cena/enoto mere (EUR) z DDV]]*Sklop17[[#This Row],[Okvirna količina]]</f>
        <v>0</v>
      </c>
      <c r="U44" s="316"/>
    </row>
    <row r="45" spans="1:21" s="55" customFormat="1" ht="12">
      <c r="A45" s="78" t="s">
        <v>31</v>
      </c>
      <c r="B45" s="267" t="s">
        <v>858</v>
      </c>
      <c r="C45" s="161">
        <v>0.5</v>
      </c>
      <c r="D45" s="76" t="s">
        <v>40</v>
      </c>
      <c r="E45" s="183"/>
      <c r="F45" s="162">
        <v>600</v>
      </c>
      <c r="G45" s="262" t="s">
        <v>212</v>
      </c>
      <c r="H45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45" s="170" t="str">
        <f>IF(Sklop17[[#This Row],[ZAHTEVANA SHEMA KAKOVOSTI]]&lt;&gt;"",Sklop17[[#This Row],[Preračunana masa/volumen/kos na enoto kg]],"")</f>
        <v/>
      </c>
      <c r="J45" s="185"/>
      <c r="K45" s="194"/>
      <c r="L45" s="194"/>
      <c r="M45" s="195"/>
      <c r="N45" s="172"/>
      <c r="O45" s="303"/>
      <c r="P45" s="171"/>
      <c r="Q45" s="172">
        <f>+Sklop17[[#This Row],[cena/enota brez DDV v EUR]]*Sklop17[[#This Row],[Stopnja DDV (%)]]</f>
        <v>0</v>
      </c>
      <c r="R45" s="172">
        <f>+Sklop17[[#This Row],[cena/enota brez DDV v EUR]]+Sklop17[[#This Row],[Davek (EUR)]]</f>
        <v>0</v>
      </c>
      <c r="S45" s="172">
        <f>+Sklop17[[#This Row],[cena/enota brez DDV v EUR]]*Sklop17[[#This Row],[Okvirna količina]]</f>
        <v>0</v>
      </c>
      <c r="T45" s="172">
        <f>+Sklop17[[#This Row],[Končna cena/enoto mere (EUR) z DDV]]*Sklop17[[#This Row],[Okvirna količina]]</f>
        <v>0</v>
      </c>
      <c r="U45" s="316"/>
    </row>
    <row r="46" spans="1:21" s="55" customFormat="1" ht="36">
      <c r="A46" s="78" t="s">
        <v>32</v>
      </c>
      <c r="B46" s="267" t="s">
        <v>860</v>
      </c>
      <c r="C46" s="161">
        <v>0.2</v>
      </c>
      <c r="D46" s="76" t="s">
        <v>40</v>
      </c>
      <c r="E46" s="183"/>
      <c r="F46" s="162">
        <v>660</v>
      </c>
      <c r="G46" s="262" t="s">
        <v>212</v>
      </c>
      <c r="H46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132</v>
      </c>
      <c r="I46" s="170" t="str">
        <f>IF(Sklop17[[#This Row],[ZAHTEVANA SHEMA KAKOVOSTI]]&lt;&gt;"",Sklop17[[#This Row],[Preračunana masa/volumen/kos na enoto kg]],"")</f>
        <v/>
      </c>
      <c r="J46" s="185"/>
      <c r="K46" s="194"/>
      <c r="L46" s="194"/>
      <c r="M46" s="195"/>
      <c r="N46" s="172"/>
      <c r="O46" s="303"/>
      <c r="P46" s="171"/>
      <c r="Q46" s="172">
        <f>+Sklop17[[#This Row],[cena/enota brez DDV v EUR]]*Sklop17[[#This Row],[Stopnja DDV (%)]]</f>
        <v>0</v>
      </c>
      <c r="R46" s="172">
        <f>+Sklop17[[#This Row],[cena/enota brez DDV v EUR]]+Sklop17[[#This Row],[Davek (EUR)]]</f>
        <v>0</v>
      </c>
      <c r="S46" s="172">
        <f>+Sklop17[[#This Row],[cena/enota brez DDV v EUR]]*Sklop17[[#This Row],[Okvirna količina]]</f>
        <v>0</v>
      </c>
      <c r="T46" s="172">
        <f>+Sklop17[[#This Row],[Končna cena/enoto mere (EUR) z DDV]]*Sklop17[[#This Row],[Okvirna količina]]</f>
        <v>0</v>
      </c>
      <c r="U46" s="316"/>
    </row>
    <row r="47" spans="1:21" s="55" customFormat="1" ht="24">
      <c r="A47" s="78" t="s">
        <v>33</v>
      </c>
      <c r="B47" s="267" t="s">
        <v>861</v>
      </c>
      <c r="C47" s="161">
        <v>30</v>
      </c>
      <c r="D47" s="161" t="s">
        <v>75</v>
      </c>
      <c r="E47" s="183"/>
      <c r="F47" s="162">
        <v>700</v>
      </c>
      <c r="G47" s="262" t="s">
        <v>212</v>
      </c>
      <c r="H47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</v>
      </c>
      <c r="I47" s="170" t="str">
        <f>IF(Sklop17[[#This Row],[ZAHTEVANA SHEMA KAKOVOSTI]]&lt;&gt;"",Sklop17[[#This Row],[Preračunana masa/volumen/kos na enoto kg]],"")</f>
        <v/>
      </c>
      <c r="J47" s="185"/>
      <c r="K47" s="194"/>
      <c r="L47" s="194"/>
      <c r="M47" s="195"/>
      <c r="N47" s="172"/>
      <c r="O47" s="303"/>
      <c r="P47" s="171"/>
      <c r="Q47" s="172">
        <f>+Sklop17[[#This Row],[cena/enota brez DDV v EUR]]*Sklop17[[#This Row],[Stopnja DDV (%)]]</f>
        <v>0</v>
      </c>
      <c r="R47" s="172">
        <f>+Sklop17[[#This Row],[cena/enota brez DDV v EUR]]+Sklop17[[#This Row],[Davek (EUR)]]</f>
        <v>0</v>
      </c>
      <c r="S47" s="172">
        <f>+Sklop17[[#This Row],[cena/enota brez DDV v EUR]]*Sklop17[[#This Row],[Okvirna količina]]</f>
        <v>0</v>
      </c>
      <c r="T47" s="172">
        <f>+Sklop17[[#This Row],[Končna cena/enoto mere (EUR) z DDV]]*Sklop17[[#This Row],[Okvirna količina]]</f>
        <v>0</v>
      </c>
      <c r="U47" s="316"/>
    </row>
    <row r="48" spans="1:21" s="55" customFormat="1" ht="24">
      <c r="A48" s="78" t="s">
        <v>34</v>
      </c>
      <c r="B48" s="267" t="s">
        <v>862</v>
      </c>
      <c r="C48" s="161">
        <v>30</v>
      </c>
      <c r="D48" s="161" t="s">
        <v>75</v>
      </c>
      <c r="E48" s="183"/>
      <c r="F48" s="162">
        <v>140</v>
      </c>
      <c r="G48" s="262" t="s">
        <v>212</v>
      </c>
      <c r="H48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4.2</v>
      </c>
      <c r="I48" s="170" t="str">
        <f>IF(Sklop17[[#This Row],[ZAHTEVANA SHEMA KAKOVOSTI]]&lt;&gt;"",Sklop17[[#This Row],[Preračunana masa/volumen/kos na enoto kg]],"")</f>
        <v/>
      </c>
      <c r="J48" s="185"/>
      <c r="K48" s="194"/>
      <c r="L48" s="194"/>
      <c r="M48" s="195"/>
      <c r="N48" s="172"/>
      <c r="O48" s="303"/>
      <c r="P48" s="171"/>
      <c r="Q48" s="172">
        <f>+Sklop17[[#This Row],[cena/enota brez DDV v EUR]]*Sklop17[[#This Row],[Stopnja DDV (%)]]</f>
        <v>0</v>
      </c>
      <c r="R48" s="172">
        <f>+Sklop17[[#This Row],[cena/enota brez DDV v EUR]]+Sklop17[[#This Row],[Davek (EUR)]]</f>
        <v>0</v>
      </c>
      <c r="S48" s="172">
        <f>+Sklop17[[#This Row],[cena/enota brez DDV v EUR]]*Sklop17[[#This Row],[Okvirna količina]]</f>
        <v>0</v>
      </c>
      <c r="T48" s="172">
        <f>+Sklop17[[#This Row],[Končna cena/enoto mere (EUR) z DDV]]*Sklop17[[#This Row],[Okvirna količina]]</f>
        <v>0</v>
      </c>
      <c r="U48" s="316"/>
    </row>
    <row r="49" spans="1:21" s="55" customFormat="1" ht="12">
      <c r="A49" s="78" t="s">
        <v>161</v>
      </c>
      <c r="B49" s="267" t="s">
        <v>863</v>
      </c>
      <c r="C49" s="161">
        <v>30</v>
      </c>
      <c r="D49" s="161" t="s">
        <v>75</v>
      </c>
      <c r="E49" s="183"/>
      <c r="F49" s="162">
        <v>140</v>
      </c>
      <c r="G49" s="262" t="s">
        <v>212</v>
      </c>
      <c r="H49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4.2</v>
      </c>
      <c r="I49" s="170" t="str">
        <f>IF(Sklop17[[#This Row],[ZAHTEVANA SHEMA KAKOVOSTI]]&lt;&gt;"",Sklop17[[#This Row],[Preračunana masa/volumen/kos na enoto kg]],"")</f>
        <v/>
      </c>
      <c r="J49" s="185"/>
      <c r="K49" s="194"/>
      <c r="L49" s="194"/>
      <c r="M49" s="195"/>
      <c r="N49" s="172"/>
      <c r="O49" s="303"/>
      <c r="P49" s="171"/>
      <c r="Q49" s="172">
        <f>+Sklop17[[#This Row],[cena/enota brez DDV v EUR]]*Sklop17[[#This Row],[Stopnja DDV (%)]]</f>
        <v>0</v>
      </c>
      <c r="R49" s="172">
        <f>+Sklop17[[#This Row],[cena/enota brez DDV v EUR]]+Sklop17[[#This Row],[Davek (EUR)]]</f>
        <v>0</v>
      </c>
      <c r="S49" s="172">
        <f>+Sklop17[[#This Row],[cena/enota brez DDV v EUR]]*Sklop17[[#This Row],[Okvirna količina]]</f>
        <v>0</v>
      </c>
      <c r="T49" s="172">
        <f>+Sklop17[[#This Row],[Končna cena/enoto mere (EUR) z DDV]]*Sklop17[[#This Row],[Okvirna količina]]</f>
        <v>0</v>
      </c>
      <c r="U49" s="316"/>
    </row>
    <row r="50" spans="1:21" s="55" customFormat="1" ht="24">
      <c r="A50" s="78" t="s">
        <v>162</v>
      </c>
      <c r="B50" s="267" t="s">
        <v>864</v>
      </c>
      <c r="C50" s="161">
        <v>25</v>
      </c>
      <c r="D50" s="161" t="s">
        <v>75</v>
      </c>
      <c r="E50" s="183"/>
      <c r="F50" s="162">
        <v>600</v>
      </c>
      <c r="G50" s="262" t="s">
        <v>212</v>
      </c>
      <c r="H50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50" s="170" t="str">
        <f>IF(Sklop17[[#This Row],[ZAHTEVANA SHEMA KAKOVOSTI]]&lt;&gt;"",Sklop17[[#This Row],[Preračunana masa/volumen/kos na enoto kg]],"")</f>
        <v/>
      </c>
      <c r="J50" s="185"/>
      <c r="K50" s="194"/>
      <c r="L50" s="194"/>
      <c r="M50" s="195"/>
      <c r="N50" s="172"/>
      <c r="O50" s="303"/>
      <c r="P50" s="171"/>
      <c r="Q50" s="172">
        <f>+Sklop17[[#This Row],[cena/enota brez DDV v EUR]]*Sklop17[[#This Row],[Stopnja DDV (%)]]</f>
        <v>0</v>
      </c>
      <c r="R50" s="172">
        <f>+Sklop17[[#This Row],[cena/enota brez DDV v EUR]]+Sklop17[[#This Row],[Davek (EUR)]]</f>
        <v>0</v>
      </c>
      <c r="S50" s="172">
        <f>+Sklop17[[#This Row],[cena/enota brez DDV v EUR]]*Sklop17[[#This Row],[Okvirna količina]]</f>
        <v>0</v>
      </c>
      <c r="T50" s="172">
        <f>+Sklop17[[#This Row],[Končna cena/enoto mere (EUR) z DDV]]*Sklop17[[#This Row],[Okvirna količina]]</f>
        <v>0</v>
      </c>
      <c r="U50" s="316"/>
    </row>
    <row r="51" spans="1:21" s="55" customFormat="1" ht="12">
      <c r="A51" s="78" t="s">
        <v>163</v>
      </c>
      <c r="B51" s="267" t="s">
        <v>865</v>
      </c>
      <c r="C51" s="161">
        <v>35</v>
      </c>
      <c r="D51" s="161" t="s">
        <v>75</v>
      </c>
      <c r="E51" s="183"/>
      <c r="F51" s="162">
        <v>140</v>
      </c>
      <c r="G51" s="262" t="s">
        <v>212</v>
      </c>
      <c r="H51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4.9000000000000004</v>
      </c>
      <c r="I51" s="170" t="str">
        <f>IF(Sklop17[[#This Row],[ZAHTEVANA SHEMA KAKOVOSTI]]&lt;&gt;"",Sklop17[[#This Row],[Preračunana masa/volumen/kos na enoto kg]],"")</f>
        <v/>
      </c>
      <c r="J51" s="185"/>
      <c r="K51" s="194"/>
      <c r="L51" s="194"/>
      <c r="M51" s="195"/>
      <c r="N51" s="172"/>
      <c r="O51" s="303"/>
      <c r="P51" s="171"/>
      <c r="Q51" s="172">
        <f>+Sklop17[[#This Row],[cena/enota brez DDV v EUR]]*Sklop17[[#This Row],[Stopnja DDV (%)]]</f>
        <v>0</v>
      </c>
      <c r="R51" s="172">
        <f>+Sklop17[[#This Row],[cena/enota brez DDV v EUR]]+Sklop17[[#This Row],[Davek (EUR)]]</f>
        <v>0</v>
      </c>
      <c r="S51" s="172">
        <f>+Sklop17[[#This Row],[cena/enota brez DDV v EUR]]*Sklop17[[#This Row],[Okvirna količina]]</f>
        <v>0</v>
      </c>
      <c r="T51" s="172">
        <f>+Sklop17[[#This Row],[Končna cena/enoto mere (EUR) z DDV]]*Sklop17[[#This Row],[Okvirna količina]]</f>
        <v>0</v>
      </c>
      <c r="U51" s="316"/>
    </row>
    <row r="52" spans="1:21" s="55" customFormat="1" ht="12">
      <c r="A52" s="78" t="s">
        <v>164</v>
      </c>
      <c r="B52" s="267" t="s">
        <v>866</v>
      </c>
      <c r="C52" s="161">
        <v>35</v>
      </c>
      <c r="D52" s="161" t="s">
        <v>75</v>
      </c>
      <c r="E52" s="183"/>
      <c r="F52" s="162">
        <v>140</v>
      </c>
      <c r="G52" s="262" t="s">
        <v>212</v>
      </c>
      <c r="H52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4.9000000000000004</v>
      </c>
      <c r="I52" s="170" t="str">
        <f>IF(Sklop17[[#This Row],[ZAHTEVANA SHEMA KAKOVOSTI]]&lt;&gt;"",Sklop17[[#This Row],[Preračunana masa/volumen/kos na enoto kg]],"")</f>
        <v/>
      </c>
      <c r="J52" s="185"/>
      <c r="K52" s="194"/>
      <c r="L52" s="194"/>
      <c r="M52" s="195"/>
      <c r="N52" s="172"/>
      <c r="O52" s="303"/>
      <c r="P52" s="171"/>
      <c r="Q52" s="172">
        <f>+Sklop17[[#This Row],[cena/enota brez DDV v EUR]]*Sklop17[[#This Row],[Stopnja DDV (%)]]</f>
        <v>0</v>
      </c>
      <c r="R52" s="172">
        <f>+Sklop17[[#This Row],[cena/enota brez DDV v EUR]]+Sklop17[[#This Row],[Davek (EUR)]]</f>
        <v>0</v>
      </c>
      <c r="S52" s="172">
        <f>+Sklop17[[#This Row],[cena/enota brez DDV v EUR]]*Sklop17[[#This Row],[Okvirna količina]]</f>
        <v>0</v>
      </c>
      <c r="T52" s="172">
        <f>+Sklop17[[#This Row],[Končna cena/enoto mere (EUR) z DDV]]*Sklop17[[#This Row],[Okvirna količina]]</f>
        <v>0</v>
      </c>
      <c r="U52" s="316"/>
    </row>
    <row r="53" spans="1:21" s="55" customFormat="1" ht="12">
      <c r="A53" s="78" t="s">
        <v>165</v>
      </c>
      <c r="B53" s="267" t="s">
        <v>867</v>
      </c>
      <c r="C53" s="161">
        <v>44</v>
      </c>
      <c r="D53" s="161" t="s">
        <v>75</v>
      </c>
      <c r="E53" s="183"/>
      <c r="F53" s="162">
        <v>140</v>
      </c>
      <c r="G53" s="262" t="s">
        <v>212</v>
      </c>
      <c r="H53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6.1599999999999993</v>
      </c>
      <c r="I53" s="170" t="str">
        <f>IF(Sklop17[[#This Row],[ZAHTEVANA SHEMA KAKOVOSTI]]&lt;&gt;"",Sklop17[[#This Row],[Preračunana masa/volumen/kos na enoto kg]],"")</f>
        <v/>
      </c>
      <c r="J53" s="185"/>
      <c r="K53" s="194"/>
      <c r="L53" s="194"/>
      <c r="M53" s="195"/>
      <c r="N53" s="172"/>
      <c r="O53" s="303"/>
      <c r="P53" s="171"/>
      <c r="Q53" s="172">
        <f>+Sklop17[[#This Row],[cena/enota brez DDV v EUR]]*Sklop17[[#This Row],[Stopnja DDV (%)]]</f>
        <v>0</v>
      </c>
      <c r="R53" s="172">
        <f>+Sklop17[[#This Row],[cena/enota brez DDV v EUR]]+Sklop17[[#This Row],[Davek (EUR)]]</f>
        <v>0</v>
      </c>
      <c r="S53" s="172">
        <f>+Sklop17[[#This Row],[cena/enota brez DDV v EUR]]*Sklop17[[#This Row],[Okvirna količina]]</f>
        <v>0</v>
      </c>
      <c r="T53" s="172">
        <f>+Sklop17[[#This Row],[Končna cena/enoto mere (EUR) z DDV]]*Sklop17[[#This Row],[Okvirna količina]]</f>
        <v>0</v>
      </c>
      <c r="U53" s="316"/>
    </row>
    <row r="54" spans="1:21" s="55" customFormat="1" ht="14.25" customHeight="1">
      <c r="A54" s="78" t="s">
        <v>166</v>
      </c>
      <c r="B54" s="267" t="s">
        <v>868</v>
      </c>
      <c r="C54" s="161">
        <v>30</v>
      </c>
      <c r="D54" s="161" t="s">
        <v>75</v>
      </c>
      <c r="E54" s="183"/>
      <c r="F54" s="162">
        <v>140</v>
      </c>
      <c r="G54" s="262" t="s">
        <v>212</v>
      </c>
      <c r="H54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4.2</v>
      </c>
      <c r="I54" s="170" t="str">
        <f>IF(Sklop17[[#This Row],[ZAHTEVANA SHEMA KAKOVOSTI]]&lt;&gt;"",Sklop17[[#This Row],[Preračunana masa/volumen/kos na enoto kg]],"")</f>
        <v/>
      </c>
      <c r="J54" s="185"/>
      <c r="K54" s="194"/>
      <c r="L54" s="194"/>
      <c r="M54" s="195"/>
      <c r="N54" s="172"/>
      <c r="O54" s="303"/>
      <c r="P54" s="171"/>
      <c r="Q54" s="172">
        <f>+Sklop17[[#This Row],[cena/enota brez DDV v EUR]]*Sklop17[[#This Row],[Stopnja DDV (%)]]</f>
        <v>0</v>
      </c>
      <c r="R54" s="172">
        <f>+Sklop17[[#This Row],[cena/enota brez DDV v EUR]]+Sklop17[[#This Row],[Davek (EUR)]]</f>
        <v>0</v>
      </c>
      <c r="S54" s="172">
        <f>+Sklop17[[#This Row],[cena/enota brez DDV v EUR]]*Sklop17[[#This Row],[Okvirna količina]]</f>
        <v>0</v>
      </c>
      <c r="T54" s="172">
        <f>+Sklop17[[#This Row],[Končna cena/enoto mere (EUR) z DDV]]*Sklop17[[#This Row],[Okvirna količina]]</f>
        <v>0</v>
      </c>
      <c r="U54" s="316"/>
    </row>
    <row r="55" spans="1:21" s="55" customFormat="1" ht="12">
      <c r="A55" s="78" t="s">
        <v>167</v>
      </c>
      <c r="B55" s="267" t="s">
        <v>869</v>
      </c>
      <c r="C55" s="161">
        <v>120</v>
      </c>
      <c r="D55" s="161" t="s">
        <v>75</v>
      </c>
      <c r="E55" s="183"/>
      <c r="F55" s="162">
        <v>10</v>
      </c>
      <c r="G55" s="262" t="s">
        <v>212</v>
      </c>
      <c r="H55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1.2</v>
      </c>
      <c r="I55" s="170" t="str">
        <f>IF(Sklop17[[#This Row],[ZAHTEVANA SHEMA KAKOVOSTI]]&lt;&gt;"",Sklop17[[#This Row],[Preračunana masa/volumen/kos na enoto kg]],"")</f>
        <v/>
      </c>
      <c r="J55" s="185"/>
      <c r="K55" s="194"/>
      <c r="L55" s="194"/>
      <c r="M55" s="195"/>
      <c r="N55" s="172"/>
      <c r="O55" s="303"/>
      <c r="P55" s="171"/>
      <c r="Q55" s="172">
        <f>+Sklop17[[#This Row],[cena/enota brez DDV v EUR]]*Sklop17[[#This Row],[Stopnja DDV (%)]]</f>
        <v>0</v>
      </c>
      <c r="R55" s="172">
        <f>+Sklop17[[#This Row],[cena/enota brez DDV v EUR]]+Sklop17[[#This Row],[Davek (EUR)]]</f>
        <v>0</v>
      </c>
      <c r="S55" s="172">
        <f>+Sklop17[[#This Row],[cena/enota brez DDV v EUR]]*Sklop17[[#This Row],[Okvirna količina]]</f>
        <v>0</v>
      </c>
      <c r="T55" s="172">
        <f>+Sklop17[[#This Row],[Končna cena/enoto mere (EUR) z DDV]]*Sklop17[[#This Row],[Okvirna količina]]</f>
        <v>0</v>
      </c>
      <c r="U55" s="316"/>
    </row>
    <row r="56" spans="1:21" s="55" customFormat="1" ht="12">
      <c r="A56" s="78" t="s">
        <v>168</v>
      </c>
      <c r="B56" s="267" t="s">
        <v>869</v>
      </c>
      <c r="C56" s="161">
        <v>190</v>
      </c>
      <c r="D56" s="161" t="s">
        <v>75</v>
      </c>
      <c r="E56" s="183"/>
      <c r="F56" s="162">
        <v>9</v>
      </c>
      <c r="G56" s="262" t="s">
        <v>212</v>
      </c>
      <c r="H56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1.71</v>
      </c>
      <c r="I56" s="170" t="str">
        <f>IF(Sklop17[[#This Row],[ZAHTEVANA SHEMA KAKOVOSTI]]&lt;&gt;"",Sklop17[[#This Row],[Preračunana masa/volumen/kos na enoto kg]],"")</f>
        <v/>
      </c>
      <c r="J56" s="185"/>
      <c r="K56" s="194"/>
      <c r="L56" s="194"/>
      <c r="M56" s="195"/>
      <c r="N56" s="172"/>
      <c r="O56" s="303"/>
      <c r="P56" s="171"/>
      <c r="Q56" s="172">
        <f>+Sklop17[[#This Row],[cena/enota brez DDV v EUR]]*Sklop17[[#This Row],[Stopnja DDV (%)]]</f>
        <v>0</v>
      </c>
      <c r="R56" s="172">
        <f>+Sklop17[[#This Row],[cena/enota brez DDV v EUR]]+Sklop17[[#This Row],[Davek (EUR)]]</f>
        <v>0</v>
      </c>
      <c r="S56" s="172">
        <f>+Sklop17[[#This Row],[cena/enota brez DDV v EUR]]*Sklop17[[#This Row],[Okvirna količina]]</f>
        <v>0</v>
      </c>
      <c r="T56" s="172">
        <f>+Sklop17[[#This Row],[Končna cena/enoto mere (EUR) z DDV]]*Sklop17[[#This Row],[Okvirna količina]]</f>
        <v>0</v>
      </c>
      <c r="U56" s="316"/>
    </row>
    <row r="57" spans="1:21" s="55" customFormat="1" ht="12">
      <c r="A57" s="78" t="s">
        <v>169</v>
      </c>
      <c r="B57" s="267" t="s">
        <v>870</v>
      </c>
      <c r="C57" s="161">
        <v>190</v>
      </c>
      <c r="D57" s="161" t="s">
        <v>75</v>
      </c>
      <c r="E57" s="183"/>
      <c r="F57" s="162">
        <v>10</v>
      </c>
      <c r="G57" s="262" t="s">
        <v>212</v>
      </c>
      <c r="H57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1.9</v>
      </c>
      <c r="I57" s="170" t="str">
        <f>IF(Sklop17[[#This Row],[ZAHTEVANA SHEMA KAKOVOSTI]]&lt;&gt;"",Sklop17[[#This Row],[Preračunana masa/volumen/kos na enoto kg]],"")</f>
        <v/>
      </c>
      <c r="J57" s="185"/>
      <c r="K57" s="194"/>
      <c r="L57" s="194"/>
      <c r="M57" s="195"/>
      <c r="N57" s="172"/>
      <c r="O57" s="303"/>
      <c r="P57" s="171"/>
      <c r="Q57" s="172">
        <f>+Sklop17[[#This Row],[cena/enota brez DDV v EUR]]*Sklop17[[#This Row],[Stopnja DDV (%)]]</f>
        <v>0</v>
      </c>
      <c r="R57" s="172">
        <f>+Sklop17[[#This Row],[cena/enota brez DDV v EUR]]+Sklop17[[#This Row],[Davek (EUR)]]</f>
        <v>0</v>
      </c>
      <c r="S57" s="172">
        <f>+Sklop17[[#This Row],[cena/enota brez DDV v EUR]]*Sklop17[[#This Row],[Okvirna količina]]</f>
        <v>0</v>
      </c>
      <c r="T57" s="172">
        <f>+Sklop17[[#This Row],[Končna cena/enoto mere (EUR) z DDV]]*Sklop17[[#This Row],[Okvirna količina]]</f>
        <v>0</v>
      </c>
      <c r="U57" s="316"/>
    </row>
    <row r="58" spans="1:21" s="55" customFormat="1" ht="12">
      <c r="A58" s="78" t="s">
        <v>170</v>
      </c>
      <c r="B58" s="267" t="s">
        <v>871</v>
      </c>
      <c r="C58" s="161">
        <v>120</v>
      </c>
      <c r="D58" s="161" t="s">
        <v>75</v>
      </c>
      <c r="E58" s="183"/>
      <c r="F58" s="162">
        <v>20</v>
      </c>
      <c r="G58" s="262" t="s">
        <v>212</v>
      </c>
      <c r="H58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2.4</v>
      </c>
      <c r="I58" s="170" t="str">
        <f>IF(Sklop17[[#This Row],[ZAHTEVANA SHEMA KAKOVOSTI]]&lt;&gt;"",Sklop17[[#This Row],[Preračunana masa/volumen/kos na enoto kg]],"")</f>
        <v/>
      </c>
      <c r="J58" s="185"/>
      <c r="K58" s="194"/>
      <c r="L58" s="194"/>
      <c r="M58" s="195"/>
      <c r="N58" s="172"/>
      <c r="O58" s="303"/>
      <c r="P58" s="171"/>
      <c r="Q58" s="172">
        <f>+Sklop17[[#This Row],[cena/enota brez DDV v EUR]]*Sklop17[[#This Row],[Stopnja DDV (%)]]</f>
        <v>0</v>
      </c>
      <c r="R58" s="172">
        <f>+Sklop17[[#This Row],[cena/enota brez DDV v EUR]]+Sklop17[[#This Row],[Davek (EUR)]]</f>
        <v>0</v>
      </c>
      <c r="S58" s="172">
        <f>+Sklop17[[#This Row],[cena/enota brez DDV v EUR]]*Sklop17[[#This Row],[Okvirna količina]]</f>
        <v>0</v>
      </c>
      <c r="T58" s="172">
        <f>+Sklop17[[#This Row],[Končna cena/enoto mere (EUR) z DDV]]*Sklop17[[#This Row],[Okvirna količina]]</f>
        <v>0</v>
      </c>
      <c r="U58" s="316"/>
    </row>
    <row r="59" spans="1:21">
      <c r="A59" s="321" t="s">
        <v>98</v>
      </c>
      <c r="B59" s="322"/>
      <c r="C59" s="323"/>
      <c r="D59" s="323"/>
      <c r="E59" s="324"/>
      <c r="F59" s="325"/>
      <c r="G59" s="326"/>
      <c r="H59" s="327">
        <f>SUBTOTAL(109,Sklop17[Preračunana masa/volumen/kos na enoto kg])</f>
        <v>3108.4699999999993</v>
      </c>
      <c r="I59" s="327">
        <f>SUBTOTAL(109,Sklop17[Živila iz shem kakovosti (kg)])</f>
        <v>360</v>
      </c>
      <c r="J59" s="325"/>
      <c r="K59" s="328"/>
      <c r="L59" s="328"/>
      <c r="M59" s="329"/>
      <c r="N59" s="330"/>
      <c r="O59" s="330"/>
      <c r="P59" s="330"/>
      <c r="Q59" s="331"/>
      <c r="R59" s="325"/>
      <c r="S59" s="331">
        <f>SUBTOTAL(109,Sklop17[Vrednost za okvirno količino (EUR) brez DDV])</f>
        <v>0</v>
      </c>
      <c r="T59" s="331">
        <f>SUBTOTAL(109,Sklop17[Vrednost za okvirno količino (EUR) z DDV])</f>
        <v>0</v>
      </c>
      <c r="U59" s="332">
        <f>SUBTOTAL(103,Sklop17[Shema kakovosti
(nacionalne, evropske)
])</f>
        <v>0</v>
      </c>
    </row>
    <row r="60" spans="1:21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1">
      <c r="A61" s="48" t="s">
        <v>94</v>
      </c>
      <c r="B61" s="16"/>
      <c r="C61" s="28"/>
      <c r="D61" s="28"/>
      <c r="E61" s="95"/>
      <c r="Q61" s="48"/>
      <c r="R61" s="48"/>
      <c r="S61" s="48"/>
      <c r="T61" s="48"/>
    </row>
    <row r="62" spans="1:21">
      <c r="A62" s="11" t="s">
        <v>96</v>
      </c>
      <c r="B62" s="16"/>
      <c r="C62" s="28"/>
      <c r="D62" s="28"/>
      <c r="E62" s="95"/>
    </row>
    <row r="63" spans="1:21">
      <c r="A63" s="90" t="s">
        <v>140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1">
      <c r="A64" s="372" t="s">
        <v>133</v>
      </c>
      <c r="B64" s="372"/>
      <c r="C64" s="372"/>
      <c r="D64" s="372"/>
      <c r="E64" s="372"/>
      <c r="F64" s="372"/>
      <c r="G64" s="372"/>
      <c r="H64" s="372"/>
      <c r="I64" s="372"/>
      <c r="J64" s="372"/>
      <c r="K64" s="372"/>
      <c r="L64" s="372"/>
      <c r="M64" s="54"/>
      <c r="N64" s="29"/>
      <c r="O64" s="29"/>
      <c r="P64" s="29"/>
      <c r="Q64" s="29"/>
      <c r="R64" s="29"/>
    </row>
    <row r="65" spans="1:22" ht="12.75" customHeight="1">
      <c r="A65" s="361"/>
      <c r="B65" s="361"/>
      <c r="C65" s="361"/>
      <c r="D65" s="361"/>
      <c r="E65" s="361"/>
      <c r="F65" s="361"/>
      <c r="G65" s="361"/>
      <c r="H65" s="361"/>
      <c r="I65" s="361"/>
      <c r="J65" s="361"/>
      <c r="K65" s="361"/>
      <c r="L65" s="361"/>
      <c r="M65" s="102"/>
      <c r="N65" s="102"/>
      <c r="O65" s="102"/>
      <c r="P65" s="102"/>
      <c r="Q65" s="102"/>
      <c r="R65" s="102"/>
      <c r="S65" s="102"/>
      <c r="T65" s="102"/>
      <c r="U65" s="102"/>
      <c r="V65" s="102"/>
    </row>
    <row r="66" spans="1:22">
      <c r="A66" s="90" t="s">
        <v>37</v>
      </c>
      <c r="F66" s="68"/>
      <c r="G66" s="68" t="s">
        <v>38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39</v>
      </c>
      <c r="R66" s="29"/>
    </row>
    <row r="67" spans="1:22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2">
      <c r="B68" s="16"/>
      <c r="C68" s="28"/>
      <c r="D68" s="28"/>
      <c r="E68" s="95"/>
    </row>
    <row r="69" spans="1:22">
      <c r="B69" s="16"/>
      <c r="C69" s="28"/>
      <c r="D69" s="28"/>
      <c r="E69" s="95"/>
    </row>
    <row r="70" spans="1:22">
      <c r="B70" s="16"/>
      <c r="C70" s="28"/>
      <c r="D70" s="28"/>
      <c r="E70" s="95"/>
    </row>
    <row r="71" spans="1:22">
      <c r="B71" s="16"/>
      <c r="C71" s="28"/>
      <c r="D71" s="28"/>
      <c r="E71" s="95"/>
    </row>
    <row r="72" spans="1:22">
      <c r="B72" s="16"/>
      <c r="C72" s="28"/>
      <c r="D72" s="28"/>
      <c r="E72" s="95"/>
    </row>
    <row r="73" spans="1:22">
      <c r="B73" s="16"/>
      <c r="C73" s="28"/>
      <c r="D73" s="28"/>
      <c r="E73" s="95"/>
    </row>
    <row r="74" spans="1:22">
      <c r="B74" s="16"/>
      <c r="C74" s="28"/>
      <c r="D74" s="28"/>
      <c r="E74" s="95"/>
    </row>
    <row r="75" spans="1:22">
      <c r="B75" s="16"/>
      <c r="C75" s="28"/>
      <c r="D75" s="28"/>
      <c r="E75" s="95"/>
    </row>
    <row r="76" spans="1:22">
      <c r="B76" s="16"/>
      <c r="C76" s="28"/>
      <c r="D76" s="28"/>
      <c r="E76" s="95"/>
    </row>
    <row r="77" spans="1:22">
      <c r="B77" s="16"/>
      <c r="C77" s="28"/>
      <c r="D77" s="28"/>
      <c r="E77" s="95"/>
    </row>
    <row r="78" spans="1:22">
      <c r="B78" s="16"/>
      <c r="C78" s="28"/>
      <c r="D78" s="28"/>
      <c r="E78" s="95"/>
    </row>
    <row r="79" spans="1:22">
      <c r="B79" s="16"/>
      <c r="C79" s="28"/>
      <c r="D79" s="28"/>
      <c r="E79" s="95"/>
    </row>
    <row r="80" spans="1:22">
      <c r="B80" s="16"/>
      <c r="C80" s="28"/>
      <c r="D80" s="28"/>
      <c r="E80" s="95"/>
    </row>
    <row r="81" spans="1:22">
      <c r="B81" s="16"/>
      <c r="C81" s="28"/>
      <c r="D81" s="28"/>
      <c r="E81" s="95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5"/>
      <c r="F281" s="96"/>
      <c r="G281" s="96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5"/>
      <c r="F282" s="96"/>
      <c r="G282" s="96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5"/>
      <c r="F283" s="96"/>
      <c r="G283" s="96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5"/>
      <c r="F284" s="96"/>
      <c r="G284" s="96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5"/>
      <c r="F285" s="96"/>
      <c r="G285" s="96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5"/>
      <c r="F286" s="96"/>
      <c r="G286" s="96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5"/>
      <c r="F287" s="96"/>
      <c r="G287" s="96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5"/>
      <c r="F288" s="96"/>
      <c r="G288" s="96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5"/>
      <c r="F289" s="96"/>
      <c r="G289" s="96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5"/>
      <c r="F290" s="96"/>
      <c r="G290" s="96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J66:P1048576 U66:U1048576 J1:P63 U1:U63" name="Obseg1"/>
    <protectedRange sqref="U65 M65:P65" name="Obseg1_1_1"/>
    <protectedRange sqref="J65:L65" name="Obseg1_3"/>
    <protectedRange sqref="M64:P64 U64" name="Obseg1_1_1_1"/>
    <protectedRange sqref="J64:L64" name="Obseg1_2_2"/>
  </protectedRanges>
  <mergeCells count="9">
    <mergeCell ref="B13:K13"/>
    <mergeCell ref="A64:L64"/>
    <mergeCell ref="A65:L6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52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54"/>
  <sheetViews>
    <sheetView topLeftCell="A3" zoomScale="90" zoomScaleNormal="90" zoomScaleSheetLayoutView="100" workbookViewId="0">
      <selection activeCell="L18" sqref="L18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63" t="str">
        <f>+'prva stran'!B6</f>
        <v>OSNOVNA ŠOLA FRANCETA BEVKA TOLMIN</v>
      </c>
      <c r="D2" s="364"/>
      <c r="E2" s="364"/>
      <c r="F2" s="364"/>
      <c r="G2" s="364"/>
      <c r="H2" s="364"/>
      <c r="I2" s="364"/>
      <c r="J2" s="364"/>
    </row>
    <row r="3" spans="1:21" ht="15">
      <c r="B3" s="50" t="s">
        <v>48</v>
      </c>
      <c r="C3" s="365" t="str">
        <f>+'prva stran'!B7</f>
        <v>DIJAŠKA ULICA 12 B, 5220 TOLMIN</v>
      </c>
      <c r="D3" s="366"/>
      <c r="E3" s="366"/>
      <c r="F3" s="366"/>
      <c r="G3" s="366"/>
      <c r="H3" s="366"/>
      <c r="I3" s="366"/>
      <c r="J3" s="366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67">
        <f>+'prva stran'!B10</f>
        <v>0</v>
      </c>
      <c r="D6" s="368"/>
      <c r="E6" s="368"/>
      <c r="F6" s="368"/>
      <c r="G6" s="368"/>
      <c r="H6" s="368"/>
      <c r="I6" s="368"/>
      <c r="J6" s="368"/>
    </row>
    <row r="7" spans="1:21" ht="17.25" customHeight="1">
      <c r="B7" s="51" t="s">
        <v>48</v>
      </c>
      <c r="C7" s="369">
        <f>+'prva stran'!B11</f>
        <v>0</v>
      </c>
      <c r="D7" s="370"/>
      <c r="E7" s="370"/>
      <c r="F7" s="370"/>
      <c r="G7" s="370"/>
      <c r="H7" s="370"/>
      <c r="I7" s="370"/>
      <c r="J7" s="370"/>
    </row>
    <row r="8" spans="1:21" ht="17.25" customHeight="1">
      <c r="B8" s="51" t="s">
        <v>49</v>
      </c>
      <c r="C8" s="369">
        <f>+'prva stran'!B12</f>
        <v>0</v>
      </c>
      <c r="D8" s="370"/>
      <c r="E8" s="370"/>
      <c r="F8" s="370"/>
      <c r="G8" s="370"/>
      <c r="H8" s="370"/>
      <c r="I8" s="370"/>
      <c r="J8" s="370"/>
    </row>
    <row r="9" spans="1:21" s="12" customFormat="1" ht="17.25" customHeight="1">
      <c r="A9" s="9"/>
      <c r="B9" s="52" t="s">
        <v>51</v>
      </c>
      <c r="C9" s="371">
        <f>+'prva stran'!B13</f>
        <v>0</v>
      </c>
      <c r="D9" s="370"/>
      <c r="E9" s="370"/>
      <c r="F9" s="370"/>
      <c r="G9" s="370"/>
      <c r="H9" s="370"/>
      <c r="I9" s="370"/>
      <c r="J9" s="37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362" t="str">
        <f>+'Ponudbeni pred_rekapitulacija'!B28</f>
        <v>SVEŽE SADJE IN ZELENJAVA, SUHO SADJE TER OREŠČKI</v>
      </c>
      <c r="C13" s="362"/>
      <c r="D13" s="362"/>
      <c r="E13" s="362"/>
      <c r="F13" s="362"/>
      <c r="G13" s="362"/>
      <c r="H13" s="362"/>
      <c r="I13" s="362"/>
      <c r="J13" s="362"/>
      <c r="K13" s="362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78" t="s">
        <v>1</v>
      </c>
      <c r="B16" s="267" t="s">
        <v>828</v>
      </c>
      <c r="C16" s="76">
        <v>5</v>
      </c>
      <c r="D16" s="76" t="s">
        <v>40</v>
      </c>
      <c r="E16" s="127"/>
      <c r="F16" s="266">
        <v>3</v>
      </c>
      <c r="G16" s="421" t="s">
        <v>212</v>
      </c>
      <c r="H16" s="1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6" s="79" t="str">
        <f>IF(Sklop18[[#This Row],[ZAHTEVANA SHEMA KAKOVOSTI]]&lt;&gt;"",Sklop18[[#This Row],[Preračunana masa/volumen/kos na enoto kg]],"")</f>
        <v/>
      </c>
      <c r="J16" s="84"/>
      <c r="K16" s="80"/>
      <c r="L16" s="80"/>
      <c r="M16" s="81"/>
      <c r="N16" s="82"/>
      <c r="O16" s="82"/>
      <c r="P16" s="85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87"/>
    </row>
    <row r="17" spans="1:22" s="55" customFormat="1" ht="24">
      <c r="A17" s="78" t="s">
        <v>3</v>
      </c>
      <c r="B17" s="267" t="s">
        <v>829</v>
      </c>
      <c r="C17" s="161">
        <v>5</v>
      </c>
      <c r="D17" s="76" t="s">
        <v>40</v>
      </c>
      <c r="E17" s="183"/>
      <c r="F17" s="162">
        <v>3</v>
      </c>
      <c r="G17" s="262" t="s">
        <v>212</v>
      </c>
      <c r="H1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7" s="170" t="str">
        <f>IF(Sklop18[[#This Row],[ZAHTEVANA SHEMA KAKOVOSTI]]&lt;&gt;"",Sklop18[[#This Row],[Preračunana masa/volumen/kos na enoto kg]],"")</f>
        <v/>
      </c>
      <c r="J17" s="185"/>
      <c r="K17" s="194"/>
      <c r="L17" s="194"/>
      <c r="M17" s="195"/>
      <c r="N17" s="172"/>
      <c r="O17" s="172"/>
      <c r="P17" s="171"/>
      <c r="Q17" s="172">
        <f>+Sklop18[[#This Row],[cena/enota brez DDV v EUR]]*Sklop18[[#This Row],[Stopnja DDV (%)]]</f>
        <v>0</v>
      </c>
      <c r="R17" s="172">
        <f>+Sklop18[[#This Row],[cena/enota brez DDV v EUR]]+Sklop18[[#This Row],[Davek (EUR)]]</f>
        <v>0</v>
      </c>
      <c r="S17" s="172">
        <f>+Sklop18[[#This Row],[cena/enota brez DDV v EUR]]*Sklop18[[#This Row],[Okvirna količina]]</f>
        <v>0</v>
      </c>
      <c r="T17" s="186">
        <f>+Sklop18[[#This Row],[Končna cena/enoto mere (EUR) z DDV]]*Sklop18[[#This Row],[Okvirna količina]]</f>
        <v>0</v>
      </c>
      <c r="U17" s="259"/>
    </row>
    <row r="18" spans="1:22" s="55" customFormat="1" ht="24">
      <c r="A18" s="78" t="s">
        <v>4</v>
      </c>
      <c r="B18" s="267" t="s">
        <v>830</v>
      </c>
      <c r="C18" s="161">
        <v>5</v>
      </c>
      <c r="D18" s="76" t="s">
        <v>40</v>
      </c>
      <c r="E18" s="183"/>
      <c r="F18" s="162">
        <v>5</v>
      </c>
      <c r="G18" s="262" t="s">
        <v>212</v>
      </c>
      <c r="H1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8" s="170" t="str">
        <f>IF(Sklop18[[#This Row],[ZAHTEVANA SHEMA KAKOVOSTI]]&lt;&gt;"",Sklop18[[#This Row],[Preračunana masa/volumen/kos na enoto kg]],"")</f>
        <v/>
      </c>
      <c r="J18" s="185"/>
      <c r="K18" s="194"/>
      <c r="L18" s="194"/>
      <c r="M18" s="195"/>
      <c r="N18" s="172"/>
      <c r="O18" s="172"/>
      <c r="P18" s="171"/>
      <c r="Q18" s="172">
        <f>+Sklop18[[#This Row],[cena/enota brez DDV v EUR]]*Sklop18[[#This Row],[Stopnja DDV (%)]]</f>
        <v>0</v>
      </c>
      <c r="R18" s="172">
        <f>+Sklop18[[#This Row],[cena/enota brez DDV v EUR]]+Sklop18[[#This Row],[Davek (EUR)]]</f>
        <v>0</v>
      </c>
      <c r="S18" s="172">
        <f>+Sklop18[[#This Row],[cena/enota brez DDV v EUR]]*Sklop18[[#This Row],[Okvirna količina]]</f>
        <v>0</v>
      </c>
      <c r="T18" s="186">
        <f>+Sklop18[[#This Row],[Končna cena/enoto mere (EUR) z DDV]]*Sklop18[[#This Row],[Okvirna količina]]</f>
        <v>0</v>
      </c>
      <c r="U18" s="259"/>
    </row>
    <row r="19" spans="1:22" s="55" customFormat="1" ht="24">
      <c r="A19" s="78" t="s">
        <v>5</v>
      </c>
      <c r="B19" s="267" t="s">
        <v>831</v>
      </c>
      <c r="C19" s="161">
        <v>5</v>
      </c>
      <c r="D19" s="76" t="s">
        <v>40</v>
      </c>
      <c r="E19" s="183"/>
      <c r="F19" s="162">
        <v>5</v>
      </c>
      <c r="G19" s="262" t="s">
        <v>212</v>
      </c>
      <c r="H1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9" s="170" t="str">
        <f>IF(Sklop18[[#This Row],[ZAHTEVANA SHEMA KAKOVOSTI]]&lt;&gt;"",Sklop18[[#This Row],[Preračunana masa/volumen/kos na enoto kg]],"")</f>
        <v/>
      </c>
      <c r="J19" s="185"/>
      <c r="K19" s="194"/>
      <c r="L19" s="194"/>
      <c r="M19" s="195"/>
      <c r="N19" s="172"/>
      <c r="O19" s="172"/>
      <c r="P19" s="171"/>
      <c r="Q19" s="172">
        <f>+Sklop18[[#This Row],[cena/enota brez DDV v EUR]]*Sklop18[[#This Row],[Stopnja DDV (%)]]</f>
        <v>0</v>
      </c>
      <c r="R19" s="172">
        <f>+Sklop18[[#This Row],[cena/enota brez DDV v EUR]]+Sklop18[[#This Row],[Davek (EUR)]]</f>
        <v>0</v>
      </c>
      <c r="S19" s="172">
        <f>+Sklop18[[#This Row],[cena/enota brez DDV v EUR]]*Sklop18[[#This Row],[Okvirna količina]]</f>
        <v>0</v>
      </c>
      <c r="T19" s="186">
        <f>+Sklop18[[#This Row],[Končna cena/enoto mere (EUR) z DDV]]*Sklop18[[#This Row],[Okvirna količina]]</f>
        <v>0</v>
      </c>
      <c r="U19" s="259"/>
    </row>
    <row r="20" spans="1:22" s="55" customFormat="1" ht="24">
      <c r="A20" s="78" t="s">
        <v>6</v>
      </c>
      <c r="B20" s="267" t="s">
        <v>832</v>
      </c>
      <c r="C20" s="161">
        <v>5</v>
      </c>
      <c r="D20" s="76" t="s">
        <v>40</v>
      </c>
      <c r="E20" s="183"/>
      <c r="F20" s="162">
        <v>5</v>
      </c>
      <c r="G20" s="262" t="s">
        <v>212</v>
      </c>
      <c r="H2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0" s="170" t="str">
        <f>IF(Sklop18[[#This Row],[ZAHTEVANA SHEMA KAKOVOSTI]]&lt;&gt;"",Sklop18[[#This Row],[Preračunana masa/volumen/kos na enoto kg]],"")</f>
        <v/>
      </c>
      <c r="J20" s="185"/>
      <c r="K20" s="194"/>
      <c r="L20" s="194"/>
      <c r="M20" s="195"/>
      <c r="N20" s="172"/>
      <c r="O20" s="172"/>
      <c r="P20" s="171"/>
      <c r="Q20" s="172">
        <f>+Sklop18[[#This Row],[cena/enota brez DDV v EUR]]*Sklop18[[#This Row],[Stopnja DDV (%)]]</f>
        <v>0</v>
      </c>
      <c r="R20" s="172">
        <f>+Sklop18[[#This Row],[cena/enota brez DDV v EUR]]+Sklop18[[#This Row],[Davek (EUR)]]</f>
        <v>0</v>
      </c>
      <c r="S20" s="172">
        <f>+Sklop18[[#This Row],[cena/enota brez DDV v EUR]]*Sklop18[[#This Row],[Okvirna količina]]</f>
        <v>0</v>
      </c>
      <c r="T20" s="186">
        <f>+Sklop18[[#This Row],[Končna cena/enoto mere (EUR) z DDV]]*Sklop18[[#This Row],[Okvirna količina]]</f>
        <v>0</v>
      </c>
      <c r="U20" s="259"/>
    </row>
    <row r="21" spans="1:22" s="55" customFormat="1" ht="24">
      <c r="A21" s="78" t="s">
        <v>7</v>
      </c>
      <c r="B21" s="267" t="s">
        <v>833</v>
      </c>
      <c r="C21" s="161">
        <v>5</v>
      </c>
      <c r="D21" s="76" t="s">
        <v>40</v>
      </c>
      <c r="E21" s="183"/>
      <c r="F21" s="162">
        <v>5</v>
      </c>
      <c r="G21" s="262" t="s">
        <v>212</v>
      </c>
      <c r="H2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1" s="170" t="str">
        <f>IF(Sklop18[[#This Row],[ZAHTEVANA SHEMA KAKOVOSTI]]&lt;&gt;"",Sklop18[[#This Row],[Preračunana masa/volumen/kos na enoto kg]],"")</f>
        <v/>
      </c>
      <c r="J21" s="185"/>
      <c r="K21" s="194"/>
      <c r="L21" s="194"/>
      <c r="M21" s="195"/>
      <c r="N21" s="172"/>
      <c r="O21" s="172"/>
      <c r="P21" s="171"/>
      <c r="Q21" s="172">
        <f>+Sklop18[[#This Row],[cena/enota brez DDV v EUR]]*Sklop18[[#This Row],[Stopnja DDV (%)]]</f>
        <v>0</v>
      </c>
      <c r="R21" s="172">
        <f>+Sklop18[[#This Row],[cena/enota brez DDV v EUR]]+Sklop18[[#This Row],[Davek (EUR)]]</f>
        <v>0</v>
      </c>
      <c r="S21" s="172">
        <f>+Sklop18[[#This Row],[cena/enota brez DDV v EUR]]*Sklop18[[#This Row],[Okvirna količina]]</f>
        <v>0</v>
      </c>
      <c r="T21" s="186">
        <f>+Sklop18[[#This Row],[Končna cena/enoto mere (EUR) z DDV]]*Sklop18[[#This Row],[Okvirna količina]]</f>
        <v>0</v>
      </c>
      <c r="U21" s="259"/>
    </row>
    <row r="22" spans="1:22">
      <c r="A22" s="321" t="s">
        <v>98</v>
      </c>
      <c r="B22" s="322"/>
      <c r="C22" s="323"/>
      <c r="D22" s="323"/>
      <c r="E22" s="324"/>
      <c r="F22" s="347"/>
      <c r="G22" s="326"/>
      <c r="H22" s="327">
        <f>SUBTOTAL(109,Sklop18[Preračunana masa/volumen/kos na enoto kg])</f>
        <v>130</v>
      </c>
      <c r="I22" s="327">
        <f>SUBTOTAL(109,Sklop18[Živila iz shem kakovosti (kg)])</f>
        <v>0</v>
      </c>
      <c r="J22" s="325"/>
      <c r="K22" s="328"/>
      <c r="L22" s="328"/>
      <c r="M22" s="329"/>
      <c r="N22" s="330"/>
      <c r="O22" s="330"/>
      <c r="P22" s="330"/>
      <c r="Q22" s="331"/>
      <c r="R22" s="325"/>
      <c r="S22" s="331">
        <f>SUBTOTAL(109,Sklop18[Vrednost za okvirno količino (EUR) brez DDV])</f>
        <v>0</v>
      </c>
      <c r="T22" s="331">
        <f>SUBTOTAL(109,Sklop18[Vrednost za okvirno količino (EUR) z DDV])</f>
        <v>0</v>
      </c>
      <c r="U22" s="332" t="s">
        <v>144</v>
      </c>
    </row>
    <row r="23" spans="1:22" s="209" customFormat="1">
      <c r="A23" s="197"/>
      <c r="B23" s="198"/>
      <c r="C23" s="199"/>
      <c r="D23" s="199"/>
      <c r="E23" s="200"/>
      <c r="F23" s="214"/>
      <c r="G23" s="202"/>
      <c r="H23" s="203"/>
      <c r="I23" s="203"/>
      <c r="J23" s="201"/>
      <c r="K23" s="204"/>
      <c r="L23" s="204"/>
      <c r="M23" s="205"/>
      <c r="N23" s="206"/>
      <c r="O23" s="206"/>
      <c r="P23" s="206"/>
      <c r="Q23" s="207"/>
      <c r="R23" s="201"/>
      <c r="S23" s="207"/>
      <c r="T23" s="207"/>
      <c r="U23" s="208"/>
    </row>
    <row r="24" spans="1:22">
      <c r="A24" s="48" t="s">
        <v>94</v>
      </c>
      <c r="B24" s="16"/>
      <c r="C24" s="28"/>
      <c r="D24" s="28"/>
      <c r="E24" s="95"/>
      <c r="Q24" s="48"/>
      <c r="R24" s="48"/>
      <c r="S24" s="48"/>
      <c r="T24" s="48"/>
    </row>
    <row r="25" spans="1:22">
      <c r="A25" s="11" t="s">
        <v>96</v>
      </c>
      <c r="B25" s="16"/>
      <c r="C25" s="28"/>
      <c r="D25" s="28"/>
      <c r="E25" s="95"/>
    </row>
    <row r="26" spans="1:22">
      <c r="A26" s="90" t="s">
        <v>140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372" t="s">
        <v>133</v>
      </c>
      <c r="B27" s="372"/>
      <c r="C27" s="372"/>
      <c r="D27" s="372"/>
      <c r="E27" s="372"/>
      <c r="F27" s="372"/>
      <c r="G27" s="372"/>
      <c r="H27" s="372"/>
      <c r="I27" s="372"/>
      <c r="J27" s="372"/>
      <c r="K27" s="372"/>
      <c r="L27" s="372"/>
      <c r="M27" s="54"/>
      <c r="N27" s="29"/>
      <c r="O27" s="29"/>
      <c r="P27" s="29"/>
      <c r="Q27" s="29"/>
      <c r="R27" s="29"/>
    </row>
    <row r="28" spans="1:22" ht="12.75" customHeight="1">
      <c r="A28" s="361" t="s">
        <v>142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102"/>
      <c r="N28" s="102"/>
      <c r="O28" s="102"/>
      <c r="P28" s="102"/>
      <c r="Q28" s="102"/>
      <c r="R28" s="102"/>
      <c r="S28" s="102"/>
      <c r="T28" s="102"/>
      <c r="U28" s="102"/>
      <c r="V28" s="102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2">
      <c r="A30" s="90" t="s">
        <v>37</v>
      </c>
      <c r="F30" s="68"/>
      <c r="G30" s="68" t="s">
        <v>38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39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95"/>
    </row>
    <row r="33" spans="1:22">
      <c r="B33" s="16"/>
      <c r="C33" s="28"/>
      <c r="D33" s="28"/>
      <c r="E33" s="95"/>
    </row>
    <row r="34" spans="1:22">
      <c r="B34" s="16"/>
      <c r="C34" s="28"/>
      <c r="D34" s="28"/>
      <c r="E34" s="95"/>
    </row>
    <row r="35" spans="1:22">
      <c r="B35" s="16"/>
      <c r="C35" s="28"/>
      <c r="D35" s="28"/>
      <c r="E35" s="95"/>
    </row>
    <row r="36" spans="1:22">
      <c r="B36" s="16"/>
      <c r="C36" s="28"/>
      <c r="D36" s="28"/>
      <c r="E36" s="95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>
      <c r="B44" s="16"/>
      <c r="C44" s="28"/>
      <c r="D44" s="28"/>
      <c r="E44" s="95"/>
    </row>
    <row r="45" spans="1:22">
      <c r="B45" s="16"/>
      <c r="C45" s="28"/>
      <c r="D45" s="28"/>
      <c r="E45" s="95"/>
    </row>
    <row r="46" spans="1:22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29:P1048576 U29:U1048576 J1:P26 U1:U26" name="Obseg1"/>
    <protectedRange sqref="M27:P27 U27" name="Obseg1_1"/>
    <protectedRange sqref="J27:L27" name="Obseg1_2_1"/>
    <protectedRange sqref="U28 M28:P28" name="Obseg1_1_1_1_1"/>
    <protectedRange sqref="J28:L28" name="Obseg1_3_1_1"/>
  </protectedRanges>
  <mergeCells count="9">
    <mergeCell ref="A28:L28"/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403"/>
  <sheetViews>
    <sheetView zoomScale="90" zoomScaleNormal="90" zoomScaleSheetLayoutView="100" workbookViewId="0">
      <selection activeCell="L16" sqref="L16"/>
    </sheetView>
  </sheetViews>
  <sheetFormatPr defaultColWidth="8.85546875" defaultRowHeight="12.75"/>
  <cols>
    <col min="1" max="1" width="5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63" t="str">
        <f>+'prva stran'!B6</f>
        <v>OSNOVNA ŠOLA FRANCETA BEVKA TOLMIN</v>
      </c>
      <c r="D2" s="364"/>
      <c r="E2" s="364"/>
      <c r="F2" s="364"/>
      <c r="G2" s="364"/>
      <c r="H2" s="364"/>
      <c r="I2" s="364"/>
      <c r="J2" s="364"/>
    </row>
    <row r="3" spans="1:21" ht="15">
      <c r="B3" s="50" t="s">
        <v>48</v>
      </c>
      <c r="C3" s="365" t="str">
        <f>+'prva stran'!B7</f>
        <v>DIJAŠKA ULICA 12 B, 5220 TOLMIN</v>
      </c>
      <c r="D3" s="366"/>
      <c r="E3" s="366"/>
      <c r="F3" s="366"/>
      <c r="G3" s="366"/>
      <c r="H3" s="366"/>
      <c r="I3" s="366"/>
      <c r="J3" s="366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67">
        <f>+'prva stran'!B10</f>
        <v>0</v>
      </c>
      <c r="D6" s="368"/>
      <c r="E6" s="368"/>
      <c r="F6" s="368"/>
      <c r="G6" s="368"/>
      <c r="H6" s="368"/>
      <c r="I6" s="368"/>
      <c r="J6" s="368"/>
    </row>
    <row r="7" spans="1:21" ht="17.25" customHeight="1">
      <c r="B7" s="51" t="s">
        <v>48</v>
      </c>
      <c r="C7" s="369">
        <f>+'prva stran'!B11</f>
        <v>0</v>
      </c>
      <c r="D7" s="370"/>
      <c r="E7" s="370"/>
      <c r="F7" s="370"/>
      <c r="G7" s="370"/>
      <c r="H7" s="370"/>
      <c r="I7" s="370"/>
      <c r="J7" s="370"/>
    </row>
    <row r="8" spans="1:21" ht="17.25" customHeight="1">
      <c r="B8" s="51" t="s">
        <v>49</v>
      </c>
      <c r="C8" s="369">
        <f>+'prva stran'!B12</f>
        <v>0</v>
      </c>
      <c r="D8" s="370"/>
      <c r="E8" s="370"/>
      <c r="F8" s="370"/>
      <c r="G8" s="370"/>
      <c r="H8" s="370"/>
      <c r="I8" s="370"/>
      <c r="J8" s="370"/>
    </row>
    <row r="9" spans="1:21" s="12" customFormat="1" ht="17.25" customHeight="1">
      <c r="A9" s="9"/>
      <c r="B9" s="52" t="s">
        <v>51</v>
      </c>
      <c r="C9" s="371">
        <f>+'prva stran'!B13</f>
        <v>0</v>
      </c>
      <c r="D9" s="370"/>
      <c r="E9" s="370"/>
      <c r="F9" s="370"/>
      <c r="G9" s="370"/>
      <c r="H9" s="370"/>
      <c r="I9" s="370"/>
      <c r="J9" s="37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362" t="str">
        <f>+'Ponudbeni pred_rekapitulacija'!B32</f>
        <v>SPLOŠNO PREHRAMBENO BLAGO</v>
      </c>
      <c r="C13" s="362"/>
      <c r="D13" s="362"/>
      <c r="E13" s="362"/>
      <c r="F13" s="362"/>
      <c r="G13" s="362"/>
      <c r="H13" s="362"/>
      <c r="I13" s="362"/>
      <c r="J13" s="362"/>
      <c r="K13" s="362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18" t="s">
        <v>1072</v>
      </c>
      <c r="C16" s="124">
        <v>1000</v>
      </c>
      <c r="D16" s="124" t="s">
        <v>75</v>
      </c>
      <c r="E16" s="125"/>
      <c r="F16" s="162">
        <v>5</v>
      </c>
      <c r="G16" s="163" t="s">
        <v>0</v>
      </c>
      <c r="H16" s="12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6" s="79" t="str">
        <f>IF(Sklop19[[#This Row],[ZAHTEVANA SHEMA KAKOVOSTI]]&lt;&gt;"",Sklop19[[#This Row],[Preračunana masa/volumen/kos na enoto kg]],"")</f>
        <v/>
      </c>
      <c r="J16" s="84"/>
      <c r="K16" s="80"/>
      <c r="L16" s="80"/>
      <c r="M16" s="81"/>
      <c r="N16" s="82"/>
      <c r="O16" s="82"/>
      <c r="P16" s="85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26"/>
    </row>
    <row r="17" spans="1:21" s="55" customFormat="1" ht="12">
      <c r="A17" s="78" t="s">
        <v>3</v>
      </c>
      <c r="B17" s="173" t="s">
        <v>1073</v>
      </c>
      <c r="C17" s="161" t="s">
        <v>223</v>
      </c>
      <c r="D17" s="124" t="s">
        <v>75</v>
      </c>
      <c r="E17" s="183"/>
      <c r="F17" s="162">
        <v>8</v>
      </c>
      <c r="G17" s="262" t="s">
        <v>0</v>
      </c>
      <c r="H1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</v>
      </c>
      <c r="I17" s="170" t="str">
        <f>IF(Sklop19[[#This Row],[ZAHTEVANA SHEMA KAKOVOSTI]]&lt;&gt;"",Sklop19[[#This Row],[Preračunana masa/volumen/kos na enoto kg]],"")</f>
        <v/>
      </c>
      <c r="J17" s="185"/>
      <c r="K17" s="194"/>
      <c r="L17" s="194"/>
      <c r="M17" s="195"/>
      <c r="N17" s="172"/>
      <c r="O17" s="172"/>
      <c r="P17" s="171"/>
      <c r="Q17" s="172">
        <f>+Sklop19[[#This Row],[cena/enota brez DDV v EUR]]*Sklop19[[#This Row],[Stopnja DDV (%)]]</f>
        <v>0</v>
      </c>
      <c r="R17" s="172">
        <f>+Sklop19[[#This Row],[cena/enota brez DDV v EUR]]+Sklop19[[#This Row],[Davek (EUR)]]</f>
        <v>0</v>
      </c>
      <c r="S17" s="172">
        <f>+Sklop19[[#This Row],[cena/enota brez DDV v EUR]]*Sklop19[[#This Row],[Okvirna količina]]</f>
        <v>0</v>
      </c>
      <c r="T17" s="172">
        <f>+Sklop19[[#This Row],[Končna cena/enoto mere (EUR) z DDV]]*Sklop19[[#This Row],[Okvirna količina]]</f>
        <v>0</v>
      </c>
      <c r="U17" s="196"/>
    </row>
    <row r="18" spans="1:21" s="55" customFormat="1" ht="24">
      <c r="A18" s="78" t="s">
        <v>4</v>
      </c>
      <c r="B18" s="173" t="s">
        <v>1074</v>
      </c>
      <c r="C18" s="161">
        <v>400</v>
      </c>
      <c r="D18" s="161" t="s">
        <v>75</v>
      </c>
      <c r="E18" s="183"/>
      <c r="F18" s="162">
        <v>1</v>
      </c>
      <c r="G18" s="262" t="s">
        <v>143</v>
      </c>
      <c r="H1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</v>
      </c>
      <c r="I18" s="170" t="str">
        <f>IF(Sklop19[[#This Row],[ZAHTEVANA SHEMA KAKOVOSTI]]&lt;&gt;"",Sklop19[[#This Row],[Preračunana masa/volumen/kos na enoto kg]],"")</f>
        <v/>
      </c>
      <c r="J18" s="185"/>
      <c r="K18" s="194"/>
      <c r="L18" s="194"/>
      <c r="M18" s="195"/>
      <c r="N18" s="172"/>
      <c r="O18" s="172"/>
      <c r="P18" s="171"/>
      <c r="Q18" s="172">
        <f>+Sklop19[[#This Row],[cena/enota brez DDV v EUR]]*Sklop19[[#This Row],[Stopnja DDV (%)]]</f>
        <v>0</v>
      </c>
      <c r="R18" s="172">
        <f>+Sklop19[[#This Row],[cena/enota brez DDV v EUR]]+Sklop19[[#This Row],[Davek (EUR)]]</f>
        <v>0</v>
      </c>
      <c r="S18" s="172">
        <f>+Sklop19[[#This Row],[cena/enota brez DDV v EUR]]*Sklop19[[#This Row],[Okvirna količina]]</f>
        <v>0</v>
      </c>
      <c r="T18" s="172">
        <f>+Sklop19[[#This Row],[Končna cena/enoto mere (EUR) z DDV]]*Sklop19[[#This Row],[Okvirna količina]]</f>
        <v>0</v>
      </c>
      <c r="U18" s="196"/>
    </row>
    <row r="19" spans="1:21" s="55" customFormat="1" ht="12">
      <c r="A19" s="78" t="s">
        <v>5</v>
      </c>
      <c r="B19" s="173" t="s">
        <v>1075</v>
      </c>
      <c r="C19" s="161">
        <v>100</v>
      </c>
      <c r="D19" s="124" t="s">
        <v>75</v>
      </c>
      <c r="E19" s="183"/>
      <c r="F19" s="162">
        <v>2</v>
      </c>
      <c r="G19" s="262" t="s">
        <v>0</v>
      </c>
      <c r="H1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</v>
      </c>
      <c r="I19" s="170" t="str">
        <f>IF(Sklop19[[#This Row],[ZAHTEVANA SHEMA KAKOVOSTI]]&lt;&gt;"",Sklop19[[#This Row],[Preračunana masa/volumen/kos na enoto kg]],"")</f>
        <v/>
      </c>
      <c r="J19" s="185"/>
      <c r="K19" s="194"/>
      <c r="L19" s="194"/>
      <c r="M19" s="195"/>
      <c r="N19" s="172"/>
      <c r="O19" s="172"/>
      <c r="P19" s="171"/>
      <c r="Q19" s="172">
        <f>+Sklop19[[#This Row],[cena/enota brez DDV v EUR]]*Sklop19[[#This Row],[Stopnja DDV (%)]]</f>
        <v>0</v>
      </c>
      <c r="R19" s="172">
        <f>+Sklop19[[#This Row],[cena/enota brez DDV v EUR]]+Sklop19[[#This Row],[Davek (EUR)]]</f>
        <v>0</v>
      </c>
      <c r="S19" s="172">
        <f>+Sklop19[[#This Row],[cena/enota brez DDV v EUR]]*Sklop19[[#This Row],[Okvirna količina]]</f>
        <v>0</v>
      </c>
      <c r="T19" s="172">
        <f>+Sklop19[[#This Row],[Končna cena/enoto mere (EUR) z DDV]]*Sklop19[[#This Row],[Okvirna količina]]</f>
        <v>0</v>
      </c>
      <c r="U19" s="196"/>
    </row>
    <row r="20" spans="1:21" s="55" customFormat="1" ht="12">
      <c r="A20" s="78" t="s">
        <v>6</v>
      </c>
      <c r="B20" s="173" t="s">
        <v>1076</v>
      </c>
      <c r="C20" s="161" t="s">
        <v>872</v>
      </c>
      <c r="D20" s="124" t="s">
        <v>75</v>
      </c>
      <c r="E20" s="183"/>
      <c r="F20" s="162">
        <v>20</v>
      </c>
      <c r="G20" s="262" t="s">
        <v>0</v>
      </c>
      <c r="H2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0" s="170" t="str">
        <f>IF(Sklop19[[#This Row],[ZAHTEVANA SHEMA KAKOVOSTI]]&lt;&gt;"",Sklop19[[#This Row],[Preračunana masa/volumen/kos na enoto kg]],"")</f>
        <v/>
      </c>
      <c r="J20" s="185"/>
      <c r="K20" s="194"/>
      <c r="L20" s="194"/>
      <c r="M20" s="195"/>
      <c r="N20" s="172"/>
      <c r="O20" s="172"/>
      <c r="P20" s="171"/>
      <c r="Q20" s="172">
        <f>+Sklop19[[#This Row],[cena/enota brez DDV v EUR]]*Sklop19[[#This Row],[Stopnja DDV (%)]]</f>
        <v>0</v>
      </c>
      <c r="R20" s="172">
        <f>+Sklop19[[#This Row],[cena/enota brez DDV v EUR]]+Sklop19[[#This Row],[Davek (EUR)]]</f>
        <v>0</v>
      </c>
      <c r="S20" s="172">
        <f>+Sklop19[[#This Row],[cena/enota brez DDV v EUR]]*Sklop19[[#This Row],[Okvirna količina]]</f>
        <v>0</v>
      </c>
      <c r="T20" s="172">
        <f>+Sklop19[[#This Row],[Končna cena/enoto mere (EUR) z DDV]]*Sklop19[[#This Row],[Okvirna količina]]</f>
        <v>0</v>
      </c>
      <c r="U20" s="196"/>
    </row>
    <row r="21" spans="1:21" s="55" customFormat="1" ht="36">
      <c r="A21" s="78" t="s">
        <v>7</v>
      </c>
      <c r="B21" s="173" t="s">
        <v>1077</v>
      </c>
      <c r="C21" s="161">
        <v>750</v>
      </c>
      <c r="D21" s="161" t="s">
        <v>75</v>
      </c>
      <c r="E21" s="183"/>
      <c r="F21" s="162">
        <v>500</v>
      </c>
      <c r="G21" s="262" t="s">
        <v>143</v>
      </c>
      <c r="H2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375</v>
      </c>
      <c r="I21" s="170" t="str">
        <f>IF(Sklop19[[#This Row],[ZAHTEVANA SHEMA KAKOVOSTI]]&lt;&gt;"",Sklop19[[#This Row],[Preračunana masa/volumen/kos na enoto kg]],"")</f>
        <v/>
      </c>
      <c r="J21" s="185"/>
      <c r="K21" s="194"/>
      <c r="L21" s="194"/>
      <c r="M21" s="195"/>
      <c r="N21" s="172"/>
      <c r="O21" s="172"/>
      <c r="P21" s="171"/>
      <c r="Q21" s="172">
        <f>+Sklop19[[#This Row],[cena/enota brez DDV v EUR]]*Sklop19[[#This Row],[Stopnja DDV (%)]]</f>
        <v>0</v>
      </c>
      <c r="R21" s="172">
        <f>+Sklop19[[#This Row],[cena/enota brez DDV v EUR]]+Sklop19[[#This Row],[Davek (EUR)]]</f>
        <v>0</v>
      </c>
      <c r="S21" s="172">
        <f>+Sklop19[[#This Row],[cena/enota brez DDV v EUR]]*Sklop19[[#This Row],[Okvirna količina]]</f>
        <v>0</v>
      </c>
      <c r="T21" s="172">
        <f>+Sklop19[[#This Row],[Končna cena/enoto mere (EUR) z DDV]]*Sklop19[[#This Row],[Okvirna količina]]</f>
        <v>0</v>
      </c>
      <c r="U21" s="196"/>
    </row>
    <row r="22" spans="1:21" s="55" customFormat="1" ht="48">
      <c r="A22" s="78" t="s">
        <v>8</v>
      </c>
      <c r="B22" s="173" t="s">
        <v>1078</v>
      </c>
      <c r="C22" s="161">
        <v>40</v>
      </c>
      <c r="D22" s="161" t="s">
        <v>75</v>
      </c>
      <c r="E22" s="183"/>
      <c r="F22" s="162">
        <v>1800</v>
      </c>
      <c r="G22" s="262" t="s">
        <v>143</v>
      </c>
      <c r="H2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72</v>
      </c>
      <c r="I22" s="170" t="str">
        <f>IF(Sklop19[[#This Row],[ZAHTEVANA SHEMA KAKOVOSTI]]&lt;&gt;"",Sklop19[[#This Row],[Preračunana masa/volumen/kos na enoto kg]],"")</f>
        <v/>
      </c>
      <c r="J22" s="185"/>
      <c r="K22" s="194"/>
      <c r="L22" s="194"/>
      <c r="M22" s="195"/>
      <c r="N22" s="172"/>
      <c r="O22" s="172"/>
      <c r="P22" s="171"/>
      <c r="Q22" s="172">
        <f>+Sklop19[[#This Row],[cena/enota brez DDV v EUR]]*Sklop19[[#This Row],[Stopnja DDV (%)]]</f>
        <v>0</v>
      </c>
      <c r="R22" s="172">
        <f>+Sklop19[[#This Row],[cena/enota brez DDV v EUR]]+Sklop19[[#This Row],[Davek (EUR)]]</f>
        <v>0</v>
      </c>
      <c r="S22" s="172">
        <f>+Sklop19[[#This Row],[cena/enota brez DDV v EUR]]*Sklop19[[#This Row],[Okvirna količina]]</f>
        <v>0</v>
      </c>
      <c r="T22" s="172">
        <f>+Sklop19[[#This Row],[Končna cena/enoto mere (EUR) z DDV]]*Sklop19[[#This Row],[Okvirna količina]]</f>
        <v>0</v>
      </c>
      <c r="U22" s="196"/>
    </row>
    <row r="23" spans="1:21" s="55" customFormat="1" ht="24">
      <c r="A23" s="78" t="s">
        <v>9</v>
      </c>
      <c r="B23" s="173" t="s">
        <v>1079</v>
      </c>
      <c r="C23" s="161">
        <v>280</v>
      </c>
      <c r="D23" s="161" t="s">
        <v>75</v>
      </c>
      <c r="E23" s="183"/>
      <c r="F23" s="162">
        <v>20</v>
      </c>
      <c r="G23" s="262" t="s">
        <v>230</v>
      </c>
      <c r="H2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5.6000000000000005</v>
      </c>
      <c r="I23" s="170" t="str">
        <f>IF(Sklop19[[#This Row],[ZAHTEVANA SHEMA KAKOVOSTI]]&lt;&gt;"",Sklop19[[#This Row],[Preračunana masa/volumen/kos na enoto kg]],"")</f>
        <v/>
      </c>
      <c r="J23" s="185"/>
      <c r="K23" s="194"/>
      <c r="L23" s="194"/>
      <c r="M23" s="195"/>
      <c r="N23" s="172"/>
      <c r="O23" s="172"/>
      <c r="P23" s="171"/>
      <c r="Q23" s="172">
        <f>+Sklop19[[#This Row],[cena/enota brez DDV v EUR]]*Sklop19[[#This Row],[Stopnja DDV (%)]]</f>
        <v>0</v>
      </c>
      <c r="R23" s="172">
        <f>+Sklop19[[#This Row],[cena/enota brez DDV v EUR]]+Sklop19[[#This Row],[Davek (EUR)]]</f>
        <v>0</v>
      </c>
      <c r="S23" s="172">
        <f>+Sklop19[[#This Row],[cena/enota brez DDV v EUR]]*Sklop19[[#This Row],[Okvirna količina]]</f>
        <v>0</v>
      </c>
      <c r="T23" s="172">
        <f>+Sklop19[[#This Row],[Končna cena/enoto mere (EUR) z DDV]]*Sklop19[[#This Row],[Okvirna količina]]</f>
        <v>0</v>
      </c>
      <c r="U23" s="196"/>
    </row>
    <row r="24" spans="1:21" s="55" customFormat="1" ht="24">
      <c r="A24" s="78" t="s">
        <v>10</v>
      </c>
      <c r="B24" s="173" t="s">
        <v>1080</v>
      </c>
      <c r="C24" s="161">
        <v>290</v>
      </c>
      <c r="D24" s="161" t="s">
        <v>75</v>
      </c>
      <c r="E24" s="183"/>
      <c r="F24" s="162">
        <v>15</v>
      </c>
      <c r="G24" s="262" t="s">
        <v>230</v>
      </c>
      <c r="H2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4.3499999999999996</v>
      </c>
      <c r="I24" s="170" t="str">
        <f>IF(Sklop19[[#This Row],[ZAHTEVANA SHEMA KAKOVOSTI]]&lt;&gt;"",Sklop19[[#This Row],[Preračunana masa/volumen/kos na enoto kg]],"")</f>
        <v/>
      </c>
      <c r="J24" s="185"/>
      <c r="K24" s="194"/>
      <c r="L24" s="194"/>
      <c r="M24" s="195"/>
      <c r="N24" s="172"/>
      <c r="O24" s="172"/>
      <c r="P24" s="171"/>
      <c r="Q24" s="172">
        <f>+Sklop19[[#This Row],[cena/enota brez DDV v EUR]]*Sklop19[[#This Row],[Stopnja DDV (%)]]</f>
        <v>0</v>
      </c>
      <c r="R24" s="172">
        <f>+Sklop19[[#This Row],[cena/enota brez DDV v EUR]]+Sklop19[[#This Row],[Davek (EUR)]]</f>
        <v>0</v>
      </c>
      <c r="S24" s="172">
        <f>+Sklop19[[#This Row],[cena/enota brez DDV v EUR]]*Sklop19[[#This Row],[Okvirna količina]]</f>
        <v>0</v>
      </c>
      <c r="T24" s="172">
        <f>+Sklop19[[#This Row],[Končna cena/enoto mere (EUR) z DDV]]*Sklop19[[#This Row],[Okvirna količina]]</f>
        <v>0</v>
      </c>
      <c r="U24" s="196"/>
    </row>
    <row r="25" spans="1:21" s="55" customFormat="1" ht="36">
      <c r="A25" s="78" t="s">
        <v>11</v>
      </c>
      <c r="B25" s="173" t="s">
        <v>1081</v>
      </c>
      <c r="C25" s="161">
        <v>155</v>
      </c>
      <c r="D25" s="161" t="s">
        <v>75</v>
      </c>
      <c r="E25" s="183"/>
      <c r="F25" s="162">
        <v>30</v>
      </c>
      <c r="G25" s="262" t="s">
        <v>230</v>
      </c>
      <c r="H2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4.6500000000000004</v>
      </c>
      <c r="I25" s="170" t="str">
        <f>IF(Sklop19[[#This Row],[ZAHTEVANA SHEMA KAKOVOSTI]]&lt;&gt;"",Sklop19[[#This Row],[Preračunana masa/volumen/kos na enoto kg]],"")</f>
        <v/>
      </c>
      <c r="J25" s="185"/>
      <c r="K25" s="194"/>
      <c r="L25" s="194"/>
      <c r="M25" s="195"/>
      <c r="N25" s="172"/>
      <c r="O25" s="172"/>
      <c r="P25" s="171"/>
      <c r="Q25" s="172">
        <f>+Sklop19[[#This Row],[cena/enota brez DDV v EUR]]*Sklop19[[#This Row],[Stopnja DDV (%)]]</f>
        <v>0</v>
      </c>
      <c r="R25" s="172">
        <f>+Sklop19[[#This Row],[cena/enota brez DDV v EUR]]+Sklop19[[#This Row],[Davek (EUR)]]</f>
        <v>0</v>
      </c>
      <c r="S25" s="172">
        <f>+Sklop19[[#This Row],[cena/enota brez DDV v EUR]]*Sklop19[[#This Row],[Okvirna količina]]</f>
        <v>0</v>
      </c>
      <c r="T25" s="172">
        <f>+Sklop19[[#This Row],[Končna cena/enoto mere (EUR) z DDV]]*Sklop19[[#This Row],[Okvirna količina]]</f>
        <v>0</v>
      </c>
      <c r="U25" s="196"/>
    </row>
    <row r="26" spans="1:21" s="55" customFormat="1" ht="24">
      <c r="A26" s="78" t="s">
        <v>12</v>
      </c>
      <c r="B26" s="173" t="s">
        <v>1082</v>
      </c>
      <c r="C26" s="161">
        <v>250</v>
      </c>
      <c r="D26" s="161" t="s">
        <v>75</v>
      </c>
      <c r="E26" s="183"/>
      <c r="F26" s="162">
        <v>5</v>
      </c>
      <c r="G26" s="262" t="s">
        <v>143</v>
      </c>
      <c r="H2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1.25</v>
      </c>
      <c r="I26" s="170" t="str">
        <f>IF(Sklop19[[#This Row],[ZAHTEVANA SHEMA KAKOVOSTI]]&lt;&gt;"",Sklop19[[#This Row],[Preračunana masa/volumen/kos na enoto kg]],"")</f>
        <v/>
      </c>
      <c r="J26" s="185"/>
      <c r="K26" s="194"/>
      <c r="L26" s="194"/>
      <c r="M26" s="195"/>
      <c r="N26" s="172"/>
      <c r="O26" s="172"/>
      <c r="P26" s="171"/>
      <c r="Q26" s="172">
        <f>+Sklop19[[#This Row],[cena/enota brez DDV v EUR]]*Sklop19[[#This Row],[Stopnja DDV (%)]]</f>
        <v>0</v>
      </c>
      <c r="R26" s="172">
        <f>+Sklop19[[#This Row],[cena/enota brez DDV v EUR]]+Sklop19[[#This Row],[Davek (EUR)]]</f>
        <v>0</v>
      </c>
      <c r="S26" s="172">
        <f>+Sklop19[[#This Row],[cena/enota brez DDV v EUR]]*Sklop19[[#This Row],[Okvirna količina]]</f>
        <v>0</v>
      </c>
      <c r="T26" s="172">
        <f>+Sklop19[[#This Row],[Končna cena/enoto mere (EUR) z DDV]]*Sklop19[[#This Row],[Okvirna količina]]</f>
        <v>0</v>
      </c>
      <c r="U26" s="196"/>
    </row>
    <row r="27" spans="1:21" s="55" customFormat="1" ht="24">
      <c r="A27" s="78" t="s">
        <v>13</v>
      </c>
      <c r="B27" s="173" t="s">
        <v>1082</v>
      </c>
      <c r="C27" s="161">
        <v>100</v>
      </c>
      <c r="D27" s="161" t="s">
        <v>75</v>
      </c>
      <c r="E27" s="183"/>
      <c r="F27" s="162">
        <v>9</v>
      </c>
      <c r="G27" s="262" t="s">
        <v>143</v>
      </c>
      <c r="H2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0.9</v>
      </c>
      <c r="I27" s="170" t="str">
        <f>IF(Sklop19[[#This Row],[ZAHTEVANA SHEMA KAKOVOSTI]]&lt;&gt;"",Sklop19[[#This Row],[Preračunana masa/volumen/kos na enoto kg]],"")</f>
        <v/>
      </c>
      <c r="J27" s="185"/>
      <c r="K27" s="194"/>
      <c r="L27" s="194"/>
      <c r="M27" s="195"/>
      <c r="N27" s="172"/>
      <c r="O27" s="172"/>
      <c r="P27" s="171"/>
      <c r="Q27" s="172">
        <f>+Sklop19[[#This Row],[cena/enota brez DDV v EUR]]*Sklop19[[#This Row],[Stopnja DDV (%)]]</f>
        <v>0</v>
      </c>
      <c r="R27" s="172">
        <f>+Sklop19[[#This Row],[cena/enota brez DDV v EUR]]+Sklop19[[#This Row],[Davek (EUR)]]</f>
        <v>0</v>
      </c>
      <c r="S27" s="172">
        <f>+Sklop19[[#This Row],[cena/enota brez DDV v EUR]]*Sklop19[[#This Row],[Okvirna količina]]</f>
        <v>0</v>
      </c>
      <c r="T27" s="172">
        <f>+Sklop19[[#This Row],[Končna cena/enoto mere (EUR) z DDV]]*Sklop19[[#This Row],[Okvirna količina]]</f>
        <v>0</v>
      </c>
      <c r="U27" s="196"/>
    </row>
    <row r="28" spans="1:21" s="55" customFormat="1" ht="12">
      <c r="A28" s="78" t="s">
        <v>14</v>
      </c>
      <c r="B28" s="173" t="s">
        <v>1083</v>
      </c>
      <c r="C28" s="161">
        <v>400</v>
      </c>
      <c r="D28" s="161" t="s">
        <v>75</v>
      </c>
      <c r="E28" s="183"/>
      <c r="F28" s="162">
        <v>8</v>
      </c>
      <c r="G28" s="262" t="s">
        <v>143</v>
      </c>
      <c r="H2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3.2</v>
      </c>
      <c r="I28" s="170" t="str">
        <f>IF(Sklop19[[#This Row],[ZAHTEVANA SHEMA KAKOVOSTI]]&lt;&gt;"",Sklop19[[#This Row],[Preračunana masa/volumen/kos na enoto kg]],"")</f>
        <v/>
      </c>
      <c r="J28" s="185"/>
      <c r="K28" s="194"/>
      <c r="L28" s="194"/>
      <c r="M28" s="195"/>
      <c r="N28" s="172"/>
      <c r="O28" s="172"/>
      <c r="P28" s="171"/>
      <c r="Q28" s="172">
        <f>+Sklop19[[#This Row],[cena/enota brez DDV v EUR]]*Sklop19[[#This Row],[Stopnja DDV (%)]]</f>
        <v>0</v>
      </c>
      <c r="R28" s="172">
        <f>+Sklop19[[#This Row],[cena/enota brez DDV v EUR]]+Sklop19[[#This Row],[Davek (EUR)]]</f>
        <v>0</v>
      </c>
      <c r="S28" s="172">
        <f>+Sklop19[[#This Row],[cena/enota brez DDV v EUR]]*Sklop19[[#This Row],[Okvirna količina]]</f>
        <v>0</v>
      </c>
      <c r="T28" s="172">
        <f>+Sklop19[[#This Row],[Končna cena/enoto mere (EUR) z DDV]]*Sklop19[[#This Row],[Okvirna količina]]</f>
        <v>0</v>
      </c>
      <c r="U28" s="196"/>
    </row>
    <row r="29" spans="1:21" s="55" customFormat="1" ht="12">
      <c r="A29" s="78" t="s">
        <v>15</v>
      </c>
      <c r="B29" s="173" t="s">
        <v>1084</v>
      </c>
      <c r="C29" s="161">
        <v>1000</v>
      </c>
      <c r="D29" s="124" t="s">
        <v>75</v>
      </c>
      <c r="E29" s="183"/>
      <c r="F29" s="162">
        <v>5</v>
      </c>
      <c r="G29" s="262" t="s">
        <v>0</v>
      </c>
      <c r="H2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9" s="170" t="str">
        <f>IF(Sklop19[[#This Row],[ZAHTEVANA SHEMA KAKOVOSTI]]&lt;&gt;"",Sklop19[[#This Row],[Preračunana masa/volumen/kos na enoto kg]],"")</f>
        <v/>
      </c>
      <c r="J29" s="185"/>
      <c r="K29" s="194"/>
      <c r="L29" s="194"/>
      <c r="M29" s="195"/>
      <c r="N29" s="172"/>
      <c r="O29" s="172"/>
      <c r="P29" s="171"/>
      <c r="Q29" s="172">
        <f>+Sklop19[[#This Row],[cena/enota brez DDV v EUR]]*Sklop19[[#This Row],[Stopnja DDV (%)]]</f>
        <v>0</v>
      </c>
      <c r="R29" s="172">
        <f>+Sklop19[[#This Row],[cena/enota brez DDV v EUR]]+Sklop19[[#This Row],[Davek (EUR)]]</f>
        <v>0</v>
      </c>
      <c r="S29" s="172">
        <f>+Sklop19[[#This Row],[cena/enota brez DDV v EUR]]*Sklop19[[#This Row],[Okvirna količina]]</f>
        <v>0</v>
      </c>
      <c r="T29" s="172">
        <f>+Sklop19[[#This Row],[Končna cena/enoto mere (EUR) z DDV]]*Sklop19[[#This Row],[Okvirna količina]]</f>
        <v>0</v>
      </c>
      <c r="U29" s="196"/>
    </row>
    <row r="30" spans="1:21" s="55" customFormat="1" ht="12">
      <c r="A30" s="78" t="s">
        <v>16</v>
      </c>
      <c r="B30" s="173" t="s">
        <v>1085</v>
      </c>
      <c r="C30" s="161">
        <v>1000</v>
      </c>
      <c r="D30" s="124" t="s">
        <v>75</v>
      </c>
      <c r="E30" s="183"/>
      <c r="F30" s="162">
        <v>5</v>
      </c>
      <c r="G30" s="262" t="s">
        <v>0</v>
      </c>
      <c r="H3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0" s="170" t="str">
        <f>IF(Sklop19[[#This Row],[ZAHTEVANA SHEMA KAKOVOSTI]]&lt;&gt;"",Sklop19[[#This Row],[Preračunana masa/volumen/kos na enoto kg]],"")</f>
        <v/>
      </c>
      <c r="J30" s="185"/>
      <c r="K30" s="194"/>
      <c r="L30" s="194"/>
      <c r="M30" s="195"/>
      <c r="N30" s="172"/>
      <c r="O30" s="172"/>
      <c r="P30" s="171"/>
      <c r="Q30" s="172">
        <f>+Sklop19[[#This Row],[cena/enota brez DDV v EUR]]*Sklop19[[#This Row],[Stopnja DDV (%)]]</f>
        <v>0</v>
      </c>
      <c r="R30" s="172">
        <f>+Sklop19[[#This Row],[cena/enota brez DDV v EUR]]+Sklop19[[#This Row],[Davek (EUR)]]</f>
        <v>0</v>
      </c>
      <c r="S30" s="172">
        <f>+Sklop19[[#This Row],[cena/enota brez DDV v EUR]]*Sklop19[[#This Row],[Okvirna količina]]</f>
        <v>0</v>
      </c>
      <c r="T30" s="172">
        <f>+Sklop19[[#This Row],[Končna cena/enoto mere (EUR) z DDV]]*Sklop19[[#This Row],[Okvirna količina]]</f>
        <v>0</v>
      </c>
      <c r="U30" s="196"/>
    </row>
    <row r="31" spans="1:21" s="55" customFormat="1" ht="12">
      <c r="A31" s="78" t="s">
        <v>17</v>
      </c>
      <c r="B31" s="173" t="s">
        <v>1086</v>
      </c>
      <c r="C31" s="161">
        <v>60</v>
      </c>
      <c r="D31" s="161" t="s">
        <v>75</v>
      </c>
      <c r="E31" s="183"/>
      <c r="F31" s="162">
        <v>200</v>
      </c>
      <c r="G31" s="262" t="s">
        <v>230</v>
      </c>
      <c r="H3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</v>
      </c>
      <c r="I31" s="170" t="str">
        <f>IF(Sklop19[[#This Row],[ZAHTEVANA SHEMA KAKOVOSTI]]&lt;&gt;"",Sklop19[[#This Row],[Preračunana masa/volumen/kos na enoto kg]],"")</f>
        <v/>
      </c>
      <c r="J31" s="185"/>
      <c r="K31" s="194"/>
      <c r="L31" s="194"/>
      <c r="M31" s="195"/>
      <c r="N31" s="172"/>
      <c r="O31" s="172"/>
      <c r="P31" s="171"/>
      <c r="Q31" s="172">
        <f>+Sklop19[[#This Row],[cena/enota brez DDV v EUR]]*Sklop19[[#This Row],[Stopnja DDV (%)]]</f>
        <v>0</v>
      </c>
      <c r="R31" s="172">
        <f>+Sklop19[[#This Row],[cena/enota brez DDV v EUR]]+Sklop19[[#This Row],[Davek (EUR)]]</f>
        <v>0</v>
      </c>
      <c r="S31" s="172">
        <f>+Sklop19[[#This Row],[cena/enota brez DDV v EUR]]*Sklop19[[#This Row],[Okvirna količina]]</f>
        <v>0</v>
      </c>
      <c r="T31" s="172">
        <f>+Sklop19[[#This Row],[Končna cena/enoto mere (EUR) z DDV]]*Sklop19[[#This Row],[Okvirna količina]]</f>
        <v>0</v>
      </c>
      <c r="U31" s="196"/>
    </row>
    <row r="32" spans="1:21" s="55" customFormat="1" ht="24">
      <c r="A32" s="78" t="s">
        <v>18</v>
      </c>
      <c r="B32" s="173" t="s">
        <v>1087</v>
      </c>
      <c r="C32" s="161">
        <v>1</v>
      </c>
      <c r="D32" s="161" t="s">
        <v>40</v>
      </c>
      <c r="E32" s="183"/>
      <c r="F32" s="162">
        <v>70</v>
      </c>
      <c r="G32" s="262" t="s">
        <v>40</v>
      </c>
      <c r="H3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</v>
      </c>
      <c r="I32" s="170" t="str">
        <f>IF(Sklop19[[#This Row],[ZAHTEVANA SHEMA KAKOVOSTI]]&lt;&gt;"",Sklop19[[#This Row],[Preračunana masa/volumen/kos na enoto kg]],"")</f>
        <v/>
      </c>
      <c r="J32" s="185"/>
      <c r="K32" s="194"/>
      <c r="L32" s="194"/>
      <c r="M32" s="195"/>
      <c r="N32" s="172"/>
      <c r="O32" s="172"/>
      <c r="P32" s="171"/>
      <c r="Q32" s="172">
        <f>+Sklop19[[#This Row],[cena/enota brez DDV v EUR]]*Sklop19[[#This Row],[Stopnja DDV (%)]]</f>
        <v>0</v>
      </c>
      <c r="R32" s="172">
        <f>+Sklop19[[#This Row],[cena/enota brez DDV v EUR]]+Sklop19[[#This Row],[Davek (EUR)]]</f>
        <v>0</v>
      </c>
      <c r="S32" s="172">
        <f>+Sklop19[[#This Row],[cena/enota brez DDV v EUR]]*Sklop19[[#This Row],[Okvirna količina]]</f>
        <v>0</v>
      </c>
      <c r="T32" s="172">
        <f>+Sklop19[[#This Row],[Končna cena/enoto mere (EUR) z DDV]]*Sklop19[[#This Row],[Okvirna količina]]</f>
        <v>0</v>
      </c>
      <c r="U32" s="196"/>
    </row>
    <row r="33" spans="1:21" s="55" customFormat="1" ht="12">
      <c r="A33" s="78" t="s">
        <v>19</v>
      </c>
      <c r="B33" s="173" t="s">
        <v>1088</v>
      </c>
      <c r="C33" s="161">
        <v>1</v>
      </c>
      <c r="D33" s="161" t="s">
        <v>40</v>
      </c>
      <c r="E33" s="183"/>
      <c r="F33" s="162">
        <v>200</v>
      </c>
      <c r="G33" s="262" t="s">
        <v>40</v>
      </c>
      <c r="H3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33" s="170" t="str">
        <f>IF(Sklop19[[#This Row],[ZAHTEVANA SHEMA KAKOVOSTI]]&lt;&gt;"",Sklop19[[#This Row],[Preračunana masa/volumen/kos na enoto kg]],"")</f>
        <v/>
      </c>
      <c r="J33" s="185"/>
      <c r="K33" s="194"/>
      <c r="L33" s="194"/>
      <c r="M33" s="195"/>
      <c r="N33" s="172"/>
      <c r="O33" s="172"/>
      <c r="P33" s="171"/>
      <c r="Q33" s="172">
        <f>+Sklop19[[#This Row],[cena/enota brez DDV v EUR]]*Sklop19[[#This Row],[Stopnja DDV (%)]]</f>
        <v>0</v>
      </c>
      <c r="R33" s="172">
        <f>+Sklop19[[#This Row],[cena/enota brez DDV v EUR]]+Sklop19[[#This Row],[Davek (EUR)]]</f>
        <v>0</v>
      </c>
      <c r="S33" s="172">
        <f>+Sklop19[[#This Row],[cena/enota brez DDV v EUR]]*Sklop19[[#This Row],[Okvirna količina]]</f>
        <v>0</v>
      </c>
      <c r="T33" s="172">
        <f>+Sklop19[[#This Row],[Končna cena/enoto mere (EUR) z DDV]]*Sklop19[[#This Row],[Okvirna količina]]</f>
        <v>0</v>
      </c>
      <c r="U33" s="196"/>
    </row>
    <row r="34" spans="1:21" s="55" customFormat="1" ht="12">
      <c r="A34" s="78" t="s">
        <v>20</v>
      </c>
      <c r="B34" s="173" t="s">
        <v>1089</v>
      </c>
      <c r="C34" s="161">
        <v>1</v>
      </c>
      <c r="D34" s="161" t="s">
        <v>40</v>
      </c>
      <c r="E34" s="183"/>
      <c r="F34" s="162">
        <v>50</v>
      </c>
      <c r="G34" s="262" t="s">
        <v>40</v>
      </c>
      <c r="H3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4" s="170" t="str">
        <f>IF(Sklop19[[#This Row],[ZAHTEVANA SHEMA KAKOVOSTI]]&lt;&gt;"",Sklop19[[#This Row],[Preračunana masa/volumen/kos na enoto kg]],"")</f>
        <v/>
      </c>
      <c r="J34" s="185"/>
      <c r="K34" s="194"/>
      <c r="L34" s="194"/>
      <c r="M34" s="195"/>
      <c r="N34" s="172"/>
      <c r="O34" s="172"/>
      <c r="P34" s="171"/>
      <c r="Q34" s="172">
        <f>+Sklop19[[#This Row],[cena/enota brez DDV v EUR]]*Sklop19[[#This Row],[Stopnja DDV (%)]]</f>
        <v>0</v>
      </c>
      <c r="R34" s="172">
        <f>+Sklop19[[#This Row],[cena/enota brez DDV v EUR]]+Sklop19[[#This Row],[Davek (EUR)]]</f>
        <v>0</v>
      </c>
      <c r="S34" s="172">
        <f>+Sklop19[[#This Row],[cena/enota brez DDV v EUR]]*Sklop19[[#This Row],[Okvirna količina]]</f>
        <v>0</v>
      </c>
      <c r="T34" s="172">
        <f>+Sklop19[[#This Row],[Končna cena/enoto mere (EUR) z DDV]]*Sklop19[[#This Row],[Okvirna količina]]</f>
        <v>0</v>
      </c>
      <c r="U34" s="196"/>
    </row>
    <row r="35" spans="1:21" s="55" customFormat="1" ht="12">
      <c r="A35" s="78" t="s">
        <v>21</v>
      </c>
      <c r="B35" s="173" t="s">
        <v>1090</v>
      </c>
      <c r="C35" s="161">
        <v>1</v>
      </c>
      <c r="D35" s="161" t="s">
        <v>40</v>
      </c>
      <c r="E35" s="183"/>
      <c r="F35" s="162">
        <v>50</v>
      </c>
      <c r="G35" s="262" t="s">
        <v>40</v>
      </c>
      <c r="H3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5" s="170" t="str">
        <f>IF(Sklop19[[#This Row],[ZAHTEVANA SHEMA KAKOVOSTI]]&lt;&gt;"",Sklop19[[#This Row],[Preračunana masa/volumen/kos na enoto kg]],"")</f>
        <v/>
      </c>
      <c r="J35" s="185"/>
      <c r="K35" s="194"/>
      <c r="L35" s="194"/>
      <c r="M35" s="195"/>
      <c r="N35" s="172"/>
      <c r="O35" s="172"/>
      <c r="P35" s="171"/>
      <c r="Q35" s="172">
        <f>+Sklop19[[#This Row],[cena/enota brez DDV v EUR]]*Sklop19[[#This Row],[Stopnja DDV (%)]]</f>
        <v>0</v>
      </c>
      <c r="R35" s="172">
        <f>+Sklop19[[#This Row],[cena/enota brez DDV v EUR]]+Sklop19[[#This Row],[Davek (EUR)]]</f>
        <v>0</v>
      </c>
      <c r="S35" s="172">
        <f>+Sklop19[[#This Row],[cena/enota brez DDV v EUR]]*Sklop19[[#This Row],[Okvirna količina]]</f>
        <v>0</v>
      </c>
      <c r="T35" s="172">
        <f>+Sklop19[[#This Row],[Končna cena/enoto mere (EUR) z DDV]]*Sklop19[[#This Row],[Okvirna količina]]</f>
        <v>0</v>
      </c>
      <c r="U35" s="196"/>
    </row>
    <row r="36" spans="1:21" s="55" customFormat="1" ht="12">
      <c r="A36" s="78" t="s">
        <v>22</v>
      </c>
      <c r="B36" s="173" t="s">
        <v>1091</v>
      </c>
      <c r="C36" s="161" t="s">
        <v>875</v>
      </c>
      <c r="D36" s="161" t="s">
        <v>75</v>
      </c>
      <c r="E36" s="183"/>
      <c r="F36" s="162">
        <v>42</v>
      </c>
      <c r="G36" s="262" t="s">
        <v>0</v>
      </c>
      <c r="H3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42</v>
      </c>
      <c r="I36" s="170" t="str">
        <f>IF(Sklop19[[#This Row],[ZAHTEVANA SHEMA KAKOVOSTI]]&lt;&gt;"",Sklop19[[#This Row],[Preračunana masa/volumen/kos na enoto kg]],"")</f>
        <v/>
      </c>
      <c r="J36" s="185"/>
      <c r="K36" s="194"/>
      <c r="L36" s="194"/>
      <c r="M36" s="195"/>
      <c r="N36" s="172"/>
      <c r="O36" s="172"/>
      <c r="P36" s="171"/>
      <c r="Q36" s="172">
        <f>+Sklop19[[#This Row],[cena/enota brez DDV v EUR]]*Sklop19[[#This Row],[Stopnja DDV (%)]]</f>
        <v>0</v>
      </c>
      <c r="R36" s="172">
        <f>+Sklop19[[#This Row],[cena/enota brez DDV v EUR]]+Sklop19[[#This Row],[Davek (EUR)]]</f>
        <v>0</v>
      </c>
      <c r="S36" s="172">
        <f>+Sklop19[[#This Row],[cena/enota brez DDV v EUR]]*Sklop19[[#This Row],[Okvirna količina]]</f>
        <v>0</v>
      </c>
      <c r="T36" s="172">
        <f>+Sklop19[[#This Row],[Končna cena/enoto mere (EUR) z DDV]]*Sklop19[[#This Row],[Okvirna količina]]</f>
        <v>0</v>
      </c>
      <c r="U36" s="196"/>
    </row>
    <row r="37" spans="1:21" s="55" customFormat="1" ht="12">
      <c r="A37" s="78" t="s">
        <v>23</v>
      </c>
      <c r="B37" s="173" t="s">
        <v>1092</v>
      </c>
      <c r="C37" s="161">
        <v>1000</v>
      </c>
      <c r="D37" s="161" t="s">
        <v>75</v>
      </c>
      <c r="E37" s="183"/>
      <c r="F37" s="162">
        <v>2</v>
      </c>
      <c r="G37" s="262" t="s">
        <v>0</v>
      </c>
      <c r="H3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7" s="170" t="str">
        <f>IF(Sklop19[[#This Row],[ZAHTEVANA SHEMA KAKOVOSTI]]&lt;&gt;"",Sklop19[[#This Row],[Preračunana masa/volumen/kos na enoto kg]],"")</f>
        <v/>
      </c>
      <c r="J37" s="185"/>
      <c r="K37" s="194"/>
      <c r="L37" s="194"/>
      <c r="M37" s="195"/>
      <c r="N37" s="172"/>
      <c r="O37" s="172"/>
      <c r="P37" s="171"/>
      <c r="Q37" s="172">
        <f>+Sklop19[[#This Row],[cena/enota brez DDV v EUR]]*Sklop19[[#This Row],[Stopnja DDV (%)]]</f>
        <v>0</v>
      </c>
      <c r="R37" s="172">
        <f>+Sklop19[[#This Row],[cena/enota brez DDV v EUR]]+Sklop19[[#This Row],[Davek (EUR)]]</f>
        <v>0</v>
      </c>
      <c r="S37" s="172">
        <f>+Sklop19[[#This Row],[cena/enota brez DDV v EUR]]*Sklop19[[#This Row],[Okvirna količina]]</f>
        <v>0</v>
      </c>
      <c r="T37" s="172">
        <f>+Sklop19[[#This Row],[Končna cena/enoto mere (EUR) z DDV]]*Sklop19[[#This Row],[Okvirna količina]]</f>
        <v>0</v>
      </c>
      <c r="U37" s="196"/>
    </row>
    <row r="38" spans="1:21" s="55" customFormat="1" ht="24">
      <c r="A38" s="78" t="s">
        <v>24</v>
      </c>
      <c r="B38" s="173" t="s">
        <v>1093</v>
      </c>
      <c r="C38" s="161" t="s">
        <v>874</v>
      </c>
      <c r="D38" s="161" t="s">
        <v>75</v>
      </c>
      <c r="E38" s="183"/>
      <c r="F38" s="162">
        <v>42</v>
      </c>
      <c r="G38" s="262" t="s">
        <v>0</v>
      </c>
      <c r="H3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42</v>
      </c>
      <c r="I38" s="170" t="str">
        <f>IF(Sklop19[[#This Row],[ZAHTEVANA SHEMA KAKOVOSTI]]&lt;&gt;"",Sklop19[[#This Row],[Preračunana masa/volumen/kos na enoto kg]],"")</f>
        <v/>
      </c>
      <c r="J38" s="185"/>
      <c r="K38" s="194"/>
      <c r="L38" s="194"/>
      <c r="M38" s="195"/>
      <c r="N38" s="172"/>
      <c r="O38" s="172"/>
      <c r="P38" s="171"/>
      <c r="Q38" s="172">
        <f>+Sklop19[[#This Row],[cena/enota brez DDV v EUR]]*Sklop19[[#This Row],[Stopnja DDV (%)]]</f>
        <v>0</v>
      </c>
      <c r="R38" s="172">
        <f>+Sklop19[[#This Row],[cena/enota brez DDV v EUR]]+Sklop19[[#This Row],[Davek (EUR)]]</f>
        <v>0</v>
      </c>
      <c r="S38" s="172">
        <f>+Sklop19[[#This Row],[cena/enota brez DDV v EUR]]*Sklop19[[#This Row],[Okvirna količina]]</f>
        <v>0</v>
      </c>
      <c r="T38" s="172">
        <f>+Sklop19[[#This Row],[Končna cena/enoto mere (EUR) z DDV]]*Sklop19[[#This Row],[Okvirna količina]]</f>
        <v>0</v>
      </c>
      <c r="U38" s="196"/>
    </row>
    <row r="39" spans="1:21" s="55" customFormat="1" ht="24">
      <c r="A39" s="78" t="s">
        <v>25</v>
      </c>
      <c r="B39" s="173" t="s">
        <v>1094</v>
      </c>
      <c r="C39" s="161" t="s">
        <v>873</v>
      </c>
      <c r="D39" s="161" t="s">
        <v>75</v>
      </c>
      <c r="E39" s="183"/>
      <c r="F39" s="162">
        <v>10</v>
      </c>
      <c r="G39" s="262" t="s">
        <v>0</v>
      </c>
      <c r="H3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9" s="170" t="str">
        <f>IF(Sklop19[[#This Row],[ZAHTEVANA SHEMA KAKOVOSTI]]&lt;&gt;"",Sklop19[[#This Row],[Preračunana masa/volumen/kos na enoto kg]],"")</f>
        <v/>
      </c>
      <c r="J39" s="185"/>
      <c r="K39" s="194"/>
      <c r="L39" s="194"/>
      <c r="M39" s="195"/>
      <c r="N39" s="172"/>
      <c r="O39" s="172"/>
      <c r="P39" s="171"/>
      <c r="Q39" s="172">
        <f>+Sklop19[[#This Row],[cena/enota brez DDV v EUR]]*Sklop19[[#This Row],[Stopnja DDV (%)]]</f>
        <v>0</v>
      </c>
      <c r="R39" s="172">
        <f>+Sklop19[[#This Row],[cena/enota brez DDV v EUR]]+Sklop19[[#This Row],[Davek (EUR)]]</f>
        <v>0</v>
      </c>
      <c r="S39" s="172">
        <f>+Sklop19[[#This Row],[cena/enota brez DDV v EUR]]*Sklop19[[#This Row],[Okvirna količina]]</f>
        <v>0</v>
      </c>
      <c r="T39" s="172">
        <f>+Sklop19[[#This Row],[Končna cena/enoto mere (EUR) z DDV]]*Sklop19[[#This Row],[Okvirna količina]]</f>
        <v>0</v>
      </c>
      <c r="U39" s="196"/>
    </row>
    <row r="40" spans="1:21" s="55" customFormat="1" ht="12">
      <c r="A40" s="78" t="s">
        <v>26</v>
      </c>
      <c r="B40" s="173" t="s">
        <v>1095</v>
      </c>
      <c r="C40" s="161" t="s">
        <v>214</v>
      </c>
      <c r="D40" s="161" t="s">
        <v>75</v>
      </c>
      <c r="E40" s="183"/>
      <c r="F40" s="162">
        <v>7</v>
      </c>
      <c r="G40" s="262" t="s">
        <v>0</v>
      </c>
      <c r="H4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</v>
      </c>
      <c r="I40" s="170" t="str">
        <f>IF(Sklop19[[#This Row],[ZAHTEVANA SHEMA KAKOVOSTI]]&lt;&gt;"",Sklop19[[#This Row],[Preračunana masa/volumen/kos na enoto kg]],"")</f>
        <v/>
      </c>
      <c r="J40" s="185"/>
      <c r="K40" s="194"/>
      <c r="L40" s="194"/>
      <c r="M40" s="195"/>
      <c r="N40" s="172"/>
      <c r="O40" s="172"/>
      <c r="P40" s="171"/>
      <c r="Q40" s="172">
        <f>+Sklop19[[#This Row],[cena/enota brez DDV v EUR]]*Sklop19[[#This Row],[Stopnja DDV (%)]]</f>
        <v>0</v>
      </c>
      <c r="R40" s="172">
        <f>+Sklop19[[#This Row],[cena/enota brez DDV v EUR]]+Sklop19[[#This Row],[Davek (EUR)]]</f>
        <v>0</v>
      </c>
      <c r="S40" s="172">
        <f>+Sklop19[[#This Row],[cena/enota brez DDV v EUR]]*Sklop19[[#This Row],[Okvirna količina]]</f>
        <v>0</v>
      </c>
      <c r="T40" s="172">
        <f>+Sklop19[[#This Row],[Končna cena/enoto mere (EUR) z DDV]]*Sklop19[[#This Row],[Okvirna količina]]</f>
        <v>0</v>
      </c>
      <c r="U40" s="196"/>
    </row>
    <row r="41" spans="1:21" s="55" customFormat="1" ht="12">
      <c r="A41" s="78" t="s">
        <v>27</v>
      </c>
      <c r="B41" s="173" t="s">
        <v>1096</v>
      </c>
      <c r="C41" s="161">
        <v>1000</v>
      </c>
      <c r="D41" s="161" t="s">
        <v>75</v>
      </c>
      <c r="E41" s="183"/>
      <c r="F41" s="162">
        <v>125</v>
      </c>
      <c r="G41" s="262" t="s">
        <v>0</v>
      </c>
      <c r="H4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125</v>
      </c>
      <c r="I41" s="170" t="str">
        <f>IF(Sklop19[[#This Row],[ZAHTEVANA SHEMA KAKOVOSTI]]&lt;&gt;"",Sklop19[[#This Row],[Preračunana masa/volumen/kos na enoto kg]],"")</f>
        <v/>
      </c>
      <c r="J41" s="185"/>
      <c r="K41" s="194"/>
      <c r="L41" s="194"/>
      <c r="M41" s="195"/>
      <c r="N41" s="172"/>
      <c r="O41" s="172"/>
      <c r="P41" s="171"/>
      <c r="Q41" s="172">
        <f>+Sklop19[[#This Row],[cena/enota brez DDV v EUR]]*Sklop19[[#This Row],[Stopnja DDV (%)]]</f>
        <v>0</v>
      </c>
      <c r="R41" s="172">
        <f>+Sklop19[[#This Row],[cena/enota brez DDV v EUR]]+Sklop19[[#This Row],[Davek (EUR)]]</f>
        <v>0</v>
      </c>
      <c r="S41" s="172">
        <f>+Sklop19[[#This Row],[cena/enota brez DDV v EUR]]*Sklop19[[#This Row],[Okvirna količina]]</f>
        <v>0</v>
      </c>
      <c r="T41" s="172">
        <f>+Sklop19[[#This Row],[Končna cena/enoto mere (EUR) z DDV]]*Sklop19[[#This Row],[Okvirna količina]]</f>
        <v>0</v>
      </c>
      <c r="U41" s="196"/>
    </row>
    <row r="42" spans="1:21" s="55" customFormat="1" ht="12">
      <c r="A42" s="78" t="s">
        <v>28</v>
      </c>
      <c r="B42" s="173" t="s">
        <v>1097</v>
      </c>
      <c r="C42" s="161">
        <v>1000</v>
      </c>
      <c r="D42" s="161" t="s">
        <v>75</v>
      </c>
      <c r="E42" s="183"/>
      <c r="F42" s="162">
        <v>400</v>
      </c>
      <c r="G42" s="262" t="s">
        <v>0</v>
      </c>
      <c r="H4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42" s="170" t="str">
        <f>IF(Sklop19[[#This Row],[ZAHTEVANA SHEMA KAKOVOSTI]]&lt;&gt;"",Sklop19[[#This Row],[Preračunana masa/volumen/kos na enoto kg]],"")</f>
        <v/>
      </c>
      <c r="J42" s="185"/>
      <c r="K42" s="194"/>
      <c r="L42" s="194"/>
      <c r="M42" s="195"/>
      <c r="N42" s="172"/>
      <c r="O42" s="172"/>
      <c r="P42" s="171"/>
      <c r="Q42" s="172">
        <f>+Sklop19[[#This Row],[cena/enota brez DDV v EUR]]*Sklop19[[#This Row],[Stopnja DDV (%)]]</f>
        <v>0</v>
      </c>
      <c r="R42" s="172">
        <f>+Sklop19[[#This Row],[cena/enota brez DDV v EUR]]+Sklop19[[#This Row],[Davek (EUR)]]</f>
        <v>0</v>
      </c>
      <c r="S42" s="172">
        <f>+Sklop19[[#This Row],[cena/enota brez DDV v EUR]]*Sklop19[[#This Row],[Okvirna količina]]</f>
        <v>0</v>
      </c>
      <c r="T42" s="172">
        <f>+Sklop19[[#This Row],[Končna cena/enoto mere (EUR) z DDV]]*Sklop19[[#This Row],[Okvirna količina]]</f>
        <v>0</v>
      </c>
      <c r="U42" s="196"/>
    </row>
    <row r="43" spans="1:21" s="55" customFormat="1" ht="12">
      <c r="A43" s="78" t="s">
        <v>29</v>
      </c>
      <c r="B43" s="173" t="s">
        <v>1098</v>
      </c>
      <c r="C43" s="161">
        <v>630</v>
      </c>
      <c r="D43" s="161" t="s">
        <v>75</v>
      </c>
      <c r="E43" s="183"/>
      <c r="F43" s="162">
        <v>1200</v>
      </c>
      <c r="G43" s="262" t="s">
        <v>230</v>
      </c>
      <c r="H4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756</v>
      </c>
      <c r="I43" s="170" t="str">
        <f>IF(Sklop19[[#This Row],[ZAHTEVANA SHEMA KAKOVOSTI]]&lt;&gt;"",Sklop19[[#This Row],[Preračunana masa/volumen/kos na enoto kg]],"")</f>
        <v/>
      </c>
      <c r="J43" s="185"/>
      <c r="K43" s="194"/>
      <c r="L43" s="194"/>
      <c r="M43" s="195"/>
      <c r="N43" s="172"/>
      <c r="O43" s="172"/>
      <c r="P43" s="171"/>
      <c r="Q43" s="172">
        <f>+Sklop19[[#This Row],[cena/enota brez DDV v EUR]]*Sklop19[[#This Row],[Stopnja DDV (%)]]</f>
        <v>0</v>
      </c>
      <c r="R43" s="172">
        <f>+Sklop19[[#This Row],[cena/enota brez DDV v EUR]]+Sklop19[[#This Row],[Davek (EUR)]]</f>
        <v>0</v>
      </c>
      <c r="S43" s="172">
        <f>+Sklop19[[#This Row],[cena/enota brez DDV v EUR]]*Sklop19[[#This Row],[Okvirna količina]]</f>
        <v>0</v>
      </c>
      <c r="T43" s="172">
        <f>+Sklop19[[#This Row],[Končna cena/enoto mere (EUR) z DDV]]*Sklop19[[#This Row],[Okvirna količina]]</f>
        <v>0</v>
      </c>
      <c r="U43" s="196"/>
    </row>
    <row r="44" spans="1:21" s="55" customFormat="1" ht="12">
      <c r="A44" s="78" t="s">
        <v>30</v>
      </c>
      <c r="B44" s="173" t="s">
        <v>1099</v>
      </c>
      <c r="C44" s="161" t="s">
        <v>872</v>
      </c>
      <c r="D44" s="161" t="s">
        <v>75</v>
      </c>
      <c r="E44" s="183"/>
      <c r="F44" s="162">
        <v>6</v>
      </c>
      <c r="G44" s="262" t="s">
        <v>0</v>
      </c>
      <c r="H4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</v>
      </c>
      <c r="I44" s="170" t="str">
        <f>IF(Sklop19[[#This Row],[ZAHTEVANA SHEMA KAKOVOSTI]]&lt;&gt;"",Sklop19[[#This Row],[Preračunana masa/volumen/kos na enoto kg]],"")</f>
        <v/>
      </c>
      <c r="J44" s="185"/>
      <c r="K44" s="194"/>
      <c r="L44" s="194"/>
      <c r="M44" s="195"/>
      <c r="N44" s="172"/>
      <c r="O44" s="172"/>
      <c r="P44" s="171"/>
      <c r="Q44" s="172">
        <f>+Sklop19[[#This Row],[cena/enota brez DDV v EUR]]*Sklop19[[#This Row],[Stopnja DDV (%)]]</f>
        <v>0</v>
      </c>
      <c r="R44" s="172">
        <f>+Sklop19[[#This Row],[cena/enota brez DDV v EUR]]+Sklop19[[#This Row],[Davek (EUR)]]</f>
        <v>0</v>
      </c>
      <c r="S44" s="172">
        <f>+Sklop19[[#This Row],[cena/enota brez DDV v EUR]]*Sklop19[[#This Row],[Okvirna količina]]</f>
        <v>0</v>
      </c>
      <c r="T44" s="172">
        <f>+Sklop19[[#This Row],[Končna cena/enoto mere (EUR) z DDV]]*Sklop19[[#This Row],[Okvirna količina]]</f>
        <v>0</v>
      </c>
      <c r="U44" s="196"/>
    </row>
    <row r="45" spans="1:21" s="55" customFormat="1" ht="12">
      <c r="A45" s="78" t="s">
        <v>31</v>
      </c>
      <c r="B45" s="173" t="s">
        <v>1100</v>
      </c>
      <c r="C45" s="161">
        <v>1000</v>
      </c>
      <c r="D45" s="161" t="s">
        <v>75</v>
      </c>
      <c r="E45" s="183"/>
      <c r="F45" s="162">
        <v>12</v>
      </c>
      <c r="G45" s="262" t="s">
        <v>0</v>
      </c>
      <c r="H4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</v>
      </c>
      <c r="I45" s="170" t="str">
        <f>IF(Sklop19[[#This Row],[ZAHTEVANA SHEMA KAKOVOSTI]]&lt;&gt;"",Sklop19[[#This Row],[Preračunana masa/volumen/kos na enoto kg]],"")</f>
        <v/>
      </c>
      <c r="J45" s="185"/>
      <c r="K45" s="194"/>
      <c r="L45" s="194"/>
      <c r="M45" s="195"/>
      <c r="N45" s="172"/>
      <c r="O45" s="172"/>
      <c r="P45" s="171"/>
      <c r="Q45" s="172">
        <f>+Sklop19[[#This Row],[cena/enota brez DDV v EUR]]*Sklop19[[#This Row],[Stopnja DDV (%)]]</f>
        <v>0</v>
      </c>
      <c r="R45" s="172">
        <f>+Sklop19[[#This Row],[cena/enota brez DDV v EUR]]+Sklop19[[#This Row],[Davek (EUR)]]</f>
        <v>0</v>
      </c>
      <c r="S45" s="172">
        <f>+Sklop19[[#This Row],[cena/enota brez DDV v EUR]]*Sklop19[[#This Row],[Okvirna količina]]</f>
        <v>0</v>
      </c>
      <c r="T45" s="172">
        <f>+Sklop19[[#This Row],[Končna cena/enoto mere (EUR) z DDV]]*Sklop19[[#This Row],[Okvirna količina]]</f>
        <v>0</v>
      </c>
      <c r="U45" s="196"/>
    </row>
    <row r="46" spans="1:21" s="55" customFormat="1" ht="24">
      <c r="A46" s="78" t="s">
        <v>32</v>
      </c>
      <c r="B46" s="173" t="s">
        <v>1101</v>
      </c>
      <c r="C46" s="161">
        <v>200</v>
      </c>
      <c r="D46" s="161" t="s">
        <v>75</v>
      </c>
      <c r="E46" s="183"/>
      <c r="F46" s="162">
        <v>6</v>
      </c>
      <c r="G46" s="262" t="s">
        <v>143</v>
      </c>
      <c r="H4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1.2000000000000002</v>
      </c>
      <c r="I46" s="170" t="str">
        <f>IF(Sklop19[[#This Row],[ZAHTEVANA SHEMA KAKOVOSTI]]&lt;&gt;"",Sklop19[[#This Row],[Preračunana masa/volumen/kos na enoto kg]],"")</f>
        <v/>
      </c>
      <c r="J46" s="185"/>
      <c r="K46" s="194"/>
      <c r="L46" s="194"/>
      <c r="M46" s="195"/>
      <c r="N46" s="172"/>
      <c r="O46" s="172"/>
      <c r="P46" s="171"/>
      <c r="Q46" s="172">
        <f>+Sklop19[[#This Row],[cena/enota brez DDV v EUR]]*Sklop19[[#This Row],[Stopnja DDV (%)]]</f>
        <v>0</v>
      </c>
      <c r="R46" s="172">
        <f>+Sklop19[[#This Row],[cena/enota brez DDV v EUR]]+Sklop19[[#This Row],[Davek (EUR)]]</f>
        <v>0</v>
      </c>
      <c r="S46" s="172">
        <f>+Sklop19[[#This Row],[cena/enota brez DDV v EUR]]*Sklop19[[#This Row],[Okvirna količina]]</f>
        <v>0</v>
      </c>
      <c r="T46" s="172">
        <f>+Sklop19[[#This Row],[Končna cena/enoto mere (EUR) z DDV]]*Sklop19[[#This Row],[Okvirna količina]]</f>
        <v>0</v>
      </c>
      <c r="U46" s="196"/>
    </row>
    <row r="47" spans="1:21" s="55" customFormat="1" ht="12">
      <c r="A47" s="78" t="s">
        <v>33</v>
      </c>
      <c r="B47" s="173" t="s">
        <v>1102</v>
      </c>
      <c r="C47" s="161">
        <v>920</v>
      </c>
      <c r="D47" s="161" t="s">
        <v>75</v>
      </c>
      <c r="E47" s="183"/>
      <c r="F47" s="162">
        <v>15</v>
      </c>
      <c r="G47" s="262" t="s">
        <v>143</v>
      </c>
      <c r="H4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13.8</v>
      </c>
      <c r="I47" s="170" t="str">
        <f>IF(Sklop19[[#This Row],[ZAHTEVANA SHEMA KAKOVOSTI]]&lt;&gt;"",Sklop19[[#This Row],[Preračunana masa/volumen/kos na enoto kg]],"")</f>
        <v/>
      </c>
      <c r="J47" s="185"/>
      <c r="K47" s="194"/>
      <c r="L47" s="194"/>
      <c r="M47" s="195"/>
      <c r="N47" s="172"/>
      <c r="O47" s="172"/>
      <c r="P47" s="171"/>
      <c r="Q47" s="172">
        <f>+Sklop19[[#This Row],[cena/enota brez DDV v EUR]]*Sklop19[[#This Row],[Stopnja DDV (%)]]</f>
        <v>0</v>
      </c>
      <c r="R47" s="172">
        <f>+Sklop19[[#This Row],[cena/enota brez DDV v EUR]]+Sklop19[[#This Row],[Davek (EUR)]]</f>
        <v>0</v>
      </c>
      <c r="S47" s="172">
        <f>+Sklop19[[#This Row],[cena/enota brez DDV v EUR]]*Sklop19[[#This Row],[Okvirna količina]]</f>
        <v>0</v>
      </c>
      <c r="T47" s="172">
        <f>+Sklop19[[#This Row],[Končna cena/enoto mere (EUR) z DDV]]*Sklop19[[#This Row],[Okvirna količina]]</f>
        <v>0</v>
      </c>
      <c r="U47" s="196"/>
    </row>
    <row r="48" spans="1:21" s="55" customFormat="1" ht="12">
      <c r="A48" s="78" t="s">
        <v>34</v>
      </c>
      <c r="B48" s="173" t="s">
        <v>1103</v>
      </c>
      <c r="C48" s="161">
        <v>42</v>
      </c>
      <c r="D48" s="161" t="s">
        <v>75</v>
      </c>
      <c r="E48" s="183"/>
      <c r="F48" s="162">
        <v>10</v>
      </c>
      <c r="G48" s="262" t="s">
        <v>143</v>
      </c>
      <c r="H4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0.42000000000000004</v>
      </c>
      <c r="I48" s="170" t="str">
        <f>IF(Sklop19[[#This Row],[ZAHTEVANA SHEMA KAKOVOSTI]]&lt;&gt;"",Sklop19[[#This Row],[Preračunana masa/volumen/kos na enoto kg]],"")</f>
        <v/>
      </c>
      <c r="J48" s="185"/>
      <c r="K48" s="194"/>
      <c r="L48" s="194"/>
      <c r="M48" s="195"/>
      <c r="N48" s="172"/>
      <c r="O48" s="172"/>
      <c r="P48" s="171"/>
      <c r="Q48" s="172">
        <f>+Sklop19[[#This Row],[cena/enota brez DDV v EUR]]*Sklop19[[#This Row],[Stopnja DDV (%)]]</f>
        <v>0</v>
      </c>
      <c r="R48" s="172">
        <f>+Sklop19[[#This Row],[cena/enota brez DDV v EUR]]+Sklop19[[#This Row],[Davek (EUR)]]</f>
        <v>0</v>
      </c>
      <c r="S48" s="172">
        <f>+Sklop19[[#This Row],[cena/enota brez DDV v EUR]]*Sklop19[[#This Row],[Okvirna količina]]</f>
        <v>0</v>
      </c>
      <c r="T48" s="172">
        <f>+Sklop19[[#This Row],[Končna cena/enoto mere (EUR) z DDV]]*Sklop19[[#This Row],[Okvirna količina]]</f>
        <v>0</v>
      </c>
      <c r="U48" s="196"/>
    </row>
    <row r="49" spans="1:21" s="55" customFormat="1" ht="12">
      <c r="A49" s="78" t="s">
        <v>161</v>
      </c>
      <c r="B49" s="173" t="s">
        <v>1104</v>
      </c>
      <c r="C49" s="161">
        <v>100</v>
      </c>
      <c r="D49" s="161" t="s">
        <v>75</v>
      </c>
      <c r="E49" s="183"/>
      <c r="F49" s="162">
        <v>17</v>
      </c>
      <c r="G49" s="262" t="s">
        <v>143</v>
      </c>
      <c r="H4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1.7000000000000002</v>
      </c>
      <c r="I49" s="170" t="str">
        <f>IF(Sklop19[[#This Row],[ZAHTEVANA SHEMA KAKOVOSTI]]&lt;&gt;"",Sklop19[[#This Row],[Preračunana masa/volumen/kos na enoto kg]],"")</f>
        <v/>
      </c>
      <c r="J49" s="185"/>
      <c r="K49" s="194"/>
      <c r="L49" s="194"/>
      <c r="M49" s="195"/>
      <c r="N49" s="172"/>
      <c r="O49" s="172"/>
      <c r="P49" s="171"/>
      <c r="Q49" s="172">
        <f>+Sklop19[[#This Row],[cena/enota brez DDV v EUR]]*Sklop19[[#This Row],[Stopnja DDV (%)]]</f>
        <v>0</v>
      </c>
      <c r="R49" s="172">
        <f>+Sklop19[[#This Row],[cena/enota brez DDV v EUR]]+Sklop19[[#This Row],[Davek (EUR)]]</f>
        <v>0</v>
      </c>
      <c r="S49" s="172">
        <f>+Sklop19[[#This Row],[cena/enota brez DDV v EUR]]*Sklop19[[#This Row],[Okvirna količina]]</f>
        <v>0</v>
      </c>
      <c r="T49" s="172">
        <f>+Sklop19[[#This Row],[Končna cena/enoto mere (EUR) z DDV]]*Sklop19[[#This Row],[Okvirna količina]]</f>
        <v>0</v>
      </c>
      <c r="U49" s="196"/>
    </row>
    <row r="50" spans="1:21" s="55" customFormat="1" ht="12">
      <c r="A50" s="78" t="s">
        <v>162</v>
      </c>
      <c r="B50" s="173" t="s">
        <v>1105</v>
      </c>
      <c r="C50" s="161">
        <v>100</v>
      </c>
      <c r="D50" s="161" t="s">
        <v>75</v>
      </c>
      <c r="E50" s="183"/>
      <c r="F50" s="162">
        <v>17</v>
      </c>
      <c r="G50" s="262" t="s">
        <v>143</v>
      </c>
      <c r="H5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1.7000000000000002</v>
      </c>
      <c r="I50" s="170" t="str">
        <f>IF(Sklop19[[#This Row],[ZAHTEVANA SHEMA KAKOVOSTI]]&lt;&gt;"",Sklop19[[#This Row],[Preračunana masa/volumen/kos na enoto kg]],"")</f>
        <v/>
      </c>
      <c r="J50" s="185"/>
      <c r="K50" s="194"/>
      <c r="L50" s="194"/>
      <c r="M50" s="195"/>
      <c r="N50" s="172"/>
      <c r="O50" s="172"/>
      <c r="P50" s="171"/>
      <c r="Q50" s="172">
        <f>+Sklop19[[#This Row],[cena/enota brez DDV v EUR]]*Sklop19[[#This Row],[Stopnja DDV (%)]]</f>
        <v>0</v>
      </c>
      <c r="R50" s="172">
        <f>+Sklop19[[#This Row],[cena/enota brez DDV v EUR]]+Sklop19[[#This Row],[Davek (EUR)]]</f>
        <v>0</v>
      </c>
      <c r="S50" s="172">
        <f>+Sklop19[[#This Row],[cena/enota brez DDV v EUR]]*Sklop19[[#This Row],[Okvirna količina]]</f>
        <v>0</v>
      </c>
      <c r="T50" s="172">
        <f>+Sklop19[[#This Row],[Končna cena/enoto mere (EUR) z DDV]]*Sklop19[[#This Row],[Okvirna količina]]</f>
        <v>0</v>
      </c>
      <c r="U50" s="196"/>
    </row>
    <row r="51" spans="1:21" s="55" customFormat="1" ht="12">
      <c r="A51" s="78" t="s">
        <v>163</v>
      </c>
      <c r="B51" s="173" t="s">
        <v>1106</v>
      </c>
      <c r="C51" s="161">
        <v>1000</v>
      </c>
      <c r="D51" s="161" t="s">
        <v>75</v>
      </c>
      <c r="E51" s="183"/>
      <c r="F51" s="162">
        <v>30</v>
      </c>
      <c r="G51" s="262" t="s">
        <v>0</v>
      </c>
      <c r="H5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51" s="170" t="str">
        <f>IF(Sklop19[[#This Row],[ZAHTEVANA SHEMA KAKOVOSTI]]&lt;&gt;"",Sklop19[[#This Row],[Preračunana masa/volumen/kos na enoto kg]],"")</f>
        <v/>
      </c>
      <c r="J51" s="185"/>
      <c r="K51" s="194"/>
      <c r="L51" s="194"/>
      <c r="M51" s="195"/>
      <c r="N51" s="172"/>
      <c r="O51" s="172"/>
      <c r="P51" s="171"/>
      <c r="Q51" s="172">
        <f>+Sklop19[[#This Row],[cena/enota brez DDV v EUR]]*Sklop19[[#This Row],[Stopnja DDV (%)]]</f>
        <v>0</v>
      </c>
      <c r="R51" s="172">
        <f>+Sklop19[[#This Row],[cena/enota brez DDV v EUR]]+Sklop19[[#This Row],[Davek (EUR)]]</f>
        <v>0</v>
      </c>
      <c r="S51" s="172">
        <f>+Sklop19[[#This Row],[cena/enota brez DDV v EUR]]*Sklop19[[#This Row],[Okvirna količina]]</f>
        <v>0</v>
      </c>
      <c r="T51" s="172">
        <f>+Sklop19[[#This Row],[Končna cena/enoto mere (EUR) z DDV]]*Sklop19[[#This Row],[Okvirna količina]]</f>
        <v>0</v>
      </c>
      <c r="U51" s="196"/>
    </row>
    <row r="52" spans="1:21" s="55" customFormat="1" ht="12">
      <c r="A52" s="78" t="s">
        <v>164</v>
      </c>
      <c r="B52" s="173" t="s">
        <v>1107</v>
      </c>
      <c r="C52" s="161">
        <v>80</v>
      </c>
      <c r="D52" s="161" t="s">
        <v>75</v>
      </c>
      <c r="E52" s="183"/>
      <c r="F52" s="162">
        <v>40</v>
      </c>
      <c r="G52" s="262" t="s">
        <v>143</v>
      </c>
      <c r="H5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3.2</v>
      </c>
      <c r="I52" s="170" t="str">
        <f>IF(Sklop19[[#This Row],[ZAHTEVANA SHEMA KAKOVOSTI]]&lt;&gt;"",Sklop19[[#This Row],[Preračunana masa/volumen/kos na enoto kg]],"")</f>
        <v/>
      </c>
      <c r="J52" s="185"/>
      <c r="K52" s="194"/>
      <c r="L52" s="194"/>
      <c r="M52" s="195"/>
      <c r="N52" s="172"/>
      <c r="O52" s="172"/>
      <c r="P52" s="171"/>
      <c r="Q52" s="172">
        <f>+Sklop19[[#This Row],[cena/enota brez DDV v EUR]]*Sklop19[[#This Row],[Stopnja DDV (%)]]</f>
        <v>0</v>
      </c>
      <c r="R52" s="172">
        <f>+Sklop19[[#This Row],[cena/enota brez DDV v EUR]]+Sklop19[[#This Row],[Davek (EUR)]]</f>
        <v>0</v>
      </c>
      <c r="S52" s="172">
        <f>+Sklop19[[#This Row],[cena/enota brez DDV v EUR]]*Sklop19[[#This Row],[Okvirna količina]]</f>
        <v>0</v>
      </c>
      <c r="T52" s="172">
        <f>+Sklop19[[#This Row],[Končna cena/enoto mere (EUR) z DDV]]*Sklop19[[#This Row],[Okvirna količina]]</f>
        <v>0</v>
      </c>
      <c r="U52" s="196"/>
    </row>
    <row r="53" spans="1:21" s="55" customFormat="1" ht="12">
      <c r="A53" s="78" t="s">
        <v>165</v>
      </c>
      <c r="B53" s="173" t="s">
        <v>1108</v>
      </c>
      <c r="C53" s="161" t="s">
        <v>875</v>
      </c>
      <c r="D53" s="161" t="s">
        <v>75</v>
      </c>
      <c r="E53" s="183"/>
      <c r="F53" s="162">
        <v>175</v>
      </c>
      <c r="G53" s="262" t="s">
        <v>0</v>
      </c>
      <c r="H5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175</v>
      </c>
      <c r="I53" s="170" t="str">
        <f>IF(Sklop19[[#This Row],[ZAHTEVANA SHEMA KAKOVOSTI]]&lt;&gt;"",Sklop19[[#This Row],[Preračunana masa/volumen/kos na enoto kg]],"")</f>
        <v/>
      </c>
      <c r="J53" s="185"/>
      <c r="K53" s="194"/>
      <c r="L53" s="194"/>
      <c r="M53" s="195"/>
      <c r="N53" s="172"/>
      <c r="O53" s="172"/>
      <c r="P53" s="171"/>
      <c r="Q53" s="172">
        <f>+Sklop19[[#This Row],[cena/enota brez DDV v EUR]]*Sklop19[[#This Row],[Stopnja DDV (%)]]</f>
        <v>0</v>
      </c>
      <c r="R53" s="172">
        <f>+Sklop19[[#This Row],[cena/enota brez DDV v EUR]]+Sklop19[[#This Row],[Davek (EUR)]]</f>
        <v>0</v>
      </c>
      <c r="S53" s="172">
        <f>+Sklop19[[#This Row],[cena/enota brez DDV v EUR]]*Sklop19[[#This Row],[Okvirna količina]]</f>
        <v>0</v>
      </c>
      <c r="T53" s="172">
        <f>+Sklop19[[#This Row],[Končna cena/enoto mere (EUR) z DDV]]*Sklop19[[#This Row],[Okvirna količina]]</f>
        <v>0</v>
      </c>
      <c r="U53" s="196"/>
    </row>
    <row r="54" spans="1:21" s="55" customFormat="1" ht="12">
      <c r="A54" s="78" t="s">
        <v>166</v>
      </c>
      <c r="B54" s="173" t="s">
        <v>1109</v>
      </c>
      <c r="C54" s="161">
        <v>1</v>
      </c>
      <c r="D54" s="161" t="s">
        <v>40</v>
      </c>
      <c r="E54" s="183" t="s">
        <v>741</v>
      </c>
      <c r="F54" s="162">
        <v>12</v>
      </c>
      <c r="G54" s="262" t="s">
        <v>40</v>
      </c>
      <c r="H5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</v>
      </c>
      <c r="I54" s="170">
        <f>IF(Sklop19[[#This Row],[ZAHTEVANA SHEMA KAKOVOSTI]]&lt;&gt;"",Sklop19[[#This Row],[Preračunana masa/volumen/kos na enoto kg]],"")</f>
        <v>12</v>
      </c>
      <c r="J54" s="185"/>
      <c r="K54" s="194"/>
      <c r="L54" s="194"/>
      <c r="M54" s="195"/>
      <c r="N54" s="172"/>
      <c r="O54" s="172"/>
      <c r="P54" s="171"/>
      <c r="Q54" s="172">
        <f>+Sklop19[[#This Row],[cena/enota brez DDV v EUR]]*Sklop19[[#This Row],[Stopnja DDV (%)]]</f>
        <v>0</v>
      </c>
      <c r="R54" s="172">
        <f>+Sklop19[[#This Row],[cena/enota brez DDV v EUR]]+Sklop19[[#This Row],[Davek (EUR)]]</f>
        <v>0</v>
      </c>
      <c r="S54" s="172">
        <f>+Sklop19[[#This Row],[cena/enota brez DDV v EUR]]*Sklop19[[#This Row],[Okvirna količina]]</f>
        <v>0</v>
      </c>
      <c r="T54" s="172">
        <f>+Sklop19[[#This Row],[Končna cena/enoto mere (EUR) z DDV]]*Sklop19[[#This Row],[Okvirna količina]]</f>
        <v>0</v>
      </c>
      <c r="U54" s="196"/>
    </row>
    <row r="55" spans="1:21" s="55" customFormat="1" ht="12">
      <c r="A55" s="78" t="s">
        <v>167</v>
      </c>
      <c r="B55" s="173" t="s">
        <v>1110</v>
      </c>
      <c r="C55" s="161" t="s">
        <v>150</v>
      </c>
      <c r="D55" s="161" t="s">
        <v>40</v>
      </c>
      <c r="E55" s="183" t="s">
        <v>741</v>
      </c>
      <c r="F55" s="162">
        <v>50</v>
      </c>
      <c r="G55" s="262" t="s">
        <v>40</v>
      </c>
      <c r="H5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55" s="170">
        <f>IF(Sklop19[[#This Row],[ZAHTEVANA SHEMA KAKOVOSTI]]&lt;&gt;"",Sklop19[[#This Row],[Preračunana masa/volumen/kos na enoto kg]],"")</f>
        <v>50</v>
      </c>
      <c r="J55" s="185"/>
      <c r="K55" s="194"/>
      <c r="L55" s="194"/>
      <c r="M55" s="195"/>
      <c r="N55" s="172"/>
      <c r="O55" s="172"/>
      <c r="P55" s="171"/>
      <c r="Q55" s="172">
        <f>+Sklop19[[#This Row],[cena/enota brez DDV v EUR]]*Sklop19[[#This Row],[Stopnja DDV (%)]]</f>
        <v>0</v>
      </c>
      <c r="R55" s="172">
        <f>+Sklop19[[#This Row],[cena/enota brez DDV v EUR]]+Sklop19[[#This Row],[Davek (EUR)]]</f>
        <v>0</v>
      </c>
      <c r="S55" s="172">
        <f>+Sklop19[[#This Row],[cena/enota brez DDV v EUR]]*Sklop19[[#This Row],[Okvirna količina]]</f>
        <v>0</v>
      </c>
      <c r="T55" s="172">
        <f>+Sklop19[[#This Row],[Končna cena/enoto mere (EUR) z DDV]]*Sklop19[[#This Row],[Okvirna količina]]</f>
        <v>0</v>
      </c>
      <c r="U55" s="196"/>
    </row>
    <row r="56" spans="1:21" s="55" customFormat="1" ht="12">
      <c r="A56" s="78" t="s">
        <v>168</v>
      </c>
      <c r="B56" s="173" t="s">
        <v>1111</v>
      </c>
      <c r="C56" s="161">
        <v>250</v>
      </c>
      <c r="D56" s="161" t="s">
        <v>75</v>
      </c>
      <c r="E56" s="183"/>
      <c r="F56" s="162">
        <v>10</v>
      </c>
      <c r="G56" s="262" t="s">
        <v>230</v>
      </c>
      <c r="H5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2.5</v>
      </c>
      <c r="I56" s="170" t="str">
        <f>IF(Sklop19[[#This Row],[ZAHTEVANA SHEMA KAKOVOSTI]]&lt;&gt;"",Sklop19[[#This Row],[Preračunana masa/volumen/kos na enoto kg]],"")</f>
        <v/>
      </c>
      <c r="J56" s="185"/>
      <c r="K56" s="194"/>
      <c r="L56" s="194"/>
      <c r="M56" s="195"/>
      <c r="N56" s="172"/>
      <c r="O56" s="172"/>
      <c r="P56" s="171"/>
      <c r="Q56" s="172">
        <f>+Sklop19[[#This Row],[cena/enota brez DDV v EUR]]*Sklop19[[#This Row],[Stopnja DDV (%)]]</f>
        <v>0</v>
      </c>
      <c r="R56" s="172">
        <f>+Sklop19[[#This Row],[cena/enota brez DDV v EUR]]+Sklop19[[#This Row],[Davek (EUR)]]</f>
        <v>0</v>
      </c>
      <c r="S56" s="172">
        <f>+Sklop19[[#This Row],[cena/enota brez DDV v EUR]]*Sklop19[[#This Row],[Okvirna količina]]</f>
        <v>0</v>
      </c>
      <c r="T56" s="172">
        <f>+Sklop19[[#This Row],[Končna cena/enoto mere (EUR) z DDV]]*Sklop19[[#This Row],[Okvirna količina]]</f>
        <v>0</v>
      </c>
      <c r="U56" s="196"/>
    </row>
    <row r="57" spans="1:21" s="55" customFormat="1" ht="12">
      <c r="A57" s="78" t="s">
        <v>169</v>
      </c>
      <c r="B57" s="173" t="s">
        <v>1112</v>
      </c>
      <c r="C57" s="161">
        <v>300</v>
      </c>
      <c r="D57" s="161" t="s">
        <v>75</v>
      </c>
      <c r="E57" s="183"/>
      <c r="F57" s="162">
        <v>40</v>
      </c>
      <c r="G57" s="262" t="s">
        <v>230</v>
      </c>
      <c r="H5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</v>
      </c>
      <c r="I57" s="170" t="str">
        <f>IF(Sklop19[[#This Row],[ZAHTEVANA SHEMA KAKOVOSTI]]&lt;&gt;"",Sklop19[[#This Row],[Preračunana masa/volumen/kos na enoto kg]],"")</f>
        <v/>
      </c>
      <c r="J57" s="185"/>
      <c r="K57" s="194"/>
      <c r="L57" s="194"/>
      <c r="M57" s="195"/>
      <c r="N57" s="172"/>
      <c r="O57" s="172"/>
      <c r="P57" s="171"/>
      <c r="Q57" s="172">
        <f>+Sklop19[[#This Row],[cena/enota brez DDV v EUR]]*Sklop19[[#This Row],[Stopnja DDV (%)]]</f>
        <v>0</v>
      </c>
      <c r="R57" s="172">
        <f>+Sklop19[[#This Row],[cena/enota brez DDV v EUR]]+Sklop19[[#This Row],[Davek (EUR)]]</f>
        <v>0</v>
      </c>
      <c r="S57" s="172">
        <f>+Sklop19[[#This Row],[cena/enota brez DDV v EUR]]*Sklop19[[#This Row],[Okvirna količina]]</f>
        <v>0</v>
      </c>
      <c r="T57" s="172">
        <f>+Sklop19[[#This Row],[Končna cena/enoto mere (EUR) z DDV]]*Sklop19[[#This Row],[Okvirna količina]]</f>
        <v>0</v>
      </c>
      <c r="U57" s="196"/>
    </row>
    <row r="58" spans="1:21" s="55" customFormat="1" ht="12">
      <c r="A58" s="78" t="s">
        <v>170</v>
      </c>
      <c r="B58" s="173" t="s">
        <v>1113</v>
      </c>
      <c r="C58" s="161">
        <v>300</v>
      </c>
      <c r="D58" s="161" t="s">
        <v>75</v>
      </c>
      <c r="E58" s="183"/>
      <c r="F58" s="162">
        <v>10</v>
      </c>
      <c r="G58" s="262" t="s">
        <v>230</v>
      </c>
      <c r="H5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58" s="170" t="str">
        <f>IF(Sklop19[[#This Row],[ZAHTEVANA SHEMA KAKOVOSTI]]&lt;&gt;"",Sklop19[[#This Row],[Preračunana masa/volumen/kos na enoto kg]],"")</f>
        <v/>
      </c>
      <c r="J58" s="185"/>
      <c r="K58" s="194"/>
      <c r="L58" s="194"/>
      <c r="M58" s="195"/>
      <c r="N58" s="172"/>
      <c r="O58" s="172"/>
      <c r="P58" s="171"/>
      <c r="Q58" s="172">
        <f>+Sklop19[[#This Row],[cena/enota brez DDV v EUR]]*Sklop19[[#This Row],[Stopnja DDV (%)]]</f>
        <v>0</v>
      </c>
      <c r="R58" s="172">
        <f>+Sklop19[[#This Row],[cena/enota brez DDV v EUR]]+Sklop19[[#This Row],[Davek (EUR)]]</f>
        <v>0</v>
      </c>
      <c r="S58" s="172">
        <f>+Sklop19[[#This Row],[cena/enota brez DDV v EUR]]*Sklop19[[#This Row],[Okvirna količina]]</f>
        <v>0</v>
      </c>
      <c r="T58" s="172">
        <f>+Sklop19[[#This Row],[Končna cena/enoto mere (EUR) z DDV]]*Sklop19[[#This Row],[Okvirna količina]]</f>
        <v>0</v>
      </c>
      <c r="U58" s="196"/>
    </row>
    <row r="59" spans="1:21" s="55" customFormat="1" ht="12">
      <c r="A59" s="78" t="s">
        <v>171</v>
      </c>
      <c r="B59" s="173" t="s">
        <v>1114</v>
      </c>
      <c r="C59" s="161">
        <v>250</v>
      </c>
      <c r="D59" s="161" t="s">
        <v>75</v>
      </c>
      <c r="E59" s="183"/>
      <c r="F59" s="162">
        <v>30</v>
      </c>
      <c r="G59" s="262" t="s">
        <v>230</v>
      </c>
      <c r="H5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7.5</v>
      </c>
      <c r="I59" s="170" t="str">
        <f>IF(Sklop19[[#This Row],[ZAHTEVANA SHEMA KAKOVOSTI]]&lt;&gt;"",Sklop19[[#This Row],[Preračunana masa/volumen/kos na enoto kg]],"")</f>
        <v/>
      </c>
      <c r="J59" s="185"/>
      <c r="K59" s="194"/>
      <c r="L59" s="194"/>
      <c r="M59" s="195"/>
      <c r="N59" s="172"/>
      <c r="O59" s="172"/>
      <c r="P59" s="171"/>
      <c r="Q59" s="172">
        <f>+Sklop19[[#This Row],[cena/enota brez DDV v EUR]]*Sklop19[[#This Row],[Stopnja DDV (%)]]</f>
        <v>0</v>
      </c>
      <c r="R59" s="172">
        <f>+Sklop19[[#This Row],[cena/enota brez DDV v EUR]]+Sklop19[[#This Row],[Davek (EUR)]]</f>
        <v>0</v>
      </c>
      <c r="S59" s="172">
        <f>+Sklop19[[#This Row],[cena/enota brez DDV v EUR]]*Sklop19[[#This Row],[Okvirna količina]]</f>
        <v>0</v>
      </c>
      <c r="T59" s="172">
        <f>+Sklop19[[#This Row],[Končna cena/enoto mere (EUR) z DDV]]*Sklop19[[#This Row],[Okvirna količina]]</f>
        <v>0</v>
      </c>
      <c r="U59" s="196"/>
    </row>
    <row r="60" spans="1:21" s="55" customFormat="1" ht="12">
      <c r="A60" s="78" t="s">
        <v>172</v>
      </c>
      <c r="B60" s="173" t="s">
        <v>1115</v>
      </c>
      <c r="C60" s="161">
        <v>200</v>
      </c>
      <c r="D60" s="161" t="s">
        <v>75</v>
      </c>
      <c r="E60" s="183"/>
      <c r="F60" s="162">
        <v>20</v>
      </c>
      <c r="G60" s="262" t="s">
        <v>230</v>
      </c>
      <c r="H6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60" s="170" t="str">
        <f>IF(Sklop19[[#This Row],[ZAHTEVANA SHEMA KAKOVOSTI]]&lt;&gt;"",Sklop19[[#This Row],[Preračunana masa/volumen/kos na enoto kg]],"")</f>
        <v/>
      </c>
      <c r="J60" s="185"/>
      <c r="K60" s="194"/>
      <c r="L60" s="194"/>
      <c r="M60" s="195"/>
      <c r="N60" s="172"/>
      <c r="O60" s="172"/>
      <c r="P60" s="171"/>
      <c r="Q60" s="172">
        <f>+Sklop19[[#This Row],[cena/enota brez DDV v EUR]]*Sklop19[[#This Row],[Stopnja DDV (%)]]</f>
        <v>0</v>
      </c>
      <c r="R60" s="172">
        <f>+Sklop19[[#This Row],[cena/enota brez DDV v EUR]]+Sklop19[[#This Row],[Davek (EUR)]]</f>
        <v>0</v>
      </c>
      <c r="S60" s="172">
        <f>+Sklop19[[#This Row],[cena/enota brez DDV v EUR]]*Sklop19[[#This Row],[Okvirna količina]]</f>
        <v>0</v>
      </c>
      <c r="T60" s="172">
        <f>+Sklop19[[#This Row],[Končna cena/enoto mere (EUR) z DDV]]*Sklop19[[#This Row],[Okvirna količina]]</f>
        <v>0</v>
      </c>
      <c r="U60" s="196"/>
    </row>
    <row r="61" spans="1:21" s="55" customFormat="1" ht="24">
      <c r="A61" s="78" t="s">
        <v>173</v>
      </c>
      <c r="B61" s="173" t="s">
        <v>1116</v>
      </c>
      <c r="C61" s="161">
        <v>1000</v>
      </c>
      <c r="D61" s="161" t="s">
        <v>75</v>
      </c>
      <c r="E61" s="183"/>
      <c r="F61" s="162">
        <v>1</v>
      </c>
      <c r="G61" s="262" t="s">
        <v>0</v>
      </c>
      <c r="H6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61" s="170" t="str">
        <f>IF(Sklop19[[#This Row],[ZAHTEVANA SHEMA KAKOVOSTI]]&lt;&gt;"",Sklop19[[#This Row],[Preračunana masa/volumen/kos na enoto kg]],"")</f>
        <v/>
      </c>
      <c r="J61" s="185"/>
      <c r="K61" s="194"/>
      <c r="L61" s="194"/>
      <c r="M61" s="195"/>
      <c r="N61" s="172"/>
      <c r="O61" s="172"/>
      <c r="P61" s="171"/>
      <c r="Q61" s="172">
        <f>+Sklop19[[#This Row],[cena/enota brez DDV v EUR]]*Sklop19[[#This Row],[Stopnja DDV (%)]]</f>
        <v>0</v>
      </c>
      <c r="R61" s="172">
        <f>+Sklop19[[#This Row],[cena/enota brez DDV v EUR]]+Sklop19[[#This Row],[Davek (EUR)]]</f>
        <v>0</v>
      </c>
      <c r="S61" s="172">
        <f>+Sklop19[[#This Row],[cena/enota brez DDV v EUR]]*Sklop19[[#This Row],[Okvirna količina]]</f>
        <v>0</v>
      </c>
      <c r="T61" s="172">
        <f>+Sklop19[[#This Row],[Končna cena/enoto mere (EUR) z DDV]]*Sklop19[[#This Row],[Okvirna količina]]</f>
        <v>0</v>
      </c>
      <c r="U61" s="196"/>
    </row>
    <row r="62" spans="1:21" s="55" customFormat="1" ht="12">
      <c r="A62" s="78" t="s">
        <v>174</v>
      </c>
      <c r="B62" s="173" t="s">
        <v>1117</v>
      </c>
      <c r="C62" s="161">
        <v>1000</v>
      </c>
      <c r="D62" s="161" t="s">
        <v>75</v>
      </c>
      <c r="E62" s="183"/>
      <c r="F62" s="162">
        <v>10</v>
      </c>
      <c r="G62" s="262" t="s">
        <v>0</v>
      </c>
      <c r="H6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62" s="170" t="str">
        <f>IF(Sklop19[[#This Row],[ZAHTEVANA SHEMA KAKOVOSTI]]&lt;&gt;"",Sklop19[[#This Row],[Preračunana masa/volumen/kos na enoto kg]],"")</f>
        <v/>
      </c>
      <c r="J62" s="185"/>
      <c r="K62" s="194"/>
      <c r="L62" s="194"/>
      <c r="M62" s="195"/>
      <c r="N62" s="172"/>
      <c r="O62" s="172"/>
      <c r="P62" s="171"/>
      <c r="Q62" s="172">
        <f>+Sklop19[[#This Row],[cena/enota brez DDV v EUR]]*Sklop19[[#This Row],[Stopnja DDV (%)]]</f>
        <v>0</v>
      </c>
      <c r="R62" s="172">
        <f>+Sklop19[[#This Row],[cena/enota brez DDV v EUR]]+Sklop19[[#This Row],[Davek (EUR)]]</f>
        <v>0</v>
      </c>
      <c r="S62" s="172">
        <f>+Sklop19[[#This Row],[cena/enota brez DDV v EUR]]*Sklop19[[#This Row],[Okvirna količina]]</f>
        <v>0</v>
      </c>
      <c r="T62" s="172">
        <f>+Sklop19[[#This Row],[Končna cena/enoto mere (EUR) z DDV]]*Sklop19[[#This Row],[Okvirna količina]]</f>
        <v>0</v>
      </c>
      <c r="U62" s="196"/>
    </row>
    <row r="63" spans="1:21" s="55" customFormat="1" ht="12">
      <c r="A63" s="78" t="s">
        <v>175</v>
      </c>
      <c r="B63" s="173" t="s">
        <v>1118</v>
      </c>
      <c r="C63" s="161">
        <v>1000</v>
      </c>
      <c r="D63" s="161" t="s">
        <v>75</v>
      </c>
      <c r="E63" s="183"/>
      <c r="F63" s="251">
        <v>15</v>
      </c>
      <c r="G63" s="262" t="s">
        <v>0</v>
      </c>
      <c r="H6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63" s="170" t="str">
        <f>IF(Sklop19[[#This Row],[ZAHTEVANA SHEMA KAKOVOSTI]]&lt;&gt;"",Sklop19[[#This Row],[Preračunana masa/volumen/kos na enoto kg]],"")</f>
        <v/>
      </c>
      <c r="J63" s="185"/>
      <c r="K63" s="194"/>
      <c r="L63" s="194"/>
      <c r="M63" s="195"/>
      <c r="N63" s="172"/>
      <c r="O63" s="172"/>
      <c r="P63" s="171"/>
      <c r="Q63" s="172">
        <f>+Sklop19[[#This Row],[cena/enota brez DDV v EUR]]*Sklop19[[#This Row],[Stopnja DDV (%)]]</f>
        <v>0</v>
      </c>
      <c r="R63" s="172">
        <f>+Sklop19[[#This Row],[cena/enota brez DDV v EUR]]+Sklop19[[#This Row],[Davek (EUR)]]</f>
        <v>0</v>
      </c>
      <c r="S63" s="172">
        <f>+Sklop19[[#This Row],[cena/enota brez DDV v EUR]]*Sklop19[[#This Row],[Okvirna količina]]</f>
        <v>0</v>
      </c>
      <c r="T63" s="172">
        <f>+Sklop19[[#This Row],[Končna cena/enoto mere (EUR) z DDV]]*Sklop19[[#This Row],[Okvirna količina]]</f>
        <v>0</v>
      </c>
      <c r="U63" s="196"/>
    </row>
    <row r="64" spans="1:21" s="55" customFormat="1" ht="12">
      <c r="A64" s="78" t="s">
        <v>176</v>
      </c>
      <c r="B64" s="173" t="s">
        <v>1119</v>
      </c>
      <c r="C64" s="161" t="s">
        <v>214</v>
      </c>
      <c r="D64" s="161" t="s">
        <v>75</v>
      </c>
      <c r="E64" s="183"/>
      <c r="F64" s="162">
        <v>10</v>
      </c>
      <c r="G64" s="262" t="s">
        <v>0</v>
      </c>
      <c r="H6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64" s="170" t="str">
        <f>IF(Sklop19[[#This Row],[ZAHTEVANA SHEMA KAKOVOSTI]]&lt;&gt;"",Sklop19[[#This Row],[Preračunana masa/volumen/kos na enoto kg]],"")</f>
        <v/>
      </c>
      <c r="J64" s="185"/>
      <c r="K64" s="194"/>
      <c r="L64" s="194"/>
      <c r="M64" s="195"/>
      <c r="N64" s="172"/>
      <c r="O64" s="172"/>
      <c r="P64" s="171"/>
      <c r="Q64" s="172">
        <f>+Sklop19[[#This Row],[cena/enota brez DDV v EUR]]*Sklop19[[#This Row],[Stopnja DDV (%)]]</f>
        <v>0</v>
      </c>
      <c r="R64" s="172">
        <f>+Sklop19[[#This Row],[cena/enota brez DDV v EUR]]+Sklop19[[#This Row],[Davek (EUR)]]</f>
        <v>0</v>
      </c>
      <c r="S64" s="172">
        <f>+Sklop19[[#This Row],[cena/enota brez DDV v EUR]]*Sklop19[[#This Row],[Okvirna količina]]</f>
        <v>0</v>
      </c>
      <c r="T64" s="172">
        <f>+Sklop19[[#This Row],[Končna cena/enoto mere (EUR) z DDV]]*Sklop19[[#This Row],[Okvirna količina]]</f>
        <v>0</v>
      </c>
      <c r="U64" s="196"/>
    </row>
    <row r="65" spans="1:21" s="55" customFormat="1" ht="12">
      <c r="A65" s="78" t="s">
        <v>177</v>
      </c>
      <c r="B65" s="173" t="s">
        <v>1120</v>
      </c>
      <c r="C65" s="161" t="s">
        <v>214</v>
      </c>
      <c r="D65" s="161" t="s">
        <v>75</v>
      </c>
      <c r="E65" s="183"/>
      <c r="F65" s="162">
        <v>15</v>
      </c>
      <c r="G65" s="262" t="s">
        <v>0</v>
      </c>
      <c r="H6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65" s="170" t="str">
        <f>IF(Sklop19[[#This Row],[ZAHTEVANA SHEMA KAKOVOSTI]]&lt;&gt;"",Sklop19[[#This Row],[Preračunana masa/volumen/kos na enoto kg]],"")</f>
        <v/>
      </c>
      <c r="J65" s="185"/>
      <c r="K65" s="194"/>
      <c r="L65" s="194"/>
      <c r="M65" s="195"/>
      <c r="N65" s="172"/>
      <c r="O65" s="172"/>
      <c r="P65" s="171"/>
      <c r="Q65" s="172">
        <f>+Sklop19[[#This Row],[cena/enota brez DDV v EUR]]*Sklop19[[#This Row],[Stopnja DDV (%)]]</f>
        <v>0</v>
      </c>
      <c r="R65" s="172">
        <f>+Sklop19[[#This Row],[cena/enota brez DDV v EUR]]+Sklop19[[#This Row],[Davek (EUR)]]</f>
        <v>0</v>
      </c>
      <c r="S65" s="172">
        <f>+Sklop19[[#This Row],[cena/enota brez DDV v EUR]]*Sklop19[[#This Row],[Okvirna količina]]</f>
        <v>0</v>
      </c>
      <c r="T65" s="172">
        <f>+Sklop19[[#This Row],[Končna cena/enoto mere (EUR) z DDV]]*Sklop19[[#This Row],[Okvirna količina]]</f>
        <v>0</v>
      </c>
      <c r="U65" s="196"/>
    </row>
    <row r="66" spans="1:21" s="55" customFormat="1" ht="12">
      <c r="A66" s="78" t="s">
        <v>178</v>
      </c>
      <c r="B66" s="173" t="s">
        <v>1121</v>
      </c>
      <c r="C66" s="161" t="s">
        <v>873</v>
      </c>
      <c r="D66" s="161" t="s">
        <v>75</v>
      </c>
      <c r="E66" s="183"/>
      <c r="F66" s="162">
        <v>3</v>
      </c>
      <c r="G66" s="262" t="s">
        <v>0</v>
      </c>
      <c r="H6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66" s="170" t="str">
        <f>IF(Sklop19[[#This Row],[ZAHTEVANA SHEMA KAKOVOSTI]]&lt;&gt;"",Sklop19[[#This Row],[Preračunana masa/volumen/kos na enoto kg]],"")</f>
        <v/>
      </c>
      <c r="J66" s="185"/>
      <c r="K66" s="194"/>
      <c r="L66" s="194"/>
      <c r="M66" s="195"/>
      <c r="N66" s="172"/>
      <c r="O66" s="172"/>
      <c r="P66" s="171"/>
      <c r="Q66" s="172">
        <f>+Sklop19[[#This Row],[cena/enota brez DDV v EUR]]*Sklop19[[#This Row],[Stopnja DDV (%)]]</f>
        <v>0</v>
      </c>
      <c r="R66" s="172">
        <f>+Sklop19[[#This Row],[cena/enota brez DDV v EUR]]+Sklop19[[#This Row],[Davek (EUR)]]</f>
        <v>0</v>
      </c>
      <c r="S66" s="172">
        <f>+Sklop19[[#This Row],[cena/enota brez DDV v EUR]]*Sklop19[[#This Row],[Okvirna količina]]</f>
        <v>0</v>
      </c>
      <c r="T66" s="172">
        <f>+Sklop19[[#This Row],[Končna cena/enoto mere (EUR) z DDV]]*Sklop19[[#This Row],[Okvirna količina]]</f>
        <v>0</v>
      </c>
      <c r="U66" s="196"/>
    </row>
    <row r="67" spans="1:21" s="55" customFormat="1" ht="12">
      <c r="A67" s="78" t="s">
        <v>179</v>
      </c>
      <c r="B67" s="173" t="s">
        <v>1122</v>
      </c>
      <c r="C67" s="161" t="s">
        <v>214</v>
      </c>
      <c r="D67" s="161" t="s">
        <v>75</v>
      </c>
      <c r="E67" s="183"/>
      <c r="F67" s="162">
        <v>5</v>
      </c>
      <c r="G67" s="262" t="s">
        <v>0</v>
      </c>
      <c r="H6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67" s="170" t="str">
        <f>IF(Sklop19[[#This Row],[ZAHTEVANA SHEMA KAKOVOSTI]]&lt;&gt;"",Sklop19[[#This Row],[Preračunana masa/volumen/kos na enoto kg]],"")</f>
        <v/>
      </c>
      <c r="J67" s="185"/>
      <c r="K67" s="194"/>
      <c r="L67" s="194"/>
      <c r="M67" s="195"/>
      <c r="N67" s="172"/>
      <c r="O67" s="172"/>
      <c r="P67" s="171"/>
      <c r="Q67" s="172">
        <f>+Sklop19[[#This Row],[cena/enota brez DDV v EUR]]*Sklop19[[#This Row],[Stopnja DDV (%)]]</f>
        <v>0</v>
      </c>
      <c r="R67" s="172">
        <f>+Sklop19[[#This Row],[cena/enota brez DDV v EUR]]+Sklop19[[#This Row],[Davek (EUR)]]</f>
        <v>0</v>
      </c>
      <c r="S67" s="172">
        <f>+Sklop19[[#This Row],[cena/enota brez DDV v EUR]]*Sklop19[[#This Row],[Okvirna količina]]</f>
        <v>0</v>
      </c>
      <c r="T67" s="172">
        <f>+Sklop19[[#This Row],[Končna cena/enoto mere (EUR) z DDV]]*Sklop19[[#This Row],[Okvirna količina]]</f>
        <v>0</v>
      </c>
      <c r="U67" s="196"/>
    </row>
    <row r="68" spans="1:21" s="55" customFormat="1" ht="12">
      <c r="A68" s="78" t="s">
        <v>180</v>
      </c>
      <c r="B68" s="173" t="s">
        <v>1123</v>
      </c>
      <c r="C68" s="161" t="s">
        <v>214</v>
      </c>
      <c r="D68" s="161" t="s">
        <v>75</v>
      </c>
      <c r="E68" s="183"/>
      <c r="F68" s="162">
        <v>4</v>
      </c>
      <c r="G68" s="262" t="s">
        <v>0</v>
      </c>
      <c r="H6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68" s="170" t="str">
        <f>IF(Sklop19[[#This Row],[ZAHTEVANA SHEMA KAKOVOSTI]]&lt;&gt;"",Sklop19[[#This Row],[Preračunana masa/volumen/kos na enoto kg]],"")</f>
        <v/>
      </c>
      <c r="J68" s="185"/>
      <c r="K68" s="194"/>
      <c r="L68" s="194"/>
      <c r="M68" s="195"/>
      <c r="N68" s="172"/>
      <c r="O68" s="172"/>
      <c r="P68" s="171"/>
      <c r="Q68" s="172">
        <f>+Sklop19[[#This Row],[cena/enota brez DDV v EUR]]*Sklop19[[#This Row],[Stopnja DDV (%)]]</f>
        <v>0</v>
      </c>
      <c r="R68" s="172">
        <f>+Sklop19[[#This Row],[cena/enota brez DDV v EUR]]+Sklop19[[#This Row],[Davek (EUR)]]</f>
        <v>0</v>
      </c>
      <c r="S68" s="172">
        <f>+Sklop19[[#This Row],[cena/enota brez DDV v EUR]]*Sklop19[[#This Row],[Okvirna količina]]</f>
        <v>0</v>
      </c>
      <c r="T68" s="172">
        <f>+Sklop19[[#This Row],[Končna cena/enoto mere (EUR) z DDV]]*Sklop19[[#This Row],[Okvirna količina]]</f>
        <v>0</v>
      </c>
      <c r="U68" s="196"/>
    </row>
    <row r="69" spans="1:21" s="55" customFormat="1" ht="12">
      <c r="A69" s="78" t="s">
        <v>181</v>
      </c>
      <c r="B69" s="173" t="s">
        <v>1124</v>
      </c>
      <c r="C69" s="161">
        <v>250</v>
      </c>
      <c r="D69" s="161" t="s">
        <v>75</v>
      </c>
      <c r="E69" s="183"/>
      <c r="F69" s="162">
        <v>15</v>
      </c>
      <c r="G69" s="262" t="s">
        <v>230</v>
      </c>
      <c r="H6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3.75</v>
      </c>
      <c r="I69" s="170" t="str">
        <f>IF(Sklop19[[#This Row],[ZAHTEVANA SHEMA KAKOVOSTI]]&lt;&gt;"",Sklop19[[#This Row],[Preračunana masa/volumen/kos na enoto kg]],"")</f>
        <v/>
      </c>
      <c r="J69" s="185"/>
      <c r="K69" s="194"/>
      <c r="L69" s="194"/>
      <c r="M69" s="195"/>
      <c r="N69" s="172"/>
      <c r="O69" s="172"/>
      <c r="P69" s="171"/>
      <c r="Q69" s="172">
        <f>+Sklop19[[#This Row],[cena/enota brez DDV v EUR]]*Sklop19[[#This Row],[Stopnja DDV (%)]]</f>
        <v>0</v>
      </c>
      <c r="R69" s="172">
        <f>+Sklop19[[#This Row],[cena/enota brez DDV v EUR]]+Sklop19[[#This Row],[Davek (EUR)]]</f>
        <v>0</v>
      </c>
      <c r="S69" s="172">
        <f>+Sklop19[[#This Row],[cena/enota brez DDV v EUR]]*Sklop19[[#This Row],[Okvirna količina]]</f>
        <v>0</v>
      </c>
      <c r="T69" s="172">
        <f>+Sklop19[[#This Row],[Končna cena/enoto mere (EUR) z DDV]]*Sklop19[[#This Row],[Okvirna količina]]</f>
        <v>0</v>
      </c>
      <c r="U69" s="196"/>
    </row>
    <row r="70" spans="1:21" s="55" customFormat="1" ht="12">
      <c r="A70" s="78" t="s">
        <v>182</v>
      </c>
      <c r="B70" s="173" t="s">
        <v>1125</v>
      </c>
      <c r="C70" s="161">
        <v>250</v>
      </c>
      <c r="D70" s="161" t="s">
        <v>75</v>
      </c>
      <c r="E70" s="183"/>
      <c r="F70" s="251">
        <v>70</v>
      </c>
      <c r="G70" s="262" t="s">
        <v>230</v>
      </c>
      <c r="H7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17.5</v>
      </c>
      <c r="I70" s="170" t="str">
        <f>IF(Sklop19[[#This Row],[ZAHTEVANA SHEMA KAKOVOSTI]]&lt;&gt;"",Sklop19[[#This Row],[Preračunana masa/volumen/kos na enoto kg]],"")</f>
        <v/>
      </c>
      <c r="J70" s="185"/>
      <c r="K70" s="194"/>
      <c r="L70" s="194"/>
      <c r="M70" s="195"/>
      <c r="N70" s="172"/>
      <c r="O70" s="172"/>
      <c r="P70" s="171"/>
      <c r="Q70" s="172">
        <f>+Sklop19[[#This Row],[cena/enota brez DDV v EUR]]*Sklop19[[#This Row],[Stopnja DDV (%)]]</f>
        <v>0</v>
      </c>
      <c r="R70" s="172">
        <f>+Sklop19[[#This Row],[cena/enota brez DDV v EUR]]+Sklop19[[#This Row],[Davek (EUR)]]</f>
        <v>0</v>
      </c>
      <c r="S70" s="172">
        <f>+Sklop19[[#This Row],[cena/enota brez DDV v EUR]]*Sklop19[[#This Row],[Okvirna količina]]</f>
        <v>0</v>
      </c>
      <c r="T70" s="172">
        <f>+Sklop19[[#This Row],[Končna cena/enoto mere (EUR) z DDV]]*Sklop19[[#This Row],[Okvirna količina]]</f>
        <v>0</v>
      </c>
      <c r="U70" s="196"/>
    </row>
    <row r="71" spans="1:21" s="55" customFormat="1" ht="12">
      <c r="A71" s="78" t="s">
        <v>183</v>
      </c>
      <c r="B71" s="173" t="s">
        <v>1126</v>
      </c>
      <c r="C71" s="161">
        <v>250</v>
      </c>
      <c r="D71" s="161" t="s">
        <v>75</v>
      </c>
      <c r="E71" s="183"/>
      <c r="F71" s="251">
        <v>15</v>
      </c>
      <c r="G71" s="262" t="s">
        <v>230</v>
      </c>
      <c r="H7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3.75</v>
      </c>
      <c r="I71" s="170" t="str">
        <f>IF(Sklop19[[#This Row],[ZAHTEVANA SHEMA KAKOVOSTI]]&lt;&gt;"",Sklop19[[#This Row],[Preračunana masa/volumen/kos na enoto kg]],"")</f>
        <v/>
      </c>
      <c r="J71" s="185"/>
      <c r="K71" s="194"/>
      <c r="L71" s="194"/>
      <c r="M71" s="195"/>
      <c r="N71" s="172"/>
      <c r="O71" s="172"/>
      <c r="P71" s="171"/>
      <c r="Q71" s="172">
        <f>+Sklop19[[#This Row],[cena/enota brez DDV v EUR]]*Sklop19[[#This Row],[Stopnja DDV (%)]]</f>
        <v>0</v>
      </c>
      <c r="R71" s="172">
        <f>+Sklop19[[#This Row],[cena/enota brez DDV v EUR]]+Sklop19[[#This Row],[Davek (EUR)]]</f>
        <v>0</v>
      </c>
      <c r="S71" s="172">
        <f>+Sklop19[[#This Row],[cena/enota brez DDV v EUR]]*Sklop19[[#This Row],[Okvirna količina]]</f>
        <v>0</v>
      </c>
      <c r="T71" s="172">
        <f>+Sklop19[[#This Row],[Končna cena/enoto mere (EUR) z DDV]]*Sklop19[[#This Row],[Okvirna količina]]</f>
        <v>0</v>
      </c>
      <c r="U71" s="196"/>
    </row>
    <row r="72" spans="1:21" s="55" customFormat="1" ht="12">
      <c r="A72" s="78" t="s">
        <v>184</v>
      </c>
      <c r="B72" s="173" t="s">
        <v>1127</v>
      </c>
      <c r="C72" s="161">
        <v>440</v>
      </c>
      <c r="D72" s="161" t="s">
        <v>75</v>
      </c>
      <c r="E72" s="183" t="s">
        <v>741</v>
      </c>
      <c r="F72" s="251">
        <v>20</v>
      </c>
      <c r="G72" s="262" t="s">
        <v>230</v>
      </c>
      <c r="H7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8.8000000000000007</v>
      </c>
      <c r="I72" s="170">
        <f>IF(Sklop19[[#This Row],[ZAHTEVANA SHEMA KAKOVOSTI]]&lt;&gt;"",Sklop19[[#This Row],[Preračunana masa/volumen/kos na enoto kg]],"")</f>
        <v>8.8000000000000007</v>
      </c>
      <c r="J72" s="185"/>
      <c r="K72" s="194"/>
      <c r="L72" s="194"/>
      <c r="M72" s="195"/>
      <c r="N72" s="172"/>
      <c r="O72" s="172"/>
      <c r="P72" s="171"/>
      <c r="Q72" s="172">
        <f>+Sklop19[[#This Row],[cena/enota brez DDV v EUR]]*Sklop19[[#This Row],[Stopnja DDV (%)]]</f>
        <v>0</v>
      </c>
      <c r="R72" s="172">
        <f>+Sklop19[[#This Row],[cena/enota brez DDV v EUR]]+Sklop19[[#This Row],[Davek (EUR)]]</f>
        <v>0</v>
      </c>
      <c r="S72" s="172">
        <f>+Sklop19[[#This Row],[cena/enota brez DDV v EUR]]*Sklop19[[#This Row],[Okvirna količina]]</f>
        <v>0</v>
      </c>
      <c r="T72" s="172">
        <f>+Sklop19[[#This Row],[Končna cena/enoto mere (EUR) z DDV]]*Sklop19[[#This Row],[Okvirna količina]]</f>
        <v>0</v>
      </c>
      <c r="U72" s="196"/>
    </row>
    <row r="73" spans="1:21" s="55" customFormat="1" ht="12">
      <c r="A73" s="78" t="s">
        <v>185</v>
      </c>
      <c r="B73" s="173" t="s">
        <v>1128</v>
      </c>
      <c r="C73" s="161">
        <v>440</v>
      </c>
      <c r="D73" s="161" t="s">
        <v>75</v>
      </c>
      <c r="E73" s="183" t="s">
        <v>741</v>
      </c>
      <c r="F73" s="251">
        <v>20</v>
      </c>
      <c r="G73" s="262" t="s">
        <v>230</v>
      </c>
      <c r="H7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8.8000000000000007</v>
      </c>
      <c r="I73" s="170">
        <f>IF(Sklop19[[#This Row],[ZAHTEVANA SHEMA KAKOVOSTI]]&lt;&gt;"",Sklop19[[#This Row],[Preračunana masa/volumen/kos na enoto kg]],"")</f>
        <v>8.8000000000000007</v>
      </c>
      <c r="J73" s="185"/>
      <c r="K73" s="194"/>
      <c r="L73" s="194"/>
      <c r="M73" s="195"/>
      <c r="N73" s="172"/>
      <c r="O73" s="172"/>
      <c r="P73" s="171"/>
      <c r="Q73" s="172">
        <f>+Sklop19[[#This Row],[cena/enota brez DDV v EUR]]*Sklop19[[#This Row],[Stopnja DDV (%)]]</f>
        <v>0</v>
      </c>
      <c r="R73" s="172">
        <f>+Sklop19[[#This Row],[cena/enota brez DDV v EUR]]+Sklop19[[#This Row],[Davek (EUR)]]</f>
        <v>0</v>
      </c>
      <c r="S73" s="172">
        <f>+Sklop19[[#This Row],[cena/enota brez DDV v EUR]]*Sklop19[[#This Row],[Okvirna količina]]</f>
        <v>0</v>
      </c>
      <c r="T73" s="172">
        <f>+Sklop19[[#This Row],[Končna cena/enoto mere (EUR) z DDV]]*Sklop19[[#This Row],[Okvirna količina]]</f>
        <v>0</v>
      </c>
      <c r="U73" s="196"/>
    </row>
    <row r="74" spans="1:21" s="55" customFormat="1" ht="12">
      <c r="A74" s="78" t="s">
        <v>186</v>
      </c>
      <c r="B74" s="173" t="s">
        <v>1129</v>
      </c>
      <c r="C74" s="161" t="s">
        <v>221</v>
      </c>
      <c r="D74" s="161" t="s">
        <v>75</v>
      </c>
      <c r="E74" s="183"/>
      <c r="F74" s="251">
        <v>15</v>
      </c>
      <c r="G74" s="262" t="s">
        <v>0</v>
      </c>
      <c r="H7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74" s="170" t="str">
        <f>IF(Sklop19[[#This Row],[ZAHTEVANA SHEMA KAKOVOSTI]]&lt;&gt;"",Sklop19[[#This Row],[Preračunana masa/volumen/kos na enoto kg]],"")</f>
        <v/>
      </c>
      <c r="J74" s="185"/>
      <c r="K74" s="194"/>
      <c r="L74" s="194"/>
      <c r="M74" s="195"/>
      <c r="N74" s="172"/>
      <c r="O74" s="172"/>
      <c r="P74" s="171"/>
      <c r="Q74" s="172">
        <f>+Sklop19[[#This Row],[cena/enota brez DDV v EUR]]*Sklop19[[#This Row],[Stopnja DDV (%)]]</f>
        <v>0</v>
      </c>
      <c r="R74" s="172">
        <f>+Sklop19[[#This Row],[cena/enota brez DDV v EUR]]+Sklop19[[#This Row],[Davek (EUR)]]</f>
        <v>0</v>
      </c>
      <c r="S74" s="172">
        <f>+Sklop19[[#This Row],[cena/enota brez DDV v EUR]]*Sklop19[[#This Row],[Okvirna količina]]</f>
        <v>0</v>
      </c>
      <c r="T74" s="172">
        <f>+Sklop19[[#This Row],[Končna cena/enoto mere (EUR) z DDV]]*Sklop19[[#This Row],[Okvirna količina]]</f>
        <v>0</v>
      </c>
      <c r="U74" s="196"/>
    </row>
    <row r="75" spans="1:21" s="55" customFormat="1" ht="12">
      <c r="A75" s="78" t="s">
        <v>187</v>
      </c>
      <c r="B75" s="173" t="s">
        <v>1130</v>
      </c>
      <c r="C75" s="161">
        <v>120</v>
      </c>
      <c r="D75" s="161" t="s">
        <v>75</v>
      </c>
      <c r="E75" s="183" t="s">
        <v>741</v>
      </c>
      <c r="F75" s="251">
        <v>20</v>
      </c>
      <c r="G75" s="262" t="s">
        <v>143</v>
      </c>
      <c r="H7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2.4</v>
      </c>
      <c r="I75" s="170">
        <f>IF(Sklop19[[#This Row],[ZAHTEVANA SHEMA KAKOVOSTI]]&lt;&gt;"",Sklop19[[#This Row],[Preračunana masa/volumen/kos na enoto kg]],"")</f>
        <v>2.4</v>
      </c>
      <c r="J75" s="185"/>
      <c r="K75" s="194"/>
      <c r="L75" s="194"/>
      <c r="M75" s="195"/>
      <c r="N75" s="172"/>
      <c r="O75" s="172"/>
      <c r="P75" s="171"/>
      <c r="Q75" s="172">
        <f>+Sklop19[[#This Row],[cena/enota brez DDV v EUR]]*Sklop19[[#This Row],[Stopnja DDV (%)]]</f>
        <v>0</v>
      </c>
      <c r="R75" s="172">
        <f>+Sklop19[[#This Row],[cena/enota brez DDV v EUR]]+Sklop19[[#This Row],[Davek (EUR)]]</f>
        <v>0</v>
      </c>
      <c r="S75" s="172">
        <f>+Sklop19[[#This Row],[cena/enota brez DDV v EUR]]*Sklop19[[#This Row],[Okvirna količina]]</f>
        <v>0</v>
      </c>
      <c r="T75" s="172">
        <f>+Sklop19[[#This Row],[Končna cena/enoto mere (EUR) z DDV]]*Sklop19[[#This Row],[Okvirna količina]]</f>
        <v>0</v>
      </c>
      <c r="U75" s="196"/>
    </row>
    <row r="76" spans="1:21" s="55" customFormat="1" ht="12">
      <c r="A76" s="78" t="s">
        <v>188</v>
      </c>
      <c r="B76" s="173" t="s">
        <v>1131</v>
      </c>
      <c r="C76" s="161">
        <v>130</v>
      </c>
      <c r="D76" s="161" t="s">
        <v>75</v>
      </c>
      <c r="E76" s="183" t="s">
        <v>741</v>
      </c>
      <c r="F76" s="251">
        <v>20</v>
      </c>
      <c r="G76" s="262" t="s">
        <v>143</v>
      </c>
      <c r="H7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2.6</v>
      </c>
      <c r="I76" s="170">
        <f>IF(Sklop19[[#This Row],[ZAHTEVANA SHEMA KAKOVOSTI]]&lt;&gt;"",Sklop19[[#This Row],[Preračunana masa/volumen/kos na enoto kg]],"")</f>
        <v>2.6</v>
      </c>
      <c r="J76" s="185"/>
      <c r="K76" s="194"/>
      <c r="L76" s="194"/>
      <c r="M76" s="195"/>
      <c r="N76" s="172"/>
      <c r="O76" s="172"/>
      <c r="P76" s="171"/>
      <c r="Q76" s="172">
        <f>+Sklop19[[#This Row],[cena/enota brez DDV v EUR]]*Sklop19[[#This Row],[Stopnja DDV (%)]]</f>
        <v>0</v>
      </c>
      <c r="R76" s="172">
        <f>+Sklop19[[#This Row],[cena/enota brez DDV v EUR]]+Sklop19[[#This Row],[Davek (EUR)]]</f>
        <v>0</v>
      </c>
      <c r="S76" s="172">
        <f>+Sklop19[[#This Row],[cena/enota brez DDV v EUR]]*Sklop19[[#This Row],[Okvirna količina]]</f>
        <v>0</v>
      </c>
      <c r="T76" s="172">
        <f>+Sklop19[[#This Row],[Končna cena/enoto mere (EUR) z DDV]]*Sklop19[[#This Row],[Okvirna količina]]</f>
        <v>0</v>
      </c>
      <c r="U76" s="196"/>
    </row>
    <row r="77" spans="1:21" s="55" customFormat="1" ht="12">
      <c r="A77" s="78" t="s">
        <v>189</v>
      </c>
      <c r="B77" s="173" t="s">
        <v>1132</v>
      </c>
      <c r="C77" s="161">
        <v>600</v>
      </c>
      <c r="D77" s="161" t="s">
        <v>75</v>
      </c>
      <c r="E77" s="183"/>
      <c r="F77" s="251">
        <v>3</v>
      </c>
      <c r="G77" s="262" t="s">
        <v>143</v>
      </c>
      <c r="H7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1.7999999999999998</v>
      </c>
      <c r="I77" s="170" t="str">
        <f>IF(Sklop19[[#This Row],[ZAHTEVANA SHEMA KAKOVOSTI]]&lt;&gt;"",Sklop19[[#This Row],[Preračunana masa/volumen/kos na enoto kg]],"")</f>
        <v/>
      </c>
      <c r="J77" s="185"/>
      <c r="K77" s="194"/>
      <c r="L77" s="194"/>
      <c r="M77" s="195"/>
      <c r="N77" s="172"/>
      <c r="O77" s="172"/>
      <c r="P77" s="171"/>
      <c r="Q77" s="172">
        <f>+Sklop19[[#This Row],[cena/enota brez DDV v EUR]]*Sklop19[[#This Row],[Stopnja DDV (%)]]</f>
        <v>0</v>
      </c>
      <c r="R77" s="172">
        <f>+Sklop19[[#This Row],[cena/enota brez DDV v EUR]]+Sklop19[[#This Row],[Davek (EUR)]]</f>
        <v>0</v>
      </c>
      <c r="S77" s="172">
        <f>+Sklop19[[#This Row],[cena/enota brez DDV v EUR]]*Sklop19[[#This Row],[Okvirna količina]]</f>
        <v>0</v>
      </c>
      <c r="T77" s="172">
        <f>+Sklop19[[#This Row],[Končna cena/enoto mere (EUR) z DDV]]*Sklop19[[#This Row],[Okvirna količina]]</f>
        <v>0</v>
      </c>
      <c r="U77" s="196"/>
    </row>
    <row r="78" spans="1:21" s="55" customFormat="1" ht="12">
      <c r="A78" s="78" t="s">
        <v>190</v>
      </c>
      <c r="B78" s="173" t="s">
        <v>887</v>
      </c>
      <c r="C78" s="161" t="s">
        <v>151</v>
      </c>
      <c r="D78" s="161" t="s">
        <v>75</v>
      </c>
      <c r="E78" s="183"/>
      <c r="F78" s="251">
        <v>1</v>
      </c>
      <c r="G78" s="262" t="s">
        <v>0</v>
      </c>
      <c r="H7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78" s="170" t="str">
        <f>IF(Sklop19[[#This Row],[ZAHTEVANA SHEMA KAKOVOSTI]]&lt;&gt;"",Sklop19[[#This Row],[Preračunana masa/volumen/kos na enoto kg]],"")</f>
        <v/>
      </c>
      <c r="J78" s="185"/>
      <c r="K78" s="194"/>
      <c r="L78" s="194"/>
      <c r="M78" s="195"/>
      <c r="N78" s="172"/>
      <c r="O78" s="172"/>
      <c r="P78" s="171"/>
      <c r="Q78" s="172">
        <f>+Sklop19[[#This Row],[cena/enota brez DDV v EUR]]*Sklop19[[#This Row],[Stopnja DDV (%)]]</f>
        <v>0</v>
      </c>
      <c r="R78" s="172">
        <f>+Sklop19[[#This Row],[cena/enota brez DDV v EUR]]+Sklop19[[#This Row],[Davek (EUR)]]</f>
        <v>0</v>
      </c>
      <c r="S78" s="172">
        <f>+Sklop19[[#This Row],[cena/enota brez DDV v EUR]]*Sklop19[[#This Row],[Okvirna količina]]</f>
        <v>0</v>
      </c>
      <c r="T78" s="172">
        <f>+Sklop19[[#This Row],[Končna cena/enoto mere (EUR) z DDV]]*Sklop19[[#This Row],[Okvirna količina]]</f>
        <v>0</v>
      </c>
      <c r="U78" s="196"/>
    </row>
    <row r="79" spans="1:21" s="55" customFormat="1" ht="12">
      <c r="A79" s="78" t="s">
        <v>191</v>
      </c>
      <c r="B79" s="173" t="s">
        <v>1133</v>
      </c>
      <c r="C79" s="161" t="s">
        <v>877</v>
      </c>
      <c r="D79" s="161" t="s">
        <v>75</v>
      </c>
      <c r="E79" s="183"/>
      <c r="F79" s="251">
        <v>1</v>
      </c>
      <c r="G79" s="262" t="s">
        <v>0</v>
      </c>
      <c r="H7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79" s="170" t="str">
        <f>IF(Sklop19[[#This Row],[ZAHTEVANA SHEMA KAKOVOSTI]]&lt;&gt;"",Sklop19[[#This Row],[Preračunana masa/volumen/kos na enoto kg]],"")</f>
        <v/>
      </c>
      <c r="J79" s="185"/>
      <c r="K79" s="194"/>
      <c r="L79" s="194"/>
      <c r="M79" s="195"/>
      <c r="N79" s="172"/>
      <c r="O79" s="172"/>
      <c r="P79" s="171"/>
      <c r="Q79" s="172">
        <f>+Sklop19[[#This Row],[cena/enota brez DDV v EUR]]*Sklop19[[#This Row],[Stopnja DDV (%)]]</f>
        <v>0</v>
      </c>
      <c r="R79" s="172">
        <f>+Sklop19[[#This Row],[cena/enota brez DDV v EUR]]+Sklop19[[#This Row],[Davek (EUR)]]</f>
        <v>0</v>
      </c>
      <c r="S79" s="172">
        <f>+Sklop19[[#This Row],[cena/enota brez DDV v EUR]]*Sklop19[[#This Row],[Okvirna količina]]</f>
        <v>0</v>
      </c>
      <c r="T79" s="172">
        <f>+Sklop19[[#This Row],[Končna cena/enoto mere (EUR) z DDV]]*Sklop19[[#This Row],[Okvirna količina]]</f>
        <v>0</v>
      </c>
      <c r="U79" s="196"/>
    </row>
    <row r="80" spans="1:21" s="55" customFormat="1" ht="12">
      <c r="A80" s="78" t="s">
        <v>192</v>
      </c>
      <c r="B80" s="173" t="s">
        <v>1134</v>
      </c>
      <c r="C80" s="161" t="s">
        <v>214</v>
      </c>
      <c r="D80" s="161" t="s">
        <v>75</v>
      </c>
      <c r="E80" s="183"/>
      <c r="F80" s="251">
        <v>1</v>
      </c>
      <c r="G80" s="262" t="s">
        <v>0</v>
      </c>
      <c r="H8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80" s="170" t="str">
        <f>IF(Sklop19[[#This Row],[ZAHTEVANA SHEMA KAKOVOSTI]]&lt;&gt;"",Sklop19[[#This Row],[Preračunana masa/volumen/kos na enoto kg]],"")</f>
        <v/>
      </c>
      <c r="J80" s="185"/>
      <c r="K80" s="194"/>
      <c r="L80" s="194"/>
      <c r="M80" s="195"/>
      <c r="N80" s="172"/>
      <c r="O80" s="172"/>
      <c r="P80" s="171"/>
      <c r="Q80" s="172">
        <f>+Sklop19[[#This Row],[cena/enota brez DDV v EUR]]*Sklop19[[#This Row],[Stopnja DDV (%)]]</f>
        <v>0</v>
      </c>
      <c r="R80" s="172">
        <f>+Sklop19[[#This Row],[cena/enota brez DDV v EUR]]+Sklop19[[#This Row],[Davek (EUR)]]</f>
        <v>0</v>
      </c>
      <c r="S80" s="172">
        <f>+Sklop19[[#This Row],[cena/enota brez DDV v EUR]]*Sklop19[[#This Row],[Okvirna količina]]</f>
        <v>0</v>
      </c>
      <c r="T80" s="172">
        <f>+Sklop19[[#This Row],[Končna cena/enoto mere (EUR) z DDV]]*Sklop19[[#This Row],[Okvirna količina]]</f>
        <v>0</v>
      </c>
      <c r="U80" s="196"/>
    </row>
    <row r="81" spans="1:21" s="55" customFormat="1" ht="12">
      <c r="A81" s="78" t="s">
        <v>193</v>
      </c>
      <c r="B81" s="173" t="s">
        <v>1135</v>
      </c>
      <c r="C81" s="161" t="s">
        <v>880</v>
      </c>
      <c r="D81" s="161" t="s">
        <v>75</v>
      </c>
      <c r="E81" s="183"/>
      <c r="F81" s="162">
        <v>1</v>
      </c>
      <c r="G81" s="262" t="s">
        <v>0</v>
      </c>
      <c r="H8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81" s="170" t="str">
        <f>IF(Sklop19[[#This Row],[ZAHTEVANA SHEMA KAKOVOSTI]]&lt;&gt;"",Sklop19[[#This Row],[Preračunana masa/volumen/kos na enoto kg]],"")</f>
        <v/>
      </c>
      <c r="J81" s="185"/>
      <c r="K81" s="194"/>
      <c r="L81" s="194"/>
      <c r="M81" s="195"/>
      <c r="N81" s="172"/>
      <c r="O81" s="172"/>
      <c r="P81" s="171"/>
      <c r="Q81" s="172">
        <f>+Sklop19[[#This Row],[cena/enota brez DDV v EUR]]*Sklop19[[#This Row],[Stopnja DDV (%)]]</f>
        <v>0</v>
      </c>
      <c r="R81" s="172">
        <f>+Sklop19[[#This Row],[cena/enota brez DDV v EUR]]+Sklop19[[#This Row],[Davek (EUR)]]</f>
        <v>0</v>
      </c>
      <c r="S81" s="172">
        <f>+Sklop19[[#This Row],[cena/enota brez DDV v EUR]]*Sklop19[[#This Row],[Okvirna količina]]</f>
        <v>0</v>
      </c>
      <c r="T81" s="172">
        <f>+Sklop19[[#This Row],[Končna cena/enoto mere (EUR) z DDV]]*Sklop19[[#This Row],[Okvirna količina]]</f>
        <v>0</v>
      </c>
      <c r="U81" s="196"/>
    </row>
    <row r="82" spans="1:21" s="55" customFormat="1" ht="12">
      <c r="A82" s="78" t="s">
        <v>194</v>
      </c>
      <c r="B82" s="173" t="s">
        <v>1136</v>
      </c>
      <c r="C82" s="161" t="s">
        <v>881</v>
      </c>
      <c r="D82" s="161" t="s">
        <v>75</v>
      </c>
      <c r="E82" s="183"/>
      <c r="F82" s="162">
        <v>1</v>
      </c>
      <c r="G82" s="262" t="s">
        <v>0</v>
      </c>
      <c r="H8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82" s="170" t="str">
        <f>IF(Sklop19[[#This Row],[ZAHTEVANA SHEMA KAKOVOSTI]]&lt;&gt;"",Sklop19[[#This Row],[Preračunana masa/volumen/kos na enoto kg]],"")</f>
        <v/>
      </c>
      <c r="J82" s="185"/>
      <c r="K82" s="194"/>
      <c r="L82" s="194"/>
      <c r="M82" s="195"/>
      <c r="N82" s="172"/>
      <c r="O82" s="172"/>
      <c r="P82" s="171"/>
      <c r="Q82" s="172">
        <f>+Sklop19[[#This Row],[cena/enota brez DDV v EUR]]*Sklop19[[#This Row],[Stopnja DDV (%)]]</f>
        <v>0</v>
      </c>
      <c r="R82" s="172">
        <f>+Sklop19[[#This Row],[cena/enota brez DDV v EUR]]+Sklop19[[#This Row],[Davek (EUR)]]</f>
        <v>0</v>
      </c>
      <c r="S82" s="172">
        <f>+Sklop19[[#This Row],[cena/enota brez DDV v EUR]]*Sklop19[[#This Row],[Okvirna količina]]</f>
        <v>0</v>
      </c>
      <c r="T82" s="172">
        <f>+Sklop19[[#This Row],[Končna cena/enoto mere (EUR) z DDV]]*Sklop19[[#This Row],[Okvirna količina]]</f>
        <v>0</v>
      </c>
      <c r="U82" s="196"/>
    </row>
    <row r="83" spans="1:21" s="55" customFormat="1" ht="12">
      <c r="A83" s="78" t="s">
        <v>195</v>
      </c>
      <c r="B83" s="173" t="s">
        <v>1137</v>
      </c>
      <c r="C83" s="161">
        <v>30</v>
      </c>
      <c r="D83" s="161" t="s">
        <v>75</v>
      </c>
      <c r="E83" s="183"/>
      <c r="F83" s="162">
        <v>3</v>
      </c>
      <c r="G83" s="262" t="s">
        <v>143</v>
      </c>
      <c r="H8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0.09</v>
      </c>
      <c r="I83" s="170" t="str">
        <f>IF(Sklop19[[#This Row],[ZAHTEVANA SHEMA KAKOVOSTI]]&lt;&gt;"",Sklop19[[#This Row],[Preračunana masa/volumen/kos na enoto kg]],"")</f>
        <v/>
      </c>
      <c r="J83" s="185"/>
      <c r="K83" s="194"/>
      <c r="L83" s="194"/>
      <c r="M83" s="195"/>
      <c r="N83" s="172"/>
      <c r="O83" s="172"/>
      <c r="P83" s="171"/>
      <c r="Q83" s="172">
        <f>+Sklop19[[#This Row],[cena/enota brez DDV v EUR]]*Sklop19[[#This Row],[Stopnja DDV (%)]]</f>
        <v>0</v>
      </c>
      <c r="R83" s="172">
        <f>+Sklop19[[#This Row],[cena/enota brez DDV v EUR]]+Sklop19[[#This Row],[Davek (EUR)]]</f>
        <v>0</v>
      </c>
      <c r="S83" s="172">
        <f>+Sklop19[[#This Row],[cena/enota brez DDV v EUR]]*Sklop19[[#This Row],[Okvirna količina]]</f>
        <v>0</v>
      </c>
      <c r="T83" s="172">
        <f>+Sklop19[[#This Row],[Končna cena/enoto mere (EUR) z DDV]]*Sklop19[[#This Row],[Okvirna količina]]</f>
        <v>0</v>
      </c>
      <c r="U83" s="196"/>
    </row>
    <row r="84" spans="1:21" s="55" customFormat="1" ht="12">
      <c r="A84" s="78" t="s">
        <v>196</v>
      </c>
      <c r="B84" s="173" t="s">
        <v>888</v>
      </c>
      <c r="C84" s="161" t="s">
        <v>882</v>
      </c>
      <c r="D84" s="161" t="s">
        <v>75</v>
      </c>
      <c r="E84" s="183"/>
      <c r="F84" s="162">
        <v>1</v>
      </c>
      <c r="G84" s="262" t="s">
        <v>0</v>
      </c>
      <c r="H8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84" s="170" t="str">
        <f>IF(Sklop19[[#This Row],[ZAHTEVANA SHEMA KAKOVOSTI]]&lt;&gt;"",Sklop19[[#This Row],[Preračunana masa/volumen/kos na enoto kg]],"")</f>
        <v/>
      </c>
      <c r="J84" s="185"/>
      <c r="K84" s="194"/>
      <c r="L84" s="194"/>
      <c r="M84" s="195"/>
      <c r="N84" s="172"/>
      <c r="O84" s="172"/>
      <c r="P84" s="171"/>
      <c r="Q84" s="172">
        <f>+Sklop19[[#This Row],[cena/enota brez DDV v EUR]]*Sklop19[[#This Row],[Stopnja DDV (%)]]</f>
        <v>0</v>
      </c>
      <c r="R84" s="172">
        <f>+Sklop19[[#This Row],[cena/enota brez DDV v EUR]]+Sklop19[[#This Row],[Davek (EUR)]]</f>
        <v>0</v>
      </c>
      <c r="S84" s="172">
        <f>+Sklop19[[#This Row],[cena/enota brez DDV v EUR]]*Sklop19[[#This Row],[Okvirna količina]]</f>
        <v>0</v>
      </c>
      <c r="T84" s="172">
        <f>+Sklop19[[#This Row],[Končna cena/enoto mere (EUR) z DDV]]*Sklop19[[#This Row],[Okvirna količina]]</f>
        <v>0</v>
      </c>
      <c r="U84" s="196"/>
    </row>
    <row r="85" spans="1:21" s="55" customFormat="1" ht="12">
      <c r="A85" s="78" t="s">
        <v>197</v>
      </c>
      <c r="B85" s="173" t="s">
        <v>1138</v>
      </c>
      <c r="C85" s="161" t="s">
        <v>878</v>
      </c>
      <c r="D85" s="161" t="s">
        <v>75</v>
      </c>
      <c r="E85" s="183"/>
      <c r="F85" s="162">
        <v>1</v>
      </c>
      <c r="G85" s="262" t="s">
        <v>0</v>
      </c>
      <c r="H8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85" s="170" t="str">
        <f>IF(Sklop19[[#This Row],[ZAHTEVANA SHEMA KAKOVOSTI]]&lt;&gt;"",Sklop19[[#This Row],[Preračunana masa/volumen/kos na enoto kg]],"")</f>
        <v/>
      </c>
      <c r="J85" s="185"/>
      <c r="K85" s="194"/>
      <c r="L85" s="194"/>
      <c r="M85" s="195"/>
      <c r="N85" s="172"/>
      <c r="O85" s="172"/>
      <c r="P85" s="171"/>
      <c r="Q85" s="172">
        <f>+Sklop19[[#This Row],[cena/enota brez DDV v EUR]]*Sklop19[[#This Row],[Stopnja DDV (%)]]</f>
        <v>0</v>
      </c>
      <c r="R85" s="172">
        <f>+Sklop19[[#This Row],[cena/enota brez DDV v EUR]]+Sklop19[[#This Row],[Davek (EUR)]]</f>
        <v>0</v>
      </c>
      <c r="S85" s="172">
        <f>+Sklop19[[#This Row],[cena/enota brez DDV v EUR]]*Sklop19[[#This Row],[Okvirna količina]]</f>
        <v>0</v>
      </c>
      <c r="T85" s="172">
        <f>+Sklop19[[#This Row],[Končna cena/enoto mere (EUR) z DDV]]*Sklop19[[#This Row],[Okvirna količina]]</f>
        <v>0</v>
      </c>
      <c r="U85" s="196"/>
    </row>
    <row r="86" spans="1:21" s="55" customFormat="1" ht="12">
      <c r="A86" s="78" t="s">
        <v>198</v>
      </c>
      <c r="B86" s="173" t="s">
        <v>1139</v>
      </c>
      <c r="C86" s="161" t="s">
        <v>879</v>
      </c>
      <c r="D86" s="161" t="s">
        <v>75</v>
      </c>
      <c r="E86" s="183"/>
      <c r="F86" s="162">
        <v>1</v>
      </c>
      <c r="G86" s="262" t="s">
        <v>0</v>
      </c>
      <c r="H8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86" s="170" t="str">
        <f>IF(Sklop19[[#This Row],[ZAHTEVANA SHEMA KAKOVOSTI]]&lt;&gt;"",Sklop19[[#This Row],[Preračunana masa/volumen/kos na enoto kg]],"")</f>
        <v/>
      </c>
      <c r="J86" s="185"/>
      <c r="K86" s="194"/>
      <c r="L86" s="194"/>
      <c r="M86" s="195"/>
      <c r="N86" s="172"/>
      <c r="O86" s="172"/>
      <c r="P86" s="171"/>
      <c r="Q86" s="172">
        <f>+Sklop19[[#This Row],[cena/enota brez DDV v EUR]]*Sklop19[[#This Row],[Stopnja DDV (%)]]</f>
        <v>0</v>
      </c>
      <c r="R86" s="172">
        <f>+Sklop19[[#This Row],[cena/enota brez DDV v EUR]]+Sklop19[[#This Row],[Davek (EUR)]]</f>
        <v>0</v>
      </c>
      <c r="S86" s="172">
        <f>+Sklop19[[#This Row],[cena/enota brez DDV v EUR]]*Sklop19[[#This Row],[Okvirna količina]]</f>
        <v>0</v>
      </c>
      <c r="T86" s="172">
        <f>+Sklop19[[#This Row],[Končna cena/enoto mere (EUR) z DDV]]*Sklop19[[#This Row],[Okvirna količina]]</f>
        <v>0</v>
      </c>
      <c r="U86" s="196"/>
    </row>
    <row r="87" spans="1:21" s="55" customFormat="1" ht="12">
      <c r="A87" s="78" t="s">
        <v>199</v>
      </c>
      <c r="B87" s="173" t="s">
        <v>237</v>
      </c>
      <c r="C87" s="161" t="s">
        <v>876</v>
      </c>
      <c r="D87" s="161" t="s">
        <v>75</v>
      </c>
      <c r="E87" s="183"/>
      <c r="F87" s="162">
        <v>1</v>
      </c>
      <c r="G87" s="262" t="s">
        <v>0</v>
      </c>
      <c r="H8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87" s="170" t="str">
        <f>IF(Sklop19[[#This Row],[ZAHTEVANA SHEMA KAKOVOSTI]]&lt;&gt;"",Sklop19[[#This Row],[Preračunana masa/volumen/kos na enoto kg]],"")</f>
        <v/>
      </c>
      <c r="J87" s="185"/>
      <c r="K87" s="194"/>
      <c r="L87" s="194"/>
      <c r="M87" s="195"/>
      <c r="N87" s="172"/>
      <c r="O87" s="172"/>
      <c r="P87" s="171"/>
      <c r="Q87" s="172">
        <f>+Sklop19[[#This Row],[cena/enota brez DDV v EUR]]*Sklop19[[#This Row],[Stopnja DDV (%)]]</f>
        <v>0</v>
      </c>
      <c r="R87" s="172">
        <f>+Sklop19[[#This Row],[cena/enota brez DDV v EUR]]+Sklop19[[#This Row],[Davek (EUR)]]</f>
        <v>0</v>
      </c>
      <c r="S87" s="172">
        <f>+Sklop19[[#This Row],[cena/enota brez DDV v EUR]]*Sklop19[[#This Row],[Okvirna količina]]</f>
        <v>0</v>
      </c>
      <c r="T87" s="172">
        <f>+Sklop19[[#This Row],[Končna cena/enoto mere (EUR) z DDV]]*Sklop19[[#This Row],[Okvirna količina]]</f>
        <v>0</v>
      </c>
      <c r="U87" s="196"/>
    </row>
    <row r="88" spans="1:21" s="55" customFormat="1" ht="12">
      <c r="A88" s="78" t="s">
        <v>200</v>
      </c>
      <c r="B88" s="173" t="s">
        <v>889</v>
      </c>
      <c r="C88" s="161" t="s">
        <v>883</v>
      </c>
      <c r="D88" s="161" t="s">
        <v>75</v>
      </c>
      <c r="E88" s="183"/>
      <c r="F88" s="162">
        <v>1</v>
      </c>
      <c r="G88" s="262" t="s">
        <v>0</v>
      </c>
      <c r="H8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88" s="170" t="str">
        <f>IF(Sklop19[[#This Row],[ZAHTEVANA SHEMA KAKOVOSTI]]&lt;&gt;"",Sklop19[[#This Row],[Preračunana masa/volumen/kos na enoto kg]],"")</f>
        <v/>
      </c>
      <c r="J88" s="185"/>
      <c r="K88" s="194"/>
      <c r="L88" s="194"/>
      <c r="M88" s="195"/>
      <c r="N88" s="172"/>
      <c r="O88" s="172"/>
      <c r="P88" s="171"/>
      <c r="Q88" s="172">
        <f>+Sklop19[[#This Row],[cena/enota brez DDV v EUR]]*Sklop19[[#This Row],[Stopnja DDV (%)]]</f>
        <v>0</v>
      </c>
      <c r="R88" s="172">
        <f>+Sklop19[[#This Row],[cena/enota brez DDV v EUR]]+Sklop19[[#This Row],[Davek (EUR)]]</f>
        <v>0</v>
      </c>
      <c r="S88" s="172">
        <f>+Sklop19[[#This Row],[cena/enota brez DDV v EUR]]*Sklop19[[#This Row],[Okvirna količina]]</f>
        <v>0</v>
      </c>
      <c r="T88" s="172">
        <f>+Sklop19[[#This Row],[Končna cena/enoto mere (EUR) z DDV]]*Sklop19[[#This Row],[Okvirna količina]]</f>
        <v>0</v>
      </c>
      <c r="U88" s="196"/>
    </row>
    <row r="89" spans="1:21" s="55" customFormat="1" ht="12">
      <c r="A89" s="78" t="s">
        <v>201</v>
      </c>
      <c r="B89" s="173" t="s">
        <v>1140</v>
      </c>
      <c r="C89" s="161">
        <v>1000</v>
      </c>
      <c r="D89" s="161" t="s">
        <v>75</v>
      </c>
      <c r="E89" s="183"/>
      <c r="F89" s="162">
        <v>20</v>
      </c>
      <c r="G89" s="262" t="s">
        <v>0</v>
      </c>
      <c r="H8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89" s="170" t="str">
        <f>IF(Sklop19[[#This Row],[ZAHTEVANA SHEMA KAKOVOSTI]]&lt;&gt;"",Sklop19[[#This Row],[Preračunana masa/volumen/kos na enoto kg]],"")</f>
        <v/>
      </c>
      <c r="J89" s="185"/>
      <c r="K89" s="194"/>
      <c r="L89" s="194"/>
      <c r="M89" s="195"/>
      <c r="N89" s="172"/>
      <c r="O89" s="172"/>
      <c r="P89" s="171"/>
      <c r="Q89" s="172">
        <f>+Sklop19[[#This Row],[cena/enota brez DDV v EUR]]*Sklop19[[#This Row],[Stopnja DDV (%)]]</f>
        <v>0</v>
      </c>
      <c r="R89" s="172">
        <f>+Sklop19[[#This Row],[cena/enota brez DDV v EUR]]+Sklop19[[#This Row],[Davek (EUR)]]</f>
        <v>0</v>
      </c>
      <c r="S89" s="172">
        <f>+Sklop19[[#This Row],[cena/enota brez DDV v EUR]]*Sklop19[[#This Row],[Okvirna količina]]</f>
        <v>0</v>
      </c>
      <c r="T89" s="172">
        <f>+Sklop19[[#This Row],[Končna cena/enoto mere (EUR) z DDV]]*Sklop19[[#This Row],[Okvirna količina]]</f>
        <v>0</v>
      </c>
      <c r="U89" s="196"/>
    </row>
    <row r="90" spans="1:21" s="55" customFormat="1" ht="12">
      <c r="A90" s="78" t="s">
        <v>202</v>
      </c>
      <c r="B90" s="173" t="s">
        <v>1141</v>
      </c>
      <c r="C90" s="161">
        <v>1000</v>
      </c>
      <c r="D90" s="161" t="s">
        <v>75</v>
      </c>
      <c r="E90" s="183"/>
      <c r="F90" s="162">
        <v>20</v>
      </c>
      <c r="G90" s="262" t="s">
        <v>0</v>
      </c>
      <c r="H9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90" s="170" t="str">
        <f>IF(Sklop19[[#This Row],[ZAHTEVANA SHEMA KAKOVOSTI]]&lt;&gt;"",Sklop19[[#This Row],[Preračunana masa/volumen/kos na enoto kg]],"")</f>
        <v/>
      </c>
      <c r="J90" s="185"/>
      <c r="K90" s="194"/>
      <c r="L90" s="194"/>
      <c r="M90" s="195"/>
      <c r="N90" s="172"/>
      <c r="O90" s="172"/>
      <c r="P90" s="171"/>
      <c r="Q90" s="172">
        <f>+Sklop19[[#This Row],[cena/enota brez DDV v EUR]]*Sklop19[[#This Row],[Stopnja DDV (%)]]</f>
        <v>0</v>
      </c>
      <c r="R90" s="172">
        <f>+Sklop19[[#This Row],[cena/enota brez DDV v EUR]]+Sklop19[[#This Row],[Davek (EUR)]]</f>
        <v>0</v>
      </c>
      <c r="S90" s="172">
        <f>+Sklop19[[#This Row],[cena/enota brez DDV v EUR]]*Sklop19[[#This Row],[Okvirna količina]]</f>
        <v>0</v>
      </c>
      <c r="T90" s="172">
        <f>+Sklop19[[#This Row],[Končna cena/enoto mere (EUR) z DDV]]*Sklop19[[#This Row],[Okvirna količina]]</f>
        <v>0</v>
      </c>
      <c r="U90" s="196"/>
    </row>
    <row r="91" spans="1:21" s="55" customFormat="1" ht="12">
      <c r="A91" s="78" t="s">
        <v>203</v>
      </c>
      <c r="B91" s="173" t="s">
        <v>1142</v>
      </c>
      <c r="C91" s="161">
        <v>1000</v>
      </c>
      <c r="D91" s="161" t="s">
        <v>75</v>
      </c>
      <c r="E91" s="183"/>
      <c r="F91" s="162">
        <v>30</v>
      </c>
      <c r="G91" s="262" t="s">
        <v>0</v>
      </c>
      <c r="H9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91" s="170" t="str">
        <f>IF(Sklop19[[#This Row],[ZAHTEVANA SHEMA KAKOVOSTI]]&lt;&gt;"",Sklop19[[#This Row],[Preračunana masa/volumen/kos na enoto kg]],"")</f>
        <v/>
      </c>
      <c r="J91" s="185"/>
      <c r="K91" s="194"/>
      <c r="L91" s="194"/>
      <c r="M91" s="195"/>
      <c r="N91" s="172"/>
      <c r="O91" s="172"/>
      <c r="P91" s="171"/>
      <c r="Q91" s="172">
        <f>+Sklop19[[#This Row],[cena/enota brez DDV v EUR]]*Sklop19[[#This Row],[Stopnja DDV (%)]]</f>
        <v>0</v>
      </c>
      <c r="R91" s="172">
        <f>+Sklop19[[#This Row],[cena/enota brez DDV v EUR]]+Sklop19[[#This Row],[Davek (EUR)]]</f>
        <v>0</v>
      </c>
      <c r="S91" s="172">
        <f>+Sklop19[[#This Row],[cena/enota brez DDV v EUR]]*Sklop19[[#This Row],[Okvirna količina]]</f>
        <v>0</v>
      </c>
      <c r="T91" s="172">
        <f>+Sklop19[[#This Row],[Končna cena/enoto mere (EUR) z DDV]]*Sklop19[[#This Row],[Okvirna količina]]</f>
        <v>0</v>
      </c>
      <c r="U91" s="196"/>
    </row>
    <row r="92" spans="1:21" s="55" customFormat="1" ht="12">
      <c r="A92" s="78" t="s">
        <v>204</v>
      </c>
      <c r="B92" s="173" t="s">
        <v>1143</v>
      </c>
      <c r="C92" s="161">
        <v>1000</v>
      </c>
      <c r="D92" s="161" t="s">
        <v>75</v>
      </c>
      <c r="E92" s="183"/>
      <c r="F92" s="162">
        <v>30</v>
      </c>
      <c r="G92" s="262" t="s">
        <v>0</v>
      </c>
      <c r="H9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92" s="170" t="str">
        <f>IF(Sklop19[[#This Row],[ZAHTEVANA SHEMA KAKOVOSTI]]&lt;&gt;"",Sklop19[[#This Row],[Preračunana masa/volumen/kos na enoto kg]],"")</f>
        <v/>
      </c>
      <c r="J92" s="185"/>
      <c r="K92" s="194"/>
      <c r="L92" s="194"/>
      <c r="M92" s="195"/>
      <c r="N92" s="172"/>
      <c r="O92" s="172"/>
      <c r="P92" s="171"/>
      <c r="Q92" s="172">
        <f>+Sklop19[[#This Row],[cena/enota brez DDV v EUR]]*Sklop19[[#This Row],[Stopnja DDV (%)]]</f>
        <v>0</v>
      </c>
      <c r="R92" s="172">
        <f>+Sklop19[[#This Row],[cena/enota brez DDV v EUR]]+Sklop19[[#This Row],[Davek (EUR)]]</f>
        <v>0</v>
      </c>
      <c r="S92" s="172">
        <f>+Sklop19[[#This Row],[cena/enota brez DDV v EUR]]*Sklop19[[#This Row],[Okvirna količina]]</f>
        <v>0</v>
      </c>
      <c r="T92" s="172">
        <f>+Sklop19[[#This Row],[Končna cena/enoto mere (EUR) z DDV]]*Sklop19[[#This Row],[Okvirna količina]]</f>
        <v>0</v>
      </c>
      <c r="U92" s="196"/>
    </row>
    <row r="93" spans="1:21" s="55" customFormat="1" ht="12">
      <c r="A93" s="78" t="s">
        <v>205</v>
      </c>
      <c r="B93" s="173" t="s">
        <v>1144</v>
      </c>
      <c r="C93" s="161">
        <v>1000</v>
      </c>
      <c r="D93" s="161" t="s">
        <v>75</v>
      </c>
      <c r="E93" s="183"/>
      <c r="F93" s="162">
        <v>20</v>
      </c>
      <c r="G93" s="262" t="s">
        <v>0</v>
      </c>
      <c r="H9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93" s="170" t="str">
        <f>IF(Sklop19[[#This Row],[ZAHTEVANA SHEMA KAKOVOSTI]]&lt;&gt;"",Sklop19[[#This Row],[Preračunana masa/volumen/kos na enoto kg]],"")</f>
        <v/>
      </c>
      <c r="J93" s="185"/>
      <c r="K93" s="194"/>
      <c r="L93" s="194"/>
      <c r="M93" s="195"/>
      <c r="N93" s="172"/>
      <c r="O93" s="172"/>
      <c r="P93" s="171"/>
      <c r="Q93" s="172">
        <f>+Sklop19[[#This Row],[cena/enota brez DDV v EUR]]*Sklop19[[#This Row],[Stopnja DDV (%)]]</f>
        <v>0</v>
      </c>
      <c r="R93" s="172">
        <f>+Sklop19[[#This Row],[cena/enota brez DDV v EUR]]+Sklop19[[#This Row],[Davek (EUR)]]</f>
        <v>0</v>
      </c>
      <c r="S93" s="172">
        <f>+Sklop19[[#This Row],[cena/enota brez DDV v EUR]]*Sklop19[[#This Row],[Okvirna količina]]</f>
        <v>0</v>
      </c>
      <c r="T93" s="172">
        <f>+Sklop19[[#This Row],[Končna cena/enoto mere (EUR) z DDV]]*Sklop19[[#This Row],[Okvirna količina]]</f>
        <v>0</v>
      </c>
      <c r="U93" s="196"/>
    </row>
    <row r="94" spans="1:21" s="55" customFormat="1" ht="12">
      <c r="A94" s="78" t="s">
        <v>206</v>
      </c>
      <c r="B94" s="173" t="s">
        <v>1145</v>
      </c>
      <c r="C94" s="161">
        <v>1000</v>
      </c>
      <c r="D94" s="161" t="s">
        <v>75</v>
      </c>
      <c r="E94" s="183"/>
      <c r="F94" s="162">
        <v>10</v>
      </c>
      <c r="G94" s="262" t="s">
        <v>0</v>
      </c>
      <c r="H9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94" s="170" t="str">
        <f>IF(Sklop19[[#This Row],[ZAHTEVANA SHEMA KAKOVOSTI]]&lt;&gt;"",Sklop19[[#This Row],[Preračunana masa/volumen/kos na enoto kg]],"")</f>
        <v/>
      </c>
      <c r="J94" s="185"/>
      <c r="K94" s="194"/>
      <c r="L94" s="194"/>
      <c r="M94" s="195"/>
      <c r="N94" s="172"/>
      <c r="O94" s="172"/>
      <c r="P94" s="171"/>
      <c r="Q94" s="172">
        <f>+Sklop19[[#This Row],[cena/enota brez DDV v EUR]]*Sklop19[[#This Row],[Stopnja DDV (%)]]</f>
        <v>0</v>
      </c>
      <c r="R94" s="172">
        <f>+Sklop19[[#This Row],[cena/enota brez DDV v EUR]]+Sklop19[[#This Row],[Davek (EUR)]]</f>
        <v>0</v>
      </c>
      <c r="S94" s="172">
        <f>+Sklop19[[#This Row],[cena/enota brez DDV v EUR]]*Sklop19[[#This Row],[Okvirna količina]]</f>
        <v>0</v>
      </c>
      <c r="T94" s="172">
        <f>+Sklop19[[#This Row],[Končna cena/enoto mere (EUR) z DDV]]*Sklop19[[#This Row],[Okvirna količina]]</f>
        <v>0</v>
      </c>
      <c r="U94" s="196"/>
    </row>
    <row r="95" spans="1:21" s="55" customFormat="1" ht="12">
      <c r="A95" s="78" t="s">
        <v>207</v>
      </c>
      <c r="B95" s="173" t="s">
        <v>1146</v>
      </c>
      <c r="C95" s="161">
        <v>1000</v>
      </c>
      <c r="D95" s="161" t="s">
        <v>75</v>
      </c>
      <c r="E95" s="183"/>
      <c r="F95" s="162">
        <v>10</v>
      </c>
      <c r="G95" s="262" t="s">
        <v>0</v>
      </c>
      <c r="H9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95" s="170" t="str">
        <f>IF(Sklop19[[#This Row],[ZAHTEVANA SHEMA KAKOVOSTI]]&lt;&gt;"",Sklop19[[#This Row],[Preračunana masa/volumen/kos na enoto kg]],"")</f>
        <v/>
      </c>
      <c r="J95" s="185"/>
      <c r="K95" s="194"/>
      <c r="L95" s="194"/>
      <c r="M95" s="195"/>
      <c r="N95" s="172"/>
      <c r="O95" s="172"/>
      <c r="P95" s="171"/>
      <c r="Q95" s="172">
        <f>+Sklop19[[#This Row],[cena/enota brez DDV v EUR]]*Sklop19[[#This Row],[Stopnja DDV (%)]]</f>
        <v>0</v>
      </c>
      <c r="R95" s="172">
        <f>+Sklop19[[#This Row],[cena/enota brez DDV v EUR]]+Sklop19[[#This Row],[Davek (EUR)]]</f>
        <v>0</v>
      </c>
      <c r="S95" s="172">
        <f>+Sklop19[[#This Row],[cena/enota brez DDV v EUR]]*Sklop19[[#This Row],[Okvirna količina]]</f>
        <v>0</v>
      </c>
      <c r="T95" s="172">
        <f>+Sklop19[[#This Row],[Končna cena/enoto mere (EUR) z DDV]]*Sklop19[[#This Row],[Okvirna količina]]</f>
        <v>0</v>
      </c>
      <c r="U95" s="196"/>
    </row>
    <row r="96" spans="1:21" s="55" customFormat="1" ht="12">
      <c r="A96" s="78" t="s">
        <v>208</v>
      </c>
      <c r="B96" s="173" t="s">
        <v>1147</v>
      </c>
      <c r="C96" s="161">
        <v>1000</v>
      </c>
      <c r="D96" s="161" t="s">
        <v>75</v>
      </c>
      <c r="E96" s="183"/>
      <c r="F96" s="162">
        <v>5</v>
      </c>
      <c r="G96" s="262" t="s">
        <v>0</v>
      </c>
      <c r="H9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96" s="170" t="str">
        <f>IF(Sklop19[[#This Row],[ZAHTEVANA SHEMA KAKOVOSTI]]&lt;&gt;"",Sklop19[[#This Row],[Preračunana masa/volumen/kos na enoto kg]],"")</f>
        <v/>
      </c>
      <c r="J96" s="185"/>
      <c r="K96" s="194"/>
      <c r="L96" s="194"/>
      <c r="M96" s="195"/>
      <c r="N96" s="172"/>
      <c r="O96" s="172"/>
      <c r="P96" s="171"/>
      <c r="Q96" s="172">
        <f>+Sklop19[[#This Row],[cena/enota brez DDV v EUR]]*Sklop19[[#This Row],[Stopnja DDV (%)]]</f>
        <v>0</v>
      </c>
      <c r="R96" s="172">
        <f>+Sklop19[[#This Row],[cena/enota brez DDV v EUR]]+Sklop19[[#This Row],[Davek (EUR)]]</f>
        <v>0</v>
      </c>
      <c r="S96" s="172">
        <f>+Sklop19[[#This Row],[cena/enota brez DDV v EUR]]*Sklop19[[#This Row],[Okvirna količina]]</f>
        <v>0</v>
      </c>
      <c r="T96" s="172">
        <f>+Sklop19[[#This Row],[Končna cena/enoto mere (EUR) z DDV]]*Sklop19[[#This Row],[Okvirna količina]]</f>
        <v>0</v>
      </c>
      <c r="U96" s="196"/>
    </row>
    <row r="97" spans="1:21" s="55" customFormat="1" ht="12">
      <c r="A97" s="78" t="s">
        <v>209</v>
      </c>
      <c r="B97" s="173" t="s">
        <v>1148</v>
      </c>
      <c r="C97" s="161">
        <v>1000</v>
      </c>
      <c r="D97" s="161" t="s">
        <v>75</v>
      </c>
      <c r="E97" s="183"/>
      <c r="F97" s="162">
        <v>10</v>
      </c>
      <c r="G97" s="262" t="s">
        <v>0</v>
      </c>
      <c r="H9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97" s="170" t="str">
        <f>IF(Sklop19[[#This Row],[ZAHTEVANA SHEMA KAKOVOSTI]]&lt;&gt;"",Sklop19[[#This Row],[Preračunana masa/volumen/kos na enoto kg]],"")</f>
        <v/>
      </c>
      <c r="J97" s="185"/>
      <c r="K97" s="194"/>
      <c r="L97" s="194"/>
      <c r="M97" s="195"/>
      <c r="N97" s="172"/>
      <c r="O97" s="172"/>
      <c r="P97" s="171"/>
      <c r="Q97" s="172">
        <f>+Sklop19[[#This Row],[cena/enota brez DDV v EUR]]*Sklop19[[#This Row],[Stopnja DDV (%)]]</f>
        <v>0</v>
      </c>
      <c r="R97" s="172">
        <f>+Sklop19[[#This Row],[cena/enota brez DDV v EUR]]+Sklop19[[#This Row],[Davek (EUR)]]</f>
        <v>0</v>
      </c>
      <c r="S97" s="172">
        <f>+Sklop19[[#This Row],[cena/enota brez DDV v EUR]]*Sklop19[[#This Row],[Okvirna količina]]</f>
        <v>0</v>
      </c>
      <c r="T97" s="172">
        <f>+Sklop19[[#This Row],[Končna cena/enoto mere (EUR) z DDV]]*Sklop19[[#This Row],[Okvirna količina]]</f>
        <v>0</v>
      </c>
      <c r="U97" s="196"/>
    </row>
    <row r="98" spans="1:21" s="55" customFormat="1" ht="12">
      <c r="A98" s="78" t="s">
        <v>210</v>
      </c>
      <c r="B98" s="173" t="s">
        <v>1149</v>
      </c>
      <c r="C98" s="161">
        <v>1000</v>
      </c>
      <c r="D98" s="161" t="s">
        <v>75</v>
      </c>
      <c r="E98" s="183"/>
      <c r="F98" s="162">
        <v>5</v>
      </c>
      <c r="G98" s="262" t="s">
        <v>0</v>
      </c>
      <c r="H9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98" s="170" t="str">
        <f>IF(Sklop19[[#This Row],[ZAHTEVANA SHEMA KAKOVOSTI]]&lt;&gt;"",Sklop19[[#This Row],[Preračunana masa/volumen/kos na enoto kg]],"")</f>
        <v/>
      </c>
      <c r="J98" s="185"/>
      <c r="K98" s="194"/>
      <c r="L98" s="194"/>
      <c r="M98" s="195"/>
      <c r="N98" s="172"/>
      <c r="O98" s="172"/>
      <c r="P98" s="171"/>
      <c r="Q98" s="172">
        <f>+Sklop19[[#This Row],[cena/enota brez DDV v EUR]]*Sklop19[[#This Row],[Stopnja DDV (%)]]</f>
        <v>0</v>
      </c>
      <c r="R98" s="172">
        <f>+Sklop19[[#This Row],[cena/enota brez DDV v EUR]]+Sklop19[[#This Row],[Davek (EUR)]]</f>
        <v>0</v>
      </c>
      <c r="S98" s="172">
        <f>+Sklop19[[#This Row],[cena/enota brez DDV v EUR]]*Sklop19[[#This Row],[Okvirna količina]]</f>
        <v>0</v>
      </c>
      <c r="T98" s="172">
        <f>+Sklop19[[#This Row],[Končna cena/enoto mere (EUR) z DDV]]*Sklop19[[#This Row],[Okvirna količina]]</f>
        <v>0</v>
      </c>
      <c r="U98" s="196"/>
    </row>
    <row r="99" spans="1:21" s="55" customFormat="1" ht="12">
      <c r="A99" s="78" t="s">
        <v>211</v>
      </c>
      <c r="B99" s="173" t="s">
        <v>1150</v>
      </c>
      <c r="C99" s="161">
        <v>1000</v>
      </c>
      <c r="D99" s="161" t="s">
        <v>75</v>
      </c>
      <c r="E99" s="183"/>
      <c r="F99" s="162">
        <v>40</v>
      </c>
      <c r="G99" s="262" t="s">
        <v>0</v>
      </c>
      <c r="H9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99" s="170" t="str">
        <f>IF(Sklop19[[#This Row],[ZAHTEVANA SHEMA KAKOVOSTI]]&lt;&gt;"",Sklop19[[#This Row],[Preračunana masa/volumen/kos na enoto kg]],"")</f>
        <v/>
      </c>
      <c r="J99" s="185"/>
      <c r="K99" s="194"/>
      <c r="L99" s="194"/>
      <c r="M99" s="195"/>
      <c r="N99" s="172"/>
      <c r="O99" s="172"/>
      <c r="P99" s="171"/>
      <c r="Q99" s="172">
        <f>+Sklop19[[#This Row],[cena/enota brez DDV v EUR]]*Sklop19[[#This Row],[Stopnja DDV (%)]]</f>
        <v>0</v>
      </c>
      <c r="R99" s="172">
        <f>+Sklop19[[#This Row],[cena/enota brez DDV v EUR]]+Sklop19[[#This Row],[Davek (EUR)]]</f>
        <v>0</v>
      </c>
      <c r="S99" s="172">
        <f>+Sklop19[[#This Row],[cena/enota brez DDV v EUR]]*Sklop19[[#This Row],[Okvirna količina]]</f>
        <v>0</v>
      </c>
      <c r="T99" s="172">
        <f>+Sklop19[[#This Row],[Končna cena/enoto mere (EUR) z DDV]]*Sklop19[[#This Row],[Okvirna količina]]</f>
        <v>0</v>
      </c>
      <c r="U99" s="196"/>
    </row>
    <row r="100" spans="1:21" s="55" customFormat="1" ht="12">
      <c r="A100" s="78" t="s">
        <v>251</v>
      </c>
      <c r="B100" s="173" t="s">
        <v>234</v>
      </c>
      <c r="C100" s="161" t="s">
        <v>884</v>
      </c>
      <c r="D100" s="161" t="s">
        <v>75</v>
      </c>
      <c r="E100" s="183"/>
      <c r="F100" s="162">
        <v>24</v>
      </c>
      <c r="G100" s="262" t="s">
        <v>0</v>
      </c>
      <c r="H10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</v>
      </c>
      <c r="I100" s="170" t="str">
        <f>IF(Sklop19[[#This Row],[ZAHTEVANA SHEMA KAKOVOSTI]]&lt;&gt;"",Sklop19[[#This Row],[Preračunana masa/volumen/kos na enoto kg]],"")</f>
        <v/>
      </c>
      <c r="J100" s="185"/>
      <c r="K100" s="194"/>
      <c r="L100" s="194"/>
      <c r="M100" s="195"/>
      <c r="N100" s="172"/>
      <c r="O100" s="172"/>
      <c r="P100" s="171"/>
      <c r="Q100" s="172">
        <f>+Sklop19[[#This Row],[cena/enota brez DDV v EUR]]*Sklop19[[#This Row],[Stopnja DDV (%)]]</f>
        <v>0</v>
      </c>
      <c r="R100" s="172">
        <f>+Sklop19[[#This Row],[cena/enota brez DDV v EUR]]+Sklop19[[#This Row],[Davek (EUR)]]</f>
        <v>0</v>
      </c>
      <c r="S100" s="172">
        <f>+Sklop19[[#This Row],[cena/enota brez DDV v EUR]]*Sklop19[[#This Row],[Okvirna količina]]</f>
        <v>0</v>
      </c>
      <c r="T100" s="172">
        <f>+Sklop19[[#This Row],[Končna cena/enoto mere (EUR) z DDV]]*Sklop19[[#This Row],[Okvirna količina]]</f>
        <v>0</v>
      </c>
      <c r="U100" s="196"/>
    </row>
    <row r="101" spans="1:21" s="55" customFormat="1" ht="12">
      <c r="A101" s="78" t="s">
        <v>252</v>
      </c>
      <c r="B101" s="173" t="s">
        <v>890</v>
      </c>
      <c r="C101" s="161" t="s">
        <v>231</v>
      </c>
      <c r="D101" s="161" t="s">
        <v>75</v>
      </c>
      <c r="E101" s="183"/>
      <c r="F101" s="162">
        <v>5</v>
      </c>
      <c r="G101" s="262" t="s">
        <v>0</v>
      </c>
      <c r="H10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01" s="170" t="str">
        <f>IF(Sklop19[[#This Row],[ZAHTEVANA SHEMA KAKOVOSTI]]&lt;&gt;"",Sklop19[[#This Row],[Preračunana masa/volumen/kos na enoto kg]],"")</f>
        <v/>
      </c>
      <c r="J101" s="185"/>
      <c r="K101" s="194"/>
      <c r="L101" s="194"/>
      <c r="M101" s="195"/>
      <c r="N101" s="172"/>
      <c r="O101" s="172"/>
      <c r="P101" s="171"/>
      <c r="Q101" s="172">
        <f>+Sklop19[[#This Row],[cena/enota brez DDV v EUR]]*Sklop19[[#This Row],[Stopnja DDV (%)]]</f>
        <v>0</v>
      </c>
      <c r="R101" s="172">
        <f>+Sklop19[[#This Row],[cena/enota brez DDV v EUR]]+Sklop19[[#This Row],[Davek (EUR)]]</f>
        <v>0</v>
      </c>
      <c r="S101" s="172">
        <f>+Sklop19[[#This Row],[cena/enota brez DDV v EUR]]*Sklop19[[#This Row],[Okvirna količina]]</f>
        <v>0</v>
      </c>
      <c r="T101" s="172">
        <f>+Sklop19[[#This Row],[Končna cena/enoto mere (EUR) z DDV]]*Sklop19[[#This Row],[Okvirna količina]]</f>
        <v>0</v>
      </c>
      <c r="U101" s="196"/>
    </row>
    <row r="102" spans="1:21" s="55" customFormat="1" ht="12">
      <c r="A102" s="78" t="s">
        <v>253</v>
      </c>
      <c r="B102" s="173" t="s">
        <v>1151</v>
      </c>
      <c r="C102" s="161" t="s">
        <v>231</v>
      </c>
      <c r="D102" s="161" t="s">
        <v>75</v>
      </c>
      <c r="E102" s="183" t="s">
        <v>741</v>
      </c>
      <c r="F102" s="162">
        <v>5</v>
      </c>
      <c r="G102" s="262" t="s">
        <v>0</v>
      </c>
      <c r="H10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02" s="170">
        <f>IF(Sklop19[[#This Row],[ZAHTEVANA SHEMA KAKOVOSTI]]&lt;&gt;"",Sklop19[[#This Row],[Preračunana masa/volumen/kos na enoto kg]],"")</f>
        <v>5</v>
      </c>
      <c r="J102" s="185"/>
      <c r="K102" s="194"/>
      <c r="L102" s="194"/>
      <c r="M102" s="195"/>
      <c r="N102" s="172"/>
      <c r="O102" s="172"/>
      <c r="P102" s="171"/>
      <c r="Q102" s="172">
        <f>+Sklop19[[#This Row],[cena/enota brez DDV v EUR]]*Sklop19[[#This Row],[Stopnja DDV (%)]]</f>
        <v>0</v>
      </c>
      <c r="R102" s="172">
        <f>+Sklop19[[#This Row],[cena/enota brez DDV v EUR]]+Sklop19[[#This Row],[Davek (EUR)]]</f>
        <v>0</v>
      </c>
      <c r="S102" s="172">
        <f>+Sklop19[[#This Row],[cena/enota brez DDV v EUR]]*Sklop19[[#This Row],[Okvirna količina]]</f>
        <v>0</v>
      </c>
      <c r="T102" s="172">
        <f>+Sklop19[[#This Row],[Končna cena/enoto mere (EUR) z DDV]]*Sklop19[[#This Row],[Okvirna količina]]</f>
        <v>0</v>
      </c>
      <c r="U102" s="196"/>
    </row>
    <row r="103" spans="1:21" s="55" customFormat="1" ht="12">
      <c r="A103" s="78" t="s">
        <v>254</v>
      </c>
      <c r="B103" s="173" t="s">
        <v>1152</v>
      </c>
      <c r="C103" s="161">
        <v>400</v>
      </c>
      <c r="D103" s="161" t="s">
        <v>75</v>
      </c>
      <c r="E103" s="183" t="s">
        <v>741</v>
      </c>
      <c r="F103" s="251">
        <v>10</v>
      </c>
      <c r="G103" s="262" t="s">
        <v>143</v>
      </c>
      <c r="H10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103" s="170">
        <f>IF(Sklop19[[#This Row],[ZAHTEVANA SHEMA KAKOVOSTI]]&lt;&gt;"",Sklop19[[#This Row],[Preračunana masa/volumen/kos na enoto kg]],"")</f>
        <v>4</v>
      </c>
      <c r="J103" s="185"/>
      <c r="K103" s="194"/>
      <c r="L103" s="194"/>
      <c r="M103" s="195"/>
      <c r="N103" s="172"/>
      <c r="O103" s="172"/>
      <c r="P103" s="171"/>
      <c r="Q103" s="172">
        <f>+Sklop19[[#This Row],[cena/enota brez DDV v EUR]]*Sklop19[[#This Row],[Stopnja DDV (%)]]</f>
        <v>0</v>
      </c>
      <c r="R103" s="172">
        <f>+Sklop19[[#This Row],[cena/enota brez DDV v EUR]]+Sklop19[[#This Row],[Davek (EUR)]]</f>
        <v>0</v>
      </c>
      <c r="S103" s="172">
        <f>+Sklop19[[#This Row],[cena/enota brez DDV v EUR]]*Sklop19[[#This Row],[Okvirna količina]]</f>
        <v>0</v>
      </c>
      <c r="T103" s="172">
        <f>+Sklop19[[#This Row],[Končna cena/enoto mere (EUR) z DDV]]*Sklop19[[#This Row],[Okvirna količina]]</f>
        <v>0</v>
      </c>
      <c r="U103" s="196"/>
    </row>
    <row r="104" spans="1:21" s="55" customFormat="1" ht="12">
      <c r="A104" s="78" t="s">
        <v>255</v>
      </c>
      <c r="B104" s="173" t="s">
        <v>1153</v>
      </c>
      <c r="C104" s="161">
        <v>40</v>
      </c>
      <c r="D104" s="161" t="s">
        <v>75</v>
      </c>
      <c r="E104" s="183"/>
      <c r="F104" s="251">
        <v>10</v>
      </c>
      <c r="G104" s="262" t="s">
        <v>143</v>
      </c>
      <c r="H10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</v>
      </c>
      <c r="I104" s="170" t="str">
        <f>IF(Sklop19[[#This Row],[ZAHTEVANA SHEMA KAKOVOSTI]]&lt;&gt;"",Sklop19[[#This Row],[Preračunana masa/volumen/kos na enoto kg]],"")</f>
        <v/>
      </c>
      <c r="J104" s="185"/>
      <c r="K104" s="194"/>
      <c r="L104" s="194"/>
      <c r="M104" s="195"/>
      <c r="N104" s="172"/>
      <c r="O104" s="172"/>
      <c r="P104" s="171"/>
      <c r="Q104" s="172">
        <f>+Sklop19[[#This Row],[cena/enota brez DDV v EUR]]*Sklop19[[#This Row],[Stopnja DDV (%)]]</f>
        <v>0</v>
      </c>
      <c r="R104" s="172">
        <f>+Sklop19[[#This Row],[cena/enota brez DDV v EUR]]+Sklop19[[#This Row],[Davek (EUR)]]</f>
        <v>0</v>
      </c>
      <c r="S104" s="172">
        <f>+Sklop19[[#This Row],[cena/enota brez DDV v EUR]]*Sklop19[[#This Row],[Okvirna količina]]</f>
        <v>0</v>
      </c>
      <c r="T104" s="172">
        <f>+Sklop19[[#This Row],[Končna cena/enoto mere (EUR) z DDV]]*Sklop19[[#This Row],[Okvirna količina]]</f>
        <v>0</v>
      </c>
      <c r="U104" s="196"/>
    </row>
    <row r="105" spans="1:21" s="55" customFormat="1" ht="12">
      <c r="A105" s="78" t="s">
        <v>256</v>
      </c>
      <c r="B105" s="173" t="s">
        <v>1154</v>
      </c>
      <c r="C105" s="161">
        <v>40</v>
      </c>
      <c r="D105" s="161" t="s">
        <v>75</v>
      </c>
      <c r="E105" s="183"/>
      <c r="F105" s="251">
        <v>5</v>
      </c>
      <c r="G105" s="262" t="s">
        <v>143</v>
      </c>
      <c r="H10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</v>
      </c>
      <c r="I105" s="170" t="str">
        <f>IF(Sklop19[[#This Row],[ZAHTEVANA SHEMA KAKOVOSTI]]&lt;&gt;"",Sklop19[[#This Row],[Preračunana masa/volumen/kos na enoto kg]],"")</f>
        <v/>
      </c>
      <c r="J105" s="185"/>
      <c r="K105" s="194"/>
      <c r="L105" s="194"/>
      <c r="M105" s="195"/>
      <c r="N105" s="172"/>
      <c r="O105" s="172"/>
      <c r="P105" s="171"/>
      <c r="Q105" s="172">
        <f>+Sklop19[[#This Row],[cena/enota brez DDV v EUR]]*Sklop19[[#This Row],[Stopnja DDV (%)]]</f>
        <v>0</v>
      </c>
      <c r="R105" s="172">
        <f>+Sklop19[[#This Row],[cena/enota brez DDV v EUR]]+Sklop19[[#This Row],[Davek (EUR)]]</f>
        <v>0</v>
      </c>
      <c r="S105" s="172">
        <f>+Sklop19[[#This Row],[cena/enota brez DDV v EUR]]*Sklop19[[#This Row],[Okvirna količina]]</f>
        <v>0</v>
      </c>
      <c r="T105" s="172">
        <f>+Sklop19[[#This Row],[Končna cena/enoto mere (EUR) z DDV]]*Sklop19[[#This Row],[Okvirna količina]]</f>
        <v>0</v>
      </c>
      <c r="U105" s="196"/>
    </row>
    <row r="106" spans="1:21" s="55" customFormat="1" ht="12">
      <c r="A106" s="78" t="s">
        <v>257</v>
      </c>
      <c r="B106" s="173" t="s">
        <v>1155</v>
      </c>
      <c r="C106" s="161">
        <v>1</v>
      </c>
      <c r="D106" s="161" t="s">
        <v>40</v>
      </c>
      <c r="E106" s="183"/>
      <c r="F106" s="251">
        <v>200</v>
      </c>
      <c r="G106" s="262" t="s">
        <v>40</v>
      </c>
      <c r="H10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106" s="170" t="str">
        <f>IF(Sklop19[[#This Row],[ZAHTEVANA SHEMA KAKOVOSTI]]&lt;&gt;"",Sklop19[[#This Row],[Preračunana masa/volumen/kos na enoto kg]],"")</f>
        <v/>
      </c>
      <c r="J106" s="185"/>
      <c r="K106" s="194"/>
      <c r="L106" s="194"/>
      <c r="M106" s="195"/>
      <c r="N106" s="172"/>
      <c r="O106" s="172"/>
      <c r="P106" s="171"/>
      <c r="Q106" s="172">
        <f>+Sklop19[[#This Row],[cena/enota brez DDV v EUR]]*Sklop19[[#This Row],[Stopnja DDV (%)]]</f>
        <v>0</v>
      </c>
      <c r="R106" s="172">
        <f>+Sklop19[[#This Row],[cena/enota brez DDV v EUR]]+Sklop19[[#This Row],[Davek (EUR)]]</f>
        <v>0</v>
      </c>
      <c r="S106" s="172">
        <f>+Sklop19[[#This Row],[cena/enota brez DDV v EUR]]*Sklop19[[#This Row],[Okvirna količina]]</f>
        <v>0</v>
      </c>
      <c r="T106" s="172">
        <f>+Sklop19[[#This Row],[Končna cena/enoto mere (EUR) z DDV]]*Sklop19[[#This Row],[Okvirna količina]]</f>
        <v>0</v>
      </c>
      <c r="U106" s="196"/>
    </row>
    <row r="107" spans="1:21" s="55" customFormat="1" ht="12">
      <c r="A107" s="78" t="s">
        <v>258</v>
      </c>
      <c r="B107" s="173" t="s">
        <v>1156</v>
      </c>
      <c r="C107" s="161">
        <v>1</v>
      </c>
      <c r="D107" s="161" t="s">
        <v>40</v>
      </c>
      <c r="E107" s="183"/>
      <c r="F107" s="251">
        <v>3</v>
      </c>
      <c r="G107" s="262" t="s">
        <v>40</v>
      </c>
      <c r="H10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107" s="170" t="str">
        <f>IF(Sklop19[[#This Row],[ZAHTEVANA SHEMA KAKOVOSTI]]&lt;&gt;"",Sklop19[[#This Row],[Preračunana masa/volumen/kos na enoto kg]],"")</f>
        <v/>
      </c>
      <c r="J107" s="185"/>
      <c r="K107" s="194"/>
      <c r="L107" s="194"/>
      <c r="M107" s="195"/>
      <c r="N107" s="172"/>
      <c r="O107" s="172"/>
      <c r="P107" s="171"/>
      <c r="Q107" s="172">
        <f>+Sklop19[[#This Row],[cena/enota brez DDV v EUR]]*Sklop19[[#This Row],[Stopnja DDV (%)]]</f>
        <v>0</v>
      </c>
      <c r="R107" s="172">
        <f>+Sklop19[[#This Row],[cena/enota brez DDV v EUR]]+Sklop19[[#This Row],[Davek (EUR)]]</f>
        <v>0</v>
      </c>
      <c r="S107" s="172">
        <f>+Sklop19[[#This Row],[cena/enota brez DDV v EUR]]*Sklop19[[#This Row],[Okvirna količina]]</f>
        <v>0</v>
      </c>
      <c r="T107" s="172">
        <f>+Sklop19[[#This Row],[Končna cena/enoto mere (EUR) z DDV]]*Sklop19[[#This Row],[Okvirna količina]]</f>
        <v>0</v>
      </c>
      <c r="U107" s="196"/>
    </row>
    <row r="108" spans="1:21" s="55" customFormat="1" ht="12">
      <c r="A108" s="78" t="s">
        <v>259</v>
      </c>
      <c r="B108" s="173" t="s">
        <v>1100</v>
      </c>
      <c r="C108" s="161">
        <v>10</v>
      </c>
      <c r="D108" s="161" t="s">
        <v>75</v>
      </c>
      <c r="E108" s="183"/>
      <c r="F108" s="251">
        <v>150</v>
      </c>
      <c r="G108" s="262" t="s">
        <v>143</v>
      </c>
      <c r="H10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108" s="170" t="str">
        <f>IF(Sklop19[[#This Row],[ZAHTEVANA SHEMA KAKOVOSTI]]&lt;&gt;"",Sklop19[[#This Row],[Preračunana masa/volumen/kos na enoto kg]],"")</f>
        <v/>
      </c>
      <c r="J108" s="185"/>
      <c r="K108" s="194"/>
      <c r="L108" s="194"/>
      <c r="M108" s="195"/>
      <c r="N108" s="172"/>
      <c r="O108" s="172"/>
      <c r="P108" s="171"/>
      <c r="Q108" s="172">
        <f>+Sklop19[[#This Row],[cena/enota brez DDV v EUR]]*Sklop19[[#This Row],[Stopnja DDV (%)]]</f>
        <v>0</v>
      </c>
      <c r="R108" s="172">
        <f>+Sklop19[[#This Row],[cena/enota brez DDV v EUR]]+Sklop19[[#This Row],[Davek (EUR)]]</f>
        <v>0</v>
      </c>
      <c r="S108" s="172">
        <f>+Sklop19[[#This Row],[cena/enota brez DDV v EUR]]*Sklop19[[#This Row],[Okvirna količina]]</f>
        <v>0</v>
      </c>
      <c r="T108" s="172">
        <f>+Sklop19[[#This Row],[Končna cena/enoto mere (EUR) z DDV]]*Sklop19[[#This Row],[Okvirna količina]]</f>
        <v>0</v>
      </c>
      <c r="U108" s="196"/>
    </row>
    <row r="109" spans="1:21" s="55" customFormat="1" ht="12">
      <c r="A109" s="78" t="s">
        <v>260</v>
      </c>
      <c r="B109" s="173" t="s">
        <v>1157</v>
      </c>
      <c r="C109" s="161" t="s">
        <v>885</v>
      </c>
      <c r="D109" s="161" t="s">
        <v>75</v>
      </c>
      <c r="E109" s="183"/>
      <c r="F109" s="251">
        <v>1</v>
      </c>
      <c r="G109" s="262" t="s">
        <v>0</v>
      </c>
      <c r="H10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109" s="170" t="str">
        <f>IF(Sklop19[[#This Row],[ZAHTEVANA SHEMA KAKOVOSTI]]&lt;&gt;"",Sklop19[[#This Row],[Preračunana masa/volumen/kos na enoto kg]],"")</f>
        <v/>
      </c>
      <c r="J109" s="185"/>
      <c r="K109" s="194"/>
      <c r="L109" s="194"/>
      <c r="M109" s="195"/>
      <c r="N109" s="172"/>
      <c r="O109" s="172"/>
      <c r="P109" s="171"/>
      <c r="Q109" s="172">
        <f>+Sklop19[[#This Row],[cena/enota brez DDV v EUR]]*Sklop19[[#This Row],[Stopnja DDV (%)]]</f>
        <v>0</v>
      </c>
      <c r="R109" s="172">
        <f>+Sklop19[[#This Row],[cena/enota brez DDV v EUR]]+Sklop19[[#This Row],[Davek (EUR)]]</f>
        <v>0</v>
      </c>
      <c r="S109" s="172">
        <f>+Sklop19[[#This Row],[cena/enota brez DDV v EUR]]*Sklop19[[#This Row],[Okvirna količina]]</f>
        <v>0</v>
      </c>
      <c r="T109" s="172">
        <f>+Sklop19[[#This Row],[Končna cena/enoto mere (EUR) z DDV]]*Sklop19[[#This Row],[Okvirna količina]]</f>
        <v>0</v>
      </c>
      <c r="U109" s="196"/>
    </row>
    <row r="110" spans="1:21" s="55" customFormat="1" ht="12">
      <c r="A110" s="78" t="s">
        <v>261</v>
      </c>
      <c r="B110" s="173" t="s">
        <v>1158</v>
      </c>
      <c r="C110" s="161">
        <v>125</v>
      </c>
      <c r="D110" s="161" t="s">
        <v>75</v>
      </c>
      <c r="E110" s="183" t="s">
        <v>741</v>
      </c>
      <c r="F110" s="251">
        <v>15</v>
      </c>
      <c r="G110" s="262" t="s">
        <v>143</v>
      </c>
      <c r="H11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1.875</v>
      </c>
      <c r="I110" s="170">
        <f>IF(Sklop19[[#This Row],[ZAHTEVANA SHEMA KAKOVOSTI]]&lt;&gt;"",Sklop19[[#This Row],[Preračunana masa/volumen/kos na enoto kg]],"")</f>
        <v>1.875</v>
      </c>
      <c r="J110" s="185"/>
      <c r="K110" s="194"/>
      <c r="L110" s="194"/>
      <c r="M110" s="195"/>
      <c r="N110" s="172"/>
      <c r="O110" s="172"/>
      <c r="P110" s="171"/>
      <c r="Q110" s="172">
        <f>+Sklop19[[#This Row],[cena/enota brez DDV v EUR]]*Sklop19[[#This Row],[Stopnja DDV (%)]]</f>
        <v>0</v>
      </c>
      <c r="R110" s="172">
        <f>+Sklop19[[#This Row],[cena/enota brez DDV v EUR]]+Sklop19[[#This Row],[Davek (EUR)]]</f>
        <v>0</v>
      </c>
      <c r="S110" s="172">
        <f>+Sklop19[[#This Row],[cena/enota brez DDV v EUR]]*Sklop19[[#This Row],[Okvirna količina]]</f>
        <v>0</v>
      </c>
      <c r="T110" s="172">
        <f>+Sklop19[[#This Row],[Končna cena/enoto mere (EUR) z DDV]]*Sklop19[[#This Row],[Okvirna količina]]</f>
        <v>0</v>
      </c>
      <c r="U110" s="196"/>
    </row>
    <row r="111" spans="1:21" s="55" customFormat="1" ht="12">
      <c r="A111" s="78" t="s">
        <v>262</v>
      </c>
      <c r="B111" s="173" t="s">
        <v>1159</v>
      </c>
      <c r="C111" s="161" t="s">
        <v>872</v>
      </c>
      <c r="D111" s="161" t="s">
        <v>75</v>
      </c>
      <c r="E111" s="183" t="s">
        <v>741</v>
      </c>
      <c r="F111" s="251">
        <v>5</v>
      </c>
      <c r="G111" s="262" t="s">
        <v>0</v>
      </c>
      <c r="H11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11" s="170">
        <f>IF(Sklop19[[#This Row],[ZAHTEVANA SHEMA KAKOVOSTI]]&lt;&gt;"",Sklop19[[#This Row],[Preračunana masa/volumen/kos na enoto kg]],"")</f>
        <v>5</v>
      </c>
      <c r="J111" s="185"/>
      <c r="K111" s="194"/>
      <c r="L111" s="194"/>
      <c r="M111" s="195"/>
      <c r="N111" s="172"/>
      <c r="O111" s="172"/>
      <c r="P111" s="171"/>
      <c r="Q111" s="172">
        <f>+Sklop19[[#This Row],[cena/enota brez DDV v EUR]]*Sklop19[[#This Row],[Stopnja DDV (%)]]</f>
        <v>0</v>
      </c>
      <c r="R111" s="172">
        <f>+Sklop19[[#This Row],[cena/enota brez DDV v EUR]]+Sklop19[[#This Row],[Davek (EUR)]]</f>
        <v>0</v>
      </c>
      <c r="S111" s="172">
        <f>+Sklop19[[#This Row],[cena/enota brez DDV v EUR]]*Sklop19[[#This Row],[Okvirna količina]]</f>
        <v>0</v>
      </c>
      <c r="T111" s="172">
        <f>+Sklop19[[#This Row],[Končna cena/enoto mere (EUR) z DDV]]*Sklop19[[#This Row],[Okvirna količina]]</f>
        <v>0</v>
      </c>
      <c r="U111" s="196"/>
    </row>
    <row r="112" spans="1:21" s="55" customFormat="1" ht="12">
      <c r="A112" s="78" t="s">
        <v>263</v>
      </c>
      <c r="B112" s="173" t="s">
        <v>1160</v>
      </c>
      <c r="C112" s="161" t="s">
        <v>872</v>
      </c>
      <c r="D112" s="161" t="s">
        <v>75</v>
      </c>
      <c r="E112" s="183" t="s">
        <v>741</v>
      </c>
      <c r="F112" s="251">
        <v>3</v>
      </c>
      <c r="G112" s="262" t="s">
        <v>0</v>
      </c>
      <c r="H11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112" s="170">
        <f>IF(Sklop19[[#This Row],[ZAHTEVANA SHEMA KAKOVOSTI]]&lt;&gt;"",Sklop19[[#This Row],[Preračunana masa/volumen/kos na enoto kg]],"")</f>
        <v>3</v>
      </c>
      <c r="J112" s="185"/>
      <c r="K112" s="194"/>
      <c r="L112" s="194"/>
      <c r="M112" s="195"/>
      <c r="N112" s="172"/>
      <c r="O112" s="172"/>
      <c r="P112" s="171"/>
      <c r="Q112" s="172">
        <f>+Sklop19[[#This Row],[cena/enota brez DDV v EUR]]*Sklop19[[#This Row],[Stopnja DDV (%)]]</f>
        <v>0</v>
      </c>
      <c r="R112" s="172">
        <f>+Sklop19[[#This Row],[cena/enota brez DDV v EUR]]+Sklop19[[#This Row],[Davek (EUR)]]</f>
        <v>0</v>
      </c>
      <c r="S112" s="172">
        <f>+Sklop19[[#This Row],[cena/enota brez DDV v EUR]]*Sklop19[[#This Row],[Okvirna količina]]</f>
        <v>0</v>
      </c>
      <c r="T112" s="172">
        <f>+Sklop19[[#This Row],[Končna cena/enoto mere (EUR) z DDV]]*Sklop19[[#This Row],[Okvirna količina]]</f>
        <v>0</v>
      </c>
      <c r="U112" s="196"/>
    </row>
    <row r="113" spans="1:21" s="55" customFormat="1" ht="12">
      <c r="A113" s="78" t="s">
        <v>264</v>
      </c>
      <c r="B113" s="173" t="s">
        <v>895</v>
      </c>
      <c r="C113" s="161">
        <v>175</v>
      </c>
      <c r="D113" s="161" t="s">
        <v>75</v>
      </c>
      <c r="E113" s="183" t="s">
        <v>741</v>
      </c>
      <c r="F113" s="251">
        <v>5</v>
      </c>
      <c r="G113" s="262" t="s">
        <v>143</v>
      </c>
      <c r="H11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0.875</v>
      </c>
      <c r="I113" s="170">
        <f>IF(Sklop19[[#This Row],[ZAHTEVANA SHEMA KAKOVOSTI]]&lt;&gt;"",Sklop19[[#This Row],[Preračunana masa/volumen/kos na enoto kg]],"")</f>
        <v>0.875</v>
      </c>
      <c r="J113" s="185"/>
      <c r="K113" s="194"/>
      <c r="L113" s="194"/>
      <c r="M113" s="195"/>
      <c r="N113" s="172"/>
      <c r="O113" s="172"/>
      <c r="P113" s="171"/>
      <c r="Q113" s="172">
        <f>+Sklop19[[#This Row],[cena/enota brez DDV v EUR]]*Sklop19[[#This Row],[Stopnja DDV (%)]]</f>
        <v>0</v>
      </c>
      <c r="R113" s="172">
        <f>+Sklop19[[#This Row],[cena/enota brez DDV v EUR]]+Sklop19[[#This Row],[Davek (EUR)]]</f>
        <v>0</v>
      </c>
      <c r="S113" s="172">
        <f>+Sklop19[[#This Row],[cena/enota brez DDV v EUR]]*Sklop19[[#This Row],[Okvirna količina]]</f>
        <v>0</v>
      </c>
      <c r="T113" s="172">
        <f>+Sklop19[[#This Row],[Končna cena/enoto mere (EUR) z DDV]]*Sklop19[[#This Row],[Okvirna količina]]</f>
        <v>0</v>
      </c>
      <c r="U113" s="196"/>
    </row>
    <row r="114" spans="1:21" s="55" customFormat="1" ht="12">
      <c r="A114" s="78" t="s">
        <v>265</v>
      </c>
      <c r="B114" s="173" t="s">
        <v>1161</v>
      </c>
      <c r="C114" s="161" t="s">
        <v>872</v>
      </c>
      <c r="D114" s="161" t="s">
        <v>75</v>
      </c>
      <c r="E114" s="183" t="s">
        <v>741</v>
      </c>
      <c r="F114" s="251">
        <v>2</v>
      </c>
      <c r="G114" s="262" t="s">
        <v>0</v>
      </c>
      <c r="H11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114" s="170">
        <f>IF(Sklop19[[#This Row],[ZAHTEVANA SHEMA KAKOVOSTI]]&lt;&gt;"",Sklop19[[#This Row],[Preračunana masa/volumen/kos na enoto kg]],"")</f>
        <v>2</v>
      </c>
      <c r="J114" s="185"/>
      <c r="K114" s="194"/>
      <c r="L114" s="194"/>
      <c r="M114" s="195"/>
      <c r="N114" s="172"/>
      <c r="O114" s="172"/>
      <c r="P114" s="171"/>
      <c r="Q114" s="172">
        <f>+Sklop19[[#This Row],[cena/enota brez DDV v EUR]]*Sklop19[[#This Row],[Stopnja DDV (%)]]</f>
        <v>0</v>
      </c>
      <c r="R114" s="172">
        <f>+Sklop19[[#This Row],[cena/enota brez DDV v EUR]]+Sklop19[[#This Row],[Davek (EUR)]]</f>
        <v>0</v>
      </c>
      <c r="S114" s="172">
        <f>+Sklop19[[#This Row],[cena/enota brez DDV v EUR]]*Sklop19[[#This Row],[Okvirna količina]]</f>
        <v>0</v>
      </c>
      <c r="T114" s="172">
        <f>+Sklop19[[#This Row],[Končna cena/enoto mere (EUR) z DDV]]*Sklop19[[#This Row],[Okvirna količina]]</f>
        <v>0</v>
      </c>
      <c r="U114" s="196"/>
    </row>
    <row r="115" spans="1:21" s="55" customFormat="1" ht="12">
      <c r="A115" s="78" t="s">
        <v>266</v>
      </c>
      <c r="B115" s="173" t="s">
        <v>896</v>
      </c>
      <c r="C115" s="161">
        <v>175</v>
      </c>
      <c r="D115" s="161" t="s">
        <v>75</v>
      </c>
      <c r="E115" s="183" t="s">
        <v>741</v>
      </c>
      <c r="F115" s="251">
        <v>5</v>
      </c>
      <c r="G115" s="262" t="s">
        <v>143</v>
      </c>
      <c r="H11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0.875</v>
      </c>
      <c r="I115" s="170">
        <f>IF(Sklop19[[#This Row],[ZAHTEVANA SHEMA KAKOVOSTI]]&lt;&gt;"",Sklop19[[#This Row],[Preračunana masa/volumen/kos na enoto kg]],"")</f>
        <v>0.875</v>
      </c>
      <c r="J115" s="185"/>
      <c r="K115" s="194"/>
      <c r="L115" s="194"/>
      <c r="M115" s="195"/>
      <c r="N115" s="172"/>
      <c r="O115" s="172"/>
      <c r="P115" s="171"/>
      <c r="Q115" s="172">
        <f>+Sklop19[[#This Row],[cena/enota brez DDV v EUR]]*Sklop19[[#This Row],[Stopnja DDV (%)]]</f>
        <v>0</v>
      </c>
      <c r="R115" s="172">
        <f>+Sklop19[[#This Row],[cena/enota brez DDV v EUR]]+Sklop19[[#This Row],[Davek (EUR)]]</f>
        <v>0</v>
      </c>
      <c r="S115" s="172">
        <f>+Sklop19[[#This Row],[cena/enota brez DDV v EUR]]*Sklop19[[#This Row],[Okvirna količina]]</f>
        <v>0</v>
      </c>
      <c r="T115" s="172">
        <f>+Sklop19[[#This Row],[Končna cena/enoto mere (EUR) z DDV]]*Sklop19[[#This Row],[Okvirna količina]]</f>
        <v>0</v>
      </c>
      <c r="U115" s="196"/>
    </row>
    <row r="116" spans="1:21" s="55" customFormat="1" ht="12">
      <c r="A116" s="78" t="s">
        <v>267</v>
      </c>
      <c r="B116" s="173" t="s">
        <v>897</v>
      </c>
      <c r="C116" s="161">
        <v>375</v>
      </c>
      <c r="D116" s="161" t="s">
        <v>75</v>
      </c>
      <c r="E116" s="183" t="s">
        <v>741</v>
      </c>
      <c r="F116" s="251">
        <v>4</v>
      </c>
      <c r="G116" s="262" t="s">
        <v>143</v>
      </c>
      <c r="H11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116" s="170">
        <f>IF(Sklop19[[#This Row],[ZAHTEVANA SHEMA KAKOVOSTI]]&lt;&gt;"",Sklop19[[#This Row],[Preračunana masa/volumen/kos na enoto kg]],"")</f>
        <v>1.5</v>
      </c>
      <c r="J116" s="185"/>
      <c r="K116" s="194"/>
      <c r="L116" s="194"/>
      <c r="M116" s="195"/>
      <c r="N116" s="172"/>
      <c r="O116" s="172"/>
      <c r="P116" s="171"/>
      <c r="Q116" s="172">
        <f>+Sklop19[[#This Row],[cena/enota brez DDV v EUR]]*Sklop19[[#This Row],[Stopnja DDV (%)]]</f>
        <v>0</v>
      </c>
      <c r="R116" s="172">
        <f>+Sklop19[[#This Row],[cena/enota brez DDV v EUR]]+Sklop19[[#This Row],[Davek (EUR)]]</f>
        <v>0</v>
      </c>
      <c r="S116" s="172">
        <f>+Sklop19[[#This Row],[cena/enota brez DDV v EUR]]*Sklop19[[#This Row],[Okvirna količina]]</f>
        <v>0</v>
      </c>
      <c r="T116" s="172">
        <f>+Sklop19[[#This Row],[Končna cena/enoto mere (EUR) z DDV]]*Sklop19[[#This Row],[Okvirna količina]]</f>
        <v>0</v>
      </c>
      <c r="U116" s="196"/>
    </row>
    <row r="117" spans="1:21" s="55" customFormat="1" ht="12">
      <c r="A117" s="78" t="s">
        <v>268</v>
      </c>
      <c r="B117" s="173" t="s">
        <v>891</v>
      </c>
      <c r="C117" s="161" t="s">
        <v>872</v>
      </c>
      <c r="D117" s="161" t="s">
        <v>75</v>
      </c>
      <c r="E117" s="183" t="s">
        <v>741</v>
      </c>
      <c r="F117" s="251">
        <v>1</v>
      </c>
      <c r="G117" s="262" t="s">
        <v>0</v>
      </c>
      <c r="H11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117" s="170">
        <f>IF(Sklop19[[#This Row],[ZAHTEVANA SHEMA KAKOVOSTI]]&lt;&gt;"",Sklop19[[#This Row],[Preračunana masa/volumen/kos na enoto kg]],"")</f>
        <v>1</v>
      </c>
      <c r="J117" s="185"/>
      <c r="K117" s="194"/>
      <c r="L117" s="194"/>
      <c r="M117" s="195"/>
      <c r="N117" s="172"/>
      <c r="O117" s="172"/>
      <c r="P117" s="171"/>
      <c r="Q117" s="172">
        <f>+Sklop19[[#This Row],[cena/enota brez DDV v EUR]]*Sklop19[[#This Row],[Stopnja DDV (%)]]</f>
        <v>0</v>
      </c>
      <c r="R117" s="172">
        <f>+Sklop19[[#This Row],[cena/enota brez DDV v EUR]]+Sklop19[[#This Row],[Davek (EUR)]]</f>
        <v>0</v>
      </c>
      <c r="S117" s="172">
        <f>+Sklop19[[#This Row],[cena/enota brez DDV v EUR]]*Sklop19[[#This Row],[Okvirna količina]]</f>
        <v>0</v>
      </c>
      <c r="T117" s="172">
        <f>+Sklop19[[#This Row],[Končna cena/enoto mere (EUR) z DDV]]*Sklop19[[#This Row],[Okvirna količina]]</f>
        <v>0</v>
      </c>
      <c r="U117" s="196"/>
    </row>
    <row r="118" spans="1:21" s="55" customFormat="1" ht="12">
      <c r="A118" s="78" t="s">
        <v>269</v>
      </c>
      <c r="B118" s="173" t="s">
        <v>898</v>
      </c>
      <c r="C118" s="161">
        <v>250</v>
      </c>
      <c r="D118" s="161" t="s">
        <v>75</v>
      </c>
      <c r="E118" s="183"/>
      <c r="F118" s="251">
        <v>5</v>
      </c>
      <c r="G118" s="262" t="s">
        <v>143</v>
      </c>
      <c r="H11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1.25</v>
      </c>
      <c r="I118" s="170" t="str">
        <f>IF(Sklop19[[#This Row],[ZAHTEVANA SHEMA KAKOVOSTI]]&lt;&gt;"",Sklop19[[#This Row],[Preračunana masa/volumen/kos na enoto kg]],"")</f>
        <v/>
      </c>
      <c r="J118" s="185"/>
      <c r="K118" s="194"/>
      <c r="L118" s="194"/>
      <c r="M118" s="195"/>
      <c r="N118" s="172"/>
      <c r="O118" s="172"/>
      <c r="P118" s="171"/>
      <c r="Q118" s="172">
        <f>+Sklop19[[#This Row],[cena/enota brez DDV v EUR]]*Sklop19[[#This Row],[Stopnja DDV (%)]]</f>
        <v>0</v>
      </c>
      <c r="R118" s="172">
        <f>+Sklop19[[#This Row],[cena/enota brez DDV v EUR]]+Sklop19[[#This Row],[Davek (EUR)]]</f>
        <v>0</v>
      </c>
      <c r="S118" s="172">
        <f>+Sklop19[[#This Row],[cena/enota brez DDV v EUR]]*Sklop19[[#This Row],[Okvirna količina]]</f>
        <v>0</v>
      </c>
      <c r="T118" s="172">
        <f>+Sklop19[[#This Row],[Končna cena/enoto mere (EUR) z DDV]]*Sklop19[[#This Row],[Okvirna količina]]</f>
        <v>0</v>
      </c>
      <c r="U118" s="196"/>
    </row>
    <row r="119" spans="1:21" s="55" customFormat="1" ht="12">
      <c r="A119" s="78" t="s">
        <v>270</v>
      </c>
      <c r="B119" s="173" t="s">
        <v>899</v>
      </c>
      <c r="C119" s="161">
        <v>250</v>
      </c>
      <c r="D119" s="161" t="s">
        <v>75</v>
      </c>
      <c r="E119" s="183"/>
      <c r="F119" s="251">
        <v>5</v>
      </c>
      <c r="G119" s="262" t="s">
        <v>143</v>
      </c>
      <c r="H11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1.25</v>
      </c>
      <c r="I119" s="170" t="str">
        <f>IF(Sklop19[[#This Row],[ZAHTEVANA SHEMA KAKOVOSTI]]&lt;&gt;"",Sklop19[[#This Row],[Preračunana masa/volumen/kos na enoto kg]],"")</f>
        <v/>
      </c>
      <c r="J119" s="185"/>
      <c r="K119" s="194"/>
      <c r="L119" s="194"/>
      <c r="M119" s="195"/>
      <c r="N119" s="172"/>
      <c r="O119" s="172"/>
      <c r="P119" s="171"/>
      <c r="Q119" s="172">
        <f>+Sklop19[[#This Row],[cena/enota brez DDV v EUR]]*Sklop19[[#This Row],[Stopnja DDV (%)]]</f>
        <v>0</v>
      </c>
      <c r="R119" s="172">
        <f>+Sklop19[[#This Row],[cena/enota brez DDV v EUR]]+Sklop19[[#This Row],[Davek (EUR)]]</f>
        <v>0</v>
      </c>
      <c r="S119" s="172">
        <f>+Sklop19[[#This Row],[cena/enota brez DDV v EUR]]*Sklop19[[#This Row],[Okvirna količina]]</f>
        <v>0</v>
      </c>
      <c r="T119" s="172">
        <f>+Sklop19[[#This Row],[Končna cena/enoto mere (EUR) z DDV]]*Sklop19[[#This Row],[Okvirna količina]]</f>
        <v>0</v>
      </c>
      <c r="U119" s="196"/>
    </row>
    <row r="120" spans="1:21" s="55" customFormat="1" ht="12">
      <c r="A120" s="78" t="s">
        <v>271</v>
      </c>
      <c r="B120" s="173" t="s">
        <v>900</v>
      </c>
      <c r="C120" s="161">
        <v>300</v>
      </c>
      <c r="D120" s="161" t="s">
        <v>76</v>
      </c>
      <c r="E120" s="183"/>
      <c r="F120" s="251">
        <v>5</v>
      </c>
      <c r="G120" s="262" t="s">
        <v>143</v>
      </c>
      <c r="H12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120" s="170" t="str">
        <f>IF(Sklop19[[#This Row],[ZAHTEVANA SHEMA KAKOVOSTI]]&lt;&gt;"",Sklop19[[#This Row],[Preračunana masa/volumen/kos na enoto kg]],"")</f>
        <v/>
      </c>
      <c r="J120" s="185"/>
      <c r="K120" s="194"/>
      <c r="L120" s="194"/>
      <c r="M120" s="195"/>
      <c r="N120" s="172"/>
      <c r="O120" s="172"/>
      <c r="P120" s="171"/>
      <c r="Q120" s="172">
        <f>+Sklop19[[#This Row],[cena/enota brez DDV v EUR]]*Sklop19[[#This Row],[Stopnja DDV (%)]]</f>
        <v>0</v>
      </c>
      <c r="R120" s="172">
        <f>+Sklop19[[#This Row],[cena/enota brez DDV v EUR]]+Sklop19[[#This Row],[Davek (EUR)]]</f>
        <v>0</v>
      </c>
      <c r="S120" s="172">
        <f>+Sklop19[[#This Row],[cena/enota brez DDV v EUR]]*Sklop19[[#This Row],[Okvirna količina]]</f>
        <v>0</v>
      </c>
      <c r="T120" s="172">
        <f>+Sklop19[[#This Row],[Končna cena/enoto mere (EUR) z DDV]]*Sklop19[[#This Row],[Okvirna količina]]</f>
        <v>0</v>
      </c>
      <c r="U120" s="196"/>
    </row>
    <row r="121" spans="1:21" s="55" customFormat="1" ht="12">
      <c r="A121" s="78" t="s">
        <v>272</v>
      </c>
      <c r="B121" s="173" t="s">
        <v>901</v>
      </c>
      <c r="C121" s="161">
        <v>300</v>
      </c>
      <c r="D121" s="161" t="s">
        <v>76</v>
      </c>
      <c r="E121" s="183"/>
      <c r="F121" s="251">
        <v>2</v>
      </c>
      <c r="G121" s="262" t="s">
        <v>143</v>
      </c>
      <c r="H12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0.6</v>
      </c>
      <c r="I121" s="170" t="str">
        <f>IF(Sklop19[[#This Row],[ZAHTEVANA SHEMA KAKOVOSTI]]&lt;&gt;"",Sklop19[[#This Row],[Preračunana masa/volumen/kos na enoto kg]],"")</f>
        <v/>
      </c>
      <c r="J121" s="185"/>
      <c r="K121" s="194"/>
      <c r="L121" s="194"/>
      <c r="M121" s="195"/>
      <c r="N121" s="172"/>
      <c r="O121" s="172"/>
      <c r="P121" s="171"/>
      <c r="Q121" s="172">
        <f>+Sklop19[[#This Row],[cena/enota brez DDV v EUR]]*Sklop19[[#This Row],[Stopnja DDV (%)]]</f>
        <v>0</v>
      </c>
      <c r="R121" s="172">
        <f>+Sklop19[[#This Row],[cena/enota brez DDV v EUR]]+Sklop19[[#This Row],[Davek (EUR)]]</f>
        <v>0</v>
      </c>
      <c r="S121" s="172">
        <f>+Sklop19[[#This Row],[cena/enota brez DDV v EUR]]*Sklop19[[#This Row],[Okvirna količina]]</f>
        <v>0</v>
      </c>
      <c r="T121" s="172">
        <f>+Sklop19[[#This Row],[Končna cena/enoto mere (EUR) z DDV]]*Sklop19[[#This Row],[Okvirna količina]]</f>
        <v>0</v>
      </c>
      <c r="U121" s="196"/>
    </row>
    <row r="122" spans="1:21" s="55" customFormat="1" ht="12">
      <c r="A122" s="78" t="s">
        <v>273</v>
      </c>
      <c r="B122" s="173" t="s">
        <v>902</v>
      </c>
      <c r="C122" s="161">
        <v>125</v>
      </c>
      <c r="D122" s="161" t="s">
        <v>75</v>
      </c>
      <c r="E122" s="183"/>
      <c r="F122" s="251">
        <v>2</v>
      </c>
      <c r="G122" s="262" t="s">
        <v>143</v>
      </c>
      <c r="H12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0.25</v>
      </c>
      <c r="I122" s="170" t="str">
        <f>IF(Sklop19[[#This Row],[ZAHTEVANA SHEMA KAKOVOSTI]]&lt;&gt;"",Sklop19[[#This Row],[Preračunana masa/volumen/kos na enoto kg]],"")</f>
        <v/>
      </c>
      <c r="J122" s="185"/>
      <c r="K122" s="194"/>
      <c r="L122" s="194"/>
      <c r="M122" s="195"/>
      <c r="N122" s="172"/>
      <c r="O122" s="172"/>
      <c r="P122" s="171"/>
      <c r="Q122" s="172">
        <f>+Sklop19[[#This Row],[cena/enota brez DDV v EUR]]*Sklop19[[#This Row],[Stopnja DDV (%)]]</f>
        <v>0</v>
      </c>
      <c r="R122" s="172">
        <f>+Sklop19[[#This Row],[cena/enota brez DDV v EUR]]+Sklop19[[#This Row],[Davek (EUR)]]</f>
        <v>0</v>
      </c>
      <c r="S122" s="172">
        <f>+Sklop19[[#This Row],[cena/enota brez DDV v EUR]]*Sklop19[[#This Row],[Okvirna količina]]</f>
        <v>0</v>
      </c>
      <c r="T122" s="172">
        <f>+Sklop19[[#This Row],[Končna cena/enoto mere (EUR) z DDV]]*Sklop19[[#This Row],[Okvirna količina]]</f>
        <v>0</v>
      </c>
      <c r="U122" s="196"/>
    </row>
    <row r="123" spans="1:21" s="55" customFormat="1" ht="12">
      <c r="A123" s="78" t="s">
        <v>274</v>
      </c>
      <c r="B123" s="173" t="s">
        <v>903</v>
      </c>
      <c r="C123" s="161">
        <v>200</v>
      </c>
      <c r="D123" s="161" t="s">
        <v>76</v>
      </c>
      <c r="E123" s="183" t="s">
        <v>741</v>
      </c>
      <c r="F123" s="251">
        <v>5</v>
      </c>
      <c r="G123" s="262" t="s">
        <v>143</v>
      </c>
      <c r="H12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123" s="170">
        <f>IF(Sklop19[[#This Row],[ZAHTEVANA SHEMA KAKOVOSTI]]&lt;&gt;"",Sklop19[[#This Row],[Preračunana masa/volumen/kos na enoto kg]],"")</f>
        <v>1</v>
      </c>
      <c r="J123" s="185"/>
      <c r="K123" s="194"/>
      <c r="L123" s="194"/>
      <c r="M123" s="195"/>
      <c r="N123" s="172"/>
      <c r="O123" s="172"/>
      <c r="P123" s="171"/>
      <c r="Q123" s="172">
        <f>+Sklop19[[#This Row],[cena/enota brez DDV v EUR]]*Sklop19[[#This Row],[Stopnja DDV (%)]]</f>
        <v>0</v>
      </c>
      <c r="R123" s="172">
        <f>+Sklop19[[#This Row],[cena/enota brez DDV v EUR]]+Sklop19[[#This Row],[Davek (EUR)]]</f>
        <v>0</v>
      </c>
      <c r="S123" s="172">
        <f>+Sklop19[[#This Row],[cena/enota brez DDV v EUR]]*Sklop19[[#This Row],[Okvirna količina]]</f>
        <v>0</v>
      </c>
      <c r="T123" s="172">
        <f>+Sklop19[[#This Row],[Končna cena/enoto mere (EUR) z DDV]]*Sklop19[[#This Row],[Okvirna količina]]</f>
        <v>0</v>
      </c>
      <c r="U123" s="196"/>
    </row>
    <row r="124" spans="1:21" s="55" customFormat="1" ht="12">
      <c r="A124" s="78" t="s">
        <v>275</v>
      </c>
      <c r="B124" s="173" t="s">
        <v>904</v>
      </c>
      <c r="C124" s="161">
        <v>170</v>
      </c>
      <c r="D124" s="161" t="s">
        <v>75</v>
      </c>
      <c r="E124" s="183" t="s">
        <v>741</v>
      </c>
      <c r="F124" s="251">
        <v>10</v>
      </c>
      <c r="G124" s="262" t="s">
        <v>143</v>
      </c>
      <c r="H12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1.7000000000000002</v>
      </c>
      <c r="I124" s="170">
        <f>IF(Sklop19[[#This Row],[ZAHTEVANA SHEMA KAKOVOSTI]]&lt;&gt;"",Sklop19[[#This Row],[Preračunana masa/volumen/kos na enoto kg]],"")</f>
        <v>1.7000000000000002</v>
      </c>
      <c r="J124" s="185"/>
      <c r="K124" s="194"/>
      <c r="L124" s="194"/>
      <c r="M124" s="195"/>
      <c r="N124" s="172"/>
      <c r="O124" s="172"/>
      <c r="P124" s="171"/>
      <c r="Q124" s="172">
        <f>+Sklop19[[#This Row],[cena/enota brez DDV v EUR]]*Sklop19[[#This Row],[Stopnja DDV (%)]]</f>
        <v>0</v>
      </c>
      <c r="R124" s="172">
        <f>+Sklop19[[#This Row],[cena/enota brez DDV v EUR]]+Sklop19[[#This Row],[Davek (EUR)]]</f>
        <v>0</v>
      </c>
      <c r="S124" s="172">
        <f>+Sklop19[[#This Row],[cena/enota brez DDV v EUR]]*Sklop19[[#This Row],[Okvirna količina]]</f>
        <v>0</v>
      </c>
      <c r="T124" s="172">
        <f>+Sklop19[[#This Row],[Končna cena/enoto mere (EUR) z DDV]]*Sklop19[[#This Row],[Okvirna količina]]</f>
        <v>0</v>
      </c>
      <c r="U124" s="196"/>
    </row>
    <row r="125" spans="1:21" s="55" customFormat="1" ht="12">
      <c r="A125" s="78" t="s">
        <v>276</v>
      </c>
      <c r="B125" s="173" t="s">
        <v>905</v>
      </c>
      <c r="C125" s="161">
        <v>300</v>
      </c>
      <c r="D125" s="161" t="s">
        <v>75</v>
      </c>
      <c r="E125" s="183"/>
      <c r="F125" s="251">
        <v>14</v>
      </c>
      <c r="G125" s="262" t="s">
        <v>143</v>
      </c>
      <c r="H12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4.2</v>
      </c>
      <c r="I125" s="170" t="str">
        <f>IF(Sklop19[[#This Row],[ZAHTEVANA SHEMA KAKOVOSTI]]&lt;&gt;"",Sklop19[[#This Row],[Preračunana masa/volumen/kos na enoto kg]],"")</f>
        <v/>
      </c>
      <c r="J125" s="185"/>
      <c r="K125" s="194"/>
      <c r="L125" s="194"/>
      <c r="M125" s="195"/>
      <c r="N125" s="172"/>
      <c r="O125" s="172"/>
      <c r="P125" s="171"/>
      <c r="Q125" s="172">
        <f>+Sklop19[[#This Row],[cena/enota brez DDV v EUR]]*Sklop19[[#This Row],[Stopnja DDV (%)]]</f>
        <v>0</v>
      </c>
      <c r="R125" s="172">
        <f>+Sklop19[[#This Row],[cena/enota brez DDV v EUR]]+Sklop19[[#This Row],[Davek (EUR)]]</f>
        <v>0</v>
      </c>
      <c r="S125" s="172">
        <f>+Sklop19[[#This Row],[cena/enota brez DDV v EUR]]*Sklop19[[#This Row],[Okvirna količina]]</f>
        <v>0</v>
      </c>
      <c r="T125" s="172">
        <f>+Sklop19[[#This Row],[Končna cena/enoto mere (EUR) z DDV]]*Sklop19[[#This Row],[Okvirna količina]]</f>
        <v>0</v>
      </c>
      <c r="U125" s="196"/>
    </row>
    <row r="126" spans="1:21" s="55" customFormat="1" ht="12">
      <c r="A126" s="78" t="s">
        <v>277</v>
      </c>
      <c r="B126" s="173" t="s">
        <v>906</v>
      </c>
      <c r="C126" s="161">
        <v>200</v>
      </c>
      <c r="D126" s="161" t="s">
        <v>76</v>
      </c>
      <c r="E126" s="183"/>
      <c r="F126" s="251">
        <v>5</v>
      </c>
      <c r="G126" s="262" t="s">
        <v>143</v>
      </c>
      <c r="H12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126" s="170" t="str">
        <f>IF(Sklop19[[#This Row],[ZAHTEVANA SHEMA KAKOVOSTI]]&lt;&gt;"",Sklop19[[#This Row],[Preračunana masa/volumen/kos na enoto kg]],"")</f>
        <v/>
      </c>
      <c r="J126" s="185"/>
      <c r="K126" s="194"/>
      <c r="L126" s="194"/>
      <c r="M126" s="195"/>
      <c r="N126" s="172"/>
      <c r="O126" s="172"/>
      <c r="P126" s="171"/>
      <c r="Q126" s="172">
        <f>+Sklop19[[#This Row],[cena/enota brez DDV v EUR]]*Sklop19[[#This Row],[Stopnja DDV (%)]]</f>
        <v>0</v>
      </c>
      <c r="R126" s="172">
        <f>+Sklop19[[#This Row],[cena/enota brez DDV v EUR]]+Sklop19[[#This Row],[Davek (EUR)]]</f>
        <v>0</v>
      </c>
      <c r="S126" s="172">
        <f>+Sklop19[[#This Row],[cena/enota brez DDV v EUR]]*Sklop19[[#This Row],[Okvirna količina]]</f>
        <v>0</v>
      </c>
      <c r="T126" s="172">
        <f>+Sklop19[[#This Row],[Končna cena/enoto mere (EUR) z DDV]]*Sklop19[[#This Row],[Okvirna količina]]</f>
        <v>0</v>
      </c>
      <c r="U126" s="196"/>
    </row>
    <row r="127" spans="1:21" s="55" customFormat="1" ht="24">
      <c r="A127" s="78" t="s">
        <v>278</v>
      </c>
      <c r="B127" s="173" t="s">
        <v>1162</v>
      </c>
      <c r="C127" s="161">
        <v>270</v>
      </c>
      <c r="D127" s="161" t="s">
        <v>75</v>
      </c>
      <c r="E127" s="183"/>
      <c r="F127" s="251">
        <v>5</v>
      </c>
      <c r="G127" s="262" t="s">
        <v>143</v>
      </c>
      <c r="H12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1.35</v>
      </c>
      <c r="I127" s="170" t="str">
        <f>IF(Sklop19[[#This Row],[ZAHTEVANA SHEMA KAKOVOSTI]]&lt;&gt;"",Sklop19[[#This Row],[Preračunana masa/volumen/kos na enoto kg]],"")</f>
        <v/>
      </c>
      <c r="J127" s="185"/>
      <c r="K127" s="194"/>
      <c r="L127" s="194"/>
      <c r="M127" s="195"/>
      <c r="N127" s="172"/>
      <c r="O127" s="172"/>
      <c r="P127" s="171"/>
      <c r="Q127" s="172">
        <f>+Sklop19[[#This Row],[cena/enota brez DDV v EUR]]*Sklop19[[#This Row],[Stopnja DDV (%)]]</f>
        <v>0</v>
      </c>
      <c r="R127" s="172">
        <f>+Sklop19[[#This Row],[cena/enota brez DDV v EUR]]+Sklop19[[#This Row],[Davek (EUR)]]</f>
        <v>0</v>
      </c>
      <c r="S127" s="172">
        <f>+Sklop19[[#This Row],[cena/enota brez DDV v EUR]]*Sklop19[[#This Row],[Okvirna količina]]</f>
        <v>0</v>
      </c>
      <c r="T127" s="172">
        <f>+Sklop19[[#This Row],[Končna cena/enoto mere (EUR) z DDV]]*Sklop19[[#This Row],[Okvirna količina]]</f>
        <v>0</v>
      </c>
      <c r="U127" s="196"/>
    </row>
    <row r="128" spans="1:21" s="55" customFormat="1" ht="12">
      <c r="A128" s="78" t="s">
        <v>279</v>
      </c>
      <c r="B128" s="173" t="s">
        <v>1163</v>
      </c>
      <c r="C128" s="161">
        <v>250</v>
      </c>
      <c r="D128" s="161" t="s">
        <v>75</v>
      </c>
      <c r="E128" s="183"/>
      <c r="F128" s="251">
        <v>2</v>
      </c>
      <c r="G128" s="262" t="s">
        <v>143</v>
      </c>
      <c r="H12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0.5</v>
      </c>
      <c r="I128" s="170" t="str">
        <f>IF(Sklop19[[#This Row],[ZAHTEVANA SHEMA KAKOVOSTI]]&lt;&gt;"",Sklop19[[#This Row],[Preračunana masa/volumen/kos na enoto kg]],"")</f>
        <v/>
      </c>
      <c r="J128" s="185"/>
      <c r="K128" s="194"/>
      <c r="L128" s="194"/>
      <c r="M128" s="195"/>
      <c r="N128" s="172"/>
      <c r="O128" s="172"/>
      <c r="P128" s="171"/>
      <c r="Q128" s="172">
        <f>+Sklop19[[#This Row],[cena/enota brez DDV v EUR]]*Sklop19[[#This Row],[Stopnja DDV (%)]]</f>
        <v>0</v>
      </c>
      <c r="R128" s="172">
        <f>+Sklop19[[#This Row],[cena/enota brez DDV v EUR]]+Sklop19[[#This Row],[Davek (EUR)]]</f>
        <v>0</v>
      </c>
      <c r="S128" s="172">
        <f>+Sklop19[[#This Row],[cena/enota brez DDV v EUR]]*Sklop19[[#This Row],[Okvirna količina]]</f>
        <v>0</v>
      </c>
      <c r="T128" s="172">
        <f>+Sklop19[[#This Row],[Končna cena/enoto mere (EUR) z DDV]]*Sklop19[[#This Row],[Okvirna količina]]</f>
        <v>0</v>
      </c>
      <c r="U128" s="196"/>
    </row>
    <row r="129" spans="1:21" s="55" customFormat="1" ht="12">
      <c r="A129" s="78" t="s">
        <v>280</v>
      </c>
      <c r="B129" s="173" t="s">
        <v>1164</v>
      </c>
      <c r="C129" s="161">
        <v>230</v>
      </c>
      <c r="D129" s="161" t="s">
        <v>75</v>
      </c>
      <c r="E129" s="183"/>
      <c r="F129" s="251">
        <v>5</v>
      </c>
      <c r="G129" s="262" t="s">
        <v>143</v>
      </c>
      <c r="H12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1.1500000000000001</v>
      </c>
      <c r="I129" s="170" t="str">
        <f>IF(Sklop19[[#This Row],[ZAHTEVANA SHEMA KAKOVOSTI]]&lt;&gt;"",Sklop19[[#This Row],[Preračunana masa/volumen/kos na enoto kg]],"")</f>
        <v/>
      </c>
      <c r="J129" s="185"/>
      <c r="K129" s="194"/>
      <c r="L129" s="194"/>
      <c r="M129" s="195"/>
      <c r="N129" s="172"/>
      <c r="O129" s="172"/>
      <c r="P129" s="171"/>
      <c r="Q129" s="172">
        <f>+Sklop19[[#This Row],[cena/enota brez DDV v EUR]]*Sklop19[[#This Row],[Stopnja DDV (%)]]</f>
        <v>0</v>
      </c>
      <c r="R129" s="172">
        <f>+Sklop19[[#This Row],[cena/enota brez DDV v EUR]]+Sklop19[[#This Row],[Davek (EUR)]]</f>
        <v>0</v>
      </c>
      <c r="S129" s="172">
        <f>+Sklop19[[#This Row],[cena/enota brez DDV v EUR]]*Sklop19[[#This Row],[Okvirna količina]]</f>
        <v>0</v>
      </c>
      <c r="T129" s="172">
        <f>+Sklop19[[#This Row],[Končna cena/enoto mere (EUR) z DDV]]*Sklop19[[#This Row],[Okvirna količina]]</f>
        <v>0</v>
      </c>
      <c r="U129" s="196"/>
    </row>
    <row r="130" spans="1:21" s="55" customFormat="1" ht="24">
      <c r="A130" s="78" t="s">
        <v>281</v>
      </c>
      <c r="B130" s="173" t="s">
        <v>1165</v>
      </c>
      <c r="C130" s="161">
        <v>250</v>
      </c>
      <c r="D130" s="161" t="s">
        <v>75</v>
      </c>
      <c r="E130" s="183"/>
      <c r="F130" s="251">
        <v>2</v>
      </c>
      <c r="G130" s="262" t="s">
        <v>143</v>
      </c>
      <c r="H13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0.5</v>
      </c>
      <c r="I130" s="170" t="str">
        <f>IF(Sklop19[[#This Row],[ZAHTEVANA SHEMA KAKOVOSTI]]&lt;&gt;"",Sklop19[[#This Row],[Preračunana masa/volumen/kos na enoto kg]],"")</f>
        <v/>
      </c>
      <c r="J130" s="185"/>
      <c r="K130" s="194"/>
      <c r="L130" s="194"/>
      <c r="M130" s="195"/>
      <c r="N130" s="172"/>
      <c r="O130" s="172"/>
      <c r="P130" s="171"/>
      <c r="Q130" s="172">
        <f>+Sklop19[[#This Row],[cena/enota brez DDV v EUR]]*Sklop19[[#This Row],[Stopnja DDV (%)]]</f>
        <v>0</v>
      </c>
      <c r="R130" s="172">
        <f>+Sklop19[[#This Row],[cena/enota brez DDV v EUR]]+Sklop19[[#This Row],[Davek (EUR)]]</f>
        <v>0</v>
      </c>
      <c r="S130" s="172">
        <f>+Sklop19[[#This Row],[cena/enota brez DDV v EUR]]*Sklop19[[#This Row],[Okvirna količina]]</f>
        <v>0</v>
      </c>
      <c r="T130" s="172">
        <f>+Sklop19[[#This Row],[Končna cena/enoto mere (EUR) z DDV]]*Sklop19[[#This Row],[Okvirna količina]]</f>
        <v>0</v>
      </c>
      <c r="U130" s="196"/>
    </row>
    <row r="131" spans="1:21" s="55" customFormat="1" ht="24">
      <c r="A131" s="78" t="s">
        <v>282</v>
      </c>
      <c r="B131" s="173" t="s">
        <v>1166</v>
      </c>
      <c r="C131" s="161">
        <v>250</v>
      </c>
      <c r="D131" s="161" t="s">
        <v>75</v>
      </c>
      <c r="E131" s="183"/>
      <c r="F131" s="251">
        <v>5</v>
      </c>
      <c r="G131" s="262" t="s">
        <v>143</v>
      </c>
      <c r="H13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1.25</v>
      </c>
      <c r="I131" s="170" t="str">
        <f>IF(Sklop19[[#This Row],[ZAHTEVANA SHEMA KAKOVOSTI]]&lt;&gt;"",Sklop19[[#This Row],[Preračunana masa/volumen/kos na enoto kg]],"")</f>
        <v/>
      </c>
      <c r="J131" s="185"/>
      <c r="K131" s="194"/>
      <c r="L131" s="194"/>
      <c r="M131" s="195"/>
      <c r="N131" s="172"/>
      <c r="O131" s="172"/>
      <c r="P131" s="171"/>
      <c r="Q131" s="172">
        <f>+Sklop19[[#This Row],[cena/enota brez DDV v EUR]]*Sklop19[[#This Row],[Stopnja DDV (%)]]</f>
        <v>0</v>
      </c>
      <c r="R131" s="172">
        <f>+Sklop19[[#This Row],[cena/enota brez DDV v EUR]]+Sklop19[[#This Row],[Davek (EUR)]]</f>
        <v>0</v>
      </c>
      <c r="S131" s="172">
        <f>+Sklop19[[#This Row],[cena/enota brez DDV v EUR]]*Sklop19[[#This Row],[Okvirna količina]]</f>
        <v>0</v>
      </c>
      <c r="T131" s="172">
        <f>+Sklop19[[#This Row],[Končna cena/enoto mere (EUR) z DDV]]*Sklop19[[#This Row],[Okvirna količina]]</f>
        <v>0</v>
      </c>
      <c r="U131" s="196"/>
    </row>
    <row r="132" spans="1:21" s="55" customFormat="1" ht="12">
      <c r="A132" s="78" t="s">
        <v>283</v>
      </c>
      <c r="B132" s="173" t="s">
        <v>1167</v>
      </c>
      <c r="C132" s="161">
        <v>150</v>
      </c>
      <c r="D132" s="161" t="s">
        <v>75</v>
      </c>
      <c r="E132" s="183"/>
      <c r="F132" s="251">
        <v>20</v>
      </c>
      <c r="G132" s="262" t="s">
        <v>143</v>
      </c>
      <c r="H13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132" s="170" t="str">
        <f>IF(Sklop19[[#This Row],[ZAHTEVANA SHEMA KAKOVOSTI]]&lt;&gt;"",Sklop19[[#This Row],[Preračunana masa/volumen/kos na enoto kg]],"")</f>
        <v/>
      </c>
      <c r="J132" s="185"/>
      <c r="K132" s="194"/>
      <c r="L132" s="194"/>
      <c r="M132" s="195"/>
      <c r="N132" s="172"/>
      <c r="O132" s="172"/>
      <c r="P132" s="171"/>
      <c r="Q132" s="172">
        <f>+Sklop19[[#This Row],[cena/enota brez DDV v EUR]]*Sklop19[[#This Row],[Stopnja DDV (%)]]</f>
        <v>0</v>
      </c>
      <c r="R132" s="172">
        <f>+Sklop19[[#This Row],[cena/enota brez DDV v EUR]]+Sklop19[[#This Row],[Davek (EUR)]]</f>
        <v>0</v>
      </c>
      <c r="S132" s="172">
        <f>+Sklop19[[#This Row],[cena/enota brez DDV v EUR]]*Sklop19[[#This Row],[Okvirna količina]]</f>
        <v>0</v>
      </c>
      <c r="T132" s="172">
        <f>+Sklop19[[#This Row],[Končna cena/enoto mere (EUR) z DDV]]*Sklop19[[#This Row],[Okvirna količina]]</f>
        <v>0</v>
      </c>
      <c r="U132" s="196"/>
    </row>
    <row r="133" spans="1:21" s="55" customFormat="1" ht="12">
      <c r="A133" s="78" t="s">
        <v>284</v>
      </c>
      <c r="B133" s="173" t="s">
        <v>1168</v>
      </c>
      <c r="C133" s="161">
        <v>160</v>
      </c>
      <c r="D133" s="161" t="s">
        <v>75</v>
      </c>
      <c r="E133" s="183"/>
      <c r="F133" s="251">
        <v>30</v>
      </c>
      <c r="G133" s="262" t="s">
        <v>143</v>
      </c>
      <c r="H13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4.8</v>
      </c>
      <c r="I133" s="170" t="str">
        <f>IF(Sklop19[[#This Row],[ZAHTEVANA SHEMA KAKOVOSTI]]&lt;&gt;"",Sklop19[[#This Row],[Preračunana masa/volumen/kos na enoto kg]],"")</f>
        <v/>
      </c>
      <c r="J133" s="185"/>
      <c r="K133" s="194"/>
      <c r="L133" s="194"/>
      <c r="M133" s="195"/>
      <c r="N133" s="172"/>
      <c r="O133" s="172"/>
      <c r="P133" s="171"/>
      <c r="Q133" s="172">
        <f>+Sklop19[[#This Row],[cena/enota brez DDV v EUR]]*Sklop19[[#This Row],[Stopnja DDV (%)]]</f>
        <v>0</v>
      </c>
      <c r="R133" s="172">
        <f>+Sklop19[[#This Row],[cena/enota brez DDV v EUR]]+Sklop19[[#This Row],[Davek (EUR)]]</f>
        <v>0</v>
      </c>
      <c r="S133" s="172">
        <f>+Sklop19[[#This Row],[cena/enota brez DDV v EUR]]*Sklop19[[#This Row],[Okvirna količina]]</f>
        <v>0</v>
      </c>
      <c r="T133" s="172">
        <f>+Sklop19[[#This Row],[Končna cena/enoto mere (EUR) z DDV]]*Sklop19[[#This Row],[Okvirna količina]]</f>
        <v>0</v>
      </c>
      <c r="U133" s="196"/>
    </row>
    <row r="134" spans="1:21" s="55" customFormat="1" ht="12">
      <c r="A134" s="78" t="s">
        <v>285</v>
      </c>
      <c r="B134" s="173" t="s">
        <v>1169</v>
      </c>
      <c r="C134" s="161">
        <v>160</v>
      </c>
      <c r="D134" s="161" t="s">
        <v>75</v>
      </c>
      <c r="E134" s="183"/>
      <c r="F134" s="251">
        <v>20</v>
      </c>
      <c r="G134" s="262" t="s">
        <v>143</v>
      </c>
      <c r="H13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3.2</v>
      </c>
      <c r="I134" s="170" t="str">
        <f>IF(Sklop19[[#This Row],[ZAHTEVANA SHEMA KAKOVOSTI]]&lt;&gt;"",Sklop19[[#This Row],[Preračunana masa/volumen/kos na enoto kg]],"")</f>
        <v/>
      </c>
      <c r="J134" s="185"/>
      <c r="K134" s="194"/>
      <c r="L134" s="194"/>
      <c r="M134" s="195"/>
      <c r="N134" s="172"/>
      <c r="O134" s="172"/>
      <c r="P134" s="171"/>
      <c r="Q134" s="172">
        <f>+Sklop19[[#This Row],[cena/enota brez DDV v EUR]]*Sklop19[[#This Row],[Stopnja DDV (%)]]</f>
        <v>0</v>
      </c>
      <c r="R134" s="172">
        <f>+Sklop19[[#This Row],[cena/enota brez DDV v EUR]]+Sklop19[[#This Row],[Davek (EUR)]]</f>
        <v>0</v>
      </c>
      <c r="S134" s="172">
        <f>+Sklop19[[#This Row],[cena/enota brez DDV v EUR]]*Sklop19[[#This Row],[Okvirna količina]]</f>
        <v>0</v>
      </c>
      <c r="T134" s="172">
        <f>+Sklop19[[#This Row],[Končna cena/enoto mere (EUR) z DDV]]*Sklop19[[#This Row],[Okvirna količina]]</f>
        <v>0</v>
      </c>
      <c r="U134" s="196"/>
    </row>
    <row r="135" spans="1:21" s="55" customFormat="1" ht="12">
      <c r="A135" s="78" t="s">
        <v>286</v>
      </c>
      <c r="B135" s="173" t="s">
        <v>1170</v>
      </c>
      <c r="C135" s="161">
        <v>375</v>
      </c>
      <c r="D135" s="161" t="s">
        <v>75</v>
      </c>
      <c r="E135" s="183"/>
      <c r="F135" s="251">
        <v>50</v>
      </c>
      <c r="G135" s="262" t="s">
        <v>143</v>
      </c>
      <c r="H13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18.75</v>
      </c>
      <c r="I135" s="170" t="str">
        <f>IF(Sklop19[[#This Row],[ZAHTEVANA SHEMA KAKOVOSTI]]&lt;&gt;"",Sklop19[[#This Row],[Preračunana masa/volumen/kos na enoto kg]],"")</f>
        <v/>
      </c>
      <c r="J135" s="185"/>
      <c r="K135" s="194"/>
      <c r="L135" s="194"/>
      <c r="M135" s="195"/>
      <c r="N135" s="172"/>
      <c r="O135" s="172"/>
      <c r="P135" s="171"/>
      <c r="Q135" s="172">
        <f>+Sklop19[[#This Row],[cena/enota brez DDV v EUR]]*Sklop19[[#This Row],[Stopnja DDV (%)]]</f>
        <v>0</v>
      </c>
      <c r="R135" s="172">
        <f>+Sklop19[[#This Row],[cena/enota brez DDV v EUR]]+Sklop19[[#This Row],[Davek (EUR)]]</f>
        <v>0</v>
      </c>
      <c r="S135" s="172">
        <f>+Sklop19[[#This Row],[cena/enota brez DDV v EUR]]*Sklop19[[#This Row],[Okvirna količina]]</f>
        <v>0</v>
      </c>
      <c r="T135" s="172">
        <f>+Sklop19[[#This Row],[Končna cena/enoto mere (EUR) z DDV]]*Sklop19[[#This Row],[Okvirna količina]]</f>
        <v>0</v>
      </c>
      <c r="U135" s="196"/>
    </row>
    <row r="136" spans="1:21" s="55" customFormat="1" ht="12">
      <c r="A136" s="78" t="s">
        <v>287</v>
      </c>
      <c r="B136" s="173" t="s">
        <v>1171</v>
      </c>
      <c r="C136" s="161">
        <v>375</v>
      </c>
      <c r="D136" s="161" t="s">
        <v>75</v>
      </c>
      <c r="E136" s="183"/>
      <c r="F136" s="251">
        <v>50</v>
      </c>
      <c r="G136" s="262" t="s">
        <v>143</v>
      </c>
      <c r="H13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18.75</v>
      </c>
      <c r="I136" s="170" t="str">
        <f>IF(Sklop19[[#This Row],[ZAHTEVANA SHEMA KAKOVOSTI]]&lt;&gt;"",Sklop19[[#This Row],[Preračunana masa/volumen/kos na enoto kg]],"")</f>
        <v/>
      </c>
      <c r="J136" s="185"/>
      <c r="K136" s="194"/>
      <c r="L136" s="194"/>
      <c r="M136" s="195"/>
      <c r="N136" s="172"/>
      <c r="O136" s="172"/>
      <c r="P136" s="171"/>
      <c r="Q136" s="172">
        <f>+Sklop19[[#This Row],[cena/enota brez DDV v EUR]]*Sklop19[[#This Row],[Stopnja DDV (%)]]</f>
        <v>0</v>
      </c>
      <c r="R136" s="172">
        <f>+Sklop19[[#This Row],[cena/enota brez DDV v EUR]]+Sklop19[[#This Row],[Davek (EUR)]]</f>
        <v>0</v>
      </c>
      <c r="S136" s="172">
        <f>+Sklop19[[#This Row],[cena/enota brez DDV v EUR]]*Sklop19[[#This Row],[Okvirna količina]]</f>
        <v>0</v>
      </c>
      <c r="T136" s="172">
        <f>+Sklop19[[#This Row],[Končna cena/enoto mere (EUR) z DDV]]*Sklop19[[#This Row],[Okvirna količina]]</f>
        <v>0</v>
      </c>
      <c r="U136" s="196"/>
    </row>
    <row r="137" spans="1:21" s="55" customFormat="1" ht="12">
      <c r="A137" s="78" t="s">
        <v>288</v>
      </c>
      <c r="B137" s="173" t="s">
        <v>1172</v>
      </c>
      <c r="C137" s="161">
        <v>375</v>
      </c>
      <c r="D137" s="161" t="s">
        <v>75</v>
      </c>
      <c r="E137" s="183"/>
      <c r="F137" s="251">
        <v>20</v>
      </c>
      <c r="G137" s="262" t="s">
        <v>143</v>
      </c>
      <c r="H13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7.5</v>
      </c>
      <c r="I137" s="170" t="str">
        <f>IF(Sklop19[[#This Row],[ZAHTEVANA SHEMA KAKOVOSTI]]&lt;&gt;"",Sklop19[[#This Row],[Preračunana masa/volumen/kos na enoto kg]],"")</f>
        <v/>
      </c>
      <c r="J137" s="185"/>
      <c r="K137" s="194"/>
      <c r="L137" s="194"/>
      <c r="M137" s="195"/>
      <c r="N137" s="172"/>
      <c r="O137" s="172"/>
      <c r="P137" s="171"/>
      <c r="Q137" s="172">
        <f>+Sklop19[[#This Row],[cena/enota brez DDV v EUR]]*Sklop19[[#This Row],[Stopnja DDV (%)]]</f>
        <v>0</v>
      </c>
      <c r="R137" s="172">
        <f>+Sklop19[[#This Row],[cena/enota brez DDV v EUR]]+Sklop19[[#This Row],[Davek (EUR)]]</f>
        <v>0</v>
      </c>
      <c r="S137" s="172">
        <f>+Sklop19[[#This Row],[cena/enota brez DDV v EUR]]*Sklop19[[#This Row],[Okvirna količina]]</f>
        <v>0</v>
      </c>
      <c r="T137" s="172">
        <f>+Sklop19[[#This Row],[Končna cena/enoto mere (EUR) z DDV]]*Sklop19[[#This Row],[Okvirna količina]]</f>
        <v>0</v>
      </c>
      <c r="U137" s="196"/>
    </row>
    <row r="138" spans="1:21" s="55" customFormat="1" ht="12">
      <c r="A138" s="78" t="s">
        <v>289</v>
      </c>
      <c r="B138" s="173" t="s">
        <v>1173</v>
      </c>
      <c r="C138" s="161" t="s">
        <v>872</v>
      </c>
      <c r="D138" s="161" t="s">
        <v>75</v>
      </c>
      <c r="E138" s="183" t="s">
        <v>741</v>
      </c>
      <c r="F138" s="251">
        <v>2</v>
      </c>
      <c r="G138" s="262" t="s">
        <v>0</v>
      </c>
      <c r="H13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138" s="170">
        <f>IF(Sklop19[[#This Row],[ZAHTEVANA SHEMA KAKOVOSTI]]&lt;&gt;"",Sklop19[[#This Row],[Preračunana masa/volumen/kos na enoto kg]],"")</f>
        <v>2</v>
      </c>
      <c r="J138" s="185"/>
      <c r="K138" s="194"/>
      <c r="L138" s="194"/>
      <c r="M138" s="195"/>
      <c r="N138" s="172"/>
      <c r="O138" s="172"/>
      <c r="P138" s="171"/>
      <c r="Q138" s="172">
        <f>+Sklop19[[#This Row],[cena/enota brez DDV v EUR]]*Sklop19[[#This Row],[Stopnja DDV (%)]]</f>
        <v>0</v>
      </c>
      <c r="R138" s="172">
        <f>+Sklop19[[#This Row],[cena/enota brez DDV v EUR]]+Sklop19[[#This Row],[Davek (EUR)]]</f>
        <v>0</v>
      </c>
      <c r="S138" s="172">
        <f>+Sklop19[[#This Row],[cena/enota brez DDV v EUR]]*Sklop19[[#This Row],[Okvirna količina]]</f>
        <v>0</v>
      </c>
      <c r="T138" s="172">
        <f>+Sklop19[[#This Row],[Končna cena/enoto mere (EUR) z DDV]]*Sklop19[[#This Row],[Okvirna količina]]</f>
        <v>0</v>
      </c>
      <c r="U138" s="196"/>
    </row>
    <row r="139" spans="1:21" s="55" customFormat="1" ht="12">
      <c r="A139" s="78" t="s">
        <v>290</v>
      </c>
      <c r="B139" s="173" t="s">
        <v>1174</v>
      </c>
      <c r="C139" s="161" t="s">
        <v>872</v>
      </c>
      <c r="D139" s="161" t="s">
        <v>75</v>
      </c>
      <c r="E139" s="183" t="s">
        <v>741</v>
      </c>
      <c r="F139" s="251">
        <v>2</v>
      </c>
      <c r="G139" s="262" t="s">
        <v>0</v>
      </c>
      <c r="H13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139" s="170">
        <f>IF(Sklop19[[#This Row],[ZAHTEVANA SHEMA KAKOVOSTI]]&lt;&gt;"",Sklop19[[#This Row],[Preračunana masa/volumen/kos na enoto kg]],"")</f>
        <v>2</v>
      </c>
      <c r="J139" s="185"/>
      <c r="K139" s="194"/>
      <c r="L139" s="194"/>
      <c r="M139" s="195"/>
      <c r="N139" s="172"/>
      <c r="O139" s="172"/>
      <c r="P139" s="171"/>
      <c r="Q139" s="172">
        <f>+Sklop19[[#This Row],[cena/enota brez DDV v EUR]]*Sklop19[[#This Row],[Stopnja DDV (%)]]</f>
        <v>0</v>
      </c>
      <c r="R139" s="172">
        <f>+Sklop19[[#This Row],[cena/enota brez DDV v EUR]]+Sklop19[[#This Row],[Davek (EUR)]]</f>
        <v>0</v>
      </c>
      <c r="S139" s="172">
        <f>+Sklop19[[#This Row],[cena/enota brez DDV v EUR]]*Sklop19[[#This Row],[Okvirna količina]]</f>
        <v>0</v>
      </c>
      <c r="T139" s="172">
        <f>+Sklop19[[#This Row],[Končna cena/enoto mere (EUR) z DDV]]*Sklop19[[#This Row],[Okvirna količina]]</f>
        <v>0</v>
      </c>
      <c r="U139" s="196"/>
    </row>
    <row r="140" spans="1:21" s="55" customFormat="1" ht="12">
      <c r="A140" s="78" t="s">
        <v>291</v>
      </c>
      <c r="B140" s="173" t="s">
        <v>907</v>
      </c>
      <c r="C140" s="161">
        <v>0.75</v>
      </c>
      <c r="D140" s="161" t="s">
        <v>40</v>
      </c>
      <c r="E140" s="183"/>
      <c r="F140" s="251">
        <v>50</v>
      </c>
      <c r="G140" s="262" t="s">
        <v>143</v>
      </c>
      <c r="H14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37.5</v>
      </c>
      <c r="I140" s="170" t="str">
        <f>IF(Sklop19[[#This Row],[ZAHTEVANA SHEMA KAKOVOSTI]]&lt;&gt;"",Sklop19[[#This Row],[Preračunana masa/volumen/kos na enoto kg]],"")</f>
        <v/>
      </c>
      <c r="J140" s="185"/>
      <c r="K140" s="194"/>
      <c r="L140" s="194"/>
      <c r="M140" s="195"/>
      <c r="N140" s="172"/>
      <c r="O140" s="172"/>
      <c r="P140" s="171"/>
      <c r="Q140" s="172">
        <f>+Sklop19[[#This Row],[cena/enota brez DDV v EUR]]*Sklop19[[#This Row],[Stopnja DDV (%)]]</f>
        <v>0</v>
      </c>
      <c r="R140" s="172">
        <f>+Sklop19[[#This Row],[cena/enota brez DDV v EUR]]+Sklop19[[#This Row],[Davek (EUR)]]</f>
        <v>0</v>
      </c>
      <c r="S140" s="172">
        <f>+Sklop19[[#This Row],[cena/enota brez DDV v EUR]]*Sklop19[[#This Row],[Okvirna količina]]</f>
        <v>0</v>
      </c>
      <c r="T140" s="172">
        <f>+Sklop19[[#This Row],[Končna cena/enoto mere (EUR) z DDV]]*Sklop19[[#This Row],[Okvirna količina]]</f>
        <v>0</v>
      </c>
      <c r="U140" s="196"/>
    </row>
    <row r="141" spans="1:21" s="55" customFormat="1" ht="12">
      <c r="A141" s="78" t="s">
        <v>292</v>
      </c>
      <c r="B141" s="173" t="s">
        <v>1175</v>
      </c>
      <c r="C141" s="161">
        <v>0.75</v>
      </c>
      <c r="D141" s="161" t="s">
        <v>40</v>
      </c>
      <c r="E141" s="183"/>
      <c r="F141" s="251">
        <v>5</v>
      </c>
      <c r="G141" s="262" t="s">
        <v>143</v>
      </c>
      <c r="H14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3.75</v>
      </c>
      <c r="I141" s="170" t="str">
        <f>IF(Sklop19[[#This Row],[ZAHTEVANA SHEMA KAKOVOSTI]]&lt;&gt;"",Sklop19[[#This Row],[Preračunana masa/volumen/kos na enoto kg]],"")</f>
        <v/>
      </c>
      <c r="J141" s="185"/>
      <c r="K141" s="194"/>
      <c r="L141" s="194"/>
      <c r="M141" s="195"/>
      <c r="N141" s="172"/>
      <c r="O141" s="172"/>
      <c r="P141" s="171"/>
      <c r="Q141" s="172">
        <f>+Sklop19[[#This Row],[cena/enota brez DDV v EUR]]*Sklop19[[#This Row],[Stopnja DDV (%)]]</f>
        <v>0</v>
      </c>
      <c r="R141" s="172">
        <f>+Sklop19[[#This Row],[cena/enota brez DDV v EUR]]+Sklop19[[#This Row],[Davek (EUR)]]</f>
        <v>0</v>
      </c>
      <c r="S141" s="172">
        <f>+Sklop19[[#This Row],[cena/enota brez DDV v EUR]]*Sklop19[[#This Row],[Okvirna količina]]</f>
        <v>0</v>
      </c>
      <c r="T141" s="172">
        <f>+Sklop19[[#This Row],[Končna cena/enoto mere (EUR) z DDV]]*Sklop19[[#This Row],[Okvirna količina]]</f>
        <v>0</v>
      </c>
      <c r="U141" s="196"/>
    </row>
    <row r="142" spans="1:21" s="55" customFormat="1" ht="12">
      <c r="A142" s="78" t="s">
        <v>293</v>
      </c>
      <c r="B142" s="173" t="s">
        <v>1176</v>
      </c>
      <c r="C142" s="161">
        <v>0.75</v>
      </c>
      <c r="D142" s="161" t="s">
        <v>40</v>
      </c>
      <c r="E142" s="183"/>
      <c r="F142" s="251">
        <v>14</v>
      </c>
      <c r="G142" s="262" t="s">
        <v>143</v>
      </c>
      <c r="H14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10.5</v>
      </c>
      <c r="I142" s="170" t="str">
        <f>IF(Sklop19[[#This Row],[ZAHTEVANA SHEMA KAKOVOSTI]]&lt;&gt;"",Sklop19[[#This Row],[Preračunana masa/volumen/kos na enoto kg]],"")</f>
        <v/>
      </c>
      <c r="J142" s="185"/>
      <c r="K142" s="194"/>
      <c r="L142" s="194"/>
      <c r="M142" s="195"/>
      <c r="N142" s="172"/>
      <c r="O142" s="172"/>
      <c r="P142" s="171"/>
      <c r="Q142" s="172">
        <f>+Sklop19[[#This Row],[cena/enota brez DDV v EUR]]*Sklop19[[#This Row],[Stopnja DDV (%)]]</f>
        <v>0</v>
      </c>
      <c r="R142" s="172">
        <f>+Sklop19[[#This Row],[cena/enota brez DDV v EUR]]+Sklop19[[#This Row],[Davek (EUR)]]</f>
        <v>0</v>
      </c>
      <c r="S142" s="172">
        <f>+Sklop19[[#This Row],[cena/enota brez DDV v EUR]]*Sklop19[[#This Row],[Okvirna količina]]</f>
        <v>0</v>
      </c>
      <c r="T142" s="172">
        <f>+Sklop19[[#This Row],[Končna cena/enoto mere (EUR) z DDV]]*Sklop19[[#This Row],[Okvirna količina]]</f>
        <v>0</v>
      </c>
      <c r="U142" s="196"/>
    </row>
    <row r="143" spans="1:21" s="55" customFormat="1" ht="12">
      <c r="A143" s="78" t="s">
        <v>294</v>
      </c>
      <c r="B143" s="173" t="s">
        <v>1177</v>
      </c>
      <c r="C143" s="161">
        <v>0.75</v>
      </c>
      <c r="D143" s="161" t="s">
        <v>40</v>
      </c>
      <c r="E143" s="183"/>
      <c r="F143" s="251">
        <v>2</v>
      </c>
      <c r="G143" s="262" t="s">
        <v>143</v>
      </c>
      <c r="H14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143" s="170" t="str">
        <f>IF(Sklop19[[#This Row],[ZAHTEVANA SHEMA KAKOVOSTI]]&lt;&gt;"",Sklop19[[#This Row],[Preračunana masa/volumen/kos na enoto kg]],"")</f>
        <v/>
      </c>
      <c r="J143" s="185"/>
      <c r="K143" s="194"/>
      <c r="L143" s="194"/>
      <c r="M143" s="195"/>
      <c r="N143" s="172"/>
      <c r="O143" s="172"/>
      <c r="P143" s="171"/>
      <c r="Q143" s="172">
        <f>+Sklop19[[#This Row],[cena/enota brez DDV v EUR]]*Sklop19[[#This Row],[Stopnja DDV (%)]]</f>
        <v>0</v>
      </c>
      <c r="R143" s="172">
        <f>+Sklop19[[#This Row],[cena/enota brez DDV v EUR]]+Sklop19[[#This Row],[Davek (EUR)]]</f>
        <v>0</v>
      </c>
      <c r="S143" s="172">
        <f>+Sklop19[[#This Row],[cena/enota brez DDV v EUR]]*Sklop19[[#This Row],[Okvirna količina]]</f>
        <v>0</v>
      </c>
      <c r="T143" s="172">
        <f>+Sklop19[[#This Row],[Končna cena/enoto mere (EUR) z DDV]]*Sklop19[[#This Row],[Okvirna količina]]</f>
        <v>0</v>
      </c>
      <c r="U143" s="196"/>
    </row>
    <row r="144" spans="1:21" s="55" customFormat="1" ht="12">
      <c r="A144" s="78" t="s">
        <v>295</v>
      </c>
      <c r="B144" s="173" t="s">
        <v>1178</v>
      </c>
      <c r="C144" s="161">
        <v>1000</v>
      </c>
      <c r="D144" s="161" t="s">
        <v>75</v>
      </c>
      <c r="E144" s="183"/>
      <c r="F144" s="251">
        <v>10</v>
      </c>
      <c r="G144" s="262" t="s">
        <v>0</v>
      </c>
      <c r="H14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44" s="170" t="str">
        <f>IF(Sklop19[[#This Row],[ZAHTEVANA SHEMA KAKOVOSTI]]&lt;&gt;"",Sklop19[[#This Row],[Preračunana masa/volumen/kos na enoto kg]],"")</f>
        <v/>
      </c>
      <c r="J144" s="185"/>
      <c r="K144" s="194"/>
      <c r="L144" s="194"/>
      <c r="M144" s="195"/>
      <c r="N144" s="172"/>
      <c r="O144" s="172"/>
      <c r="P144" s="171"/>
      <c r="Q144" s="172">
        <f>+Sklop19[[#This Row],[cena/enota brez DDV v EUR]]*Sklop19[[#This Row],[Stopnja DDV (%)]]</f>
        <v>0</v>
      </c>
      <c r="R144" s="172">
        <f>+Sklop19[[#This Row],[cena/enota brez DDV v EUR]]+Sklop19[[#This Row],[Davek (EUR)]]</f>
        <v>0</v>
      </c>
      <c r="S144" s="172">
        <f>+Sklop19[[#This Row],[cena/enota brez DDV v EUR]]*Sklop19[[#This Row],[Okvirna količina]]</f>
        <v>0</v>
      </c>
      <c r="T144" s="172">
        <f>+Sklop19[[#This Row],[Končna cena/enoto mere (EUR) z DDV]]*Sklop19[[#This Row],[Okvirna količina]]</f>
        <v>0</v>
      </c>
      <c r="U144" s="196"/>
    </row>
    <row r="145" spans="1:21" s="55" customFormat="1" ht="12">
      <c r="A145" s="78" t="s">
        <v>296</v>
      </c>
      <c r="B145" s="173" t="s">
        <v>1179</v>
      </c>
      <c r="C145" s="161" t="s">
        <v>872</v>
      </c>
      <c r="D145" s="161" t="s">
        <v>75</v>
      </c>
      <c r="E145" s="183"/>
      <c r="F145" s="251">
        <v>5</v>
      </c>
      <c r="G145" s="262" t="s">
        <v>0</v>
      </c>
      <c r="H14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45" s="170" t="str">
        <f>IF(Sklop19[[#This Row],[ZAHTEVANA SHEMA KAKOVOSTI]]&lt;&gt;"",Sklop19[[#This Row],[Preračunana masa/volumen/kos na enoto kg]],"")</f>
        <v/>
      </c>
      <c r="J145" s="185"/>
      <c r="K145" s="194"/>
      <c r="L145" s="194"/>
      <c r="M145" s="195"/>
      <c r="N145" s="172"/>
      <c r="O145" s="172"/>
      <c r="P145" s="171"/>
      <c r="Q145" s="172">
        <f>+Sklop19[[#This Row],[cena/enota brez DDV v EUR]]*Sklop19[[#This Row],[Stopnja DDV (%)]]</f>
        <v>0</v>
      </c>
      <c r="R145" s="172">
        <f>+Sklop19[[#This Row],[cena/enota brez DDV v EUR]]+Sklop19[[#This Row],[Davek (EUR)]]</f>
        <v>0</v>
      </c>
      <c r="S145" s="172">
        <f>+Sklop19[[#This Row],[cena/enota brez DDV v EUR]]*Sklop19[[#This Row],[Okvirna količina]]</f>
        <v>0</v>
      </c>
      <c r="T145" s="172">
        <f>+Sklop19[[#This Row],[Končna cena/enoto mere (EUR) z DDV]]*Sklop19[[#This Row],[Okvirna količina]]</f>
        <v>0</v>
      </c>
      <c r="U145" s="196"/>
    </row>
    <row r="146" spans="1:21" s="55" customFormat="1" ht="24">
      <c r="A146" s="78" t="s">
        <v>297</v>
      </c>
      <c r="B146" s="173" t="s">
        <v>1180</v>
      </c>
      <c r="C146" s="161">
        <v>100</v>
      </c>
      <c r="D146" s="161" t="s">
        <v>75</v>
      </c>
      <c r="E146" s="183"/>
      <c r="F146" s="251">
        <v>35</v>
      </c>
      <c r="G146" s="262" t="s">
        <v>143</v>
      </c>
      <c r="H14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3.5</v>
      </c>
      <c r="I146" s="170" t="str">
        <f>IF(Sklop19[[#This Row],[ZAHTEVANA SHEMA KAKOVOSTI]]&lt;&gt;"",Sklop19[[#This Row],[Preračunana masa/volumen/kos na enoto kg]],"")</f>
        <v/>
      </c>
      <c r="J146" s="185"/>
      <c r="K146" s="194"/>
      <c r="L146" s="194"/>
      <c r="M146" s="195"/>
      <c r="N146" s="172"/>
      <c r="O146" s="172"/>
      <c r="P146" s="171"/>
      <c r="Q146" s="172">
        <f>+Sklop19[[#This Row],[cena/enota brez DDV v EUR]]*Sklop19[[#This Row],[Stopnja DDV (%)]]</f>
        <v>0</v>
      </c>
      <c r="R146" s="172">
        <f>+Sklop19[[#This Row],[cena/enota brez DDV v EUR]]+Sklop19[[#This Row],[Davek (EUR)]]</f>
        <v>0</v>
      </c>
      <c r="S146" s="172">
        <f>+Sklop19[[#This Row],[cena/enota brez DDV v EUR]]*Sklop19[[#This Row],[Okvirna količina]]</f>
        <v>0</v>
      </c>
      <c r="T146" s="172">
        <f>+Sklop19[[#This Row],[Končna cena/enoto mere (EUR) z DDV]]*Sklop19[[#This Row],[Okvirna količina]]</f>
        <v>0</v>
      </c>
      <c r="U146" s="196"/>
    </row>
    <row r="147" spans="1:21" s="55" customFormat="1" ht="12">
      <c r="A147" s="78" t="s">
        <v>298</v>
      </c>
      <c r="B147" s="173" t="s">
        <v>1181</v>
      </c>
      <c r="C147" s="161">
        <v>100</v>
      </c>
      <c r="D147" s="161" t="s">
        <v>75</v>
      </c>
      <c r="E147" s="183"/>
      <c r="F147" s="251">
        <v>10</v>
      </c>
      <c r="G147" s="262" t="s">
        <v>143</v>
      </c>
      <c r="H14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147" s="170" t="str">
        <f>IF(Sklop19[[#This Row],[ZAHTEVANA SHEMA KAKOVOSTI]]&lt;&gt;"",Sklop19[[#This Row],[Preračunana masa/volumen/kos na enoto kg]],"")</f>
        <v/>
      </c>
      <c r="J147" s="185"/>
      <c r="K147" s="194"/>
      <c r="L147" s="194"/>
      <c r="M147" s="195"/>
      <c r="N147" s="172"/>
      <c r="O147" s="172"/>
      <c r="P147" s="171"/>
      <c r="Q147" s="172">
        <f>+Sklop19[[#This Row],[cena/enota brez DDV v EUR]]*Sklop19[[#This Row],[Stopnja DDV (%)]]</f>
        <v>0</v>
      </c>
      <c r="R147" s="172">
        <f>+Sklop19[[#This Row],[cena/enota brez DDV v EUR]]+Sklop19[[#This Row],[Davek (EUR)]]</f>
        <v>0</v>
      </c>
      <c r="S147" s="172">
        <f>+Sklop19[[#This Row],[cena/enota brez DDV v EUR]]*Sklop19[[#This Row],[Okvirna količina]]</f>
        <v>0</v>
      </c>
      <c r="T147" s="172">
        <f>+Sklop19[[#This Row],[Končna cena/enoto mere (EUR) z DDV]]*Sklop19[[#This Row],[Okvirna količina]]</f>
        <v>0</v>
      </c>
      <c r="U147" s="196"/>
    </row>
    <row r="148" spans="1:21" s="55" customFormat="1" ht="12">
      <c r="A148" s="78" t="s">
        <v>299</v>
      </c>
      <c r="B148" s="173" t="s">
        <v>1182</v>
      </c>
      <c r="C148" s="161">
        <v>450</v>
      </c>
      <c r="D148" s="161" t="s">
        <v>75</v>
      </c>
      <c r="E148" s="183"/>
      <c r="F148" s="251">
        <v>10</v>
      </c>
      <c r="G148" s="262" t="s">
        <v>143</v>
      </c>
      <c r="H14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4.5</v>
      </c>
      <c r="I148" s="170" t="str">
        <f>IF(Sklop19[[#This Row],[ZAHTEVANA SHEMA KAKOVOSTI]]&lt;&gt;"",Sklop19[[#This Row],[Preračunana masa/volumen/kos na enoto kg]],"")</f>
        <v/>
      </c>
      <c r="J148" s="185"/>
      <c r="K148" s="194"/>
      <c r="L148" s="194"/>
      <c r="M148" s="195"/>
      <c r="N148" s="172"/>
      <c r="O148" s="172"/>
      <c r="P148" s="171"/>
      <c r="Q148" s="172">
        <f>+Sklop19[[#This Row],[cena/enota brez DDV v EUR]]*Sklop19[[#This Row],[Stopnja DDV (%)]]</f>
        <v>0</v>
      </c>
      <c r="R148" s="172">
        <f>+Sklop19[[#This Row],[cena/enota brez DDV v EUR]]+Sklop19[[#This Row],[Davek (EUR)]]</f>
        <v>0</v>
      </c>
      <c r="S148" s="172">
        <f>+Sklop19[[#This Row],[cena/enota brez DDV v EUR]]*Sklop19[[#This Row],[Okvirna količina]]</f>
        <v>0</v>
      </c>
      <c r="T148" s="172">
        <f>+Sklop19[[#This Row],[Končna cena/enoto mere (EUR) z DDV]]*Sklop19[[#This Row],[Okvirna količina]]</f>
        <v>0</v>
      </c>
      <c r="U148" s="196"/>
    </row>
    <row r="149" spans="1:21" s="55" customFormat="1" ht="12">
      <c r="A149" s="78" t="s">
        <v>300</v>
      </c>
      <c r="B149" s="173" t="s">
        <v>892</v>
      </c>
      <c r="C149" s="161" t="s">
        <v>248</v>
      </c>
      <c r="D149" s="161" t="s">
        <v>40</v>
      </c>
      <c r="E149" s="183"/>
      <c r="F149" s="251">
        <v>25</v>
      </c>
      <c r="G149" s="262" t="s">
        <v>40</v>
      </c>
      <c r="H14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149" s="170" t="str">
        <f>IF(Sklop19[[#This Row],[ZAHTEVANA SHEMA KAKOVOSTI]]&lt;&gt;"",Sklop19[[#This Row],[Preračunana masa/volumen/kos na enoto kg]],"")</f>
        <v/>
      </c>
      <c r="J149" s="185"/>
      <c r="K149" s="194"/>
      <c r="L149" s="194"/>
      <c r="M149" s="195"/>
      <c r="N149" s="172"/>
      <c r="O149" s="172"/>
      <c r="P149" s="171"/>
      <c r="Q149" s="172">
        <f>+Sklop19[[#This Row],[cena/enota brez DDV v EUR]]*Sklop19[[#This Row],[Stopnja DDV (%)]]</f>
        <v>0</v>
      </c>
      <c r="R149" s="172">
        <f>+Sklop19[[#This Row],[cena/enota brez DDV v EUR]]+Sklop19[[#This Row],[Davek (EUR)]]</f>
        <v>0</v>
      </c>
      <c r="S149" s="172">
        <f>+Sklop19[[#This Row],[cena/enota brez DDV v EUR]]*Sklop19[[#This Row],[Okvirna količina]]</f>
        <v>0</v>
      </c>
      <c r="T149" s="172">
        <f>+Sklop19[[#This Row],[Končna cena/enoto mere (EUR) z DDV]]*Sklop19[[#This Row],[Okvirna količina]]</f>
        <v>0</v>
      </c>
      <c r="U149" s="196"/>
    </row>
    <row r="150" spans="1:21" s="55" customFormat="1" ht="12">
      <c r="A150" s="78" t="s">
        <v>301</v>
      </c>
      <c r="B150" s="173" t="s">
        <v>893</v>
      </c>
      <c r="C150" s="161" t="s">
        <v>248</v>
      </c>
      <c r="D150" s="161" t="s">
        <v>40</v>
      </c>
      <c r="E150" s="183"/>
      <c r="F150" s="251">
        <v>25</v>
      </c>
      <c r="G150" s="262" t="s">
        <v>40</v>
      </c>
      <c r="H15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150" s="170" t="str">
        <f>IF(Sklop19[[#This Row],[ZAHTEVANA SHEMA KAKOVOSTI]]&lt;&gt;"",Sklop19[[#This Row],[Preračunana masa/volumen/kos na enoto kg]],"")</f>
        <v/>
      </c>
      <c r="J150" s="185"/>
      <c r="K150" s="194"/>
      <c r="L150" s="194"/>
      <c r="M150" s="195"/>
      <c r="N150" s="172"/>
      <c r="O150" s="172"/>
      <c r="P150" s="171"/>
      <c r="Q150" s="172">
        <f>+Sklop19[[#This Row],[cena/enota brez DDV v EUR]]*Sklop19[[#This Row],[Stopnja DDV (%)]]</f>
        <v>0</v>
      </c>
      <c r="R150" s="172">
        <f>+Sklop19[[#This Row],[cena/enota brez DDV v EUR]]+Sklop19[[#This Row],[Davek (EUR)]]</f>
        <v>0</v>
      </c>
      <c r="S150" s="172">
        <f>+Sklop19[[#This Row],[cena/enota brez DDV v EUR]]*Sklop19[[#This Row],[Okvirna količina]]</f>
        <v>0</v>
      </c>
      <c r="T150" s="172">
        <f>+Sklop19[[#This Row],[Končna cena/enoto mere (EUR) z DDV]]*Sklop19[[#This Row],[Okvirna količina]]</f>
        <v>0</v>
      </c>
      <c r="U150" s="196"/>
    </row>
    <row r="151" spans="1:21" s="55" customFormat="1" ht="12">
      <c r="A151" s="78" t="s">
        <v>302</v>
      </c>
      <c r="B151" s="173" t="s">
        <v>1183</v>
      </c>
      <c r="C151" s="161">
        <v>1000</v>
      </c>
      <c r="D151" s="161" t="s">
        <v>75</v>
      </c>
      <c r="E151" s="183" t="s">
        <v>741</v>
      </c>
      <c r="F151" s="251">
        <v>20</v>
      </c>
      <c r="G151" s="262" t="s">
        <v>0</v>
      </c>
      <c r="H15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51" s="170">
        <f>IF(Sklop19[[#This Row],[ZAHTEVANA SHEMA KAKOVOSTI]]&lt;&gt;"",Sklop19[[#This Row],[Preračunana masa/volumen/kos na enoto kg]],"")</f>
        <v>20</v>
      </c>
      <c r="J151" s="185"/>
      <c r="K151" s="194"/>
      <c r="L151" s="194"/>
      <c r="M151" s="195"/>
      <c r="N151" s="172"/>
      <c r="O151" s="172"/>
      <c r="P151" s="171"/>
      <c r="Q151" s="172">
        <f>+Sklop19[[#This Row],[cena/enota brez DDV v EUR]]*Sklop19[[#This Row],[Stopnja DDV (%)]]</f>
        <v>0</v>
      </c>
      <c r="R151" s="172">
        <f>+Sklop19[[#This Row],[cena/enota brez DDV v EUR]]+Sklop19[[#This Row],[Davek (EUR)]]</f>
        <v>0</v>
      </c>
      <c r="S151" s="172">
        <f>+Sklop19[[#This Row],[cena/enota brez DDV v EUR]]*Sklop19[[#This Row],[Okvirna količina]]</f>
        <v>0</v>
      </c>
      <c r="T151" s="172">
        <f>+Sklop19[[#This Row],[Končna cena/enoto mere (EUR) z DDV]]*Sklop19[[#This Row],[Okvirna količina]]</f>
        <v>0</v>
      </c>
      <c r="U151" s="196"/>
    </row>
    <row r="152" spans="1:21" s="55" customFormat="1" ht="12">
      <c r="A152" s="78" t="s">
        <v>303</v>
      </c>
      <c r="B152" s="173" t="s">
        <v>894</v>
      </c>
      <c r="C152" s="161">
        <v>1000</v>
      </c>
      <c r="D152" s="161" t="s">
        <v>75</v>
      </c>
      <c r="E152" s="183" t="s">
        <v>741</v>
      </c>
      <c r="F152" s="251">
        <v>3</v>
      </c>
      <c r="G152" s="262" t="s">
        <v>0</v>
      </c>
      <c r="H15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152" s="170">
        <f>IF(Sklop19[[#This Row],[ZAHTEVANA SHEMA KAKOVOSTI]]&lt;&gt;"",Sklop19[[#This Row],[Preračunana masa/volumen/kos na enoto kg]],"")</f>
        <v>3</v>
      </c>
      <c r="J152" s="185"/>
      <c r="K152" s="194"/>
      <c r="L152" s="194"/>
      <c r="M152" s="195"/>
      <c r="N152" s="172"/>
      <c r="O152" s="172"/>
      <c r="P152" s="171"/>
      <c r="Q152" s="172">
        <f>+Sklop19[[#This Row],[cena/enota brez DDV v EUR]]*Sklop19[[#This Row],[Stopnja DDV (%)]]</f>
        <v>0</v>
      </c>
      <c r="R152" s="172">
        <f>+Sklop19[[#This Row],[cena/enota brez DDV v EUR]]+Sklop19[[#This Row],[Davek (EUR)]]</f>
        <v>0</v>
      </c>
      <c r="S152" s="172">
        <f>+Sklop19[[#This Row],[cena/enota brez DDV v EUR]]*Sklop19[[#This Row],[Okvirna količina]]</f>
        <v>0</v>
      </c>
      <c r="T152" s="172">
        <f>+Sklop19[[#This Row],[Končna cena/enoto mere (EUR) z DDV]]*Sklop19[[#This Row],[Okvirna količina]]</f>
        <v>0</v>
      </c>
      <c r="U152" s="196"/>
    </row>
    <row r="153" spans="1:21" s="55" customFormat="1" ht="12">
      <c r="A153" s="78" t="s">
        <v>304</v>
      </c>
      <c r="B153" s="173" t="s">
        <v>532</v>
      </c>
      <c r="C153" s="161">
        <v>1</v>
      </c>
      <c r="D153" s="161" t="s">
        <v>40</v>
      </c>
      <c r="E153" s="183" t="s">
        <v>741</v>
      </c>
      <c r="F153" s="251">
        <v>10</v>
      </c>
      <c r="G153" s="262" t="s">
        <v>40</v>
      </c>
      <c r="H15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53" s="170">
        <f>IF(Sklop19[[#This Row],[ZAHTEVANA SHEMA KAKOVOSTI]]&lt;&gt;"",Sklop19[[#This Row],[Preračunana masa/volumen/kos na enoto kg]],"")</f>
        <v>10</v>
      </c>
      <c r="J153" s="185"/>
      <c r="K153" s="194"/>
      <c r="L153" s="194"/>
      <c r="M153" s="195"/>
      <c r="N153" s="172"/>
      <c r="O153" s="172"/>
      <c r="P153" s="171"/>
      <c r="Q153" s="172">
        <f>+Sklop19[[#This Row],[cena/enota brez DDV v EUR]]*Sklop19[[#This Row],[Stopnja DDV (%)]]</f>
        <v>0</v>
      </c>
      <c r="R153" s="172">
        <f>+Sklop19[[#This Row],[cena/enota brez DDV v EUR]]+Sklop19[[#This Row],[Davek (EUR)]]</f>
        <v>0</v>
      </c>
      <c r="S153" s="172">
        <f>+Sklop19[[#This Row],[cena/enota brez DDV v EUR]]*Sklop19[[#This Row],[Okvirna količina]]</f>
        <v>0</v>
      </c>
      <c r="T153" s="172">
        <f>+Sklop19[[#This Row],[Končna cena/enoto mere (EUR) z DDV]]*Sklop19[[#This Row],[Okvirna količina]]</f>
        <v>0</v>
      </c>
      <c r="U153" s="196"/>
    </row>
    <row r="154" spans="1:21" s="55" customFormat="1" ht="12">
      <c r="A154" s="78" t="s">
        <v>305</v>
      </c>
      <c r="B154" s="173" t="s">
        <v>1184</v>
      </c>
      <c r="C154" s="161">
        <v>1000</v>
      </c>
      <c r="D154" s="161" t="s">
        <v>75</v>
      </c>
      <c r="E154" s="183" t="s">
        <v>741</v>
      </c>
      <c r="F154" s="251">
        <v>2</v>
      </c>
      <c r="G154" s="262" t="s">
        <v>0</v>
      </c>
      <c r="H15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154" s="170">
        <f>IF(Sklop19[[#This Row],[ZAHTEVANA SHEMA KAKOVOSTI]]&lt;&gt;"",Sklop19[[#This Row],[Preračunana masa/volumen/kos na enoto kg]],"")</f>
        <v>2</v>
      </c>
      <c r="J154" s="185"/>
      <c r="K154" s="194"/>
      <c r="L154" s="194"/>
      <c r="M154" s="195"/>
      <c r="N154" s="172"/>
      <c r="O154" s="172"/>
      <c r="P154" s="171"/>
      <c r="Q154" s="172">
        <f>+Sklop19[[#This Row],[cena/enota brez DDV v EUR]]*Sklop19[[#This Row],[Stopnja DDV (%)]]</f>
        <v>0</v>
      </c>
      <c r="R154" s="172">
        <f>+Sklop19[[#This Row],[cena/enota brez DDV v EUR]]+Sklop19[[#This Row],[Davek (EUR)]]</f>
        <v>0</v>
      </c>
      <c r="S154" s="172">
        <f>+Sklop19[[#This Row],[cena/enota brez DDV v EUR]]*Sklop19[[#This Row],[Okvirna količina]]</f>
        <v>0</v>
      </c>
      <c r="T154" s="172">
        <f>+Sklop19[[#This Row],[Končna cena/enoto mere (EUR) z DDV]]*Sklop19[[#This Row],[Okvirna količina]]</f>
        <v>0</v>
      </c>
      <c r="U154" s="196"/>
    </row>
    <row r="155" spans="1:21" s="55" customFormat="1" ht="12">
      <c r="A155" s="78" t="s">
        <v>306</v>
      </c>
      <c r="B155" s="75" t="s">
        <v>1185</v>
      </c>
      <c r="C155" s="213" t="s">
        <v>744</v>
      </c>
      <c r="D155" s="76" t="s">
        <v>0</v>
      </c>
      <c r="E155" s="152"/>
      <c r="F155" s="76">
        <v>50</v>
      </c>
      <c r="G155" s="153" t="s">
        <v>0</v>
      </c>
      <c r="H155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55" s="385" t="str">
        <f>IF(Sklop19[[#This Row],[ZAHTEVANA SHEMA KAKOVOSTI]]&lt;&gt;"",Sklop19[[#This Row],[Preračunana masa/volumen/kos na enoto kg]],"")</f>
        <v/>
      </c>
      <c r="J155" s="386"/>
      <c r="K155" s="392"/>
      <c r="L155" s="392"/>
      <c r="M155" s="393"/>
      <c r="N155" s="389"/>
      <c r="O155" s="389"/>
      <c r="P155" s="388"/>
      <c r="Q155" s="389">
        <f>+Sklop19[[#This Row],[cena/enota brez DDV v EUR]]*Sklop19[[#This Row],[Stopnja DDV (%)]]</f>
        <v>0</v>
      </c>
      <c r="R155" s="389">
        <f>+Sklop19[[#This Row],[cena/enota brez DDV v EUR]]+Sklop19[[#This Row],[Davek (EUR)]]</f>
        <v>0</v>
      </c>
      <c r="S155" s="389">
        <f>+Sklop19[[#This Row],[cena/enota brez DDV v EUR]]*Sklop19[[#This Row],[Okvirna količina]]</f>
        <v>0</v>
      </c>
      <c r="T155" s="389">
        <f>+Sklop19[[#This Row],[Končna cena/enoto mere (EUR) z DDV]]*Sklop19[[#This Row],[Okvirna količina]]</f>
        <v>0</v>
      </c>
      <c r="U155" s="390"/>
    </row>
    <row r="156" spans="1:21" s="55" customFormat="1" ht="24">
      <c r="A156" s="78" t="s">
        <v>307</v>
      </c>
      <c r="B156" s="173" t="s">
        <v>1186</v>
      </c>
      <c r="C156" s="257">
        <v>120</v>
      </c>
      <c r="D156" s="174" t="s">
        <v>75</v>
      </c>
      <c r="E156" s="183"/>
      <c r="F156" s="258">
        <v>360</v>
      </c>
      <c r="G156" s="255" t="s">
        <v>212</v>
      </c>
      <c r="H156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43.199999999999996</v>
      </c>
      <c r="I156" s="385" t="str">
        <f>IF(Sklop19[[#This Row],[ZAHTEVANA SHEMA KAKOVOSTI]]&lt;&gt;"",Sklop19[[#This Row],[Preračunana masa/volumen/kos na enoto kg]],"")</f>
        <v/>
      </c>
      <c r="J156" s="386"/>
      <c r="K156" s="392"/>
      <c r="L156" s="392"/>
      <c r="M156" s="393"/>
      <c r="N156" s="389"/>
      <c r="O156" s="389"/>
      <c r="P156" s="388"/>
      <c r="Q156" s="389">
        <f>+Sklop19[[#This Row],[cena/enota brez DDV v EUR]]*Sklop19[[#This Row],[Stopnja DDV (%)]]</f>
        <v>0</v>
      </c>
      <c r="R156" s="389">
        <f>+Sklop19[[#This Row],[cena/enota brez DDV v EUR]]+Sklop19[[#This Row],[Davek (EUR)]]</f>
        <v>0</v>
      </c>
      <c r="S156" s="389">
        <f>+Sklop19[[#This Row],[cena/enota brez DDV v EUR]]*Sklop19[[#This Row],[Okvirna količina]]</f>
        <v>0</v>
      </c>
      <c r="T156" s="389">
        <f>+Sklop19[[#This Row],[Končna cena/enoto mere (EUR) z DDV]]*Sklop19[[#This Row],[Okvirna količina]]</f>
        <v>0</v>
      </c>
      <c r="U156" s="390"/>
    </row>
    <row r="157" spans="1:21" s="55" customFormat="1" ht="24">
      <c r="A157" s="78" t="s">
        <v>308</v>
      </c>
      <c r="B157" s="173" t="s">
        <v>1187</v>
      </c>
      <c r="C157" s="257">
        <v>120</v>
      </c>
      <c r="D157" s="174" t="s">
        <v>75</v>
      </c>
      <c r="E157" s="183"/>
      <c r="F157" s="258">
        <v>140</v>
      </c>
      <c r="G157" s="255" t="s">
        <v>212</v>
      </c>
      <c r="H157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16.8</v>
      </c>
      <c r="I157" s="385" t="str">
        <f>IF(Sklop19[[#This Row],[ZAHTEVANA SHEMA KAKOVOSTI]]&lt;&gt;"",Sklop19[[#This Row],[Preračunana masa/volumen/kos na enoto kg]],"")</f>
        <v/>
      </c>
      <c r="J157" s="386"/>
      <c r="K157" s="392"/>
      <c r="L157" s="392"/>
      <c r="M157" s="393"/>
      <c r="N157" s="389"/>
      <c r="O157" s="389"/>
      <c r="P157" s="388"/>
      <c r="Q157" s="389">
        <f>+Sklop19[[#This Row],[cena/enota brez DDV v EUR]]*Sklop19[[#This Row],[Stopnja DDV (%)]]</f>
        <v>0</v>
      </c>
      <c r="R157" s="389">
        <f>+Sklop19[[#This Row],[cena/enota brez DDV v EUR]]+Sklop19[[#This Row],[Davek (EUR)]]</f>
        <v>0</v>
      </c>
      <c r="S157" s="389">
        <f>+Sklop19[[#This Row],[cena/enota brez DDV v EUR]]*Sklop19[[#This Row],[Okvirna količina]]</f>
        <v>0</v>
      </c>
      <c r="T157" s="389">
        <f>+Sklop19[[#This Row],[Končna cena/enoto mere (EUR) z DDV]]*Sklop19[[#This Row],[Okvirna količina]]</f>
        <v>0</v>
      </c>
      <c r="U157" s="390"/>
    </row>
    <row r="158" spans="1:21" s="55" customFormat="1" ht="12">
      <c r="A158" s="78" t="s">
        <v>309</v>
      </c>
      <c r="B158" s="173" t="s">
        <v>1188</v>
      </c>
      <c r="C158" s="257">
        <v>330</v>
      </c>
      <c r="D158" s="174" t="s">
        <v>75</v>
      </c>
      <c r="E158" s="183"/>
      <c r="F158" s="258">
        <v>140</v>
      </c>
      <c r="G158" s="255" t="s">
        <v>212</v>
      </c>
      <c r="H158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46.2</v>
      </c>
      <c r="I158" s="385" t="str">
        <f>IF(Sklop19[[#This Row],[ZAHTEVANA SHEMA KAKOVOSTI]]&lt;&gt;"",Sklop19[[#This Row],[Preračunana masa/volumen/kos na enoto kg]],"")</f>
        <v/>
      </c>
      <c r="J158" s="386"/>
      <c r="K158" s="392"/>
      <c r="L158" s="392"/>
      <c r="M158" s="393"/>
      <c r="N158" s="389"/>
      <c r="O158" s="389"/>
      <c r="P158" s="388"/>
      <c r="Q158" s="389">
        <f>+Sklop19[[#This Row],[cena/enota brez DDV v EUR]]*Sklop19[[#This Row],[Stopnja DDV (%)]]</f>
        <v>0</v>
      </c>
      <c r="R158" s="389">
        <f>+Sklop19[[#This Row],[cena/enota brez DDV v EUR]]+Sklop19[[#This Row],[Davek (EUR)]]</f>
        <v>0</v>
      </c>
      <c r="S158" s="389">
        <f>+Sklop19[[#This Row],[cena/enota brez DDV v EUR]]*Sklop19[[#This Row],[Okvirna količina]]</f>
        <v>0</v>
      </c>
      <c r="T158" s="389">
        <f>+Sklop19[[#This Row],[Končna cena/enoto mere (EUR) z DDV]]*Sklop19[[#This Row],[Okvirna količina]]</f>
        <v>0</v>
      </c>
      <c r="U158" s="390"/>
    </row>
    <row r="159" spans="1:21" s="55" customFormat="1" ht="12">
      <c r="A159" s="78" t="s">
        <v>1013</v>
      </c>
      <c r="B159" s="173" t="s">
        <v>1189</v>
      </c>
      <c r="C159" s="257">
        <v>330</v>
      </c>
      <c r="D159" s="174" t="s">
        <v>75</v>
      </c>
      <c r="E159" s="183"/>
      <c r="F159" s="258">
        <v>15</v>
      </c>
      <c r="G159" s="255" t="s">
        <v>212</v>
      </c>
      <c r="H159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4.95</v>
      </c>
      <c r="I159" s="385" t="str">
        <f>IF(Sklop19[[#This Row],[ZAHTEVANA SHEMA KAKOVOSTI]]&lt;&gt;"",Sklop19[[#This Row],[Preračunana masa/volumen/kos na enoto kg]],"")</f>
        <v/>
      </c>
      <c r="J159" s="386"/>
      <c r="K159" s="392"/>
      <c r="L159" s="392"/>
      <c r="M159" s="393"/>
      <c r="N159" s="389"/>
      <c r="O159" s="389"/>
      <c r="P159" s="388"/>
      <c r="Q159" s="389">
        <f>+Sklop19[[#This Row],[cena/enota brez DDV v EUR]]*Sklop19[[#This Row],[Stopnja DDV (%)]]</f>
        <v>0</v>
      </c>
      <c r="R159" s="389">
        <f>+Sklop19[[#This Row],[cena/enota brez DDV v EUR]]+Sklop19[[#This Row],[Davek (EUR)]]</f>
        <v>0</v>
      </c>
      <c r="S159" s="389">
        <f>+Sklop19[[#This Row],[cena/enota brez DDV v EUR]]*Sklop19[[#This Row],[Okvirna količina]]</f>
        <v>0</v>
      </c>
      <c r="T159" s="389">
        <f>+Sklop19[[#This Row],[Končna cena/enoto mere (EUR) z DDV]]*Sklop19[[#This Row],[Okvirna količina]]</f>
        <v>0</v>
      </c>
      <c r="U159" s="390"/>
    </row>
    <row r="160" spans="1:21" s="55" customFormat="1" ht="12">
      <c r="A160" s="78" t="s">
        <v>1014</v>
      </c>
      <c r="B160" s="173" t="s">
        <v>1190</v>
      </c>
      <c r="C160" s="257">
        <v>330</v>
      </c>
      <c r="D160" s="174" t="s">
        <v>75</v>
      </c>
      <c r="E160" s="183"/>
      <c r="F160" s="258">
        <v>20</v>
      </c>
      <c r="G160" s="255" t="s">
        <v>212</v>
      </c>
      <c r="H160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6.6000000000000005</v>
      </c>
      <c r="I160" s="385" t="str">
        <f>IF(Sklop19[[#This Row],[ZAHTEVANA SHEMA KAKOVOSTI]]&lt;&gt;"",Sklop19[[#This Row],[Preračunana masa/volumen/kos na enoto kg]],"")</f>
        <v/>
      </c>
      <c r="J160" s="386"/>
      <c r="K160" s="392"/>
      <c r="L160" s="392"/>
      <c r="M160" s="393"/>
      <c r="N160" s="389"/>
      <c r="O160" s="389"/>
      <c r="P160" s="388"/>
      <c r="Q160" s="389">
        <f>+Sklop19[[#This Row],[cena/enota brez DDV v EUR]]*Sklop19[[#This Row],[Stopnja DDV (%)]]</f>
        <v>0</v>
      </c>
      <c r="R160" s="389">
        <f>+Sklop19[[#This Row],[cena/enota brez DDV v EUR]]+Sklop19[[#This Row],[Davek (EUR)]]</f>
        <v>0</v>
      </c>
      <c r="S160" s="389">
        <f>+Sklop19[[#This Row],[cena/enota brez DDV v EUR]]*Sklop19[[#This Row],[Okvirna količina]]</f>
        <v>0</v>
      </c>
      <c r="T160" s="389">
        <f>+Sklop19[[#This Row],[Končna cena/enoto mere (EUR) z DDV]]*Sklop19[[#This Row],[Okvirna količina]]</f>
        <v>0</v>
      </c>
      <c r="U160" s="390"/>
    </row>
    <row r="161" spans="1:21" s="55" customFormat="1" ht="12">
      <c r="A161" s="78" t="s">
        <v>1015</v>
      </c>
      <c r="B161" s="173" t="s">
        <v>1191</v>
      </c>
      <c r="C161" s="257">
        <v>220</v>
      </c>
      <c r="D161" s="174" t="s">
        <v>75</v>
      </c>
      <c r="E161" s="183"/>
      <c r="F161" s="258">
        <v>10</v>
      </c>
      <c r="G161" s="255" t="s">
        <v>212</v>
      </c>
      <c r="H161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2.2000000000000002</v>
      </c>
      <c r="I161" s="385" t="str">
        <f>IF(Sklop19[[#This Row],[ZAHTEVANA SHEMA KAKOVOSTI]]&lt;&gt;"",Sklop19[[#This Row],[Preračunana masa/volumen/kos na enoto kg]],"")</f>
        <v/>
      </c>
      <c r="J161" s="386"/>
      <c r="K161" s="392"/>
      <c r="L161" s="392"/>
      <c r="M161" s="393"/>
      <c r="N161" s="389"/>
      <c r="O161" s="389"/>
      <c r="P161" s="388"/>
      <c r="Q161" s="389">
        <f>+Sklop19[[#This Row],[cena/enota brez DDV v EUR]]*Sklop19[[#This Row],[Stopnja DDV (%)]]</f>
        <v>0</v>
      </c>
      <c r="R161" s="389">
        <f>+Sklop19[[#This Row],[cena/enota brez DDV v EUR]]+Sklop19[[#This Row],[Davek (EUR)]]</f>
        <v>0</v>
      </c>
      <c r="S161" s="389">
        <f>+Sklop19[[#This Row],[cena/enota brez DDV v EUR]]*Sklop19[[#This Row],[Okvirna količina]]</f>
        <v>0</v>
      </c>
      <c r="T161" s="389">
        <f>+Sklop19[[#This Row],[Končna cena/enoto mere (EUR) z DDV]]*Sklop19[[#This Row],[Okvirna količina]]</f>
        <v>0</v>
      </c>
      <c r="U161" s="390"/>
    </row>
    <row r="162" spans="1:21" s="55" customFormat="1" ht="12">
      <c r="A162" s="78" t="s">
        <v>1016</v>
      </c>
      <c r="B162" s="173" t="s">
        <v>1192</v>
      </c>
      <c r="C162" s="257">
        <v>40</v>
      </c>
      <c r="D162" s="174" t="s">
        <v>75</v>
      </c>
      <c r="E162" s="183"/>
      <c r="F162" s="258">
        <v>5</v>
      </c>
      <c r="G162" s="255" t="s">
        <v>212</v>
      </c>
      <c r="H162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</v>
      </c>
      <c r="I162" s="385" t="str">
        <f>IF(Sklop19[[#This Row],[ZAHTEVANA SHEMA KAKOVOSTI]]&lt;&gt;"",Sklop19[[#This Row],[Preračunana masa/volumen/kos na enoto kg]],"")</f>
        <v/>
      </c>
      <c r="J162" s="386"/>
      <c r="K162" s="392"/>
      <c r="L162" s="392"/>
      <c r="M162" s="393"/>
      <c r="N162" s="389"/>
      <c r="O162" s="389"/>
      <c r="P162" s="388"/>
      <c r="Q162" s="389">
        <f>+Sklop19[[#This Row],[cena/enota brez DDV v EUR]]*Sklop19[[#This Row],[Stopnja DDV (%)]]</f>
        <v>0</v>
      </c>
      <c r="R162" s="389">
        <f>+Sklop19[[#This Row],[cena/enota brez DDV v EUR]]+Sklop19[[#This Row],[Davek (EUR)]]</f>
        <v>0</v>
      </c>
      <c r="S162" s="389">
        <f>+Sklop19[[#This Row],[cena/enota brez DDV v EUR]]*Sklop19[[#This Row],[Okvirna količina]]</f>
        <v>0</v>
      </c>
      <c r="T162" s="389">
        <f>+Sklop19[[#This Row],[Končna cena/enoto mere (EUR) z DDV]]*Sklop19[[#This Row],[Okvirna količina]]</f>
        <v>0</v>
      </c>
      <c r="U162" s="390"/>
    </row>
    <row r="163" spans="1:21" s="55" customFormat="1" ht="24">
      <c r="A163" s="78" t="s">
        <v>1017</v>
      </c>
      <c r="B163" s="173" t="s">
        <v>1193</v>
      </c>
      <c r="C163" s="257" t="s">
        <v>819</v>
      </c>
      <c r="D163" s="76" t="s">
        <v>0</v>
      </c>
      <c r="E163" s="183"/>
      <c r="F163" s="258">
        <v>10</v>
      </c>
      <c r="G163" s="255" t="s">
        <v>0</v>
      </c>
      <c r="H163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63" s="385" t="str">
        <f>IF(Sklop19[[#This Row],[ZAHTEVANA SHEMA KAKOVOSTI]]&lt;&gt;"",Sklop19[[#This Row],[Preračunana masa/volumen/kos na enoto kg]],"")</f>
        <v/>
      </c>
      <c r="J163" s="386"/>
      <c r="K163" s="392"/>
      <c r="L163" s="392"/>
      <c r="M163" s="393"/>
      <c r="N163" s="389"/>
      <c r="O163" s="389"/>
      <c r="P163" s="388"/>
      <c r="Q163" s="389">
        <f>+Sklop19[[#This Row],[cena/enota brez DDV v EUR]]*Sklop19[[#This Row],[Stopnja DDV (%)]]</f>
        <v>0</v>
      </c>
      <c r="R163" s="389">
        <f>+Sklop19[[#This Row],[cena/enota brez DDV v EUR]]+Sklop19[[#This Row],[Davek (EUR)]]</f>
        <v>0</v>
      </c>
      <c r="S163" s="389">
        <f>+Sklop19[[#This Row],[cena/enota brez DDV v EUR]]*Sklop19[[#This Row],[Okvirna količina]]</f>
        <v>0</v>
      </c>
      <c r="T163" s="389">
        <f>+Sklop19[[#This Row],[Končna cena/enoto mere (EUR) z DDV]]*Sklop19[[#This Row],[Okvirna količina]]</f>
        <v>0</v>
      </c>
      <c r="U163" s="390"/>
    </row>
    <row r="164" spans="1:21" s="55" customFormat="1" ht="12">
      <c r="A164" s="78" t="s">
        <v>1018</v>
      </c>
      <c r="B164" s="173" t="s">
        <v>1194</v>
      </c>
      <c r="C164" s="257" t="s">
        <v>820</v>
      </c>
      <c r="D164" s="76" t="s">
        <v>0</v>
      </c>
      <c r="E164" s="183" t="s">
        <v>741</v>
      </c>
      <c r="F164" s="258">
        <v>20</v>
      </c>
      <c r="G164" s="255" t="s">
        <v>0</v>
      </c>
      <c r="H164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64" s="385">
        <f>IF(Sklop19[[#This Row],[ZAHTEVANA SHEMA KAKOVOSTI]]&lt;&gt;"",Sklop19[[#This Row],[Preračunana masa/volumen/kos na enoto kg]],"")</f>
        <v>20</v>
      </c>
      <c r="J164" s="386"/>
      <c r="K164" s="392"/>
      <c r="L164" s="392"/>
      <c r="M164" s="393"/>
      <c r="N164" s="389"/>
      <c r="O164" s="389"/>
      <c r="P164" s="388"/>
      <c r="Q164" s="389">
        <f>+Sklop19[[#This Row],[cena/enota brez DDV v EUR]]*Sklop19[[#This Row],[Stopnja DDV (%)]]</f>
        <v>0</v>
      </c>
      <c r="R164" s="389">
        <f>+Sklop19[[#This Row],[cena/enota brez DDV v EUR]]+Sklop19[[#This Row],[Davek (EUR)]]</f>
        <v>0</v>
      </c>
      <c r="S164" s="389">
        <f>+Sklop19[[#This Row],[cena/enota brez DDV v EUR]]*Sklop19[[#This Row],[Okvirna količina]]</f>
        <v>0</v>
      </c>
      <c r="T164" s="389">
        <f>+Sklop19[[#This Row],[Končna cena/enoto mere (EUR) z DDV]]*Sklop19[[#This Row],[Okvirna količina]]</f>
        <v>0</v>
      </c>
      <c r="U164" s="390"/>
    </row>
    <row r="165" spans="1:21" s="55" customFormat="1" ht="24">
      <c r="A165" s="78" t="s">
        <v>1019</v>
      </c>
      <c r="B165" s="173" t="s">
        <v>1195</v>
      </c>
      <c r="C165" s="257" t="s">
        <v>821</v>
      </c>
      <c r="D165" s="76" t="s">
        <v>0</v>
      </c>
      <c r="E165" s="183"/>
      <c r="F165" s="258">
        <v>50</v>
      </c>
      <c r="G165" s="255" t="s">
        <v>0</v>
      </c>
      <c r="H165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65" s="385" t="str">
        <f>IF(Sklop19[[#This Row],[ZAHTEVANA SHEMA KAKOVOSTI]]&lt;&gt;"",Sklop19[[#This Row],[Preračunana masa/volumen/kos na enoto kg]],"")</f>
        <v/>
      </c>
      <c r="J165" s="386"/>
      <c r="K165" s="392"/>
      <c r="L165" s="392"/>
      <c r="M165" s="393"/>
      <c r="N165" s="389"/>
      <c r="O165" s="389"/>
      <c r="P165" s="388"/>
      <c r="Q165" s="389">
        <f>+Sklop19[[#This Row],[cena/enota brez DDV v EUR]]*Sklop19[[#This Row],[Stopnja DDV (%)]]</f>
        <v>0</v>
      </c>
      <c r="R165" s="389">
        <f>+Sklop19[[#This Row],[cena/enota brez DDV v EUR]]+Sklop19[[#This Row],[Davek (EUR)]]</f>
        <v>0</v>
      </c>
      <c r="S165" s="389">
        <f>+Sklop19[[#This Row],[cena/enota brez DDV v EUR]]*Sklop19[[#This Row],[Okvirna količina]]</f>
        <v>0</v>
      </c>
      <c r="T165" s="389">
        <f>+Sklop19[[#This Row],[Končna cena/enoto mere (EUR) z DDV]]*Sklop19[[#This Row],[Okvirna količina]]</f>
        <v>0</v>
      </c>
      <c r="U165" s="390"/>
    </row>
    <row r="166" spans="1:21" s="55" customFormat="1" ht="12">
      <c r="A166" s="78" t="s">
        <v>1020</v>
      </c>
      <c r="B166" s="173" t="s">
        <v>1196</v>
      </c>
      <c r="C166" s="257">
        <v>150</v>
      </c>
      <c r="D166" s="174" t="s">
        <v>75</v>
      </c>
      <c r="E166" s="183"/>
      <c r="F166" s="258">
        <v>140</v>
      </c>
      <c r="G166" s="255" t="s">
        <v>212</v>
      </c>
      <c r="H166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</v>
      </c>
      <c r="I166" s="385" t="str">
        <f>IF(Sklop19[[#This Row],[ZAHTEVANA SHEMA KAKOVOSTI]]&lt;&gt;"",Sklop19[[#This Row],[Preračunana masa/volumen/kos na enoto kg]],"")</f>
        <v/>
      </c>
      <c r="J166" s="386"/>
      <c r="K166" s="392"/>
      <c r="L166" s="392"/>
      <c r="M166" s="393"/>
      <c r="N166" s="389"/>
      <c r="O166" s="389"/>
      <c r="P166" s="388"/>
      <c r="Q166" s="389">
        <f>+Sklop19[[#This Row],[cena/enota brez DDV v EUR]]*Sklop19[[#This Row],[Stopnja DDV (%)]]</f>
        <v>0</v>
      </c>
      <c r="R166" s="389">
        <f>+Sklop19[[#This Row],[cena/enota brez DDV v EUR]]+Sklop19[[#This Row],[Davek (EUR)]]</f>
        <v>0</v>
      </c>
      <c r="S166" s="389">
        <f>+Sklop19[[#This Row],[cena/enota brez DDV v EUR]]*Sklop19[[#This Row],[Okvirna količina]]</f>
        <v>0</v>
      </c>
      <c r="T166" s="389">
        <f>+Sklop19[[#This Row],[Končna cena/enoto mere (EUR) z DDV]]*Sklop19[[#This Row],[Okvirna količina]]</f>
        <v>0</v>
      </c>
      <c r="U166" s="390"/>
    </row>
    <row r="167" spans="1:21" s="55" customFormat="1" ht="12">
      <c r="A167" s="78" t="s">
        <v>1021</v>
      </c>
      <c r="B167" s="173" t="s">
        <v>1197</v>
      </c>
      <c r="C167" s="257">
        <v>150</v>
      </c>
      <c r="D167" s="174" t="s">
        <v>75</v>
      </c>
      <c r="E167" s="183"/>
      <c r="F167" s="258">
        <v>140</v>
      </c>
      <c r="G167" s="255" t="s">
        <v>212</v>
      </c>
      <c r="H167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</v>
      </c>
      <c r="I167" s="385" t="str">
        <f>IF(Sklop19[[#This Row],[ZAHTEVANA SHEMA KAKOVOSTI]]&lt;&gt;"",Sklop19[[#This Row],[Preračunana masa/volumen/kos na enoto kg]],"")</f>
        <v/>
      </c>
      <c r="J167" s="386"/>
      <c r="K167" s="392"/>
      <c r="L167" s="392"/>
      <c r="M167" s="393"/>
      <c r="N167" s="389"/>
      <c r="O167" s="389"/>
      <c r="P167" s="388"/>
      <c r="Q167" s="389">
        <f>+Sklop19[[#This Row],[cena/enota brez DDV v EUR]]*Sklop19[[#This Row],[Stopnja DDV (%)]]</f>
        <v>0</v>
      </c>
      <c r="R167" s="389">
        <f>+Sklop19[[#This Row],[cena/enota brez DDV v EUR]]+Sklop19[[#This Row],[Davek (EUR)]]</f>
        <v>0</v>
      </c>
      <c r="S167" s="389">
        <f>+Sklop19[[#This Row],[cena/enota brez DDV v EUR]]*Sklop19[[#This Row],[Okvirna količina]]</f>
        <v>0</v>
      </c>
      <c r="T167" s="389">
        <f>+Sklop19[[#This Row],[Končna cena/enoto mere (EUR) z DDV]]*Sklop19[[#This Row],[Okvirna količina]]</f>
        <v>0</v>
      </c>
      <c r="U167" s="390"/>
    </row>
    <row r="168" spans="1:21" s="55" customFormat="1" ht="12">
      <c r="A168" s="78" t="s">
        <v>1022</v>
      </c>
      <c r="B168" s="173" t="s">
        <v>1198</v>
      </c>
      <c r="C168" s="257">
        <v>150</v>
      </c>
      <c r="D168" s="174" t="s">
        <v>75</v>
      </c>
      <c r="E168" s="183"/>
      <c r="F168" s="258">
        <v>40</v>
      </c>
      <c r="G168" s="255" t="s">
        <v>212</v>
      </c>
      <c r="H168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</v>
      </c>
      <c r="I168" s="385" t="str">
        <f>IF(Sklop19[[#This Row],[ZAHTEVANA SHEMA KAKOVOSTI]]&lt;&gt;"",Sklop19[[#This Row],[Preračunana masa/volumen/kos na enoto kg]],"")</f>
        <v/>
      </c>
      <c r="J168" s="386"/>
      <c r="K168" s="392"/>
      <c r="L168" s="392"/>
      <c r="M168" s="393"/>
      <c r="N168" s="389"/>
      <c r="O168" s="389"/>
      <c r="P168" s="388"/>
      <c r="Q168" s="389">
        <f>+Sklop19[[#This Row],[cena/enota brez DDV v EUR]]*Sklop19[[#This Row],[Stopnja DDV (%)]]</f>
        <v>0</v>
      </c>
      <c r="R168" s="389">
        <f>+Sklop19[[#This Row],[cena/enota brez DDV v EUR]]+Sklop19[[#This Row],[Davek (EUR)]]</f>
        <v>0</v>
      </c>
      <c r="S168" s="389">
        <f>+Sklop19[[#This Row],[cena/enota brez DDV v EUR]]*Sklop19[[#This Row],[Okvirna količina]]</f>
        <v>0</v>
      </c>
      <c r="T168" s="389">
        <f>+Sklop19[[#This Row],[Končna cena/enoto mere (EUR) z DDV]]*Sklop19[[#This Row],[Okvirna količina]]</f>
        <v>0</v>
      </c>
      <c r="U168" s="390"/>
    </row>
    <row r="169" spans="1:21" s="55" customFormat="1" ht="12">
      <c r="A169" s="78" t="s">
        <v>1023</v>
      </c>
      <c r="B169" s="173" t="s">
        <v>822</v>
      </c>
      <c r="C169" s="257">
        <v>200</v>
      </c>
      <c r="D169" s="174" t="s">
        <v>75</v>
      </c>
      <c r="E169" s="183"/>
      <c r="F169" s="258">
        <v>10</v>
      </c>
      <c r="G169" s="255" t="s">
        <v>212</v>
      </c>
      <c r="H169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169" s="385" t="str">
        <f>IF(Sklop19[[#This Row],[ZAHTEVANA SHEMA KAKOVOSTI]]&lt;&gt;"",Sklop19[[#This Row],[Preračunana masa/volumen/kos na enoto kg]],"")</f>
        <v/>
      </c>
      <c r="J169" s="386"/>
      <c r="K169" s="392"/>
      <c r="L169" s="392"/>
      <c r="M169" s="393"/>
      <c r="N169" s="389"/>
      <c r="O169" s="389"/>
      <c r="P169" s="388"/>
      <c r="Q169" s="389">
        <f>+Sklop19[[#This Row],[cena/enota brez DDV v EUR]]*Sklop19[[#This Row],[Stopnja DDV (%)]]</f>
        <v>0</v>
      </c>
      <c r="R169" s="389">
        <f>+Sklop19[[#This Row],[cena/enota brez DDV v EUR]]+Sklop19[[#This Row],[Davek (EUR)]]</f>
        <v>0</v>
      </c>
      <c r="S169" s="389">
        <f>+Sklop19[[#This Row],[cena/enota brez DDV v EUR]]*Sklop19[[#This Row],[Okvirna količina]]</f>
        <v>0</v>
      </c>
      <c r="T169" s="389">
        <f>+Sklop19[[#This Row],[Končna cena/enoto mere (EUR) z DDV]]*Sklop19[[#This Row],[Okvirna količina]]</f>
        <v>0</v>
      </c>
      <c r="U169" s="390"/>
    </row>
    <row r="170" spans="1:21" s="55" customFormat="1" ht="12">
      <c r="A170" s="78" t="s">
        <v>1024</v>
      </c>
      <c r="B170" s="173" t="s">
        <v>823</v>
      </c>
      <c r="C170" s="257">
        <v>200</v>
      </c>
      <c r="D170" s="174" t="s">
        <v>75</v>
      </c>
      <c r="E170" s="183"/>
      <c r="F170" s="258">
        <v>10</v>
      </c>
      <c r="G170" s="255" t="s">
        <v>212</v>
      </c>
      <c r="H170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170" s="385" t="str">
        <f>IF(Sklop19[[#This Row],[ZAHTEVANA SHEMA KAKOVOSTI]]&lt;&gt;"",Sklop19[[#This Row],[Preračunana masa/volumen/kos na enoto kg]],"")</f>
        <v/>
      </c>
      <c r="J170" s="386"/>
      <c r="K170" s="392"/>
      <c r="L170" s="392"/>
      <c r="M170" s="393"/>
      <c r="N170" s="389"/>
      <c r="O170" s="389"/>
      <c r="P170" s="388"/>
      <c r="Q170" s="389">
        <f>+Sklop19[[#This Row],[cena/enota brez DDV v EUR]]*Sklop19[[#This Row],[Stopnja DDV (%)]]</f>
        <v>0</v>
      </c>
      <c r="R170" s="389">
        <f>+Sklop19[[#This Row],[cena/enota brez DDV v EUR]]+Sklop19[[#This Row],[Davek (EUR)]]</f>
        <v>0</v>
      </c>
      <c r="S170" s="389">
        <f>+Sklop19[[#This Row],[cena/enota brez DDV v EUR]]*Sklop19[[#This Row],[Okvirna količina]]</f>
        <v>0</v>
      </c>
      <c r="T170" s="389">
        <f>+Sklop19[[#This Row],[Končna cena/enoto mere (EUR) z DDV]]*Sklop19[[#This Row],[Okvirna količina]]</f>
        <v>0</v>
      </c>
      <c r="U170" s="390"/>
    </row>
    <row r="171" spans="1:21" s="55" customFormat="1" ht="12">
      <c r="A171" s="78" t="s">
        <v>1025</v>
      </c>
      <c r="B171" s="173" t="s">
        <v>824</v>
      </c>
      <c r="C171" s="257">
        <v>600</v>
      </c>
      <c r="D171" s="174" t="s">
        <v>75</v>
      </c>
      <c r="E171" s="183"/>
      <c r="F171" s="258">
        <v>50</v>
      </c>
      <c r="G171" s="255" t="s">
        <v>212</v>
      </c>
      <c r="H171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71" s="385" t="str">
        <f>IF(Sklop19[[#This Row],[ZAHTEVANA SHEMA KAKOVOSTI]]&lt;&gt;"",Sklop19[[#This Row],[Preračunana masa/volumen/kos na enoto kg]],"")</f>
        <v/>
      </c>
      <c r="J171" s="386"/>
      <c r="K171" s="392"/>
      <c r="L171" s="392"/>
      <c r="M171" s="393"/>
      <c r="N171" s="389"/>
      <c r="O171" s="389"/>
      <c r="P171" s="388"/>
      <c r="Q171" s="389">
        <f>+Sklop19[[#This Row],[cena/enota brez DDV v EUR]]*Sklop19[[#This Row],[Stopnja DDV (%)]]</f>
        <v>0</v>
      </c>
      <c r="R171" s="389">
        <f>+Sklop19[[#This Row],[cena/enota brez DDV v EUR]]+Sklop19[[#This Row],[Davek (EUR)]]</f>
        <v>0</v>
      </c>
      <c r="S171" s="389">
        <f>+Sklop19[[#This Row],[cena/enota brez DDV v EUR]]*Sklop19[[#This Row],[Okvirna količina]]</f>
        <v>0</v>
      </c>
      <c r="T171" s="389">
        <f>+Sklop19[[#This Row],[Končna cena/enoto mere (EUR) z DDV]]*Sklop19[[#This Row],[Okvirna količina]]</f>
        <v>0</v>
      </c>
      <c r="U171" s="390"/>
    </row>
    <row r="172" spans="1:21">
      <c r="A172" s="321" t="s">
        <v>98</v>
      </c>
      <c r="B172" s="322"/>
      <c r="C172" s="323"/>
      <c r="D172" s="323"/>
      <c r="E172" s="324"/>
      <c r="F172" s="325"/>
      <c r="G172" s="326"/>
      <c r="H172" s="327">
        <f>SUBTOTAL(109,Sklop19[Preračunana masa/volumen/kos na enoto kg])</f>
        <v>3782.184999999999</v>
      </c>
      <c r="I172" s="327">
        <f>SUBTOTAL(109,Sklop19[Živila iz shem kakovosti (kg)])</f>
        <v>171.42500000000001</v>
      </c>
      <c r="J172" s="325"/>
      <c r="K172" s="328"/>
      <c r="L172" s="328"/>
      <c r="M172" s="329"/>
      <c r="N172" s="330"/>
      <c r="O172" s="330"/>
      <c r="P172" s="330"/>
      <c r="Q172" s="331"/>
      <c r="R172" s="325"/>
      <c r="S172" s="331">
        <f>SUBTOTAL(109,Sklop19[Vrednost za okvirno količino (EUR) brez DDV])</f>
        <v>0</v>
      </c>
      <c r="T172" s="331">
        <f>SUBTOTAL(109,Sklop19[Vrednost za okvirno količino (EUR) z DDV])</f>
        <v>0</v>
      </c>
      <c r="U172" s="332">
        <f>SUBTOTAL(103,Sklop19[Shema kakovosti
(nacionalne, evropske)
])</f>
        <v>0</v>
      </c>
    </row>
    <row r="173" spans="1:21">
      <c r="A173" s="48" t="s">
        <v>94</v>
      </c>
      <c r="B173" s="16"/>
      <c r="C173" s="28"/>
      <c r="D173" s="28"/>
      <c r="E173" s="95"/>
      <c r="Q173" s="48"/>
      <c r="R173" s="48"/>
      <c r="S173" s="48"/>
      <c r="T173" s="48"/>
    </row>
    <row r="174" spans="1:21">
      <c r="A174" s="11" t="s">
        <v>96</v>
      </c>
      <c r="B174" s="16"/>
      <c r="C174" s="28"/>
      <c r="D174" s="28"/>
      <c r="E174" s="95"/>
    </row>
    <row r="175" spans="1:21">
      <c r="A175" s="90" t="s">
        <v>140</v>
      </c>
      <c r="F175" s="68"/>
      <c r="G175" s="68"/>
      <c r="H175" s="29"/>
      <c r="I175" s="29"/>
      <c r="J175" s="29"/>
      <c r="K175" s="29"/>
      <c r="L175" s="54"/>
      <c r="M175" s="54"/>
      <c r="N175" s="29"/>
      <c r="O175" s="29"/>
      <c r="P175" s="29"/>
      <c r="Q175" s="29"/>
      <c r="R175" s="29"/>
    </row>
    <row r="176" spans="1:21">
      <c r="A176" s="372" t="s">
        <v>133</v>
      </c>
      <c r="B176" s="372"/>
      <c r="C176" s="372"/>
      <c r="D176" s="372"/>
      <c r="E176" s="372"/>
      <c r="F176" s="372"/>
      <c r="G176" s="372"/>
      <c r="H176" s="372"/>
      <c r="I176" s="372"/>
      <c r="J176" s="372"/>
      <c r="K176" s="372"/>
      <c r="L176" s="372"/>
      <c r="M176" s="54"/>
      <c r="N176" s="29"/>
      <c r="O176" s="29"/>
      <c r="P176" s="29"/>
      <c r="Q176" s="29"/>
      <c r="R176" s="29"/>
    </row>
    <row r="177" spans="1:22" ht="12.75" customHeight="1">
      <c r="A177" s="361" t="s">
        <v>142</v>
      </c>
      <c r="B177" s="361"/>
      <c r="C177" s="361"/>
      <c r="D177" s="361"/>
      <c r="E177" s="361"/>
      <c r="F177" s="361"/>
      <c r="G177" s="361"/>
      <c r="H177" s="361"/>
      <c r="I177" s="361"/>
      <c r="J177" s="361"/>
      <c r="K177" s="361"/>
      <c r="L177" s="361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</row>
    <row r="178" spans="1:22" ht="12.75" customHeight="1">
      <c r="A178" s="361"/>
      <c r="B178" s="361"/>
      <c r="C178" s="361"/>
      <c r="D178" s="361"/>
      <c r="E178" s="361"/>
      <c r="F178" s="361"/>
      <c r="G178" s="361"/>
      <c r="H178" s="361"/>
      <c r="I178" s="361"/>
      <c r="J178" s="361"/>
      <c r="K178" s="361"/>
      <c r="L178" s="361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</row>
    <row r="179" spans="1:22">
      <c r="A179" s="90" t="s">
        <v>37</v>
      </c>
      <c r="F179" s="68"/>
      <c r="G179" s="68" t="s">
        <v>38</v>
      </c>
      <c r="H179" s="29"/>
      <c r="I179" s="29"/>
      <c r="J179" s="29"/>
      <c r="K179" s="29"/>
      <c r="L179" s="54"/>
      <c r="M179" s="54"/>
      <c r="N179" s="29"/>
      <c r="O179" s="29"/>
      <c r="P179" s="29"/>
      <c r="Q179" s="29" t="s">
        <v>39</v>
      </c>
      <c r="R179" s="29"/>
    </row>
    <row r="180" spans="1:22" ht="15">
      <c r="A180" s="6"/>
      <c r="B180" s="4"/>
      <c r="C180" s="26"/>
      <c r="D180" s="26"/>
      <c r="E180" s="25"/>
      <c r="F180" s="7"/>
      <c r="H180" s="8"/>
      <c r="I180" s="8"/>
      <c r="J180" s="8"/>
      <c r="K180" s="8"/>
      <c r="L180" s="20"/>
      <c r="M180" s="20"/>
      <c r="N180" s="8"/>
      <c r="O180" s="8"/>
      <c r="P180" s="8"/>
      <c r="Q180" s="8"/>
      <c r="R180" s="8"/>
      <c r="S180" s="3"/>
      <c r="T180" s="3"/>
      <c r="U180" s="7"/>
    </row>
    <row r="181" spans="1:22">
      <c r="B181" s="16"/>
      <c r="C181" s="28"/>
      <c r="D181" s="28"/>
      <c r="E181" s="95"/>
    </row>
    <row r="182" spans="1:22">
      <c r="B182" s="16"/>
      <c r="C182" s="28"/>
      <c r="D182" s="28"/>
      <c r="E182" s="95"/>
    </row>
    <row r="183" spans="1:22">
      <c r="B183" s="16"/>
      <c r="C183" s="28"/>
      <c r="D183" s="28"/>
      <c r="E183" s="95"/>
    </row>
    <row r="184" spans="1:22">
      <c r="B184" s="16"/>
      <c r="C184" s="28"/>
      <c r="D184" s="28"/>
      <c r="E184" s="95"/>
    </row>
    <row r="185" spans="1:22">
      <c r="B185" s="16"/>
      <c r="C185" s="28"/>
      <c r="D185" s="28"/>
      <c r="E185" s="95"/>
    </row>
    <row r="186" spans="1:22">
      <c r="B186" s="16"/>
      <c r="C186" s="28"/>
      <c r="D186" s="28"/>
      <c r="E186" s="95"/>
    </row>
    <row r="187" spans="1:22">
      <c r="B187" s="16"/>
      <c r="C187" s="28"/>
      <c r="D187" s="28"/>
      <c r="E187" s="95"/>
    </row>
    <row r="188" spans="1:22">
      <c r="B188" s="16"/>
      <c r="C188" s="28"/>
      <c r="D188" s="28"/>
      <c r="E188" s="95"/>
    </row>
    <row r="189" spans="1:22">
      <c r="B189" s="16"/>
      <c r="C189" s="28"/>
      <c r="D189" s="28"/>
      <c r="E189" s="95"/>
    </row>
    <row r="190" spans="1:22">
      <c r="B190" s="16"/>
      <c r="C190" s="28"/>
      <c r="D190" s="28"/>
      <c r="E190" s="95"/>
    </row>
    <row r="191" spans="1:22">
      <c r="B191" s="16"/>
      <c r="C191" s="28"/>
      <c r="D191" s="28"/>
      <c r="E191" s="95"/>
    </row>
    <row r="192" spans="1:22">
      <c r="B192" s="16"/>
      <c r="C192" s="28"/>
      <c r="D192" s="28"/>
      <c r="E192" s="95"/>
    </row>
    <row r="193" spans="1:22">
      <c r="B193" s="16"/>
      <c r="C193" s="28"/>
      <c r="D193" s="28"/>
      <c r="E193" s="95"/>
    </row>
    <row r="194" spans="1:22">
      <c r="B194" s="16"/>
      <c r="C194" s="28"/>
      <c r="D194" s="28"/>
      <c r="E194" s="95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5"/>
      <c r="F281" s="96"/>
      <c r="G281" s="96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5"/>
      <c r="F282" s="96"/>
      <c r="G282" s="96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5"/>
      <c r="F283" s="96"/>
      <c r="G283" s="96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5"/>
      <c r="F284" s="96"/>
      <c r="G284" s="96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5"/>
      <c r="F285" s="96"/>
      <c r="G285" s="96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5"/>
      <c r="F286" s="96"/>
      <c r="G286" s="96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5"/>
      <c r="F287" s="96"/>
      <c r="G287" s="96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5"/>
      <c r="F288" s="96"/>
      <c r="G288" s="96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5"/>
      <c r="F289" s="96"/>
      <c r="G289" s="96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5"/>
      <c r="F290" s="96"/>
      <c r="G290" s="96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5"/>
      <c r="F291" s="96"/>
      <c r="G291" s="96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5"/>
      <c r="F292" s="96"/>
      <c r="G292" s="96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5"/>
      <c r="F293" s="96"/>
      <c r="G293" s="96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5"/>
      <c r="F294" s="96"/>
      <c r="G294" s="96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5"/>
      <c r="F295" s="96"/>
      <c r="G295" s="96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5"/>
      <c r="F296" s="96"/>
      <c r="G296" s="96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5"/>
      <c r="F297" s="96"/>
      <c r="G297" s="96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5"/>
      <c r="F298" s="96"/>
      <c r="G298" s="96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5"/>
      <c r="F299" s="96"/>
      <c r="G299" s="96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5"/>
      <c r="F300" s="96"/>
      <c r="G300" s="96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5"/>
      <c r="F301" s="96"/>
      <c r="G301" s="96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5"/>
      <c r="F302" s="96"/>
      <c r="G302" s="96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5"/>
      <c r="F303" s="96"/>
      <c r="G303" s="96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5"/>
      <c r="F304" s="96"/>
      <c r="G304" s="96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5"/>
      <c r="F305" s="96"/>
      <c r="G305" s="96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5"/>
      <c r="F306" s="96"/>
      <c r="G306" s="96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5"/>
      <c r="F307" s="96"/>
      <c r="G307" s="96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5"/>
      <c r="F308" s="96"/>
      <c r="G308" s="96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5"/>
      <c r="F309" s="96"/>
      <c r="G309" s="96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5"/>
      <c r="F310" s="96"/>
      <c r="G310" s="96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5"/>
      <c r="F311" s="96"/>
      <c r="G311" s="96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5"/>
      <c r="F312" s="96"/>
      <c r="G312" s="96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5"/>
      <c r="F313" s="96"/>
      <c r="G313" s="96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5"/>
      <c r="F314" s="96"/>
      <c r="G314" s="96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5"/>
      <c r="F315" s="96"/>
      <c r="G315" s="96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5"/>
      <c r="F316" s="96"/>
      <c r="G316" s="96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5"/>
      <c r="F317" s="96"/>
      <c r="G317" s="96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5"/>
      <c r="F318" s="96"/>
      <c r="G318" s="96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5"/>
      <c r="F319" s="96"/>
      <c r="G319" s="96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5"/>
      <c r="F320" s="96"/>
      <c r="G320" s="96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5"/>
      <c r="F321" s="96"/>
      <c r="G321" s="96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5"/>
      <c r="F322" s="96"/>
      <c r="G322" s="96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5"/>
      <c r="F323" s="96"/>
      <c r="G323" s="96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5"/>
      <c r="F324" s="96"/>
      <c r="G324" s="96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5"/>
      <c r="F325" s="96"/>
      <c r="G325" s="96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5"/>
      <c r="F326" s="96"/>
      <c r="G326" s="96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5"/>
      <c r="F327" s="96"/>
      <c r="G327" s="96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5"/>
      <c r="F328" s="96"/>
      <c r="G328" s="96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5"/>
      <c r="F329" s="96"/>
      <c r="G329" s="96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5"/>
      <c r="F330" s="96"/>
      <c r="G330" s="96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5"/>
      <c r="F331" s="96"/>
      <c r="G331" s="96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5"/>
      <c r="F332" s="96"/>
      <c r="G332" s="96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5"/>
      <c r="F333" s="96"/>
      <c r="G333" s="96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5"/>
      <c r="F334" s="96"/>
      <c r="G334" s="96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5"/>
      <c r="F335" s="96"/>
      <c r="G335" s="96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5"/>
      <c r="F336" s="96"/>
      <c r="G336" s="96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5"/>
      <c r="F337" s="96"/>
      <c r="G337" s="96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5"/>
      <c r="F338" s="96"/>
      <c r="G338" s="96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5"/>
      <c r="F339" s="96"/>
      <c r="G339" s="96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5"/>
      <c r="F340" s="96"/>
      <c r="G340" s="96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5"/>
      <c r="F341" s="96"/>
      <c r="G341" s="96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5"/>
      <c r="F342" s="96"/>
      <c r="G342" s="96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5"/>
      <c r="F343" s="96"/>
      <c r="G343" s="96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5"/>
      <c r="F344" s="96"/>
      <c r="G344" s="96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5"/>
      <c r="F345" s="96"/>
      <c r="G345" s="96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5"/>
      <c r="F346" s="96"/>
      <c r="G346" s="96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5"/>
      <c r="F347" s="96"/>
      <c r="G347" s="96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5"/>
      <c r="F348" s="96"/>
      <c r="G348" s="96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5"/>
      <c r="F349" s="96"/>
      <c r="G349" s="96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5"/>
      <c r="F350" s="96"/>
      <c r="G350" s="96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5"/>
      <c r="F351" s="96"/>
      <c r="G351" s="96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5"/>
      <c r="F352" s="96"/>
      <c r="G352" s="96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5"/>
      <c r="F353" s="96"/>
      <c r="G353" s="96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5"/>
      <c r="F354" s="96"/>
      <c r="G354" s="96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5"/>
      <c r="F355" s="96"/>
      <c r="G355" s="96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5"/>
      <c r="F356" s="96"/>
      <c r="G356" s="96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5"/>
      <c r="F357" s="96"/>
      <c r="G357" s="96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5"/>
      <c r="F358" s="96"/>
      <c r="G358" s="96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5"/>
      <c r="F359" s="96"/>
      <c r="G359" s="96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5"/>
      <c r="F360" s="96"/>
      <c r="G360" s="96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5"/>
      <c r="F361" s="96"/>
      <c r="G361" s="96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5"/>
      <c r="F362" s="96"/>
      <c r="G362" s="96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5"/>
      <c r="F363" s="96"/>
      <c r="G363" s="96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5"/>
      <c r="F364" s="96"/>
      <c r="G364" s="96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5"/>
      <c r="F365" s="96"/>
      <c r="G365" s="96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5"/>
      <c r="F366" s="96"/>
      <c r="G366" s="96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5"/>
      <c r="F367" s="96"/>
      <c r="G367" s="96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5"/>
      <c r="F368" s="96"/>
      <c r="G368" s="96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5"/>
      <c r="F369" s="96"/>
      <c r="G369" s="96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5"/>
      <c r="F370" s="96"/>
      <c r="G370" s="96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5"/>
      <c r="F371" s="96"/>
      <c r="G371" s="96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5"/>
      <c r="F372" s="96"/>
      <c r="G372" s="96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5"/>
      <c r="F373" s="96"/>
      <c r="G373" s="96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5"/>
      <c r="F374" s="96"/>
      <c r="G374" s="96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5"/>
      <c r="F375" s="96"/>
      <c r="G375" s="96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5"/>
      <c r="F376" s="96"/>
      <c r="G376" s="96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5"/>
      <c r="F377" s="96"/>
      <c r="G377" s="96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5"/>
      <c r="F378" s="96"/>
      <c r="G378" s="96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5"/>
      <c r="F379" s="96"/>
      <c r="G379" s="96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5"/>
      <c r="F380" s="96"/>
      <c r="G380" s="96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5"/>
      <c r="F381" s="96"/>
      <c r="G381" s="96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5"/>
      <c r="F382" s="96"/>
      <c r="G382" s="96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5"/>
      <c r="F383" s="96"/>
      <c r="G383" s="96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5"/>
      <c r="F384" s="96"/>
      <c r="G384" s="96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5"/>
      <c r="F385" s="96"/>
      <c r="G385" s="96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5"/>
      <c r="F386" s="96"/>
      <c r="G386" s="96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5"/>
      <c r="F387" s="96"/>
      <c r="G387" s="96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5"/>
      <c r="F388" s="96"/>
      <c r="G388" s="96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5"/>
      <c r="F389" s="96"/>
      <c r="G389" s="96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5"/>
      <c r="F390" s="96"/>
      <c r="G390" s="96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5"/>
      <c r="F391" s="96"/>
      <c r="G391" s="96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5"/>
      <c r="F392" s="96"/>
      <c r="G392" s="96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5"/>
      <c r="F393" s="96"/>
      <c r="G393" s="96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5"/>
      <c r="F394" s="96"/>
      <c r="G394" s="96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5"/>
      <c r="F395" s="96"/>
      <c r="G395" s="96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5"/>
      <c r="F396" s="96"/>
      <c r="G396" s="96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5"/>
      <c r="F397" s="96"/>
      <c r="G397" s="96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5"/>
      <c r="F398" s="96"/>
      <c r="G398" s="96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5"/>
      <c r="F399" s="96"/>
      <c r="G399" s="96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5"/>
      <c r="F400" s="96"/>
      <c r="G400" s="96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5"/>
      <c r="F401" s="96"/>
      <c r="G401" s="96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5"/>
      <c r="F402" s="96"/>
      <c r="G402" s="96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5"/>
      <c r="F403" s="96"/>
      <c r="G403" s="96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</sheetData>
  <sheetProtection insertRows="0" deleteRows="0"/>
  <protectedRanges>
    <protectedRange sqref="J179:P1048576 U179:U1048576 J1:P171 J172:P175 U1:U171 U172:U175" name="Obseg1"/>
    <protectedRange sqref="U178 M178:P178" name="Obseg1_1_1"/>
    <protectedRange sqref="J178:L178" name="Obseg1_3"/>
    <protectedRange sqref="M176:P176 U176" name="Obseg1_1_2"/>
    <protectedRange sqref="J176:L176" name="Obseg1_2_2"/>
    <protectedRange sqref="U177 M177:P177" name="Obseg1_1_1_1_1"/>
    <protectedRange sqref="J177:L177" name="Obseg1_3_1_1"/>
  </protectedRanges>
  <mergeCells count="10">
    <mergeCell ref="A178:L178"/>
    <mergeCell ref="B13:K13"/>
    <mergeCell ref="C2:J2"/>
    <mergeCell ref="C3:J3"/>
    <mergeCell ref="C6:J6"/>
    <mergeCell ref="C7:J7"/>
    <mergeCell ref="C8:J8"/>
    <mergeCell ref="C9:J9"/>
    <mergeCell ref="A176:L176"/>
    <mergeCell ref="A177:L17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65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2"/>
  <sheetViews>
    <sheetView topLeftCell="A10" zoomScale="88" zoomScaleNormal="88" zoomScaleSheetLayoutView="100" workbookViewId="0">
      <selection activeCell="M32" sqref="M32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63" t="str">
        <f>+'prva stran'!B6</f>
        <v>OSNOVNA ŠOLA FRANCETA BEVKA TOLMIN</v>
      </c>
      <c r="D2" s="364"/>
      <c r="E2" s="364"/>
      <c r="F2" s="364"/>
      <c r="G2" s="364"/>
      <c r="H2" s="364"/>
      <c r="I2" s="364"/>
      <c r="J2" s="364"/>
    </row>
    <row r="3" spans="1:21" ht="15">
      <c r="B3" s="50" t="s">
        <v>48</v>
      </c>
      <c r="C3" s="365" t="str">
        <f>+'prva stran'!B7</f>
        <v>DIJAŠKA ULICA 12 B, 5220 TOLMIN</v>
      </c>
      <c r="D3" s="366"/>
      <c r="E3" s="366"/>
      <c r="F3" s="366"/>
      <c r="G3" s="366"/>
      <c r="H3" s="366"/>
      <c r="I3" s="366"/>
      <c r="J3" s="366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67">
        <f>+'prva stran'!B10</f>
        <v>0</v>
      </c>
      <c r="D6" s="368"/>
      <c r="E6" s="368"/>
      <c r="F6" s="368"/>
      <c r="G6" s="368"/>
      <c r="H6" s="368"/>
      <c r="I6" s="368"/>
      <c r="J6" s="368"/>
    </row>
    <row r="7" spans="1:21" ht="17.25" customHeight="1">
      <c r="B7" s="51" t="s">
        <v>48</v>
      </c>
      <c r="C7" s="369">
        <f>+'prva stran'!B11</f>
        <v>0</v>
      </c>
      <c r="D7" s="370"/>
      <c r="E7" s="370"/>
      <c r="F7" s="370"/>
      <c r="G7" s="370"/>
      <c r="H7" s="370"/>
      <c r="I7" s="370"/>
      <c r="J7" s="370"/>
    </row>
    <row r="8" spans="1:21" ht="17.25" customHeight="1">
      <c r="B8" s="51" t="s">
        <v>49</v>
      </c>
      <c r="C8" s="369">
        <f>+'prva stran'!B12</f>
        <v>0</v>
      </c>
      <c r="D8" s="370"/>
      <c r="E8" s="370"/>
      <c r="F8" s="370"/>
      <c r="G8" s="370"/>
      <c r="H8" s="370"/>
      <c r="I8" s="370"/>
      <c r="J8" s="370"/>
    </row>
    <row r="9" spans="1:21" s="12" customFormat="1" ht="17.25" customHeight="1">
      <c r="A9" s="9"/>
      <c r="B9" s="52" t="s">
        <v>51</v>
      </c>
      <c r="C9" s="371">
        <f>+'prva stran'!B13</f>
        <v>0</v>
      </c>
      <c r="D9" s="370"/>
      <c r="E9" s="370"/>
      <c r="F9" s="370"/>
      <c r="G9" s="370"/>
      <c r="H9" s="370"/>
      <c r="I9" s="370"/>
      <c r="J9" s="37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362" t="str">
        <f>+'Ponudbeni pred_rekapitulacija'!B33</f>
        <v>EKOLOŠKO MESO IN MESNI IZDELKI</v>
      </c>
      <c r="C13" s="362"/>
      <c r="D13" s="362"/>
      <c r="E13" s="362"/>
      <c r="F13" s="362"/>
      <c r="G13" s="362"/>
      <c r="H13" s="362"/>
      <c r="I13" s="362"/>
      <c r="J13" s="362"/>
      <c r="K13" s="362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73" t="s">
        <v>534</v>
      </c>
      <c r="C16" s="124" t="s">
        <v>77</v>
      </c>
      <c r="D16" s="124" t="s">
        <v>0</v>
      </c>
      <c r="E16" s="183"/>
      <c r="F16" s="251">
        <v>150</v>
      </c>
      <c r="G16" s="163" t="s">
        <v>0</v>
      </c>
      <c r="H16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16" s="170" t="str">
        <f>IF(Sklop20[[#This Row],[ZAHTEVANA SHEMA KAKOVOSTI]]&lt;&gt;"",Sklop20[[#This Row],[Preračunana masa/volumen/kos na enoto kg]],"")</f>
        <v/>
      </c>
      <c r="J16" s="185"/>
      <c r="K16" s="194"/>
      <c r="L16" s="194"/>
      <c r="M16" s="193" t="s">
        <v>77</v>
      </c>
      <c r="N16" s="172"/>
      <c r="O16" s="193" t="s">
        <v>77</v>
      </c>
      <c r="P16" s="171"/>
      <c r="Q16" s="172">
        <f>+Sklop20[[#This Row],[cena/enota brez DDV v EUR]]*Sklop20[[#This Row],[Stopnja DDV (%)]]</f>
        <v>0</v>
      </c>
      <c r="R16" s="172">
        <f>+Sklop20[[#This Row],[cena/enota brez DDV v EUR]]+Sklop20[[#This Row],[Davek (EUR)]]</f>
        <v>0</v>
      </c>
      <c r="S16" s="172">
        <f>+Sklop20[[#This Row],[cena/enota brez DDV v EUR]]*Sklop20[[#This Row],[Okvirna količina]]</f>
        <v>0</v>
      </c>
      <c r="T16" s="172">
        <f>+Sklop20[[#This Row],[Končna cena/enoto mere (EUR) z DDV]]*Sklop20[[#This Row],[Okvirna količina]]</f>
        <v>0</v>
      </c>
      <c r="U16" s="193" t="s">
        <v>77</v>
      </c>
    </row>
    <row r="17" spans="1:22" s="55" customFormat="1" ht="12">
      <c r="A17" s="78" t="s">
        <v>3</v>
      </c>
      <c r="B17" s="173" t="s">
        <v>535</v>
      </c>
      <c r="C17" s="161" t="s">
        <v>77</v>
      </c>
      <c r="D17" s="161" t="s">
        <v>0</v>
      </c>
      <c r="E17" s="183"/>
      <c r="F17" s="251">
        <v>200</v>
      </c>
      <c r="G17" s="163" t="s">
        <v>0</v>
      </c>
      <c r="H17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7" s="170" t="str">
        <f>IF(Sklop20[[#This Row],[ZAHTEVANA SHEMA KAKOVOSTI]]&lt;&gt;"",Sklop20[[#This Row],[Preračunana masa/volumen/kos na enoto kg]],"")</f>
        <v/>
      </c>
      <c r="J17" s="185"/>
      <c r="K17" s="194"/>
      <c r="L17" s="194"/>
      <c r="M17" s="193" t="s">
        <v>77</v>
      </c>
      <c r="N17" s="172"/>
      <c r="O17" s="193" t="s">
        <v>77</v>
      </c>
      <c r="P17" s="171"/>
      <c r="Q17" s="172">
        <f>+Sklop20[[#This Row],[cena/enota brez DDV v EUR]]*Sklop20[[#This Row],[Stopnja DDV (%)]]</f>
        <v>0</v>
      </c>
      <c r="R17" s="172">
        <f>+Sklop20[[#This Row],[cena/enota brez DDV v EUR]]+Sklop20[[#This Row],[Davek (EUR)]]</f>
        <v>0</v>
      </c>
      <c r="S17" s="172">
        <f>+Sklop20[[#This Row],[cena/enota brez DDV v EUR]]*Sklop20[[#This Row],[Okvirna količina]]</f>
        <v>0</v>
      </c>
      <c r="T17" s="172">
        <f>+Sklop20[[#This Row],[Končna cena/enoto mere (EUR) z DDV]]*Sklop20[[#This Row],[Okvirna količina]]</f>
        <v>0</v>
      </c>
      <c r="U17" s="193" t="s">
        <v>77</v>
      </c>
    </row>
    <row r="18" spans="1:22" s="55" customFormat="1" ht="12">
      <c r="A18" s="78" t="s">
        <v>4</v>
      </c>
      <c r="B18" s="173" t="s">
        <v>536</v>
      </c>
      <c r="C18" s="161" t="s">
        <v>77</v>
      </c>
      <c r="D18" s="161" t="s">
        <v>0</v>
      </c>
      <c r="E18" s="183"/>
      <c r="F18" s="251">
        <v>150</v>
      </c>
      <c r="G18" s="163" t="s">
        <v>0</v>
      </c>
      <c r="H18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18" s="170" t="str">
        <f>IF(Sklop20[[#This Row],[ZAHTEVANA SHEMA KAKOVOSTI]]&lt;&gt;"",Sklop20[[#This Row],[Preračunana masa/volumen/kos na enoto kg]],"")</f>
        <v/>
      </c>
      <c r="J18" s="185"/>
      <c r="K18" s="194"/>
      <c r="L18" s="194"/>
      <c r="M18" s="193" t="s">
        <v>77</v>
      </c>
      <c r="N18" s="172"/>
      <c r="O18" s="193" t="s">
        <v>77</v>
      </c>
      <c r="P18" s="171"/>
      <c r="Q18" s="172">
        <f>+Sklop20[[#This Row],[cena/enota brez DDV v EUR]]*Sklop20[[#This Row],[Stopnja DDV (%)]]</f>
        <v>0</v>
      </c>
      <c r="R18" s="172">
        <f>+Sklop20[[#This Row],[cena/enota brez DDV v EUR]]+Sklop20[[#This Row],[Davek (EUR)]]</f>
        <v>0</v>
      </c>
      <c r="S18" s="172">
        <f>+Sklop20[[#This Row],[cena/enota brez DDV v EUR]]*Sklop20[[#This Row],[Okvirna količina]]</f>
        <v>0</v>
      </c>
      <c r="T18" s="172">
        <f>+Sklop20[[#This Row],[Končna cena/enoto mere (EUR) z DDV]]*Sklop20[[#This Row],[Okvirna količina]]</f>
        <v>0</v>
      </c>
      <c r="U18" s="193" t="s">
        <v>77</v>
      </c>
    </row>
    <row r="19" spans="1:22" s="55" customFormat="1" ht="12">
      <c r="A19" s="78" t="s">
        <v>5</v>
      </c>
      <c r="B19" s="173" t="s">
        <v>538</v>
      </c>
      <c r="C19" s="161" t="s">
        <v>537</v>
      </c>
      <c r="D19" s="161" t="s">
        <v>75</v>
      </c>
      <c r="E19" s="183"/>
      <c r="F19" s="251">
        <v>100</v>
      </c>
      <c r="G19" s="163" t="s">
        <v>0</v>
      </c>
      <c r="H19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9" s="170" t="str">
        <f>IF(Sklop20[[#This Row],[ZAHTEVANA SHEMA KAKOVOSTI]]&lt;&gt;"",Sklop20[[#This Row],[Preračunana masa/volumen/kos na enoto kg]],"")</f>
        <v/>
      </c>
      <c r="J19" s="185"/>
      <c r="K19" s="194"/>
      <c r="L19" s="194"/>
      <c r="M19" s="193" t="s">
        <v>77</v>
      </c>
      <c r="N19" s="172"/>
      <c r="O19" s="193" t="s">
        <v>77</v>
      </c>
      <c r="P19" s="171"/>
      <c r="Q19" s="172">
        <f>+Sklop20[[#This Row],[cena/enota brez DDV v EUR]]*Sklop20[[#This Row],[Stopnja DDV (%)]]</f>
        <v>0</v>
      </c>
      <c r="R19" s="172">
        <f>+Sklop20[[#This Row],[cena/enota brez DDV v EUR]]+Sklop20[[#This Row],[Davek (EUR)]]</f>
        <v>0</v>
      </c>
      <c r="S19" s="172">
        <f>+Sklop20[[#This Row],[cena/enota brez DDV v EUR]]*Sklop20[[#This Row],[Okvirna količina]]</f>
        <v>0</v>
      </c>
      <c r="T19" s="172">
        <f>+Sklop20[[#This Row],[Končna cena/enoto mere (EUR) z DDV]]*Sklop20[[#This Row],[Okvirna količina]]</f>
        <v>0</v>
      </c>
      <c r="U19" s="193" t="s">
        <v>77</v>
      </c>
    </row>
    <row r="20" spans="1:22" s="55" customFormat="1" ht="12">
      <c r="A20" s="78" t="s">
        <v>6</v>
      </c>
      <c r="B20" s="173" t="s">
        <v>539</v>
      </c>
      <c r="C20" s="161" t="s">
        <v>77</v>
      </c>
      <c r="D20" s="161" t="s">
        <v>0</v>
      </c>
      <c r="E20" s="183"/>
      <c r="F20" s="251">
        <v>50</v>
      </c>
      <c r="G20" s="163" t="s">
        <v>0</v>
      </c>
      <c r="H20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0" s="170" t="str">
        <f>IF(Sklop20[[#This Row],[ZAHTEVANA SHEMA KAKOVOSTI]]&lt;&gt;"",Sklop20[[#This Row],[Preračunana masa/volumen/kos na enoto kg]],"")</f>
        <v/>
      </c>
      <c r="J20" s="185"/>
      <c r="K20" s="194"/>
      <c r="L20" s="194"/>
      <c r="M20" s="193" t="s">
        <v>77</v>
      </c>
      <c r="N20" s="172"/>
      <c r="O20" s="193" t="s">
        <v>77</v>
      </c>
      <c r="P20" s="171"/>
      <c r="Q20" s="172">
        <f>+Sklop20[[#This Row],[cena/enota brez DDV v EUR]]*Sklop20[[#This Row],[Stopnja DDV (%)]]</f>
        <v>0</v>
      </c>
      <c r="R20" s="172">
        <f>+Sklop20[[#This Row],[cena/enota brez DDV v EUR]]+Sklop20[[#This Row],[Davek (EUR)]]</f>
        <v>0</v>
      </c>
      <c r="S20" s="172">
        <f>+Sklop20[[#This Row],[cena/enota brez DDV v EUR]]*Sklop20[[#This Row],[Okvirna količina]]</f>
        <v>0</v>
      </c>
      <c r="T20" s="172">
        <f>+Sklop20[[#This Row],[Končna cena/enoto mere (EUR) z DDV]]*Sklop20[[#This Row],[Okvirna količina]]</f>
        <v>0</v>
      </c>
      <c r="U20" s="193" t="s">
        <v>77</v>
      </c>
    </row>
    <row r="21" spans="1:22">
      <c r="A21" s="321" t="s">
        <v>98</v>
      </c>
      <c r="B21" s="322"/>
      <c r="C21" s="323"/>
      <c r="D21" s="323"/>
      <c r="E21" s="324"/>
      <c r="F21" s="325"/>
      <c r="G21" s="326"/>
      <c r="H21" s="327">
        <f>SUBTOTAL(109,Sklop20[Preračunana masa/volumen/kos na enoto kg])</f>
        <v>650</v>
      </c>
      <c r="I21" s="327">
        <f>SUBTOTAL(109,Sklop20[Živila iz shem kakovosti (kg)])</f>
        <v>0</v>
      </c>
      <c r="J21" s="325"/>
      <c r="K21" s="328"/>
      <c r="L21" s="328"/>
      <c r="M21" s="329"/>
      <c r="N21" s="330"/>
      <c r="O21" s="330"/>
      <c r="P21" s="330"/>
      <c r="Q21" s="331"/>
      <c r="R21" s="325"/>
      <c r="S21" s="331">
        <f>SUBTOTAL(109,Sklop20[Vrednost za okvirno količino (EUR) brez DDV])</f>
        <v>0</v>
      </c>
      <c r="T21" s="331">
        <f>SUBTOTAL(109,Sklop20[Vrednost za okvirno količino (EUR) z DDV])</f>
        <v>0</v>
      </c>
      <c r="U21" s="332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94</v>
      </c>
      <c r="B23" s="16"/>
      <c r="C23" s="28"/>
      <c r="D23" s="28"/>
      <c r="E23" s="95"/>
      <c r="Q23" s="48"/>
      <c r="R23" s="48"/>
      <c r="S23" s="48"/>
      <c r="T23" s="48"/>
    </row>
    <row r="24" spans="1:22">
      <c r="A24" s="11" t="s">
        <v>96</v>
      </c>
      <c r="B24" s="16"/>
      <c r="C24" s="28"/>
      <c r="D24" s="28"/>
      <c r="E24" s="95"/>
    </row>
    <row r="25" spans="1:22">
      <c r="A25" s="90" t="s">
        <v>140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372" t="s">
        <v>141</v>
      </c>
      <c r="B26" s="372"/>
      <c r="C26" s="372"/>
      <c r="D26" s="372"/>
      <c r="E26" s="372"/>
      <c r="F26" s="372"/>
      <c r="G26" s="372"/>
      <c r="H26" s="372"/>
      <c r="I26" s="372"/>
      <c r="J26" s="372"/>
      <c r="K26" s="372"/>
      <c r="L26" s="372"/>
      <c r="M26" s="54"/>
      <c r="N26" s="29"/>
      <c r="O26" s="29"/>
      <c r="P26" s="29"/>
      <c r="Q26" s="29"/>
      <c r="R26" s="29"/>
    </row>
    <row r="27" spans="1:22" ht="12.75" customHeight="1">
      <c r="A27" s="361"/>
      <c r="B27" s="361"/>
      <c r="C27" s="361"/>
      <c r="D27" s="361"/>
      <c r="E27" s="361"/>
      <c r="F27" s="361"/>
      <c r="G27" s="361"/>
      <c r="H27" s="361"/>
      <c r="I27" s="361"/>
      <c r="J27" s="361"/>
      <c r="K27" s="361"/>
      <c r="L27" s="361"/>
      <c r="M27" s="102"/>
      <c r="N27" s="102"/>
      <c r="O27" s="102"/>
      <c r="P27" s="102"/>
      <c r="Q27" s="102"/>
      <c r="R27" s="102"/>
      <c r="S27" s="102"/>
      <c r="T27" s="102"/>
      <c r="U27" s="102"/>
      <c r="V27" s="102"/>
    </row>
    <row r="28" spans="1:22">
      <c r="A28" s="90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5"/>
    </row>
    <row r="31" spans="1:22">
      <c r="B31" s="16"/>
      <c r="C31" s="28"/>
      <c r="D31" s="28"/>
      <c r="E31" s="95"/>
    </row>
    <row r="32" spans="1:22">
      <c r="B32" s="16"/>
      <c r="C32" s="28"/>
      <c r="D32" s="28"/>
      <c r="E32" s="95"/>
    </row>
    <row r="33" spans="1:22">
      <c r="B33" s="16"/>
      <c r="C33" s="28"/>
      <c r="D33" s="28"/>
      <c r="E33" s="95"/>
    </row>
    <row r="34" spans="1:22">
      <c r="B34" s="16"/>
      <c r="C34" s="28"/>
      <c r="D34" s="28"/>
      <c r="E34" s="95"/>
    </row>
    <row r="35" spans="1:22">
      <c r="B35" s="16"/>
      <c r="C35" s="28"/>
      <c r="D35" s="28"/>
      <c r="E35" s="95"/>
    </row>
    <row r="36" spans="1:22">
      <c r="B36" s="16"/>
      <c r="C36" s="28"/>
      <c r="D36" s="28"/>
      <c r="E36" s="95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 s="18" customFormat="1">
      <c r="A44" s="11"/>
      <c r="B44" s="16"/>
      <c r="C44" s="28"/>
      <c r="D44" s="28"/>
      <c r="E44" s="95"/>
      <c r="F44" s="96"/>
      <c r="G44" s="96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5"/>
      <c r="F45" s="96"/>
      <c r="G45" s="9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8:P1048576 U28:U1048576 U1:U15 J1:P15 U21:U25 J21:P25 P16:P20 N16:N20 J16:L20" name="Obseg1"/>
    <protectedRange sqref="U27 M27:P27" name="Obseg1_1_1"/>
    <protectedRange sqref="J27:L27" name="Obseg1_3"/>
    <protectedRange sqref="M26:P26 U26" name="Obseg1_1_1_1_1"/>
    <protectedRange sqref="J26:L26" name="Obseg1_2_1_1"/>
    <protectedRange sqref="O16:O20 M16:M20 U16:U20" name="Obseg1_1"/>
  </protectedRanges>
  <mergeCells count="9">
    <mergeCell ref="B13:K13"/>
    <mergeCell ref="A27:L27"/>
    <mergeCell ref="A26:L2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57"/>
  <sheetViews>
    <sheetView zoomScale="90" zoomScaleNormal="90" zoomScaleSheetLayoutView="100" workbookViewId="0">
      <selection activeCell="L22" sqref="L22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.425781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63" t="str">
        <f>+'prva stran'!B6</f>
        <v>OSNOVNA ŠOLA FRANCETA BEVKA TOLMIN</v>
      </c>
      <c r="D2" s="364"/>
      <c r="E2" s="364"/>
      <c r="F2" s="364"/>
      <c r="G2" s="364"/>
      <c r="H2" s="364"/>
      <c r="I2" s="364"/>
      <c r="J2" s="364"/>
    </row>
    <row r="3" spans="1:21" ht="15">
      <c r="B3" s="50" t="s">
        <v>48</v>
      </c>
      <c r="C3" s="365" t="str">
        <f>+'prva stran'!B7</f>
        <v>DIJAŠKA ULICA 12 B, 5220 TOLMIN</v>
      </c>
      <c r="D3" s="366"/>
      <c r="E3" s="366"/>
      <c r="F3" s="366"/>
      <c r="G3" s="366"/>
      <c r="H3" s="366"/>
      <c r="I3" s="366"/>
      <c r="J3" s="366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67">
        <f>+'prva stran'!B10</f>
        <v>0</v>
      </c>
      <c r="D6" s="368"/>
      <c r="E6" s="368"/>
      <c r="F6" s="368"/>
      <c r="G6" s="368"/>
      <c r="H6" s="368"/>
      <c r="I6" s="368"/>
      <c r="J6" s="368"/>
    </row>
    <row r="7" spans="1:21" ht="17.25" customHeight="1">
      <c r="B7" s="51" t="s">
        <v>48</v>
      </c>
      <c r="C7" s="369">
        <f>+'prva stran'!B11</f>
        <v>0</v>
      </c>
      <c r="D7" s="370"/>
      <c r="E7" s="370"/>
      <c r="F7" s="370"/>
      <c r="G7" s="370"/>
      <c r="H7" s="370"/>
      <c r="I7" s="370"/>
      <c r="J7" s="370"/>
    </row>
    <row r="8" spans="1:21" ht="17.25" customHeight="1">
      <c r="B8" s="51" t="s">
        <v>49</v>
      </c>
      <c r="C8" s="369">
        <f>+'prva stran'!B12</f>
        <v>0</v>
      </c>
      <c r="D8" s="370"/>
      <c r="E8" s="370"/>
      <c r="F8" s="370"/>
      <c r="G8" s="370"/>
      <c r="H8" s="370"/>
      <c r="I8" s="370"/>
      <c r="J8" s="370"/>
    </row>
    <row r="9" spans="1:21" s="12" customFormat="1" ht="17.25" customHeight="1">
      <c r="A9" s="9"/>
      <c r="B9" s="52" t="s">
        <v>51</v>
      </c>
      <c r="C9" s="371">
        <f>+'prva stran'!B13</f>
        <v>0</v>
      </c>
      <c r="D9" s="370"/>
      <c r="E9" s="370"/>
      <c r="F9" s="370"/>
      <c r="G9" s="370"/>
      <c r="H9" s="370"/>
      <c r="I9" s="370"/>
      <c r="J9" s="37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362" t="str">
        <f>+'Ponudbeni pred_rekapitulacija'!B34</f>
        <v>EKOLOŠKO MLEKO IN MLEČNI IZDELKI</v>
      </c>
      <c r="C13" s="362"/>
      <c r="D13" s="362"/>
      <c r="E13" s="362"/>
      <c r="F13" s="362"/>
      <c r="G13" s="362"/>
      <c r="H13" s="362"/>
      <c r="I13" s="362"/>
      <c r="J13" s="362"/>
      <c r="K13" s="362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18" t="s">
        <v>975</v>
      </c>
      <c r="C16" s="124">
        <v>1</v>
      </c>
      <c r="D16" s="124" t="s">
        <v>40</v>
      </c>
      <c r="E16" s="125"/>
      <c r="F16" s="334">
        <v>100</v>
      </c>
      <c r="G16" s="163" t="s">
        <v>212</v>
      </c>
      <c r="H16" s="1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6" s="79" t="str">
        <f>IF(Sklop21[[#This Row],[ZAHTEVANA SHEMA KAKOVOSTI]]&lt;&gt;"",Sklop21[[#This Row],[Preračunana masa/volumen/kos na enoto kg]],"")</f>
        <v/>
      </c>
      <c r="J16" s="84"/>
      <c r="K16" s="119"/>
      <c r="L16" s="119"/>
      <c r="M16" s="119"/>
      <c r="N16" s="120"/>
      <c r="O16" s="119"/>
      <c r="P16" s="85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193" t="s">
        <v>77</v>
      </c>
    </row>
    <row r="17" spans="1:21" s="55" customFormat="1" ht="12">
      <c r="A17" s="78" t="s">
        <v>3</v>
      </c>
      <c r="B17" s="173" t="s">
        <v>976</v>
      </c>
      <c r="C17" s="124">
        <v>1</v>
      </c>
      <c r="D17" s="124" t="s">
        <v>40</v>
      </c>
      <c r="E17" s="164"/>
      <c r="F17" s="334">
        <v>100</v>
      </c>
      <c r="G17" s="163" t="s">
        <v>212</v>
      </c>
      <c r="H17" s="16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7" s="166" t="str">
        <f>IF(Sklop21[[#This Row],[ZAHTEVANA SHEMA KAKOVOSTI]]&lt;&gt;"",Sklop21[[#This Row],[Preračunana masa/volumen/kos na enoto kg]],"")</f>
        <v/>
      </c>
      <c r="J17" s="167"/>
      <c r="K17" s="119"/>
      <c r="L17" s="119"/>
      <c r="M17" s="119"/>
      <c r="N17" s="120"/>
      <c r="O17" s="119"/>
      <c r="P17" s="169"/>
      <c r="Q17" s="168">
        <f>+Sklop21[[#This Row],[cena/enota brez DDV v EUR]]*Sklop21[[#This Row],[Stopnja DDV (%)]]</f>
        <v>0</v>
      </c>
      <c r="R17" s="168">
        <f>+Sklop21[[#This Row],[cena/enota brez DDV v EUR]]+Sklop21[[#This Row],[Davek (EUR)]]</f>
        <v>0</v>
      </c>
      <c r="S17" s="168">
        <f>+Sklop21[[#This Row],[cena/enota brez DDV v EUR]]*Sklop21[[#This Row],[Okvirna količina]]</f>
        <v>0</v>
      </c>
      <c r="T17" s="168">
        <f>+Sklop21[[#This Row],[Končna cena/enoto mere (EUR) z DDV]]*Sklop21[[#This Row],[Okvirna količina]]</f>
        <v>0</v>
      </c>
      <c r="U17" s="193" t="s">
        <v>77</v>
      </c>
    </row>
    <row r="18" spans="1:21" s="55" customFormat="1" ht="12">
      <c r="A18" s="78" t="s">
        <v>4</v>
      </c>
      <c r="B18" s="173" t="s">
        <v>977</v>
      </c>
      <c r="C18" s="124" t="s">
        <v>77</v>
      </c>
      <c r="D18" s="124" t="s">
        <v>0</v>
      </c>
      <c r="E18" s="164"/>
      <c r="F18" s="334">
        <v>150</v>
      </c>
      <c r="G18" s="163" t="s">
        <v>0</v>
      </c>
      <c r="H18" s="16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8" s="166" t="str">
        <f>IF(Sklop21[[#This Row],[ZAHTEVANA SHEMA KAKOVOSTI]]&lt;&gt;"",Sklop21[[#This Row],[Preračunana masa/volumen/kos na enoto kg]],"")</f>
        <v/>
      </c>
      <c r="J18" s="167"/>
      <c r="K18" s="119"/>
      <c r="L18" s="119"/>
      <c r="M18" s="119"/>
      <c r="N18" s="120"/>
      <c r="O18" s="119"/>
      <c r="P18" s="169"/>
      <c r="Q18" s="168">
        <f>+Sklop21[[#This Row],[cena/enota brez DDV v EUR]]*Sklop21[[#This Row],[Stopnja DDV (%)]]</f>
        <v>0</v>
      </c>
      <c r="R18" s="168">
        <f>+Sklop21[[#This Row],[cena/enota brez DDV v EUR]]+Sklop21[[#This Row],[Davek (EUR)]]</f>
        <v>0</v>
      </c>
      <c r="S18" s="168">
        <f>+Sklop21[[#This Row],[cena/enota brez DDV v EUR]]*Sklop21[[#This Row],[Okvirna količina]]</f>
        <v>0</v>
      </c>
      <c r="T18" s="168">
        <f>+Sklop21[[#This Row],[Končna cena/enoto mere (EUR) z DDV]]*Sklop21[[#This Row],[Okvirna količina]]</f>
        <v>0</v>
      </c>
      <c r="U18" s="193" t="s">
        <v>77</v>
      </c>
    </row>
    <row r="19" spans="1:21" s="55" customFormat="1" ht="12">
      <c r="A19" s="78" t="s">
        <v>5</v>
      </c>
      <c r="B19" s="173" t="s">
        <v>978</v>
      </c>
      <c r="C19" s="161" t="s">
        <v>77</v>
      </c>
      <c r="D19" s="161" t="s">
        <v>0</v>
      </c>
      <c r="E19" s="183"/>
      <c r="F19" s="334">
        <v>200</v>
      </c>
      <c r="G19" s="163" t="s">
        <v>0</v>
      </c>
      <c r="H19" s="16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19" s="170" t="str">
        <f>IF(Sklop21[[#This Row],[ZAHTEVANA SHEMA KAKOVOSTI]]&lt;&gt;"",Sklop21[[#This Row],[Preračunana masa/volumen/kos na enoto kg]],"")</f>
        <v/>
      </c>
      <c r="J19" s="185"/>
      <c r="K19" s="256"/>
      <c r="L19" s="256"/>
      <c r="M19" s="195"/>
      <c r="N19" s="210"/>
      <c r="O19" s="210"/>
      <c r="P19" s="171"/>
      <c r="Q19" s="172">
        <f>+Sklop21[[#This Row],[cena/enota brez DDV v EUR]]*Sklop21[[#This Row],[Stopnja DDV (%)]]</f>
        <v>0</v>
      </c>
      <c r="R19" s="172">
        <f>+Sklop21[[#This Row],[cena/enota brez DDV v EUR]]+Sklop21[[#This Row],[Davek (EUR)]]</f>
        <v>0</v>
      </c>
      <c r="S19" s="172">
        <f>+Sklop21[[#This Row],[cena/enota brez DDV v EUR]]*Sklop21[[#This Row],[Okvirna količina]]</f>
        <v>0</v>
      </c>
      <c r="T19" s="172">
        <f>+Sklop21[[#This Row],[Končna cena/enoto mere (EUR) z DDV]]*Sklop21[[#This Row],[Okvirna količina]]</f>
        <v>0</v>
      </c>
      <c r="U19" s="193" t="s">
        <v>77</v>
      </c>
    </row>
    <row r="20" spans="1:21" s="55" customFormat="1" ht="12">
      <c r="A20" s="78" t="s">
        <v>6</v>
      </c>
      <c r="B20" s="173" t="s">
        <v>979</v>
      </c>
      <c r="C20" s="161">
        <v>1</v>
      </c>
      <c r="D20" s="161" t="s">
        <v>40</v>
      </c>
      <c r="E20" s="183"/>
      <c r="F20" s="334">
        <v>150</v>
      </c>
      <c r="G20" s="262" t="s">
        <v>40</v>
      </c>
      <c r="H20" s="16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20" s="170" t="str">
        <f>IF(Sklop21[[#This Row],[ZAHTEVANA SHEMA KAKOVOSTI]]&lt;&gt;"",Sklop21[[#This Row],[Preračunana masa/volumen/kos na enoto kg]],"")</f>
        <v/>
      </c>
      <c r="J20" s="185"/>
      <c r="K20" s="194"/>
      <c r="L20" s="194"/>
      <c r="M20" s="195"/>
      <c r="N20" s="172"/>
      <c r="O20" s="172"/>
      <c r="P20" s="171"/>
      <c r="Q20" s="172">
        <f>+Sklop21[[#This Row],[cena/enota brez DDV v EUR]]*Sklop21[[#This Row],[Stopnja DDV (%)]]</f>
        <v>0</v>
      </c>
      <c r="R20" s="172">
        <f>+Sklop21[[#This Row],[cena/enota brez DDV v EUR]]+Sklop21[[#This Row],[Davek (EUR)]]</f>
        <v>0</v>
      </c>
      <c r="S20" s="172">
        <f>+Sklop21[[#This Row],[cena/enota brez DDV v EUR]]*Sklop21[[#This Row],[Okvirna količina]]</f>
        <v>0</v>
      </c>
      <c r="T20" s="172">
        <f>+Sklop21[[#This Row],[Končna cena/enoto mere (EUR) z DDV]]*Sklop21[[#This Row],[Okvirna količina]]</f>
        <v>0</v>
      </c>
      <c r="U20" s="193" t="s">
        <v>77</v>
      </c>
    </row>
    <row r="21" spans="1:21" s="55" customFormat="1" ht="12">
      <c r="A21" s="78" t="s">
        <v>7</v>
      </c>
      <c r="B21" s="173" t="s">
        <v>1199</v>
      </c>
      <c r="C21" s="161" t="s">
        <v>152</v>
      </c>
      <c r="D21" s="161" t="s">
        <v>40</v>
      </c>
      <c r="E21" s="183"/>
      <c r="F21" s="334">
        <v>1500</v>
      </c>
      <c r="G21" s="262" t="s">
        <v>40</v>
      </c>
      <c r="H21" s="16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I21" s="170" t="str">
        <f>IF(Sklop21[[#This Row],[ZAHTEVANA SHEMA KAKOVOSTI]]&lt;&gt;"",Sklop21[[#This Row],[Preračunana masa/volumen/kos na enoto kg]],"")</f>
        <v/>
      </c>
      <c r="J21" s="185"/>
      <c r="K21" s="194"/>
      <c r="L21" s="194"/>
      <c r="M21" s="195"/>
      <c r="N21" s="172"/>
      <c r="O21" s="172"/>
      <c r="P21" s="171"/>
      <c r="Q21" s="172">
        <f>+Sklop21[[#This Row],[cena/enota brez DDV v EUR]]*Sklop21[[#This Row],[Stopnja DDV (%)]]</f>
        <v>0</v>
      </c>
      <c r="R21" s="172">
        <f>+Sklop21[[#This Row],[cena/enota brez DDV v EUR]]+Sklop21[[#This Row],[Davek (EUR)]]</f>
        <v>0</v>
      </c>
      <c r="S21" s="172">
        <f>+Sklop21[[#This Row],[cena/enota brez DDV v EUR]]*Sklop21[[#This Row],[Okvirna količina]]</f>
        <v>0</v>
      </c>
      <c r="T21" s="172">
        <f>+Sklop21[[#This Row],[Končna cena/enoto mere (EUR) z DDV]]*Sklop21[[#This Row],[Okvirna količina]]</f>
        <v>0</v>
      </c>
      <c r="U21" s="193" t="s">
        <v>77</v>
      </c>
    </row>
    <row r="22" spans="1:21" s="55" customFormat="1" ht="12">
      <c r="A22" s="78" t="s">
        <v>8</v>
      </c>
      <c r="B22" s="173" t="s">
        <v>980</v>
      </c>
      <c r="C22" s="161" t="s">
        <v>242</v>
      </c>
      <c r="D22" s="161" t="s">
        <v>0</v>
      </c>
      <c r="E22" s="183"/>
      <c r="F22" s="334">
        <v>50</v>
      </c>
      <c r="G22" s="262" t="s">
        <v>0</v>
      </c>
      <c r="H22" s="16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2" s="170" t="str">
        <f>IF(Sklop21[[#This Row],[ZAHTEVANA SHEMA KAKOVOSTI]]&lt;&gt;"",Sklop21[[#This Row],[Preračunana masa/volumen/kos na enoto kg]],"")</f>
        <v/>
      </c>
      <c r="J22" s="185"/>
      <c r="K22" s="194"/>
      <c r="L22" s="194"/>
      <c r="M22" s="195"/>
      <c r="N22" s="172"/>
      <c r="O22" s="172"/>
      <c r="P22" s="171"/>
      <c r="Q22" s="172">
        <f>+Sklop21[[#This Row],[cena/enota brez DDV v EUR]]*Sklop21[[#This Row],[Stopnja DDV (%)]]</f>
        <v>0</v>
      </c>
      <c r="R22" s="172">
        <f>+Sklop21[[#This Row],[cena/enota brez DDV v EUR]]+Sklop21[[#This Row],[Davek (EUR)]]</f>
        <v>0</v>
      </c>
      <c r="S22" s="172">
        <f>+Sklop21[[#This Row],[cena/enota brez DDV v EUR]]*Sklop21[[#This Row],[Okvirna količina]]</f>
        <v>0</v>
      </c>
      <c r="T22" s="172">
        <f>+Sklop21[[#This Row],[Končna cena/enoto mere (EUR) z DDV]]*Sklop21[[#This Row],[Okvirna količina]]</f>
        <v>0</v>
      </c>
      <c r="U22" s="193" t="s">
        <v>77</v>
      </c>
    </row>
    <row r="23" spans="1:21" s="55" customFormat="1" ht="12">
      <c r="A23" s="78" t="s">
        <v>9</v>
      </c>
      <c r="B23" s="173" t="s">
        <v>981</v>
      </c>
      <c r="C23" s="161" t="s">
        <v>242</v>
      </c>
      <c r="D23" s="161" t="s">
        <v>0</v>
      </c>
      <c r="E23" s="183"/>
      <c r="F23" s="334">
        <v>300</v>
      </c>
      <c r="G23" s="262" t="s">
        <v>0</v>
      </c>
      <c r="H23" s="16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23" s="170" t="str">
        <f>IF(Sklop21[[#This Row],[ZAHTEVANA SHEMA KAKOVOSTI]]&lt;&gt;"",Sklop21[[#This Row],[Preračunana masa/volumen/kos na enoto kg]],"")</f>
        <v/>
      </c>
      <c r="J23" s="185"/>
      <c r="K23" s="194"/>
      <c r="L23" s="194"/>
      <c r="M23" s="195"/>
      <c r="N23" s="172"/>
      <c r="O23" s="172"/>
      <c r="P23" s="171"/>
      <c r="Q23" s="172">
        <f>+Sklop21[[#This Row],[cena/enota brez DDV v EUR]]*Sklop21[[#This Row],[Stopnja DDV (%)]]</f>
        <v>0</v>
      </c>
      <c r="R23" s="172">
        <f>+Sklop21[[#This Row],[cena/enota brez DDV v EUR]]+Sklop21[[#This Row],[Davek (EUR)]]</f>
        <v>0</v>
      </c>
      <c r="S23" s="172">
        <f>+Sklop21[[#This Row],[cena/enota brez DDV v EUR]]*Sklop21[[#This Row],[Okvirna količina]]</f>
        <v>0</v>
      </c>
      <c r="T23" s="172">
        <f>+Sklop21[[#This Row],[Končna cena/enoto mere (EUR) z DDV]]*Sklop21[[#This Row],[Okvirna količina]]</f>
        <v>0</v>
      </c>
      <c r="U23" s="193" t="s">
        <v>77</v>
      </c>
    </row>
    <row r="24" spans="1:21" s="55" customFormat="1" ht="12">
      <c r="A24" s="78" t="s">
        <v>10</v>
      </c>
      <c r="B24" s="173" t="s">
        <v>982</v>
      </c>
      <c r="C24" s="161">
        <v>150</v>
      </c>
      <c r="D24" s="161" t="s">
        <v>75</v>
      </c>
      <c r="E24" s="183"/>
      <c r="F24" s="334">
        <v>600</v>
      </c>
      <c r="G24" s="262" t="s">
        <v>212</v>
      </c>
      <c r="H24" s="16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</v>
      </c>
      <c r="I24" s="170" t="str">
        <f>IF(Sklop21[[#This Row],[ZAHTEVANA SHEMA KAKOVOSTI]]&lt;&gt;"",Sklop21[[#This Row],[Preračunana masa/volumen/kos na enoto kg]],"")</f>
        <v/>
      </c>
      <c r="J24" s="185"/>
      <c r="K24" s="194"/>
      <c r="L24" s="194"/>
      <c r="M24" s="195"/>
      <c r="N24" s="172"/>
      <c r="O24" s="172"/>
      <c r="P24" s="171"/>
      <c r="Q24" s="172">
        <f>+Sklop21[[#This Row],[cena/enota brez DDV v EUR]]*Sklop21[[#This Row],[Stopnja DDV (%)]]</f>
        <v>0</v>
      </c>
      <c r="R24" s="172">
        <f>+Sklop21[[#This Row],[cena/enota brez DDV v EUR]]+Sklop21[[#This Row],[Davek (EUR)]]</f>
        <v>0</v>
      </c>
      <c r="S24" s="172">
        <f>+Sklop21[[#This Row],[cena/enota brez DDV v EUR]]*Sklop21[[#This Row],[Okvirna količina]]</f>
        <v>0</v>
      </c>
      <c r="T24" s="172">
        <f>+Sklop21[[#This Row],[Končna cena/enoto mere (EUR) z DDV]]*Sklop21[[#This Row],[Okvirna količina]]</f>
        <v>0</v>
      </c>
      <c r="U24" s="193" t="s">
        <v>77</v>
      </c>
    </row>
    <row r="25" spans="1:21">
      <c r="A25" s="78" t="s">
        <v>11</v>
      </c>
      <c r="B25" s="211" t="s">
        <v>983</v>
      </c>
      <c r="C25" s="161">
        <v>1</v>
      </c>
      <c r="D25" s="161" t="s">
        <v>0</v>
      </c>
      <c r="E25" s="183"/>
      <c r="F25" s="334">
        <v>120</v>
      </c>
      <c r="G25" s="262" t="s">
        <v>0</v>
      </c>
      <c r="H25" s="16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25" s="170" t="str">
        <f>IF(Sklop21[[#This Row],[ZAHTEVANA SHEMA KAKOVOSTI]]&lt;&gt;"",Sklop21[[#This Row],[Preračunana masa/volumen/kos na enoto kg]],"")</f>
        <v/>
      </c>
      <c r="J25" s="185"/>
      <c r="K25" s="194"/>
      <c r="L25" s="194"/>
      <c r="M25" s="195"/>
      <c r="N25" s="172"/>
      <c r="O25" s="172"/>
      <c r="P25" s="212"/>
      <c r="Q25" s="172">
        <f>+Sklop21[[#This Row],[cena/enota brez DDV v EUR]]*Sklop21[[#This Row],[Stopnja DDV (%)]]</f>
        <v>0</v>
      </c>
      <c r="R25" s="172">
        <f>+Sklop21[[#This Row],[cena/enota brez DDV v EUR]]+Sklop21[[#This Row],[Davek (EUR)]]</f>
        <v>0</v>
      </c>
      <c r="S25" s="172">
        <f>+Sklop21[[#This Row],[cena/enota brez DDV v EUR]]*Sklop21[[#This Row],[Okvirna količina]]</f>
        <v>0</v>
      </c>
      <c r="T25" s="172">
        <f>+Sklop21[[#This Row],[Končna cena/enoto mere (EUR) z DDV]]*Sklop21[[#This Row],[Okvirna količina]]</f>
        <v>0</v>
      </c>
      <c r="U25" s="193" t="s">
        <v>77</v>
      </c>
    </row>
    <row r="26" spans="1:21">
      <c r="A26" s="321" t="s">
        <v>98</v>
      </c>
      <c r="B26" s="322"/>
      <c r="C26" s="323"/>
      <c r="D26" s="323"/>
      <c r="E26" s="324"/>
      <c r="F26" s="347"/>
      <c r="G26" s="326"/>
      <c r="H26" s="327">
        <f>SUBTOTAL(109,Sklop21[Preračunana masa/volumen/kos na enoto kg])</f>
        <v>2760</v>
      </c>
      <c r="I26" s="327">
        <f>SUBTOTAL(109,Sklop21[Živila iz shem kakovosti (kg)])</f>
        <v>0</v>
      </c>
      <c r="J26" s="325"/>
      <c r="K26" s="328"/>
      <c r="L26" s="328"/>
      <c r="M26" s="329"/>
      <c r="N26" s="330"/>
      <c r="O26" s="330"/>
      <c r="P26" s="330"/>
      <c r="Q26" s="331"/>
      <c r="R26" s="325"/>
      <c r="S26" s="331">
        <f>SUBTOTAL(109,Sklop21[Vrednost za okvirno količino (EUR) brez DDV])</f>
        <v>0</v>
      </c>
      <c r="T26" s="331">
        <f>SUBTOTAL(109,Sklop21[Vrednost za okvirno količino (EUR) z DDV])</f>
        <v>0</v>
      </c>
      <c r="U26" s="332"/>
    </row>
    <row r="27" spans="1:21">
      <c r="A27" s="48" t="s">
        <v>94</v>
      </c>
      <c r="B27" s="16"/>
      <c r="C27" s="28"/>
      <c r="D27" s="28"/>
      <c r="E27" s="95"/>
      <c r="Q27" s="48"/>
      <c r="R27" s="48"/>
      <c r="S27" s="48"/>
      <c r="T27" s="48"/>
    </row>
    <row r="28" spans="1:21">
      <c r="A28" s="11" t="s">
        <v>96</v>
      </c>
      <c r="B28" s="16"/>
      <c r="C28" s="28"/>
      <c r="D28" s="28"/>
      <c r="E28" s="95"/>
    </row>
    <row r="29" spans="1:21">
      <c r="A29" s="90" t="s">
        <v>140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>
      <c r="A30" s="372" t="s">
        <v>141</v>
      </c>
      <c r="B30" s="372"/>
      <c r="C30" s="372"/>
      <c r="D30" s="372"/>
      <c r="E30" s="372"/>
      <c r="F30" s="372"/>
      <c r="G30" s="372"/>
      <c r="H30" s="372"/>
      <c r="I30" s="372"/>
      <c r="J30" s="372"/>
      <c r="K30" s="372"/>
      <c r="L30" s="372"/>
      <c r="M30" s="54"/>
      <c r="N30" s="29"/>
      <c r="O30" s="29"/>
      <c r="P30" s="29"/>
      <c r="Q30" s="29"/>
      <c r="R30" s="29"/>
    </row>
    <row r="32" spans="1:21">
      <c r="A32" s="361"/>
      <c r="B32" s="361"/>
      <c r="C32" s="361"/>
      <c r="D32" s="361"/>
      <c r="E32" s="361"/>
      <c r="F32" s="361"/>
      <c r="G32" s="361"/>
      <c r="H32" s="361"/>
      <c r="I32" s="361"/>
      <c r="J32" s="361"/>
      <c r="K32" s="361"/>
      <c r="L32" s="361"/>
      <c r="M32" s="102"/>
      <c r="N32" s="102"/>
      <c r="O32" s="102"/>
      <c r="P32" s="102"/>
      <c r="Q32" s="102"/>
      <c r="R32" s="102"/>
      <c r="S32" s="102"/>
      <c r="T32" s="102"/>
      <c r="U32" s="102"/>
    </row>
    <row r="33" spans="1:22">
      <c r="A33" s="90" t="s">
        <v>37</v>
      </c>
      <c r="F33" s="68"/>
      <c r="G33" s="68" t="s">
        <v>38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39</v>
      </c>
      <c r="R33" s="29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B35" s="16"/>
      <c r="C35" s="28"/>
      <c r="D35" s="28"/>
      <c r="E35" s="95"/>
    </row>
    <row r="36" spans="1:22">
      <c r="B36" s="16"/>
      <c r="C36" s="28"/>
      <c r="D36" s="28"/>
      <c r="E36" s="95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>
      <c r="B44" s="16"/>
      <c r="C44" s="28"/>
      <c r="D44" s="28"/>
      <c r="E44" s="95"/>
    </row>
    <row r="45" spans="1:22">
      <c r="B45" s="16"/>
      <c r="C45" s="28"/>
      <c r="D45" s="28"/>
      <c r="E45" s="95"/>
    </row>
    <row r="46" spans="1:22">
      <c r="B46" s="16"/>
      <c r="C46" s="28"/>
      <c r="D46" s="28"/>
      <c r="E46" s="95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95"/>
    </row>
    <row r="257" spans="2:5">
      <c r="B257" s="16"/>
      <c r="C257" s="28"/>
      <c r="D257" s="28"/>
      <c r="E257" s="95"/>
    </row>
  </sheetData>
  <sheetProtection insertRows="0" deleteRows="0"/>
  <protectedRanges>
    <protectedRange sqref="J33:P1048576 U33:U1048576 J1:P15 U1:U15 J25:P29 U26:U29 P16:P24 J16:J24" name="Obseg1"/>
    <protectedRange sqref="U32 M32:P32" name="Obseg1_1_1"/>
    <protectedRange sqref="J32:L32" name="Obseg1_3"/>
    <protectedRange sqref="K16:O24 U16:U25" name="Obseg1_1"/>
    <protectedRange sqref="M30:P30 U30" name="Obseg1_1_1_1_1"/>
    <protectedRange sqref="J30:L30" name="Obseg1_2_1_1"/>
  </protectedRanges>
  <mergeCells count="9">
    <mergeCell ref="B13:K13"/>
    <mergeCell ref="A32:L32"/>
    <mergeCell ref="C2:J2"/>
    <mergeCell ref="C3:J3"/>
    <mergeCell ref="C6:J6"/>
    <mergeCell ref="C7:J7"/>
    <mergeCell ref="C8:J8"/>
    <mergeCell ref="C9:J9"/>
    <mergeCell ref="A30:L30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9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64"/>
  <sheetViews>
    <sheetView topLeftCell="A7" zoomScale="88" zoomScaleNormal="88" zoomScaleSheetLayoutView="100" workbookViewId="0">
      <selection activeCell="L28" sqref="L28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63" t="str">
        <f>+'prva stran'!B6</f>
        <v>OSNOVNA ŠOLA FRANCETA BEVKA TOLMIN</v>
      </c>
      <c r="D2" s="364"/>
      <c r="E2" s="364"/>
      <c r="F2" s="364"/>
      <c r="G2" s="364"/>
      <c r="H2" s="364"/>
      <c r="I2" s="364"/>
      <c r="J2" s="364"/>
    </row>
    <row r="3" spans="1:21" ht="15">
      <c r="B3" s="50" t="s">
        <v>48</v>
      </c>
      <c r="C3" s="365" t="str">
        <f>+'prva stran'!B7</f>
        <v>DIJAŠKA ULICA 12 B, 5220 TOLMIN</v>
      </c>
      <c r="D3" s="366"/>
      <c r="E3" s="366"/>
      <c r="F3" s="366"/>
      <c r="G3" s="366"/>
      <c r="H3" s="366"/>
      <c r="I3" s="366"/>
      <c r="J3" s="366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67">
        <f>+'prva stran'!B10</f>
        <v>0</v>
      </c>
      <c r="D6" s="368"/>
      <c r="E6" s="368"/>
      <c r="F6" s="368"/>
      <c r="G6" s="368"/>
      <c r="H6" s="368"/>
      <c r="I6" s="368"/>
      <c r="J6" s="368"/>
    </row>
    <row r="7" spans="1:21" ht="17.25" customHeight="1">
      <c r="B7" s="51" t="s">
        <v>48</v>
      </c>
      <c r="C7" s="369">
        <f>+'prva stran'!B11</f>
        <v>0</v>
      </c>
      <c r="D7" s="370"/>
      <c r="E7" s="370"/>
      <c r="F7" s="370"/>
      <c r="G7" s="370"/>
      <c r="H7" s="370"/>
      <c r="I7" s="370"/>
      <c r="J7" s="370"/>
    </row>
    <row r="8" spans="1:21" ht="17.25" customHeight="1">
      <c r="B8" s="51" t="s">
        <v>49</v>
      </c>
      <c r="C8" s="369">
        <f>+'prva stran'!B12</f>
        <v>0</v>
      </c>
      <c r="D8" s="370"/>
      <c r="E8" s="370"/>
      <c r="F8" s="370"/>
      <c r="G8" s="370"/>
      <c r="H8" s="370"/>
      <c r="I8" s="370"/>
      <c r="J8" s="370"/>
    </row>
    <row r="9" spans="1:21" s="12" customFormat="1" ht="17.25" customHeight="1">
      <c r="A9" s="9"/>
      <c r="B9" s="52" t="s">
        <v>51</v>
      </c>
      <c r="C9" s="371">
        <f>+'prva stran'!B13</f>
        <v>0</v>
      </c>
      <c r="D9" s="370"/>
      <c r="E9" s="370"/>
      <c r="F9" s="370"/>
      <c r="G9" s="370"/>
      <c r="H9" s="370"/>
      <c r="I9" s="370"/>
      <c r="J9" s="37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362" t="str">
        <f>+'Ponudbeni pred_rekapitulacija'!B35</f>
        <v>EKOLOŠKO SADJE IN ZELENJAVA</v>
      </c>
      <c r="C13" s="362"/>
      <c r="D13" s="362"/>
      <c r="E13" s="362"/>
      <c r="F13" s="362"/>
      <c r="G13" s="362"/>
      <c r="H13" s="362"/>
      <c r="I13" s="362"/>
      <c r="J13" s="362"/>
      <c r="K13" s="362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18" t="s">
        <v>520</v>
      </c>
      <c r="C16" s="124" t="s">
        <v>77</v>
      </c>
      <c r="D16" s="124" t="s">
        <v>0</v>
      </c>
      <c r="E16" s="125"/>
      <c r="F16" s="162">
        <v>1500</v>
      </c>
      <c r="G16" s="163" t="s">
        <v>0</v>
      </c>
      <c r="H16" s="12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1500</v>
      </c>
      <c r="I16" s="79" t="str">
        <f>IF(Sklop22[[#This Row],[ZAHTEVANA SHEMA KAKOVOSTI]]&lt;&gt;"",Sklop22[[#This Row],[Preračunana masa/volumen/kos na enoto kg]],"")</f>
        <v/>
      </c>
      <c r="J16" s="84"/>
      <c r="K16" s="193" t="s">
        <v>77</v>
      </c>
      <c r="L16" s="193" t="s">
        <v>77</v>
      </c>
      <c r="M16" s="193" t="s">
        <v>77</v>
      </c>
      <c r="N16" s="82"/>
      <c r="O16" s="193" t="s">
        <v>77</v>
      </c>
      <c r="P16" s="85"/>
      <c r="Q16" s="82">
        <f>+Sklop22[[#This Row],[cena/enota brez DDV v EUR]]*Sklop22[[#This Row],[Stopnja DDV (%)]]</f>
        <v>0</v>
      </c>
      <c r="R16" s="82">
        <f>+Sklop22[[#This Row],[cena/enota brez DDV v EUR]]+Sklop22[[#This Row],[Davek (EUR)]]</f>
        <v>0</v>
      </c>
      <c r="S16" s="82">
        <f>+Sklop22[[#This Row],[cena/enota brez DDV v EUR]]*Sklop22[[#This Row],[Okvirna količina]]</f>
        <v>0</v>
      </c>
      <c r="T16" s="82">
        <f>+Sklop22[[#This Row],[Končna cena/enoto mere (EUR) z DDV]]*Sklop22[[#This Row],[Okvirna količina]]</f>
        <v>0</v>
      </c>
      <c r="U16" s="193" t="s">
        <v>77</v>
      </c>
    </row>
    <row r="17" spans="1:21" s="55" customFormat="1" ht="12">
      <c r="A17" s="78" t="s">
        <v>3</v>
      </c>
      <c r="B17" s="173" t="s">
        <v>521</v>
      </c>
      <c r="C17" s="161" t="s">
        <v>77</v>
      </c>
      <c r="D17" s="124" t="s">
        <v>0</v>
      </c>
      <c r="E17" s="125"/>
      <c r="F17" s="162">
        <v>30</v>
      </c>
      <c r="G17" s="262" t="s">
        <v>0</v>
      </c>
      <c r="H17" s="16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7" s="170" t="str">
        <f>IF(Sklop22[[#This Row],[ZAHTEVANA SHEMA KAKOVOSTI]]&lt;&gt;"",Sklop22[[#This Row],[Preračunana masa/volumen/kos na enoto kg]],"")</f>
        <v/>
      </c>
      <c r="J17" s="185"/>
      <c r="K17" s="193" t="s">
        <v>77</v>
      </c>
      <c r="L17" s="193" t="s">
        <v>77</v>
      </c>
      <c r="M17" s="193" t="s">
        <v>77</v>
      </c>
      <c r="N17" s="82"/>
      <c r="O17" s="193" t="s">
        <v>77</v>
      </c>
      <c r="P17" s="171"/>
      <c r="Q17" s="172">
        <f>+Sklop22[[#This Row],[cena/enota brez DDV v EUR]]*Sklop22[[#This Row],[Stopnja DDV (%)]]</f>
        <v>0</v>
      </c>
      <c r="R17" s="172">
        <f>+Sklop22[[#This Row],[cena/enota brez DDV v EUR]]+Sklop22[[#This Row],[Davek (EUR)]]</f>
        <v>0</v>
      </c>
      <c r="S17" s="172">
        <f>+Sklop22[[#This Row],[cena/enota brez DDV v EUR]]*Sklop22[[#This Row],[Okvirna količina]]</f>
        <v>0</v>
      </c>
      <c r="T17" s="172">
        <f>+Sklop22[[#This Row],[Končna cena/enoto mere (EUR) z DDV]]*Sklop22[[#This Row],[Okvirna količina]]</f>
        <v>0</v>
      </c>
      <c r="U17" s="193" t="s">
        <v>77</v>
      </c>
    </row>
    <row r="18" spans="1:21" s="55" customFormat="1" ht="12">
      <c r="A18" s="78" t="s">
        <v>4</v>
      </c>
      <c r="B18" s="173" t="s">
        <v>522</v>
      </c>
      <c r="C18" s="124" t="s">
        <v>77</v>
      </c>
      <c r="D18" s="124" t="s">
        <v>0</v>
      </c>
      <c r="E18" s="125"/>
      <c r="F18" s="165">
        <v>500</v>
      </c>
      <c r="G18" s="163" t="s">
        <v>0</v>
      </c>
      <c r="H18" s="16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I18" s="166" t="str">
        <f>IF(Sklop22[[#This Row],[ZAHTEVANA SHEMA KAKOVOSTI]]&lt;&gt;"",Sklop22[[#This Row],[Preračunana masa/volumen/kos na enoto kg]],"")</f>
        <v/>
      </c>
      <c r="J18" s="167"/>
      <c r="K18" s="193" t="s">
        <v>77</v>
      </c>
      <c r="L18" s="193" t="s">
        <v>77</v>
      </c>
      <c r="M18" s="193" t="s">
        <v>77</v>
      </c>
      <c r="N18" s="82"/>
      <c r="O18" s="193" t="s">
        <v>77</v>
      </c>
      <c r="P18" s="169"/>
      <c r="Q18" s="168">
        <f>+Sklop22[[#This Row],[cena/enota brez DDV v EUR]]*Sklop22[[#This Row],[Stopnja DDV (%)]]</f>
        <v>0</v>
      </c>
      <c r="R18" s="168">
        <f>+Sklop22[[#This Row],[cena/enota brez DDV v EUR]]+Sklop22[[#This Row],[Davek (EUR)]]</f>
        <v>0</v>
      </c>
      <c r="S18" s="168">
        <f>+Sklop22[[#This Row],[cena/enota brez DDV v EUR]]*Sklop22[[#This Row],[Okvirna količina]]</f>
        <v>0</v>
      </c>
      <c r="T18" s="168">
        <f>+Sklop22[[#This Row],[Končna cena/enoto mere (EUR) z DDV]]*Sklop22[[#This Row],[Okvirna količina]]</f>
        <v>0</v>
      </c>
      <c r="U18" s="193" t="s">
        <v>77</v>
      </c>
    </row>
    <row r="19" spans="1:21" s="55" customFormat="1" ht="12">
      <c r="A19" s="78" t="s">
        <v>5</v>
      </c>
      <c r="B19" s="173" t="s">
        <v>968</v>
      </c>
      <c r="C19" s="124" t="s">
        <v>77</v>
      </c>
      <c r="D19" s="124" t="s">
        <v>0</v>
      </c>
      <c r="E19" s="125"/>
      <c r="F19" s="162">
        <v>2000</v>
      </c>
      <c r="G19" s="262" t="s">
        <v>0</v>
      </c>
      <c r="H19" s="16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2000</v>
      </c>
      <c r="I19" s="170" t="str">
        <f>IF(Sklop22[[#This Row],[ZAHTEVANA SHEMA KAKOVOSTI]]&lt;&gt;"",Sklop22[[#This Row],[Preračunana masa/volumen/kos na enoto kg]],"")</f>
        <v/>
      </c>
      <c r="J19" s="185"/>
      <c r="K19" s="193" t="s">
        <v>77</v>
      </c>
      <c r="L19" s="193" t="s">
        <v>77</v>
      </c>
      <c r="M19" s="193" t="s">
        <v>77</v>
      </c>
      <c r="N19" s="82"/>
      <c r="O19" s="193" t="s">
        <v>77</v>
      </c>
      <c r="P19" s="171"/>
      <c r="Q19" s="172">
        <f>+Sklop22[[#This Row],[cena/enota brez DDV v EUR]]*Sklop22[[#This Row],[Stopnja DDV (%)]]</f>
        <v>0</v>
      </c>
      <c r="R19" s="172">
        <f>+Sklop22[[#This Row],[cena/enota brez DDV v EUR]]+Sklop22[[#This Row],[Davek (EUR)]]</f>
        <v>0</v>
      </c>
      <c r="S19" s="172">
        <f>+Sklop22[[#This Row],[cena/enota brez DDV v EUR]]*Sklop22[[#This Row],[Okvirna količina]]</f>
        <v>0</v>
      </c>
      <c r="T19" s="172">
        <f>+Sklop22[[#This Row],[Končna cena/enoto mere (EUR) z DDV]]*Sklop22[[#This Row],[Okvirna količina]]</f>
        <v>0</v>
      </c>
      <c r="U19" s="193" t="s">
        <v>77</v>
      </c>
    </row>
    <row r="20" spans="1:21" s="55" customFormat="1" ht="12">
      <c r="A20" s="78" t="s">
        <v>6</v>
      </c>
      <c r="B20" s="351" t="s">
        <v>984</v>
      </c>
      <c r="C20" s="124" t="s">
        <v>77</v>
      </c>
      <c r="D20" s="335" t="s">
        <v>0</v>
      </c>
      <c r="E20" s="348"/>
      <c r="F20" s="349">
        <v>200</v>
      </c>
      <c r="G20" s="350" t="s">
        <v>0</v>
      </c>
      <c r="H20" s="34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20" s="338" t="str">
        <f>IF(Sklop22[[#This Row],[ZAHTEVANA SHEMA KAKOVOSTI]]&lt;&gt;"",Sklop22[[#This Row],[Preračunana masa/volumen/kos na enoto kg]],"")</f>
        <v/>
      </c>
      <c r="J20" s="339"/>
      <c r="K20" s="193" t="s">
        <v>77</v>
      </c>
      <c r="L20" s="193" t="s">
        <v>77</v>
      </c>
      <c r="M20" s="193" t="s">
        <v>77</v>
      </c>
      <c r="N20" s="82"/>
      <c r="O20" s="193" t="s">
        <v>77</v>
      </c>
      <c r="P20" s="343"/>
      <c r="Q20" s="344">
        <f>+Sklop22[[#This Row],[cena/enota brez DDV v EUR]]*Sklop22[[#This Row],[Stopnja DDV (%)]]</f>
        <v>0</v>
      </c>
      <c r="R20" s="344">
        <f>+Sklop22[[#This Row],[cena/enota brez DDV v EUR]]+Sklop22[[#This Row],[Davek (EUR)]]</f>
        <v>0</v>
      </c>
      <c r="S20" s="344">
        <f>+Sklop22[[#This Row],[cena/enota brez DDV v EUR]]*Sklop22[[#This Row],[Okvirna količina]]</f>
        <v>0</v>
      </c>
      <c r="T20" s="344">
        <f>+Sklop22[[#This Row],[Končna cena/enoto mere (EUR) z DDV]]*Sklop22[[#This Row],[Okvirna količina]]</f>
        <v>0</v>
      </c>
      <c r="U20" s="193" t="s">
        <v>77</v>
      </c>
    </row>
    <row r="21" spans="1:21" s="55" customFormat="1" ht="12">
      <c r="A21" s="78" t="s">
        <v>7</v>
      </c>
      <c r="B21" s="351" t="s">
        <v>985</v>
      </c>
      <c r="C21" s="124" t="s">
        <v>77</v>
      </c>
      <c r="D21" s="335" t="s">
        <v>0</v>
      </c>
      <c r="E21" s="348"/>
      <c r="F21" s="349">
        <v>100</v>
      </c>
      <c r="G21" s="350" t="s">
        <v>0</v>
      </c>
      <c r="H21" s="34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1" s="338" t="str">
        <f>IF(Sklop22[[#This Row],[ZAHTEVANA SHEMA KAKOVOSTI]]&lt;&gt;"",Sklop22[[#This Row],[Preračunana masa/volumen/kos na enoto kg]],"")</f>
        <v/>
      </c>
      <c r="J21" s="339"/>
      <c r="K21" s="193" t="s">
        <v>77</v>
      </c>
      <c r="L21" s="193" t="s">
        <v>77</v>
      </c>
      <c r="M21" s="193" t="s">
        <v>77</v>
      </c>
      <c r="N21" s="82"/>
      <c r="O21" s="193" t="s">
        <v>77</v>
      </c>
      <c r="P21" s="343"/>
      <c r="Q21" s="344">
        <f>+Sklop22[[#This Row],[cena/enota brez DDV v EUR]]*Sklop22[[#This Row],[Stopnja DDV (%)]]</f>
        <v>0</v>
      </c>
      <c r="R21" s="344">
        <f>+Sklop22[[#This Row],[cena/enota brez DDV v EUR]]+Sklop22[[#This Row],[Davek (EUR)]]</f>
        <v>0</v>
      </c>
      <c r="S21" s="344">
        <f>+Sklop22[[#This Row],[cena/enota brez DDV v EUR]]*Sklop22[[#This Row],[Okvirna količina]]</f>
        <v>0</v>
      </c>
      <c r="T21" s="344">
        <f>+Sklop22[[#This Row],[Končna cena/enoto mere (EUR) z DDV]]*Sklop22[[#This Row],[Okvirna količina]]</f>
        <v>0</v>
      </c>
      <c r="U21" s="193" t="s">
        <v>77</v>
      </c>
    </row>
    <row r="22" spans="1:21" s="55" customFormat="1" ht="12">
      <c r="A22" s="78" t="s">
        <v>8</v>
      </c>
      <c r="B22" s="351" t="s">
        <v>986</v>
      </c>
      <c r="C22" s="124" t="s">
        <v>77</v>
      </c>
      <c r="D22" s="335" t="s">
        <v>0</v>
      </c>
      <c r="E22" s="348"/>
      <c r="F22" s="349">
        <v>200</v>
      </c>
      <c r="G22" s="350" t="s">
        <v>0</v>
      </c>
      <c r="H22" s="34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22" s="338" t="str">
        <f>IF(Sklop22[[#This Row],[ZAHTEVANA SHEMA KAKOVOSTI]]&lt;&gt;"",Sklop22[[#This Row],[Preračunana masa/volumen/kos na enoto kg]],"")</f>
        <v/>
      </c>
      <c r="J22" s="339"/>
      <c r="K22" s="193" t="s">
        <v>77</v>
      </c>
      <c r="L22" s="193" t="s">
        <v>77</v>
      </c>
      <c r="M22" s="193" t="s">
        <v>77</v>
      </c>
      <c r="N22" s="82"/>
      <c r="O22" s="193" t="s">
        <v>77</v>
      </c>
      <c r="P22" s="343"/>
      <c r="Q22" s="344">
        <f>+Sklop22[[#This Row],[cena/enota brez DDV v EUR]]*Sklop22[[#This Row],[Stopnja DDV (%)]]</f>
        <v>0</v>
      </c>
      <c r="R22" s="344">
        <f>+Sklop22[[#This Row],[cena/enota brez DDV v EUR]]+Sklop22[[#This Row],[Davek (EUR)]]</f>
        <v>0</v>
      </c>
      <c r="S22" s="344">
        <f>+Sklop22[[#This Row],[cena/enota brez DDV v EUR]]*Sklop22[[#This Row],[Okvirna količina]]</f>
        <v>0</v>
      </c>
      <c r="T22" s="344">
        <f>+Sklop22[[#This Row],[Končna cena/enoto mere (EUR) z DDV]]*Sklop22[[#This Row],[Okvirna količina]]</f>
        <v>0</v>
      </c>
      <c r="U22" s="193" t="s">
        <v>77</v>
      </c>
    </row>
    <row r="23" spans="1:21" s="55" customFormat="1" ht="12">
      <c r="A23" s="78" t="s">
        <v>9</v>
      </c>
      <c r="B23" s="351" t="s">
        <v>987</v>
      </c>
      <c r="C23" s="124" t="s">
        <v>77</v>
      </c>
      <c r="D23" s="335" t="s">
        <v>0</v>
      </c>
      <c r="E23" s="348"/>
      <c r="F23" s="349">
        <v>150</v>
      </c>
      <c r="G23" s="350" t="s">
        <v>0</v>
      </c>
      <c r="H23" s="34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3" s="338" t="str">
        <f>IF(Sklop22[[#This Row],[ZAHTEVANA SHEMA KAKOVOSTI]]&lt;&gt;"",Sklop22[[#This Row],[Preračunana masa/volumen/kos na enoto kg]],"")</f>
        <v/>
      </c>
      <c r="J23" s="339"/>
      <c r="K23" s="193" t="s">
        <v>77</v>
      </c>
      <c r="L23" s="193" t="s">
        <v>77</v>
      </c>
      <c r="M23" s="193" t="s">
        <v>77</v>
      </c>
      <c r="N23" s="82"/>
      <c r="O23" s="193" t="s">
        <v>77</v>
      </c>
      <c r="P23" s="343"/>
      <c r="Q23" s="344">
        <f>+Sklop22[[#This Row],[cena/enota brez DDV v EUR]]*Sklop22[[#This Row],[Stopnja DDV (%)]]</f>
        <v>0</v>
      </c>
      <c r="R23" s="344">
        <f>+Sklop22[[#This Row],[cena/enota brez DDV v EUR]]+Sklop22[[#This Row],[Davek (EUR)]]</f>
        <v>0</v>
      </c>
      <c r="S23" s="344">
        <f>+Sklop22[[#This Row],[cena/enota brez DDV v EUR]]*Sklop22[[#This Row],[Okvirna količina]]</f>
        <v>0</v>
      </c>
      <c r="T23" s="344">
        <f>+Sklop22[[#This Row],[Končna cena/enoto mere (EUR) z DDV]]*Sklop22[[#This Row],[Okvirna količina]]</f>
        <v>0</v>
      </c>
      <c r="U23" s="193" t="s">
        <v>77</v>
      </c>
    </row>
    <row r="24" spans="1:21" s="55" customFormat="1" ht="12">
      <c r="A24" s="78" t="s">
        <v>10</v>
      </c>
      <c r="B24" s="351" t="s">
        <v>988</v>
      </c>
      <c r="C24" s="124" t="s">
        <v>77</v>
      </c>
      <c r="D24" s="335" t="s">
        <v>0</v>
      </c>
      <c r="E24" s="348"/>
      <c r="F24" s="349">
        <v>150</v>
      </c>
      <c r="G24" s="350" t="s">
        <v>0</v>
      </c>
      <c r="H24" s="34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4" s="338" t="str">
        <f>IF(Sklop22[[#This Row],[ZAHTEVANA SHEMA KAKOVOSTI]]&lt;&gt;"",Sklop22[[#This Row],[Preračunana masa/volumen/kos na enoto kg]],"")</f>
        <v/>
      </c>
      <c r="J24" s="339"/>
      <c r="K24" s="193" t="s">
        <v>77</v>
      </c>
      <c r="L24" s="193" t="s">
        <v>77</v>
      </c>
      <c r="M24" s="193" t="s">
        <v>77</v>
      </c>
      <c r="N24" s="82"/>
      <c r="O24" s="193" t="s">
        <v>77</v>
      </c>
      <c r="P24" s="343"/>
      <c r="Q24" s="344">
        <f>+Sklop22[[#This Row],[cena/enota brez DDV v EUR]]*Sklop22[[#This Row],[Stopnja DDV (%)]]</f>
        <v>0</v>
      </c>
      <c r="R24" s="344">
        <f>+Sklop22[[#This Row],[cena/enota brez DDV v EUR]]+Sklop22[[#This Row],[Davek (EUR)]]</f>
        <v>0</v>
      </c>
      <c r="S24" s="344">
        <f>+Sklop22[[#This Row],[cena/enota brez DDV v EUR]]*Sklop22[[#This Row],[Okvirna količina]]</f>
        <v>0</v>
      </c>
      <c r="T24" s="344">
        <f>+Sklop22[[#This Row],[Končna cena/enoto mere (EUR) z DDV]]*Sklop22[[#This Row],[Okvirna količina]]</f>
        <v>0</v>
      </c>
      <c r="U24" s="193" t="s">
        <v>77</v>
      </c>
    </row>
    <row r="25" spans="1:21" s="55" customFormat="1" ht="12">
      <c r="A25" s="78" t="s">
        <v>11</v>
      </c>
      <c r="B25" s="351" t="s">
        <v>989</v>
      </c>
      <c r="C25" s="124" t="s">
        <v>77</v>
      </c>
      <c r="D25" s="335" t="s">
        <v>0</v>
      </c>
      <c r="E25" s="348"/>
      <c r="F25" s="349">
        <v>200</v>
      </c>
      <c r="G25" s="350" t="s">
        <v>0</v>
      </c>
      <c r="H25" s="34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25" s="338" t="str">
        <f>IF(Sklop22[[#This Row],[ZAHTEVANA SHEMA KAKOVOSTI]]&lt;&gt;"",Sklop22[[#This Row],[Preračunana masa/volumen/kos na enoto kg]],"")</f>
        <v/>
      </c>
      <c r="J25" s="339"/>
      <c r="K25" s="193" t="s">
        <v>77</v>
      </c>
      <c r="L25" s="193" t="s">
        <v>77</v>
      </c>
      <c r="M25" s="193" t="s">
        <v>77</v>
      </c>
      <c r="N25" s="82"/>
      <c r="O25" s="193" t="s">
        <v>77</v>
      </c>
      <c r="P25" s="343"/>
      <c r="Q25" s="344">
        <f>+Sklop22[[#This Row],[cena/enota brez DDV v EUR]]*Sklop22[[#This Row],[Stopnja DDV (%)]]</f>
        <v>0</v>
      </c>
      <c r="R25" s="344">
        <f>+Sklop22[[#This Row],[cena/enota brez DDV v EUR]]+Sklop22[[#This Row],[Davek (EUR)]]</f>
        <v>0</v>
      </c>
      <c r="S25" s="344">
        <f>+Sklop22[[#This Row],[cena/enota brez DDV v EUR]]*Sklop22[[#This Row],[Okvirna količina]]</f>
        <v>0</v>
      </c>
      <c r="T25" s="344">
        <f>+Sklop22[[#This Row],[Končna cena/enoto mere (EUR) z DDV]]*Sklop22[[#This Row],[Okvirna količina]]</f>
        <v>0</v>
      </c>
      <c r="U25" s="193" t="s">
        <v>77</v>
      </c>
    </row>
    <row r="26" spans="1:21" s="55" customFormat="1" ht="12">
      <c r="A26" s="78" t="s">
        <v>12</v>
      </c>
      <c r="B26" s="351" t="s">
        <v>990</v>
      </c>
      <c r="C26" s="124" t="s">
        <v>77</v>
      </c>
      <c r="D26" s="335" t="s">
        <v>0</v>
      </c>
      <c r="E26" s="348"/>
      <c r="F26" s="349">
        <v>500</v>
      </c>
      <c r="G26" s="350" t="s">
        <v>0</v>
      </c>
      <c r="H26" s="34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I26" s="338" t="str">
        <f>IF(Sklop22[[#This Row],[ZAHTEVANA SHEMA KAKOVOSTI]]&lt;&gt;"",Sklop22[[#This Row],[Preračunana masa/volumen/kos na enoto kg]],"")</f>
        <v/>
      </c>
      <c r="J26" s="339"/>
      <c r="K26" s="193" t="s">
        <v>77</v>
      </c>
      <c r="L26" s="193" t="s">
        <v>77</v>
      </c>
      <c r="M26" s="193" t="s">
        <v>77</v>
      </c>
      <c r="N26" s="82"/>
      <c r="O26" s="193" t="s">
        <v>77</v>
      </c>
      <c r="P26" s="343"/>
      <c r="Q26" s="344">
        <f>+Sklop22[[#This Row],[cena/enota brez DDV v EUR]]*Sklop22[[#This Row],[Stopnja DDV (%)]]</f>
        <v>0</v>
      </c>
      <c r="R26" s="344">
        <f>+Sklop22[[#This Row],[cena/enota brez DDV v EUR]]+Sklop22[[#This Row],[Davek (EUR)]]</f>
        <v>0</v>
      </c>
      <c r="S26" s="344">
        <f>+Sklop22[[#This Row],[cena/enota brez DDV v EUR]]*Sklop22[[#This Row],[Okvirna količina]]</f>
        <v>0</v>
      </c>
      <c r="T26" s="344">
        <f>+Sklop22[[#This Row],[Končna cena/enoto mere (EUR) z DDV]]*Sklop22[[#This Row],[Okvirna količina]]</f>
        <v>0</v>
      </c>
      <c r="U26" s="193" t="s">
        <v>77</v>
      </c>
    </row>
    <row r="27" spans="1:21" s="55" customFormat="1" ht="12">
      <c r="A27" s="78" t="s">
        <v>13</v>
      </c>
      <c r="B27" s="351" t="s">
        <v>1059</v>
      </c>
      <c r="C27" s="124" t="s">
        <v>77</v>
      </c>
      <c r="D27" s="335" t="s">
        <v>0</v>
      </c>
      <c r="E27" s="352"/>
      <c r="F27" s="353">
        <v>3000</v>
      </c>
      <c r="G27" s="350" t="s">
        <v>0</v>
      </c>
      <c r="H27" s="35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3000</v>
      </c>
      <c r="I27" s="385" t="str">
        <f>IF(Sklop22[[#This Row],[ZAHTEVANA SHEMA KAKOVOSTI]]&lt;&gt;"",Sklop22[[#This Row],[Preračunana masa/volumen/kos na enoto kg]],"")</f>
        <v/>
      </c>
      <c r="J27" s="386"/>
      <c r="K27" s="193" t="s">
        <v>77</v>
      </c>
      <c r="L27" s="193" t="s">
        <v>77</v>
      </c>
      <c r="M27" s="193" t="s">
        <v>77</v>
      </c>
      <c r="N27" s="82"/>
      <c r="O27" s="193" t="s">
        <v>77</v>
      </c>
      <c r="P27" s="388"/>
      <c r="Q27" s="389">
        <f>+Sklop22[[#This Row],[cena/enota brez DDV v EUR]]*Sklop22[[#This Row],[Stopnja DDV (%)]]</f>
        <v>0</v>
      </c>
      <c r="R27" s="389">
        <f>+Sklop22[[#This Row],[cena/enota brez DDV v EUR]]+Sklop22[[#This Row],[Davek (EUR)]]</f>
        <v>0</v>
      </c>
      <c r="S27" s="389">
        <f>+Sklop22[[#This Row],[cena/enota brez DDV v EUR]]*Sklop22[[#This Row],[Okvirna količina]]</f>
        <v>0</v>
      </c>
      <c r="T27" s="389">
        <f>+Sklop22[[#This Row],[Končna cena/enoto mere (EUR) z DDV]]*Sklop22[[#This Row],[Okvirna količina]]</f>
        <v>0</v>
      </c>
      <c r="U27" s="193" t="s">
        <v>77</v>
      </c>
    </row>
    <row r="28" spans="1:21" s="55" customFormat="1" ht="12">
      <c r="A28" s="78" t="s">
        <v>14</v>
      </c>
      <c r="B28" s="351" t="s">
        <v>1060</v>
      </c>
      <c r="C28" s="124" t="s">
        <v>77</v>
      </c>
      <c r="D28" s="335" t="s">
        <v>0</v>
      </c>
      <c r="E28" s="352"/>
      <c r="F28" s="353">
        <v>2000</v>
      </c>
      <c r="G28" s="350" t="s">
        <v>0</v>
      </c>
      <c r="H28" s="35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2000</v>
      </c>
      <c r="I28" s="385" t="str">
        <f>IF(Sklop22[[#This Row],[ZAHTEVANA SHEMA KAKOVOSTI]]&lt;&gt;"",Sklop22[[#This Row],[Preračunana masa/volumen/kos na enoto kg]],"")</f>
        <v/>
      </c>
      <c r="J28" s="386"/>
      <c r="K28" s="193" t="s">
        <v>77</v>
      </c>
      <c r="L28" s="193" t="s">
        <v>77</v>
      </c>
      <c r="M28" s="193" t="s">
        <v>77</v>
      </c>
      <c r="N28" s="82"/>
      <c r="O28" s="193" t="s">
        <v>77</v>
      </c>
      <c r="P28" s="388"/>
      <c r="Q28" s="389">
        <f>+Sklop22[[#This Row],[cena/enota brez DDV v EUR]]*Sklop22[[#This Row],[Stopnja DDV (%)]]</f>
        <v>0</v>
      </c>
      <c r="R28" s="389">
        <f>+Sklop22[[#This Row],[cena/enota brez DDV v EUR]]+Sklop22[[#This Row],[Davek (EUR)]]</f>
        <v>0</v>
      </c>
      <c r="S28" s="389">
        <f>+Sklop22[[#This Row],[cena/enota brez DDV v EUR]]*Sklop22[[#This Row],[Okvirna količina]]</f>
        <v>0</v>
      </c>
      <c r="T28" s="389">
        <f>+Sklop22[[#This Row],[Končna cena/enoto mere (EUR) z DDV]]*Sklop22[[#This Row],[Okvirna količina]]</f>
        <v>0</v>
      </c>
      <c r="U28" s="193" t="s">
        <v>77</v>
      </c>
    </row>
    <row r="29" spans="1:21" s="55" customFormat="1" ht="12">
      <c r="A29" s="78" t="s">
        <v>15</v>
      </c>
      <c r="B29" s="351" t="s">
        <v>1061</v>
      </c>
      <c r="C29" s="124" t="s">
        <v>77</v>
      </c>
      <c r="D29" s="335" t="s">
        <v>0</v>
      </c>
      <c r="E29" s="352"/>
      <c r="F29" s="353">
        <v>100</v>
      </c>
      <c r="G29" s="350" t="s">
        <v>0</v>
      </c>
      <c r="H29" s="35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9" s="385" t="str">
        <f>IF(Sklop22[[#This Row],[ZAHTEVANA SHEMA KAKOVOSTI]]&lt;&gt;"",Sklop22[[#This Row],[Preračunana masa/volumen/kos na enoto kg]],"")</f>
        <v/>
      </c>
      <c r="J29" s="386"/>
      <c r="K29" s="193" t="s">
        <v>77</v>
      </c>
      <c r="L29" s="193" t="s">
        <v>77</v>
      </c>
      <c r="M29" s="193" t="s">
        <v>77</v>
      </c>
      <c r="N29" s="82"/>
      <c r="O29" s="193" t="s">
        <v>77</v>
      </c>
      <c r="P29" s="388"/>
      <c r="Q29" s="389">
        <f>+Sklop22[[#This Row],[cena/enota brez DDV v EUR]]*Sklop22[[#This Row],[Stopnja DDV (%)]]</f>
        <v>0</v>
      </c>
      <c r="R29" s="389">
        <f>+Sklop22[[#This Row],[cena/enota brez DDV v EUR]]+Sklop22[[#This Row],[Davek (EUR)]]</f>
        <v>0</v>
      </c>
      <c r="S29" s="389">
        <f>+Sklop22[[#This Row],[cena/enota brez DDV v EUR]]*Sklop22[[#This Row],[Okvirna količina]]</f>
        <v>0</v>
      </c>
      <c r="T29" s="389">
        <f>+Sklop22[[#This Row],[Končna cena/enoto mere (EUR) z DDV]]*Sklop22[[#This Row],[Okvirna količina]]</f>
        <v>0</v>
      </c>
      <c r="U29" s="193" t="s">
        <v>77</v>
      </c>
    </row>
    <row r="30" spans="1:21" s="55" customFormat="1" ht="12">
      <c r="A30" s="78" t="s">
        <v>16</v>
      </c>
      <c r="B30" s="351" t="s">
        <v>1062</v>
      </c>
      <c r="C30" s="124" t="s">
        <v>77</v>
      </c>
      <c r="D30" s="335" t="s">
        <v>0</v>
      </c>
      <c r="E30" s="352"/>
      <c r="F30" s="353">
        <v>100</v>
      </c>
      <c r="G30" s="350" t="s">
        <v>0</v>
      </c>
      <c r="H30" s="35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30" s="385" t="str">
        <f>IF(Sklop22[[#This Row],[ZAHTEVANA SHEMA KAKOVOSTI]]&lt;&gt;"",Sklop22[[#This Row],[Preračunana masa/volumen/kos na enoto kg]],"")</f>
        <v/>
      </c>
      <c r="J30" s="386"/>
      <c r="K30" s="193" t="s">
        <v>77</v>
      </c>
      <c r="L30" s="193" t="s">
        <v>77</v>
      </c>
      <c r="M30" s="193" t="s">
        <v>77</v>
      </c>
      <c r="N30" s="82"/>
      <c r="O30" s="193" t="s">
        <v>77</v>
      </c>
      <c r="P30" s="388"/>
      <c r="Q30" s="389">
        <f>+Sklop22[[#This Row],[cena/enota brez DDV v EUR]]*Sklop22[[#This Row],[Stopnja DDV (%)]]</f>
        <v>0</v>
      </c>
      <c r="R30" s="389">
        <f>+Sklop22[[#This Row],[cena/enota brez DDV v EUR]]+Sklop22[[#This Row],[Davek (EUR)]]</f>
        <v>0</v>
      </c>
      <c r="S30" s="389">
        <f>+Sklop22[[#This Row],[cena/enota brez DDV v EUR]]*Sklop22[[#This Row],[Okvirna količina]]</f>
        <v>0</v>
      </c>
      <c r="T30" s="389">
        <f>+Sklop22[[#This Row],[Končna cena/enoto mere (EUR) z DDV]]*Sklop22[[#This Row],[Okvirna količina]]</f>
        <v>0</v>
      </c>
      <c r="U30" s="193" t="s">
        <v>77</v>
      </c>
    </row>
    <row r="31" spans="1:21" s="55" customFormat="1" ht="12">
      <c r="A31" s="78" t="s">
        <v>17</v>
      </c>
      <c r="B31" s="351" t="s">
        <v>1063</v>
      </c>
      <c r="C31" s="124" t="s">
        <v>77</v>
      </c>
      <c r="D31" s="335" t="s">
        <v>0</v>
      </c>
      <c r="E31" s="352"/>
      <c r="F31" s="353">
        <v>200</v>
      </c>
      <c r="G31" s="350" t="s">
        <v>0</v>
      </c>
      <c r="H31" s="35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31" s="385" t="str">
        <f>IF(Sklop22[[#This Row],[ZAHTEVANA SHEMA KAKOVOSTI]]&lt;&gt;"",Sklop22[[#This Row],[Preračunana masa/volumen/kos na enoto kg]],"")</f>
        <v/>
      </c>
      <c r="J31" s="386"/>
      <c r="K31" s="193" t="s">
        <v>77</v>
      </c>
      <c r="L31" s="193" t="s">
        <v>77</v>
      </c>
      <c r="M31" s="193" t="s">
        <v>77</v>
      </c>
      <c r="N31" s="82"/>
      <c r="O31" s="193" t="s">
        <v>77</v>
      </c>
      <c r="P31" s="388"/>
      <c r="Q31" s="389">
        <f>+Sklop22[[#This Row],[cena/enota brez DDV v EUR]]*Sklop22[[#This Row],[Stopnja DDV (%)]]</f>
        <v>0</v>
      </c>
      <c r="R31" s="389">
        <f>+Sklop22[[#This Row],[cena/enota brez DDV v EUR]]+Sklop22[[#This Row],[Davek (EUR)]]</f>
        <v>0</v>
      </c>
      <c r="S31" s="389">
        <f>+Sklop22[[#This Row],[cena/enota brez DDV v EUR]]*Sklop22[[#This Row],[Okvirna količina]]</f>
        <v>0</v>
      </c>
      <c r="T31" s="389">
        <f>+Sklop22[[#This Row],[Končna cena/enoto mere (EUR) z DDV]]*Sklop22[[#This Row],[Okvirna količina]]</f>
        <v>0</v>
      </c>
      <c r="U31" s="193" t="s">
        <v>77</v>
      </c>
    </row>
    <row r="32" spans="1:21">
      <c r="A32" s="321" t="s">
        <v>98</v>
      </c>
      <c r="B32" s="322"/>
      <c r="C32" s="323"/>
      <c r="D32" s="323"/>
      <c r="E32" s="324"/>
      <c r="F32" s="325"/>
      <c r="G32" s="326"/>
      <c r="H32" s="327">
        <f>SUBTOTAL(109,Sklop22[Preračunana masa/volumen/kos na enoto kg])</f>
        <v>10930</v>
      </c>
      <c r="I32" s="327">
        <f>SUBTOTAL(109,Sklop22[Živila iz shem kakovosti (kg)])</f>
        <v>0</v>
      </c>
      <c r="J32" s="325"/>
      <c r="K32" s="328"/>
      <c r="L32" s="328"/>
      <c r="M32" s="329"/>
      <c r="N32" s="330"/>
      <c r="O32" s="330"/>
      <c r="P32" s="330"/>
      <c r="Q32" s="331"/>
      <c r="R32" s="325"/>
      <c r="S32" s="331">
        <f>SUBTOTAL(109,Sklop22[Vrednost za okvirno količino (EUR) brez DDV])</f>
        <v>0</v>
      </c>
      <c r="T32" s="331">
        <f>SUBTOTAL(109,Sklop22[Vrednost za okvirno količino (EUR) z DDV])</f>
        <v>0</v>
      </c>
      <c r="U32" s="332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94</v>
      </c>
      <c r="B34" s="16"/>
      <c r="C34" s="28"/>
      <c r="D34" s="28"/>
      <c r="E34" s="95"/>
      <c r="Q34" s="48"/>
      <c r="R34" s="48"/>
      <c r="S34" s="48"/>
      <c r="T34" s="48"/>
    </row>
    <row r="35" spans="1:22">
      <c r="A35" s="11" t="s">
        <v>96</v>
      </c>
      <c r="B35" s="16"/>
      <c r="C35" s="28"/>
      <c r="D35" s="28"/>
      <c r="E35" s="95"/>
    </row>
    <row r="36" spans="1:22">
      <c r="A36" s="90" t="s">
        <v>140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372" t="s">
        <v>141</v>
      </c>
      <c r="B37" s="372"/>
      <c r="C37" s="372"/>
      <c r="D37" s="372"/>
      <c r="E37" s="372"/>
      <c r="F37" s="372"/>
      <c r="G37" s="372"/>
      <c r="H37" s="372"/>
      <c r="I37" s="372"/>
      <c r="J37" s="372"/>
      <c r="K37" s="372"/>
      <c r="L37" s="372"/>
      <c r="M37" s="54"/>
      <c r="N37" s="29"/>
      <c r="O37" s="29"/>
      <c r="P37" s="29"/>
      <c r="Q37" s="29"/>
      <c r="R37" s="29"/>
    </row>
    <row r="39" spans="1:22" ht="12.75" customHeight="1">
      <c r="A39" s="361"/>
      <c r="B39" s="361"/>
      <c r="C39" s="361"/>
      <c r="D39" s="361"/>
      <c r="E39" s="361"/>
      <c r="F39" s="361"/>
      <c r="G39" s="361"/>
      <c r="H39" s="361"/>
      <c r="I39" s="361"/>
      <c r="J39" s="361"/>
      <c r="K39" s="361"/>
      <c r="L39" s="361"/>
      <c r="M39" s="102"/>
      <c r="N39" s="102"/>
      <c r="O39" s="102"/>
      <c r="P39" s="102"/>
      <c r="Q39" s="102"/>
      <c r="R39" s="102"/>
      <c r="S39" s="102"/>
      <c r="T39" s="102"/>
      <c r="U39" s="102"/>
      <c r="V39" s="102"/>
    </row>
    <row r="40" spans="1:22">
      <c r="A40" s="90" t="s">
        <v>37</v>
      </c>
      <c r="F40" s="68"/>
      <c r="G40" s="68" t="s">
        <v>38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39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>
      <c r="B44" s="16"/>
      <c r="C44" s="28"/>
      <c r="D44" s="28"/>
      <c r="E44" s="95"/>
    </row>
    <row r="45" spans="1:22">
      <c r="B45" s="16"/>
      <c r="C45" s="28"/>
      <c r="D45" s="28"/>
      <c r="E45" s="95"/>
    </row>
    <row r="46" spans="1:22">
      <c r="B46" s="16"/>
      <c r="C46" s="28"/>
      <c r="D46" s="28"/>
      <c r="E46" s="95"/>
    </row>
    <row r="47" spans="1:22">
      <c r="B47" s="16"/>
      <c r="C47" s="28"/>
      <c r="D47" s="28"/>
      <c r="E47" s="95"/>
    </row>
    <row r="48" spans="1:22">
      <c r="B48" s="16"/>
      <c r="C48" s="28"/>
      <c r="D48" s="28"/>
      <c r="E48" s="95"/>
    </row>
    <row r="49" spans="1:22">
      <c r="B49" s="16"/>
      <c r="C49" s="28"/>
      <c r="D49" s="28"/>
      <c r="E49" s="95"/>
    </row>
    <row r="50" spans="1:22">
      <c r="B50" s="16"/>
      <c r="C50" s="28"/>
      <c r="D50" s="28"/>
      <c r="E50" s="95"/>
    </row>
    <row r="51" spans="1:22">
      <c r="B51" s="16"/>
      <c r="C51" s="28"/>
      <c r="D51" s="28"/>
      <c r="E51" s="95"/>
    </row>
    <row r="52" spans="1:22">
      <c r="B52" s="16"/>
      <c r="C52" s="28"/>
      <c r="D52" s="28"/>
      <c r="E52" s="95"/>
    </row>
    <row r="53" spans="1:22">
      <c r="B53" s="16"/>
      <c r="C53" s="28"/>
      <c r="D53" s="28"/>
      <c r="E53" s="95"/>
    </row>
    <row r="54" spans="1:22">
      <c r="B54" s="16"/>
      <c r="C54" s="28"/>
      <c r="D54" s="28"/>
      <c r="E54" s="95"/>
    </row>
    <row r="55" spans="1:22">
      <c r="B55" s="16"/>
      <c r="C55" s="28"/>
      <c r="D55" s="28"/>
      <c r="E55" s="95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40:P1048576 U40:U1048576 U1:U15 U32:U36 J1:P15 J32:P36 P16:P31 J16:J31 N16:N31" name="Obseg1"/>
    <protectedRange sqref="U39 M39:P39" name="Obseg1_1_1"/>
    <protectedRange sqref="J39:L39" name="Obseg1_3"/>
    <protectedRange sqref="M37:P37 U37" name="Obseg1_1_1_1_1"/>
    <protectedRange sqref="J37:L37" name="Obseg1_2_1_1"/>
    <protectedRange sqref="K16:M31 O16:O31 U16:U31" name="Obseg1_1"/>
  </protectedRanges>
  <mergeCells count="9">
    <mergeCell ref="B13:K13"/>
    <mergeCell ref="A39:L39"/>
    <mergeCell ref="C2:J2"/>
    <mergeCell ref="C3:J3"/>
    <mergeCell ref="C6:J6"/>
    <mergeCell ref="C7:J7"/>
    <mergeCell ref="C8:J8"/>
    <mergeCell ref="C9:J9"/>
    <mergeCell ref="A37:L3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6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V252"/>
  <sheetViews>
    <sheetView topLeftCell="A10" zoomScale="88" zoomScaleNormal="88" zoomScaleSheetLayoutView="100" workbookViewId="0">
      <selection activeCell="L36" sqref="L36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63" t="str">
        <f>+'prva stran'!B6</f>
        <v>OSNOVNA ŠOLA FRANCETA BEVKA TOLMIN</v>
      </c>
      <c r="D2" s="364"/>
      <c r="E2" s="364"/>
      <c r="F2" s="364"/>
      <c r="G2" s="364"/>
      <c r="H2" s="364"/>
      <c r="I2" s="364"/>
      <c r="J2" s="364"/>
    </row>
    <row r="3" spans="1:21" ht="15">
      <c r="B3" s="50" t="s">
        <v>48</v>
      </c>
      <c r="C3" s="365" t="str">
        <f>+'prva stran'!B7</f>
        <v>DIJAŠKA ULICA 12 B, 5220 TOLMIN</v>
      </c>
      <c r="D3" s="366"/>
      <c r="E3" s="366"/>
      <c r="F3" s="366"/>
      <c r="G3" s="366"/>
      <c r="H3" s="366"/>
      <c r="I3" s="366"/>
      <c r="J3" s="366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67">
        <f>+'prva stran'!B10</f>
        <v>0</v>
      </c>
      <c r="D6" s="368"/>
      <c r="E6" s="368"/>
      <c r="F6" s="368"/>
      <c r="G6" s="368"/>
      <c r="H6" s="368"/>
      <c r="I6" s="368"/>
      <c r="J6" s="368"/>
    </row>
    <row r="7" spans="1:21" ht="17.25" customHeight="1">
      <c r="B7" s="51" t="s">
        <v>48</v>
      </c>
      <c r="C7" s="369">
        <f>+'prva stran'!B11</f>
        <v>0</v>
      </c>
      <c r="D7" s="370"/>
      <c r="E7" s="370"/>
      <c r="F7" s="370"/>
      <c r="G7" s="370"/>
      <c r="H7" s="370"/>
      <c r="I7" s="370"/>
      <c r="J7" s="370"/>
    </row>
    <row r="8" spans="1:21" ht="17.25" customHeight="1">
      <c r="B8" s="51" t="s">
        <v>49</v>
      </c>
      <c r="C8" s="369">
        <f>+'prva stran'!B12</f>
        <v>0</v>
      </c>
      <c r="D8" s="370"/>
      <c r="E8" s="370"/>
      <c r="F8" s="370"/>
      <c r="G8" s="370"/>
      <c r="H8" s="370"/>
      <c r="I8" s="370"/>
      <c r="J8" s="370"/>
    </row>
    <row r="9" spans="1:21" s="12" customFormat="1" ht="17.25" customHeight="1">
      <c r="A9" s="9"/>
      <c r="B9" s="52" t="s">
        <v>51</v>
      </c>
      <c r="C9" s="371">
        <f>+'prva stran'!B13</f>
        <v>0</v>
      </c>
      <c r="D9" s="370"/>
      <c r="E9" s="370"/>
      <c r="F9" s="370"/>
      <c r="G9" s="370"/>
      <c r="H9" s="370"/>
      <c r="I9" s="370"/>
      <c r="J9" s="37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pred_rekapitulacija'!A36</f>
        <v>23.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362" t="str">
        <f>+'Ponudbeni pred_rekapitulacija'!B36</f>
        <v>EKOLOŠKI KRUH IN PEKOVSKO PECIVO</v>
      </c>
      <c r="C13" s="362"/>
      <c r="D13" s="362"/>
      <c r="E13" s="362"/>
      <c r="F13" s="362"/>
      <c r="G13" s="362"/>
      <c r="H13" s="362"/>
      <c r="I13" s="362"/>
      <c r="J13" s="362"/>
      <c r="K13" s="362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73" t="s">
        <v>547</v>
      </c>
      <c r="C16" s="124">
        <v>1</v>
      </c>
      <c r="D16" s="124" t="s">
        <v>0</v>
      </c>
      <c r="E16" s="183"/>
      <c r="F16" s="251">
        <v>200</v>
      </c>
      <c r="G16" s="163" t="s">
        <v>546</v>
      </c>
      <c r="H16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6" s="170" t="str">
        <f>IF(Sklop23[[#This Row],[ZAHTEVANA SHEMA KAKOVOSTI]]&lt;&gt;"",Sklop23[[#This Row],[Preračunana masa/volumen/kos na enoto kg]],"")</f>
        <v/>
      </c>
      <c r="J16" s="185"/>
      <c r="K16" s="119"/>
      <c r="L16" s="119"/>
      <c r="M16" s="119"/>
      <c r="N16" s="120"/>
      <c r="O16" s="119"/>
      <c r="P16" s="171"/>
      <c r="Q16" s="172">
        <f>+Sklop23[[#This Row],[cena/enota brez DDV v EUR]]*Sklop23[[#This Row],[Stopnja DDV (%)]]</f>
        <v>0</v>
      </c>
      <c r="R16" s="172">
        <f>+Sklop23[[#This Row],[cena/enota brez DDV v EUR]]+Sklop23[[#This Row],[Davek (EUR)]]</f>
        <v>0</v>
      </c>
      <c r="S16" s="172">
        <f>+Sklop23[[#This Row],[cena/enota brez DDV v EUR]]*Sklop23[[#This Row],[Okvirna količina]]</f>
        <v>0</v>
      </c>
      <c r="T16" s="172">
        <f>+Sklop23[[#This Row],[Končna cena/enoto mere (EUR) z DDV]]*Sklop23[[#This Row],[Okvirna količina]]</f>
        <v>0</v>
      </c>
      <c r="U16" s="193" t="s">
        <v>77</v>
      </c>
    </row>
    <row r="17" spans="1:21" s="55" customFormat="1" ht="12">
      <c r="A17" s="78" t="s">
        <v>3</v>
      </c>
      <c r="B17" s="173" t="s">
        <v>548</v>
      </c>
      <c r="C17" s="161">
        <v>1</v>
      </c>
      <c r="D17" s="161" t="s">
        <v>0</v>
      </c>
      <c r="E17" s="183"/>
      <c r="F17" s="251">
        <v>100</v>
      </c>
      <c r="G17" s="262" t="s">
        <v>546</v>
      </c>
      <c r="H17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7" s="170" t="str">
        <f>IF(Sklop23[[#This Row],[ZAHTEVANA SHEMA KAKOVOSTI]]&lt;&gt;"",Sklop23[[#This Row],[Preračunana masa/volumen/kos na enoto kg]],"")</f>
        <v/>
      </c>
      <c r="J17" s="185"/>
      <c r="K17" s="256"/>
      <c r="L17" s="256"/>
      <c r="M17" s="195"/>
      <c r="N17" s="210"/>
      <c r="O17" s="210"/>
      <c r="P17" s="171"/>
      <c r="Q17" s="172">
        <f>+Sklop23[[#This Row],[cena/enota brez DDV v EUR]]*Sklop23[[#This Row],[Stopnja DDV (%)]]</f>
        <v>0</v>
      </c>
      <c r="R17" s="172">
        <f>+Sklop23[[#This Row],[cena/enota brez DDV v EUR]]+Sklop23[[#This Row],[Davek (EUR)]]</f>
        <v>0</v>
      </c>
      <c r="S17" s="172">
        <f>+Sklop23[[#This Row],[cena/enota brez DDV v EUR]]*Sklop23[[#This Row],[Okvirna količina]]</f>
        <v>0</v>
      </c>
      <c r="T17" s="172">
        <f>+Sklop23[[#This Row],[Končna cena/enoto mere (EUR) z DDV]]*Sklop23[[#This Row],[Okvirna količina]]</f>
        <v>0</v>
      </c>
      <c r="U17" s="193" t="s">
        <v>77</v>
      </c>
    </row>
    <row r="18" spans="1:21" s="55" customFormat="1" ht="12">
      <c r="A18" s="78" t="s">
        <v>4</v>
      </c>
      <c r="B18" s="173" t="s">
        <v>549</v>
      </c>
      <c r="C18" s="161">
        <v>1</v>
      </c>
      <c r="D18" s="161" t="s">
        <v>0</v>
      </c>
      <c r="E18" s="183"/>
      <c r="F18" s="251">
        <v>200</v>
      </c>
      <c r="G18" s="262" t="s">
        <v>546</v>
      </c>
      <c r="H18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8" s="170" t="str">
        <f>IF(Sklop23[[#This Row],[ZAHTEVANA SHEMA KAKOVOSTI]]&lt;&gt;"",Sklop23[[#This Row],[Preračunana masa/volumen/kos na enoto kg]],"")</f>
        <v/>
      </c>
      <c r="J18" s="185"/>
      <c r="K18" s="256"/>
      <c r="L18" s="256"/>
      <c r="M18" s="195"/>
      <c r="N18" s="210"/>
      <c r="O18" s="210"/>
      <c r="P18" s="171"/>
      <c r="Q18" s="172">
        <f>+Sklop23[[#This Row],[cena/enota brez DDV v EUR]]*Sklop23[[#This Row],[Stopnja DDV (%)]]</f>
        <v>0</v>
      </c>
      <c r="R18" s="172">
        <f>+Sklop23[[#This Row],[cena/enota brez DDV v EUR]]+Sklop23[[#This Row],[Davek (EUR)]]</f>
        <v>0</v>
      </c>
      <c r="S18" s="172">
        <f>+Sklop23[[#This Row],[cena/enota brez DDV v EUR]]*Sklop23[[#This Row],[Okvirna količina]]</f>
        <v>0</v>
      </c>
      <c r="T18" s="172">
        <f>+Sklop23[[#This Row],[Končna cena/enoto mere (EUR) z DDV]]*Sklop23[[#This Row],[Okvirna količina]]</f>
        <v>0</v>
      </c>
      <c r="U18" s="193" t="s">
        <v>77</v>
      </c>
    </row>
    <row r="19" spans="1:21" s="55" customFormat="1" ht="12">
      <c r="A19" s="78" t="s">
        <v>5</v>
      </c>
      <c r="B19" s="173" t="s">
        <v>1064</v>
      </c>
      <c r="C19" s="161">
        <v>1</v>
      </c>
      <c r="D19" s="161" t="s">
        <v>0</v>
      </c>
      <c r="E19" s="183"/>
      <c r="F19" s="251">
        <v>500</v>
      </c>
      <c r="G19" s="262" t="s">
        <v>546</v>
      </c>
      <c r="H19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19" s="170" t="str">
        <f>IF(Sklop23[[#This Row],[ZAHTEVANA SHEMA KAKOVOSTI]]&lt;&gt;"",Sklop23[[#This Row],[Preračunana masa/volumen/kos na enoto kg]],"")</f>
        <v/>
      </c>
      <c r="J19" s="185"/>
      <c r="K19" s="256"/>
      <c r="L19" s="256"/>
      <c r="M19" s="195"/>
      <c r="N19" s="210"/>
      <c r="O19" s="210"/>
      <c r="P19" s="171"/>
      <c r="Q19" s="172">
        <f>+Sklop23[[#This Row],[cena/enota brez DDV v EUR]]*Sklop23[[#This Row],[Stopnja DDV (%)]]</f>
        <v>0</v>
      </c>
      <c r="R19" s="172">
        <f>+Sklop23[[#This Row],[cena/enota brez DDV v EUR]]+Sklop23[[#This Row],[Davek (EUR)]]</f>
        <v>0</v>
      </c>
      <c r="S19" s="172">
        <f>+Sklop23[[#This Row],[cena/enota brez DDV v EUR]]*Sklop23[[#This Row],[Okvirna količina]]</f>
        <v>0</v>
      </c>
      <c r="T19" s="172">
        <f>+Sklop23[[#This Row],[Končna cena/enoto mere (EUR) z DDV]]*Sklop23[[#This Row],[Okvirna količina]]</f>
        <v>0</v>
      </c>
      <c r="U19" s="193" t="s">
        <v>77</v>
      </c>
    </row>
    <row r="20" spans="1:21" s="55" customFormat="1" ht="12">
      <c r="A20" s="78" t="s">
        <v>6</v>
      </c>
      <c r="B20" s="173" t="s">
        <v>540</v>
      </c>
      <c r="C20" s="161">
        <v>1</v>
      </c>
      <c r="D20" s="161" t="s">
        <v>0</v>
      </c>
      <c r="E20" s="183"/>
      <c r="F20" s="251">
        <v>200</v>
      </c>
      <c r="G20" s="262" t="s">
        <v>546</v>
      </c>
      <c r="H20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20" s="170" t="str">
        <f>IF(Sklop23[[#This Row],[ZAHTEVANA SHEMA KAKOVOSTI]]&lt;&gt;"",Sklop23[[#This Row],[Preračunana masa/volumen/kos na enoto kg]],"")</f>
        <v/>
      </c>
      <c r="J20" s="185"/>
      <c r="K20" s="256"/>
      <c r="L20" s="256"/>
      <c r="M20" s="195"/>
      <c r="N20" s="210"/>
      <c r="O20" s="210"/>
      <c r="P20" s="171"/>
      <c r="Q20" s="172">
        <f>+Sklop23[[#This Row],[cena/enota brez DDV v EUR]]*Sklop23[[#This Row],[Stopnja DDV (%)]]</f>
        <v>0</v>
      </c>
      <c r="R20" s="172">
        <f>+Sklop23[[#This Row],[cena/enota brez DDV v EUR]]+Sklop23[[#This Row],[Davek (EUR)]]</f>
        <v>0</v>
      </c>
      <c r="S20" s="172">
        <f>+Sklop23[[#This Row],[cena/enota brez DDV v EUR]]*Sklop23[[#This Row],[Okvirna količina]]</f>
        <v>0</v>
      </c>
      <c r="T20" s="172">
        <f>+Sklop23[[#This Row],[Končna cena/enoto mere (EUR) z DDV]]*Sklop23[[#This Row],[Okvirna količina]]</f>
        <v>0</v>
      </c>
      <c r="U20" s="193" t="s">
        <v>77</v>
      </c>
    </row>
    <row r="21" spans="1:21" s="55" customFormat="1" ht="12">
      <c r="A21" s="78" t="s">
        <v>7</v>
      </c>
      <c r="B21" s="173" t="s">
        <v>541</v>
      </c>
      <c r="C21" s="161">
        <v>1</v>
      </c>
      <c r="D21" s="161" t="s">
        <v>0</v>
      </c>
      <c r="E21" s="183"/>
      <c r="F21" s="251">
        <v>100</v>
      </c>
      <c r="G21" s="262" t="s">
        <v>546</v>
      </c>
      <c r="H21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1" s="170" t="str">
        <f>IF(Sklop23[[#This Row],[ZAHTEVANA SHEMA KAKOVOSTI]]&lt;&gt;"",Sklop23[[#This Row],[Preračunana masa/volumen/kos na enoto kg]],"")</f>
        <v/>
      </c>
      <c r="J21" s="185"/>
      <c r="K21" s="256"/>
      <c r="L21" s="256"/>
      <c r="M21" s="195"/>
      <c r="N21" s="210"/>
      <c r="O21" s="210"/>
      <c r="P21" s="171"/>
      <c r="Q21" s="172">
        <f>+Sklop23[[#This Row],[cena/enota brez DDV v EUR]]*Sklop23[[#This Row],[Stopnja DDV (%)]]</f>
        <v>0</v>
      </c>
      <c r="R21" s="172">
        <f>+Sklop23[[#This Row],[cena/enota brez DDV v EUR]]+Sklop23[[#This Row],[Davek (EUR)]]</f>
        <v>0</v>
      </c>
      <c r="S21" s="172">
        <f>+Sklop23[[#This Row],[cena/enota brez DDV v EUR]]*Sklop23[[#This Row],[Okvirna količina]]</f>
        <v>0</v>
      </c>
      <c r="T21" s="172">
        <f>+Sklop23[[#This Row],[Končna cena/enoto mere (EUR) z DDV]]*Sklop23[[#This Row],[Okvirna količina]]</f>
        <v>0</v>
      </c>
      <c r="U21" s="193" t="s">
        <v>77</v>
      </c>
    </row>
    <row r="22" spans="1:21" s="55" customFormat="1" ht="12">
      <c r="A22" s="78" t="s">
        <v>8</v>
      </c>
      <c r="B22" s="211" t="s">
        <v>574</v>
      </c>
      <c r="C22" s="161" t="s">
        <v>1065</v>
      </c>
      <c r="D22" s="161" t="s">
        <v>75</v>
      </c>
      <c r="E22" s="183"/>
      <c r="F22" s="251">
        <v>50</v>
      </c>
      <c r="G22" s="262" t="s">
        <v>546</v>
      </c>
      <c r="H22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2" s="170" t="str">
        <f>IF(Sklop23[[#This Row],[ZAHTEVANA SHEMA KAKOVOSTI]]&lt;&gt;"",Sklop23[[#This Row],[Preračunana masa/volumen/kos na enoto kg]],"")</f>
        <v/>
      </c>
      <c r="J22" s="185"/>
      <c r="K22" s="256"/>
      <c r="L22" s="256"/>
      <c r="M22" s="195"/>
      <c r="N22" s="210"/>
      <c r="O22" s="210"/>
      <c r="P22" s="171"/>
      <c r="Q22" s="172">
        <f>+Sklop23[[#This Row],[cena/enota brez DDV v EUR]]*Sklop23[[#This Row],[Stopnja DDV (%)]]</f>
        <v>0</v>
      </c>
      <c r="R22" s="172">
        <f>+Sklop23[[#This Row],[cena/enota brez DDV v EUR]]+Sklop23[[#This Row],[Davek (EUR)]]</f>
        <v>0</v>
      </c>
      <c r="S22" s="172">
        <f>+Sklop23[[#This Row],[cena/enota brez DDV v EUR]]*Sklop23[[#This Row],[Okvirna količina]]</f>
        <v>0</v>
      </c>
      <c r="T22" s="172">
        <f>+Sklop23[[#This Row],[Končna cena/enoto mere (EUR) z DDV]]*Sklop23[[#This Row],[Okvirna količina]]</f>
        <v>0</v>
      </c>
      <c r="U22" s="193" t="s">
        <v>77</v>
      </c>
    </row>
    <row r="23" spans="1:21" s="55" customFormat="1" ht="12">
      <c r="A23" s="78" t="s">
        <v>9</v>
      </c>
      <c r="B23" s="211" t="s">
        <v>575</v>
      </c>
      <c r="C23" s="161" t="s">
        <v>1065</v>
      </c>
      <c r="D23" s="161" t="s">
        <v>75</v>
      </c>
      <c r="E23" s="183"/>
      <c r="F23" s="251">
        <v>50</v>
      </c>
      <c r="G23" s="262" t="s">
        <v>546</v>
      </c>
      <c r="H23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3" s="170" t="str">
        <f>IF(Sklop23[[#This Row],[ZAHTEVANA SHEMA KAKOVOSTI]]&lt;&gt;"",Sklop23[[#This Row],[Preračunana masa/volumen/kos na enoto kg]],"")</f>
        <v/>
      </c>
      <c r="J23" s="185"/>
      <c r="K23" s="256"/>
      <c r="L23" s="256"/>
      <c r="M23" s="195"/>
      <c r="N23" s="210"/>
      <c r="O23" s="210"/>
      <c r="P23" s="171"/>
      <c r="Q23" s="172">
        <f>+Sklop23[[#This Row],[cena/enota brez DDV v EUR]]*Sklop23[[#This Row],[Stopnja DDV (%)]]</f>
        <v>0</v>
      </c>
      <c r="R23" s="172">
        <f>+Sklop23[[#This Row],[cena/enota brez DDV v EUR]]+Sklop23[[#This Row],[Davek (EUR)]]</f>
        <v>0</v>
      </c>
      <c r="S23" s="172">
        <f>+Sklop23[[#This Row],[cena/enota brez DDV v EUR]]*Sklop23[[#This Row],[Okvirna količina]]</f>
        <v>0</v>
      </c>
      <c r="T23" s="172">
        <f>+Sklop23[[#This Row],[Končna cena/enoto mere (EUR) z DDV]]*Sklop23[[#This Row],[Okvirna količina]]</f>
        <v>0</v>
      </c>
      <c r="U23" s="193" t="s">
        <v>77</v>
      </c>
    </row>
    <row r="24" spans="1:21" s="55" customFormat="1" ht="12">
      <c r="A24" s="78" t="s">
        <v>10</v>
      </c>
      <c r="B24" s="211" t="s">
        <v>576</v>
      </c>
      <c r="C24" s="161" t="s">
        <v>1065</v>
      </c>
      <c r="D24" s="161" t="s">
        <v>75</v>
      </c>
      <c r="E24" s="183"/>
      <c r="F24" s="251">
        <v>100</v>
      </c>
      <c r="G24" s="262" t="s">
        <v>546</v>
      </c>
      <c r="H24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4" s="170" t="str">
        <f>IF(Sklop23[[#This Row],[ZAHTEVANA SHEMA KAKOVOSTI]]&lt;&gt;"",Sklop23[[#This Row],[Preračunana masa/volumen/kos na enoto kg]],"")</f>
        <v/>
      </c>
      <c r="J24" s="185"/>
      <c r="K24" s="256"/>
      <c r="L24" s="256"/>
      <c r="M24" s="195"/>
      <c r="N24" s="210"/>
      <c r="O24" s="210"/>
      <c r="P24" s="171"/>
      <c r="Q24" s="172">
        <f>+Sklop23[[#This Row],[cena/enota brez DDV v EUR]]*Sklop23[[#This Row],[Stopnja DDV (%)]]</f>
        <v>0</v>
      </c>
      <c r="R24" s="172">
        <f>+Sklop23[[#This Row],[cena/enota brez DDV v EUR]]+Sklop23[[#This Row],[Davek (EUR)]]</f>
        <v>0</v>
      </c>
      <c r="S24" s="172">
        <f>+Sklop23[[#This Row],[cena/enota brez DDV v EUR]]*Sklop23[[#This Row],[Okvirna količina]]</f>
        <v>0</v>
      </c>
      <c r="T24" s="172">
        <f>+Sklop23[[#This Row],[Končna cena/enoto mere (EUR) z DDV]]*Sklop23[[#This Row],[Okvirna količina]]</f>
        <v>0</v>
      </c>
      <c r="U24" s="193" t="s">
        <v>77</v>
      </c>
    </row>
    <row r="25" spans="1:21" s="55" customFormat="1" ht="12">
      <c r="A25" s="78" t="s">
        <v>11</v>
      </c>
      <c r="B25" s="211" t="s">
        <v>577</v>
      </c>
      <c r="C25" s="161" t="s">
        <v>1065</v>
      </c>
      <c r="D25" s="161" t="s">
        <v>75</v>
      </c>
      <c r="E25" s="183"/>
      <c r="F25" s="251">
        <v>100</v>
      </c>
      <c r="G25" s="262" t="s">
        <v>546</v>
      </c>
      <c r="H25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5" s="170" t="str">
        <f>IF(Sklop23[[#This Row],[ZAHTEVANA SHEMA KAKOVOSTI]]&lt;&gt;"",Sklop23[[#This Row],[Preračunana masa/volumen/kos na enoto kg]],"")</f>
        <v/>
      </c>
      <c r="J25" s="185"/>
      <c r="K25" s="119"/>
      <c r="L25" s="119"/>
      <c r="M25" s="119"/>
      <c r="N25" s="120"/>
      <c r="O25" s="119"/>
      <c r="P25" s="171"/>
      <c r="Q25" s="172">
        <f>+Sklop23[[#This Row],[cena/enota brez DDV v EUR]]*Sklop23[[#This Row],[Stopnja DDV (%)]]</f>
        <v>0</v>
      </c>
      <c r="R25" s="172">
        <f>+Sklop23[[#This Row],[cena/enota brez DDV v EUR]]+Sklop23[[#This Row],[Davek (EUR)]]</f>
        <v>0</v>
      </c>
      <c r="S25" s="172">
        <f>+Sklop23[[#This Row],[cena/enota brez DDV v EUR]]*Sklop23[[#This Row],[Okvirna količina]]</f>
        <v>0</v>
      </c>
      <c r="T25" s="172">
        <f>+Sklop23[[#This Row],[Končna cena/enoto mere (EUR) z DDV]]*Sklop23[[#This Row],[Okvirna količina]]</f>
        <v>0</v>
      </c>
      <c r="U25" s="193" t="s">
        <v>77</v>
      </c>
    </row>
    <row r="26" spans="1:21" s="55" customFormat="1" ht="12">
      <c r="A26" s="78" t="s">
        <v>12</v>
      </c>
      <c r="B26" s="173" t="s">
        <v>542</v>
      </c>
      <c r="C26" s="161" t="s">
        <v>1065</v>
      </c>
      <c r="D26" s="124" t="s">
        <v>75</v>
      </c>
      <c r="E26" s="183"/>
      <c r="F26" s="251">
        <v>50</v>
      </c>
      <c r="G26" s="262" t="s">
        <v>546</v>
      </c>
      <c r="H26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6" s="170" t="str">
        <f>IF(Sklop23[[#This Row],[ZAHTEVANA SHEMA KAKOVOSTI]]&lt;&gt;"",Sklop23[[#This Row],[Preračunana masa/volumen/kos na enoto kg]],"")</f>
        <v/>
      </c>
      <c r="J26" s="185"/>
      <c r="K26" s="119"/>
      <c r="L26" s="119"/>
      <c r="M26" s="119"/>
      <c r="N26" s="120"/>
      <c r="O26" s="119"/>
      <c r="P26" s="171"/>
      <c r="Q26" s="172">
        <f>+Sklop23[[#This Row],[cena/enota brez DDV v EUR]]*Sklop23[[#This Row],[Stopnja DDV (%)]]</f>
        <v>0</v>
      </c>
      <c r="R26" s="172">
        <f>+Sklop23[[#This Row],[cena/enota brez DDV v EUR]]+Sklop23[[#This Row],[Davek (EUR)]]</f>
        <v>0</v>
      </c>
      <c r="S26" s="172">
        <f>+Sklop23[[#This Row],[cena/enota brez DDV v EUR]]*Sklop23[[#This Row],[Okvirna količina]]</f>
        <v>0</v>
      </c>
      <c r="T26" s="172">
        <f>+Sklop23[[#This Row],[Končna cena/enoto mere (EUR) z DDV]]*Sklop23[[#This Row],[Okvirna količina]]</f>
        <v>0</v>
      </c>
      <c r="U26" s="193" t="s">
        <v>77</v>
      </c>
    </row>
    <row r="27" spans="1:21" s="55" customFormat="1" ht="12">
      <c r="A27" s="78" t="s">
        <v>13</v>
      </c>
      <c r="B27" s="173" t="s">
        <v>543</v>
      </c>
      <c r="C27" s="161" t="s">
        <v>1065</v>
      </c>
      <c r="D27" s="124" t="s">
        <v>75</v>
      </c>
      <c r="E27" s="164"/>
      <c r="F27" s="422">
        <v>50</v>
      </c>
      <c r="G27" s="262" t="s">
        <v>546</v>
      </c>
      <c r="H27" s="16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7" s="166" t="str">
        <f>IF(Sklop23[[#This Row],[ZAHTEVANA SHEMA KAKOVOSTI]]&lt;&gt;"",Sklop23[[#This Row],[Preračunana masa/volumen/kos na enoto kg]],"")</f>
        <v/>
      </c>
      <c r="J27" s="167"/>
      <c r="K27" s="119"/>
      <c r="L27" s="119"/>
      <c r="M27" s="119"/>
      <c r="N27" s="120"/>
      <c r="O27" s="119"/>
      <c r="P27" s="169"/>
      <c r="Q27" s="168">
        <f>+Sklop23[[#This Row],[cena/enota brez DDV v EUR]]*Sklop23[[#This Row],[Stopnja DDV (%)]]</f>
        <v>0</v>
      </c>
      <c r="R27" s="168">
        <f>+Sklop23[[#This Row],[cena/enota brez DDV v EUR]]+Sklop23[[#This Row],[Davek (EUR)]]</f>
        <v>0</v>
      </c>
      <c r="S27" s="168">
        <f>+Sklop23[[#This Row],[cena/enota brez DDV v EUR]]*Sklop23[[#This Row],[Okvirna količina]]</f>
        <v>0</v>
      </c>
      <c r="T27" s="168">
        <f>+Sklop23[[#This Row],[Končna cena/enoto mere (EUR) z DDV]]*Sklop23[[#This Row],[Okvirna količina]]</f>
        <v>0</v>
      </c>
      <c r="U27" s="193" t="s">
        <v>77</v>
      </c>
    </row>
    <row r="28" spans="1:21" s="55" customFormat="1" ht="12">
      <c r="A28" s="78" t="s">
        <v>14</v>
      </c>
      <c r="B28" s="173" t="s">
        <v>544</v>
      </c>
      <c r="C28" s="161" t="s">
        <v>1065</v>
      </c>
      <c r="D28" s="124" t="s">
        <v>75</v>
      </c>
      <c r="E28" s="183"/>
      <c r="F28" s="251">
        <v>50</v>
      </c>
      <c r="G28" s="262" t="s">
        <v>546</v>
      </c>
      <c r="H28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8" s="170" t="str">
        <f>IF(Sklop23[[#This Row],[ZAHTEVANA SHEMA KAKOVOSTI]]&lt;&gt;"",Sklop23[[#This Row],[Preračunana masa/volumen/kos na enoto kg]],"")</f>
        <v/>
      </c>
      <c r="J28" s="185"/>
      <c r="K28" s="119"/>
      <c r="L28" s="119"/>
      <c r="M28" s="119"/>
      <c r="N28" s="120"/>
      <c r="O28" s="119"/>
      <c r="P28" s="171"/>
      <c r="Q28" s="172">
        <f>+Sklop23[[#This Row],[cena/enota brez DDV v EUR]]*Sklop23[[#This Row],[Stopnja DDV (%)]]</f>
        <v>0</v>
      </c>
      <c r="R28" s="172">
        <f>+Sklop23[[#This Row],[cena/enota brez DDV v EUR]]+Sklop23[[#This Row],[Davek (EUR)]]</f>
        <v>0</v>
      </c>
      <c r="S28" s="172">
        <f>+Sklop23[[#This Row],[cena/enota brez DDV v EUR]]*Sklop23[[#This Row],[Okvirna količina]]</f>
        <v>0</v>
      </c>
      <c r="T28" s="172">
        <f>+Sklop23[[#This Row],[Končna cena/enoto mere (EUR) z DDV]]*Sklop23[[#This Row],[Okvirna količina]]</f>
        <v>0</v>
      </c>
      <c r="U28" s="193" t="s">
        <v>77</v>
      </c>
    </row>
    <row r="29" spans="1:21" s="55" customFormat="1" ht="12">
      <c r="A29" s="78" t="s">
        <v>15</v>
      </c>
      <c r="B29" s="173" t="s">
        <v>545</v>
      </c>
      <c r="C29" s="161" t="s">
        <v>1065</v>
      </c>
      <c r="D29" s="124" t="s">
        <v>75</v>
      </c>
      <c r="E29" s="164"/>
      <c r="F29" s="422">
        <v>50</v>
      </c>
      <c r="G29" s="262" t="s">
        <v>546</v>
      </c>
      <c r="H29" s="16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9" s="166" t="str">
        <f>IF(Sklop23[[#This Row],[ZAHTEVANA SHEMA KAKOVOSTI]]&lt;&gt;"",Sklop23[[#This Row],[Preračunana masa/volumen/kos na enoto kg]],"")</f>
        <v/>
      </c>
      <c r="J29" s="167"/>
      <c r="K29" s="119"/>
      <c r="L29" s="119"/>
      <c r="M29" s="119"/>
      <c r="N29" s="120"/>
      <c r="O29" s="119"/>
      <c r="P29" s="169"/>
      <c r="Q29" s="168">
        <f>+Sklop23[[#This Row],[cena/enota brez DDV v EUR]]*Sklop23[[#This Row],[Stopnja DDV (%)]]</f>
        <v>0</v>
      </c>
      <c r="R29" s="168">
        <f>+Sklop23[[#This Row],[cena/enota brez DDV v EUR]]+Sklop23[[#This Row],[Davek (EUR)]]</f>
        <v>0</v>
      </c>
      <c r="S29" s="168">
        <f>+Sklop23[[#This Row],[cena/enota brez DDV v EUR]]*Sklop23[[#This Row],[Okvirna količina]]</f>
        <v>0</v>
      </c>
      <c r="T29" s="168">
        <f>+Sklop23[[#This Row],[Končna cena/enoto mere (EUR) z DDV]]*Sklop23[[#This Row],[Okvirna količina]]</f>
        <v>0</v>
      </c>
      <c r="U29" s="193" t="s">
        <v>77</v>
      </c>
    </row>
    <row r="30" spans="1:21">
      <c r="A30" s="321" t="s">
        <v>98</v>
      </c>
      <c r="B30" s="322"/>
      <c r="C30" s="323"/>
      <c r="D30" s="323"/>
      <c r="E30" s="324"/>
      <c r="F30" s="325"/>
      <c r="G30" s="326"/>
      <c r="H30" s="327">
        <f>SUBTOTAL(109,Sklop23[Preračunana masa/volumen/kos na enoto kg])</f>
        <v>1800</v>
      </c>
      <c r="I30" s="327">
        <f>SUBTOTAL(109,Sklop23[Živila iz shem kakovosti (kg)])</f>
        <v>0</v>
      </c>
      <c r="J30" s="325"/>
      <c r="K30" s="328"/>
      <c r="L30" s="328"/>
      <c r="M30" s="329"/>
      <c r="N30" s="330"/>
      <c r="O30" s="330"/>
      <c r="P30" s="330"/>
      <c r="Q30" s="331"/>
      <c r="R30" s="325"/>
      <c r="S30" s="331">
        <f>SUBTOTAL(109,Sklop23[Vrednost za okvirno količino (EUR) brez DDV])</f>
        <v>0</v>
      </c>
      <c r="T30" s="331">
        <f>SUBTOTAL(109,Sklop23[Vrednost za okvirno količino (EUR) z DDV])</f>
        <v>0</v>
      </c>
      <c r="U30" s="332"/>
    </row>
    <row r="31" spans="1:21" s="209" customFormat="1">
      <c r="A31" s="197"/>
      <c r="B31" s="198"/>
      <c r="C31" s="199"/>
      <c r="D31" s="199"/>
      <c r="E31" s="200"/>
      <c r="F31" s="201"/>
      <c r="G31" s="202"/>
      <c r="H31" s="203"/>
      <c r="I31" s="203"/>
      <c r="J31" s="201"/>
      <c r="K31" s="204"/>
      <c r="L31" s="204"/>
      <c r="M31" s="205"/>
      <c r="N31" s="206"/>
      <c r="O31" s="206"/>
      <c r="P31" s="206"/>
      <c r="Q31" s="207"/>
      <c r="R31" s="201"/>
      <c r="S31" s="207"/>
      <c r="T31" s="207"/>
      <c r="U31" s="208"/>
    </row>
    <row r="32" spans="1:21">
      <c r="A32" s="48" t="s">
        <v>94</v>
      </c>
      <c r="B32" s="16"/>
      <c r="C32" s="28"/>
      <c r="D32" s="28"/>
      <c r="E32" s="95"/>
      <c r="Q32" s="48"/>
      <c r="R32" s="48"/>
      <c r="S32" s="48"/>
      <c r="T32" s="48"/>
    </row>
    <row r="33" spans="1:22">
      <c r="A33" s="11" t="s">
        <v>96</v>
      </c>
      <c r="B33" s="16"/>
      <c r="C33" s="28"/>
      <c r="D33" s="28"/>
      <c r="E33" s="95"/>
    </row>
    <row r="34" spans="1:22">
      <c r="A34" s="90" t="s">
        <v>140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372" t="s">
        <v>141</v>
      </c>
      <c r="B35" s="372"/>
      <c r="C35" s="372"/>
      <c r="D35" s="372"/>
      <c r="E35" s="372"/>
      <c r="F35" s="372"/>
      <c r="G35" s="372"/>
      <c r="H35" s="372"/>
      <c r="I35" s="372"/>
      <c r="J35" s="372"/>
      <c r="K35" s="372"/>
      <c r="L35" s="372"/>
      <c r="M35" s="54"/>
      <c r="N35" s="29"/>
      <c r="O35" s="29"/>
      <c r="P35" s="29"/>
      <c r="Q35" s="29"/>
      <c r="R35" s="29"/>
    </row>
    <row r="36" spans="1:22" ht="12.75" customHeight="1">
      <c r="V36" s="102"/>
    </row>
    <row r="37" spans="1:22">
      <c r="A37" s="361"/>
      <c r="B37" s="361"/>
      <c r="C37" s="361"/>
      <c r="D37" s="361"/>
      <c r="E37" s="361"/>
      <c r="F37" s="361"/>
      <c r="G37" s="361"/>
      <c r="H37" s="361"/>
      <c r="I37" s="361"/>
      <c r="J37" s="361"/>
      <c r="K37" s="361"/>
      <c r="L37" s="361"/>
      <c r="M37" s="102"/>
      <c r="N37" s="102"/>
      <c r="O37" s="102"/>
      <c r="P37" s="102"/>
      <c r="Q37" s="102"/>
      <c r="R37" s="102"/>
      <c r="S37" s="102"/>
      <c r="T37" s="102"/>
      <c r="U37" s="102"/>
    </row>
    <row r="38" spans="1:22">
      <c r="A38" s="90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 s="18" customFormat="1">
      <c r="A43" s="11"/>
      <c r="B43" s="16"/>
      <c r="C43" s="28"/>
      <c r="D43" s="28"/>
      <c r="E43" s="95"/>
      <c r="F43" s="96"/>
      <c r="G43" s="96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5"/>
      <c r="F44" s="96"/>
      <c r="G44" s="96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5"/>
      <c r="F45" s="96"/>
      <c r="G45" s="9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95"/>
    </row>
  </sheetData>
  <sheetProtection insertRows="0" deleteRows="0"/>
  <protectedRanges>
    <protectedRange sqref="U1:U15 J1:P15 J30:P34 U30:U34 J16:J29 P16:P29 U38:U1048576 J38:P1048576" name="Obseg1"/>
    <protectedRange sqref="U37 M37:P37" name="Obseg1_1_1"/>
    <protectedRange sqref="J37:L37" name="Obseg1_3"/>
    <protectedRange sqref="U16:U29 K16:O29" name="Obseg1_1"/>
    <protectedRange sqref="M35:P35 U35" name="Obseg1_1_1_1_1"/>
    <protectedRange sqref="J35:L35" name="Obseg1_2_1_1"/>
  </protectedRanges>
  <mergeCells count="9">
    <mergeCell ref="B13:K13"/>
    <mergeCell ref="A37:L37"/>
    <mergeCell ref="C2:J2"/>
    <mergeCell ref="C3:J3"/>
    <mergeCell ref="C6:J6"/>
    <mergeCell ref="C7:J7"/>
    <mergeCell ref="C8:J8"/>
    <mergeCell ref="C9:J9"/>
    <mergeCell ref="A35:L3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48</vt:i4>
      </vt:variant>
    </vt:vector>
  </HeadingPairs>
  <TitlesOfParts>
    <vt:vector size="74" baseType="lpstr">
      <vt:lpstr>prva stran</vt:lpstr>
      <vt:lpstr>Navodila za izpolnjevanje</vt:lpstr>
      <vt:lpstr>Ponudbeni pred_rekapitulacija</vt:lpstr>
      <vt:lpstr>1_Kruh_pekovsko</vt:lpstr>
      <vt:lpstr>2_Sladko pecivo</vt:lpstr>
      <vt:lpstr>3_Sladoled</vt:lpstr>
      <vt:lpstr>4_Mleko</vt:lpstr>
      <vt:lpstr>5_Nehom.mleko</vt:lpstr>
      <vt:lpstr>6_Kefir</vt:lpstr>
      <vt:lpstr>7_Meso</vt:lpstr>
      <vt:lpstr>8_Perutnina</vt:lpstr>
      <vt:lpstr>9_Ribe</vt:lpstr>
      <vt:lpstr>10_Zamrznjeno sadje, zelenjava</vt:lpstr>
      <vt:lpstr>11_Bio zamrz.sadje, ostalo</vt:lpstr>
      <vt:lpstr>12_Konz.sadje_zel.</vt:lpstr>
      <vt:lpstr>13_Testenine_mlevski</vt:lpstr>
      <vt:lpstr>14_Zamrz.izd.iz testa</vt:lpstr>
      <vt:lpstr>15_Sveže sadje_zelenj.</vt:lpstr>
      <vt:lpstr>16_ŠS_sveže sadje_zel.</vt:lpstr>
      <vt:lpstr>17_Sokovi</vt:lpstr>
      <vt:lpstr>18_Sirupi</vt:lpstr>
      <vt:lpstr>19_Spl.prehrambeno</vt:lpstr>
      <vt:lpstr>20_Eko meso</vt:lpstr>
      <vt:lpstr>21_Eko mleko</vt:lpstr>
      <vt:lpstr>22_Eko sadje, zelenjava</vt:lpstr>
      <vt:lpstr>23_Eko kruh</vt:lpstr>
      <vt:lpstr>'1_Kruh_pekovsko'!Področje_tiskanja</vt:lpstr>
      <vt:lpstr>'10_Zamrznjeno sadje, zelenjava'!Področje_tiskanja</vt:lpstr>
      <vt:lpstr>'11_Bio zamrz.sadje, ostalo'!Področje_tiskanja</vt:lpstr>
      <vt:lpstr>'12_Konz.sadje_zel.'!Področje_tiskanja</vt:lpstr>
      <vt:lpstr>'13_Testenine_mlevski'!Področje_tiskanja</vt:lpstr>
      <vt:lpstr>'14_Zamrz.izd.iz testa'!Področje_tiskanja</vt:lpstr>
      <vt:lpstr>'15_Sveže sadje_zelenj.'!Področje_tiskanja</vt:lpstr>
      <vt:lpstr>'16_ŠS_sveže sadje_zel.'!Področje_tiskanja</vt:lpstr>
      <vt:lpstr>'17_Sokovi'!Področje_tiskanja</vt:lpstr>
      <vt:lpstr>'18_Sirupi'!Področje_tiskanja</vt:lpstr>
      <vt:lpstr>'19_Spl.prehrambeno'!Področje_tiskanja</vt:lpstr>
      <vt:lpstr>'2_Sladko pecivo'!Področje_tiskanja</vt:lpstr>
      <vt:lpstr>'20_Eko meso'!Področje_tiskanja</vt:lpstr>
      <vt:lpstr>'21_Eko mleko'!Področje_tiskanja</vt:lpstr>
      <vt:lpstr>'22_Eko sadje, zelenjava'!Področje_tiskanja</vt:lpstr>
      <vt:lpstr>'23_Eko kruh'!Področje_tiskanja</vt:lpstr>
      <vt:lpstr>'3_Sladoled'!Področje_tiskanja</vt:lpstr>
      <vt:lpstr>'4_Mleko'!Področje_tiskanja</vt:lpstr>
      <vt:lpstr>'5_Nehom.mleko'!Področje_tiskanja</vt:lpstr>
      <vt:lpstr>'6_Kefir'!Področje_tiskanja</vt:lpstr>
      <vt:lpstr>'7_Meso'!Področje_tiskanja</vt:lpstr>
      <vt:lpstr>'8_Perutnina'!Področje_tiskanja</vt:lpstr>
      <vt:lpstr>'9_Ribe'!Področje_tiskanja</vt:lpstr>
      <vt:lpstr>'Navodila za izpolnjevanje'!Področje_tiskanja</vt:lpstr>
      <vt:lpstr>'Ponudbeni pred_rekapitulacija'!Področje_tiskanja</vt:lpstr>
      <vt:lpstr>'1_Kruh_pekovsko'!Tiskanje_naslovov</vt:lpstr>
      <vt:lpstr>'10_Zamrznjeno sadje, zelenjava'!Tiskanje_naslovov</vt:lpstr>
      <vt:lpstr>'11_Bio zamrz.sadje, ostalo'!Tiskanje_naslovov</vt:lpstr>
      <vt:lpstr>'12_Konz.sadje_zel.'!Tiskanje_naslovov</vt:lpstr>
      <vt:lpstr>'13_Testenine_mlevski'!Tiskanje_naslovov</vt:lpstr>
      <vt:lpstr>'14_Zamrz.izd.iz testa'!Tiskanje_naslovov</vt:lpstr>
      <vt:lpstr>'15_Sveže sadje_zelenj.'!Tiskanje_naslovov</vt:lpstr>
      <vt:lpstr>'16_ŠS_sveže sadje_zel.'!Tiskanje_naslovov</vt:lpstr>
      <vt:lpstr>'17_Sokovi'!Tiskanje_naslovov</vt:lpstr>
      <vt:lpstr>'18_Sirupi'!Tiskanje_naslovov</vt:lpstr>
      <vt:lpstr>'19_Spl.prehrambeno'!Tiskanje_naslovov</vt:lpstr>
      <vt:lpstr>'2_Sladko pecivo'!Tiskanje_naslovov</vt:lpstr>
      <vt:lpstr>'20_Eko meso'!Tiskanje_naslovov</vt:lpstr>
      <vt:lpstr>'21_Eko mleko'!Tiskanje_naslovov</vt:lpstr>
      <vt:lpstr>'22_Eko sadje, zelenjava'!Tiskanje_naslovov</vt:lpstr>
      <vt:lpstr>'23_Eko kruh'!Tiskanje_naslovov</vt:lpstr>
      <vt:lpstr>'3_Sladoled'!Tiskanje_naslovov</vt:lpstr>
      <vt:lpstr>'4_Mleko'!Tiskanje_naslovov</vt:lpstr>
      <vt:lpstr>'5_Nehom.mleko'!Tiskanje_naslovov</vt:lpstr>
      <vt:lpstr>'6_Kefir'!Tiskanje_naslovov</vt:lpstr>
      <vt:lpstr>'7_Meso'!Tiskanje_naslovov</vt:lpstr>
      <vt:lpstr>'8_Perutnina'!Tiskanje_naslovov</vt:lpstr>
      <vt:lpstr>'9_Ribe'!Tiskanje_naslovov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2025-02-06T08:44:56Z</cp:lastPrinted>
  <dcterms:created xsi:type="dcterms:W3CDTF">2012-03-26T14:52:49Z</dcterms:created>
  <dcterms:modified xsi:type="dcterms:W3CDTF">2025-02-06T11:18:50Z</dcterms:modified>
</cp:coreProperties>
</file>