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Users\burinr55\Desktop\"/>
    </mc:Choice>
  </mc:AlternateContent>
  <xr:revisionPtr revIDLastSave="0" documentId="13_ncr:1_{4A09B19F-D91C-4666-B654-E0E39DE53E38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PREDRAČUN" sheetId="3" r:id="rId1"/>
  </sheets>
  <definedNames>
    <definedName name="_Hlk127191626" localSheetId="0">PREDRAČUN!#REF!</definedName>
    <definedName name="_xlnm.Print_Area" localSheetId="0">PREDRAČUN!$A$1:$L$37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18" i="3" l="1"/>
  <c r="K19" i="3"/>
  <c r="K20" i="3"/>
  <c r="K17" i="3"/>
  <c r="K16" i="3"/>
  <c r="K14" i="3"/>
  <c r="K13" i="3"/>
  <c r="F16" i="3"/>
  <c r="G16" i="3" s="1"/>
  <c r="J16" i="3" s="1"/>
  <c r="F17" i="3"/>
  <c r="G17" i="3" s="1"/>
  <c r="J17" i="3" s="1"/>
  <c r="F18" i="3"/>
  <c r="G18" i="3" s="1"/>
  <c r="J18" i="3" s="1"/>
  <c r="F19" i="3"/>
  <c r="G19" i="3" s="1"/>
  <c r="J19" i="3" s="1"/>
  <c r="F20" i="3"/>
  <c r="G20" i="3" s="1"/>
  <c r="J20" i="3" s="1"/>
  <c r="F14" i="3" l="1"/>
  <c r="G14" i="3" s="1"/>
  <c r="J14" i="3" s="1"/>
  <c r="F13" i="3"/>
  <c r="G13" i="3" l="1"/>
  <c r="J13" i="3" s="1"/>
</calcChain>
</file>

<file path=xl/sharedStrings.xml><?xml version="1.0" encoding="utf-8"?>
<sst xmlns="http://schemas.openxmlformats.org/spreadsheetml/2006/main" count="50" uniqueCount="44">
  <si>
    <t xml:space="preserve">DOBAVNI ROK: </t>
  </si>
  <si>
    <t>PLAČILO</t>
  </si>
  <si>
    <t>Ponudnik mora izpolniti vse zahtevane podatke v predračunu!</t>
  </si>
  <si>
    <t>VELJAVNOST PONUDBE:</t>
  </si>
  <si>
    <t>Ponudniku ni dovoljeno spreminjanje vsebine zahtev naročnika. Če naročnik ugotovi, da je ponudnik vsebino spreminjal, bo ponudnik v tem delu izločen iz nadaljnje obravnave.</t>
  </si>
  <si>
    <t>kos</t>
  </si>
  <si>
    <t xml:space="preserve">Cena na EM brez DDV v € </t>
  </si>
  <si>
    <t>Stopnja
 DDV V %</t>
  </si>
  <si>
    <t>Vrednost DDV v €</t>
  </si>
  <si>
    <t>Cena na EM z DDV v €</t>
  </si>
  <si>
    <t xml:space="preserve">Zap. št. </t>
  </si>
  <si>
    <t>Artikel</t>
  </si>
  <si>
    <t>EM</t>
  </si>
  <si>
    <t>Najkasneje v 30ih dneh. Rok plačila začne teči naslednji dan od uradnega prejema računa na naslovu naročnika.</t>
  </si>
  <si>
    <t>90 dni, šteto od datuma določenega za oddajo ponudb.</t>
  </si>
  <si>
    <t>Ponudnik:</t>
  </si>
  <si>
    <t>Datum:</t>
  </si>
  <si>
    <t>številka ponudbe:</t>
  </si>
  <si>
    <t>PRILOGA: PREDRAČUN ENOSTAVNI</t>
  </si>
  <si>
    <t>PREDMET/SKLOP</t>
  </si>
  <si>
    <t>4*5</t>
  </si>
  <si>
    <t>4+6</t>
  </si>
  <si>
    <t>V času garancijskega roka morajo biti v Republiki Sloveniji, na stroške dobavitelja, zagotovljena morebitna popravila.</t>
  </si>
  <si>
    <t>Blago, ki je predmet JN mora v celoti ustrezati tehničnemu opisu, ki je naveden v razpisni dokumentaciji v poglavju V.</t>
  </si>
  <si>
    <t>Količina 2025</t>
  </si>
  <si>
    <t>Količina 2026</t>
  </si>
  <si>
    <t>SKLOP 2: Plinski čelni viličarji s kabino</t>
  </si>
  <si>
    <t>SKLOP 3: Terenska viličarja</t>
  </si>
  <si>
    <t>SKLOP 4: Električni viličar ''drive-in sistem'' resc EU</t>
  </si>
  <si>
    <t>SKLOP 5: Električni ročni paletni viličarji</t>
  </si>
  <si>
    <t>SKLOP 6: Električni paletni viličarji z dvigalom</t>
  </si>
  <si>
    <t>SKLOP 1: 	Terenski teleskopski viličar za kontejnerje</t>
  </si>
  <si>
    <t>7*(8+9)</t>
  </si>
  <si>
    <t>Skupna vrednost sklopa v € z DDV</t>
  </si>
  <si>
    <t>4*(8+9)</t>
  </si>
  <si>
    <t>Terenski viličar SV 3,5 T</t>
  </si>
  <si>
    <t>Terenski viličar SV 2,5 T</t>
  </si>
  <si>
    <t>Skupna vrednost sklopa v € brez DDV - OCENJEVALNO MERILO A</t>
  </si>
  <si>
    <t xml:space="preserve">Po ponudbi ponudnika oz. za leto 2025 najkasneje do 28.11.2025 in za leto 2026 najkasneje do 3.4.2026. </t>
  </si>
  <si>
    <t>MORS 19/2025-ODP; Viličarji</t>
  </si>
  <si>
    <t>Ponujeni dobavni rok za leto 2025 v koledarskih dneh 
OCENJEVALNO MERILO B*</t>
  </si>
  <si>
    <t>* V kolikor ponudnik ne izpolni stolpca 12 bo naročnik za dobavni rok za leto 2025 upošteval 28.11.2025.</t>
  </si>
  <si>
    <t>Centralno skladišče Koščeva 6, 1210 Ljubljana-Šentvid 
Državni logistični center URSZR, Obvozna cesta 112, Ljubljana-Šentvid.
9 regijskih logističnih centrov po Sloveniji:
-	Logistični center ZIR – CELJE, Bežigrajska cesta, Celje;
-	Logistični center ZIR – KOPER, Polje 40, Izola
-	Logistični center ZIR – KRANJ, Bleiweisova 34, Kranj;
-	Logistični center ZIR – MARIBOR, Bezjakova 151, Pekre.
-	Logistični center ZIR – NOVA GORICA, Goriška cesta 79, Ajdovščina
-	Logistični center ZIR – POSTOJNA, Ljubljanska cesta 60, Postojna;
-	Logistični center ZIR – PTUJ, Vičava 1, Ptuj;
-	Logistični center ZIR – SLOVENJ GRADEC, Kidričeva ulica 3, Slovenj Gradec;
-	Logistični center ZIR – TRBOVLJE, Obrtniška cesta 12, Trbovlje;</t>
  </si>
  <si>
    <t>KRAJI DOBAVE: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</si>
</sst>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9" x14ac:knownFonts="1"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10"/>
      <color rgb="FFFF000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000000"/>
      <name val="Arial"/>
      <family val="2"/>
      <charset val="238"/>
    </font>
    <font>
      <sz val="10"/>
      <name val="Arial"/>
      <family val="2"/>
      <charset val="238"/>
    </font>
    <font>
      <sz val="8"/>
      <name val="Calibri"/>
      <family val="2"/>
      <charset val="238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0E0E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3" fillId="0" borderId="0" xfId="0" applyFont="1" applyAlignment="1"/>
    <xf numFmtId="0" fontId="1" fillId="0" borderId="2" xfId="0" applyFont="1" applyBorder="1" applyAlignment="1"/>
    <xf numFmtId="0" fontId="1" fillId="0" borderId="0" xfId="0" applyFont="1" applyAlignment="1">
      <alignment horizontal="right" vertical="center"/>
    </xf>
    <xf numFmtId="0" fontId="4" fillId="0" borderId="0" xfId="0" applyFont="1" applyAlignment="1">
      <alignment horizontal="left" vertical="top" wrapText="1"/>
    </xf>
    <xf numFmtId="0" fontId="5" fillId="0" borderId="0" xfId="0" applyFont="1" applyAlignment="1"/>
    <xf numFmtId="4" fontId="6" fillId="3" borderId="1" xfId="0" applyNumberFormat="1" applyFont="1" applyFill="1" applyBorder="1" applyAlignment="1">
      <alignment horizontal="center" vertical="center" wrapText="1"/>
    </xf>
    <xf numFmtId="10" fontId="6" fillId="3" borderId="1" xfId="0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/>
    <xf numFmtId="0" fontId="5" fillId="0" borderId="0" xfId="0" applyFont="1" applyAlignment="1">
      <alignment horizontal="right"/>
    </xf>
    <xf numFmtId="0" fontId="2" fillId="0" borderId="0" xfId="0" applyFont="1" applyAlignment="1">
      <alignment horizontal="right"/>
    </xf>
    <xf numFmtId="3" fontId="2" fillId="2" borderId="1" xfId="0" applyNumberFormat="1" applyFont="1" applyFill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center" vertical="center" wrapText="1"/>
    </xf>
    <xf numFmtId="0" fontId="1" fillId="5" borderId="4" xfId="0" applyFont="1" applyFill="1" applyBorder="1" applyAlignment="1">
      <alignment horizontal="center" vertical="center"/>
    </xf>
    <xf numFmtId="0" fontId="1" fillId="5" borderId="1" xfId="0" applyFont="1" applyFill="1" applyBorder="1" applyAlignment="1">
      <alignment horizontal="center" vertical="center"/>
    </xf>
    <xf numFmtId="0" fontId="2" fillId="0" borderId="0" xfId="0" applyFont="1" applyAlignment="1"/>
    <xf numFmtId="0" fontId="2" fillId="0" borderId="0" xfId="0" applyFont="1" applyAlignment="1">
      <alignment horizontal="left"/>
    </xf>
    <xf numFmtId="0" fontId="1" fillId="0" borderId="0" xfId="0" applyFont="1" applyAlignment="1"/>
    <xf numFmtId="0" fontId="2" fillId="2" borderId="1" xfId="0" applyFont="1" applyFill="1" applyBorder="1" applyAlignment="1">
      <alignment horizontal="center" vertical="center" wrapText="1"/>
    </xf>
    <xf numFmtId="10" fontId="1" fillId="0" borderId="1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0" fontId="1" fillId="0" borderId="0" xfId="0" applyFont="1" applyAlignment="1"/>
    <xf numFmtId="0" fontId="1" fillId="0" borderId="0" xfId="0" applyFont="1" applyAlignment="1"/>
    <xf numFmtId="0" fontId="1" fillId="0" borderId="0" xfId="0" applyFont="1" applyAlignment="1"/>
    <xf numFmtId="0" fontId="7" fillId="0" borderId="0" xfId="0" applyFont="1" applyAlignment="1">
      <alignment horizontal="left" vertical="top" wrapText="1"/>
    </xf>
    <xf numFmtId="0" fontId="1" fillId="0" borderId="0" xfId="0" applyFont="1"/>
    <xf numFmtId="0" fontId="7" fillId="0" borderId="0" xfId="0" applyFont="1" applyAlignment="1"/>
    <xf numFmtId="0" fontId="7" fillId="0" borderId="0" xfId="0" applyFont="1" applyFill="1" applyAlignment="1">
      <alignment horizontal="left" vertical="top" wrapText="1"/>
    </xf>
    <xf numFmtId="0" fontId="7" fillId="0" borderId="0" xfId="0" applyFont="1" applyAlignment="1">
      <alignment horizontal="left" vertical="top" wrapText="1"/>
    </xf>
    <xf numFmtId="0" fontId="2" fillId="2" borderId="1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left" vertical="top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1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 wrapText="1"/>
    </xf>
    <xf numFmtId="0" fontId="2" fillId="6" borderId="0" xfId="0" applyFont="1" applyFill="1" applyBorder="1" applyAlignment="1">
      <alignment horizontal="center" vertical="center" wrapText="1"/>
    </xf>
    <xf numFmtId="0" fontId="7" fillId="0" borderId="0" xfId="0" applyFont="1" applyBorder="1" applyAlignment="1">
      <alignment horizontal="left" vertical="center" wrapText="1"/>
    </xf>
    <xf numFmtId="0" fontId="7" fillId="0" borderId="0" xfId="0" applyFont="1" applyAlignment="1">
      <alignment vertical="top"/>
    </xf>
    <xf numFmtId="0" fontId="7" fillId="0" borderId="0" xfId="0" applyNumberFormat="1" applyFont="1" applyBorder="1" applyAlignment="1">
      <alignment horizontal="left" vertical="center" wrapText="1"/>
    </xf>
    <xf numFmtId="0" fontId="2" fillId="0" borderId="0" xfId="0" applyFont="1" applyAlignment="1">
      <alignment vertical="top"/>
    </xf>
    <xf numFmtId="0" fontId="7" fillId="0" borderId="4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9" xfId="0" applyFont="1" applyBorder="1" applyAlignment="1">
      <alignment horizontal="left" vertical="center" wrapText="1"/>
    </xf>
    <xf numFmtId="0" fontId="2" fillId="2" borderId="5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3" fillId="0" borderId="4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2" fillId="2" borderId="5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6" borderId="4" xfId="0" applyFont="1" applyFill="1" applyBorder="1" applyAlignment="1">
      <alignment horizontal="center" vertical="center" wrapText="1"/>
    </xf>
    <xf numFmtId="0" fontId="2" fillId="6" borderId="3" xfId="0" applyFont="1" applyFill="1" applyBorder="1" applyAlignment="1">
      <alignment horizontal="center" vertical="center" wrapText="1"/>
    </xf>
    <xf numFmtId="3" fontId="2" fillId="2" borderId="5" xfId="0" applyNumberFormat="1" applyFont="1" applyFill="1" applyBorder="1" applyAlignment="1">
      <alignment horizontal="center" vertical="center" wrapText="1"/>
    </xf>
    <xf numFmtId="3" fontId="2" fillId="2" borderId="7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left" wrapText="1"/>
    </xf>
  </cellXfs>
  <cellStyles count="1">
    <cellStyle name="Navadno" xfId="0" builtinId="0"/>
  </cellStyles>
  <dxfs count="9"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</dxfs>
  <tableStyles count="0" defaultTableStyle="TableStyleMedium2" defaultPivotStyle="PivotStyleLight16"/>
  <colors>
    <mruColors>
      <color rgb="FFE0E0E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504824</xdr:colOff>
      <xdr:row>0</xdr:row>
      <xdr:rowOff>160009</xdr:rowOff>
    </xdr:from>
    <xdr:to>
      <xdr:col>11</xdr:col>
      <xdr:colOff>2486024</xdr:colOff>
      <xdr:row>6</xdr:row>
      <xdr:rowOff>125661</xdr:rowOff>
    </xdr:to>
    <xdr:pic>
      <xdr:nvPicPr>
        <xdr:cNvPr id="3" name="Slika 2">
          <a:extLst>
            <a:ext uri="{FF2B5EF4-FFF2-40B4-BE49-F238E27FC236}">
              <a16:creationId xmlns:a16="http://schemas.microsoft.com/office/drawing/2014/main" id="{CA63343A-C803-46BD-BF80-105412DC528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839699" y="160009"/>
          <a:ext cx="4467225" cy="93720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44"/>
  <sheetViews>
    <sheetView tabSelected="1" zoomScaleNormal="100" zoomScaleSheetLayoutView="100" workbookViewId="0">
      <selection activeCell="H3" sqref="H3"/>
    </sheetView>
  </sheetViews>
  <sheetFormatPr defaultColWidth="9.140625" defaultRowHeight="12.75" x14ac:dyDescent="0.2"/>
  <cols>
    <col min="1" max="1" width="11" style="20" customWidth="1"/>
    <col min="2" max="2" width="46.5703125" style="20" customWidth="1"/>
    <col min="3" max="3" width="14.28515625" style="20" customWidth="1"/>
    <col min="4" max="4" width="13.140625" style="20" customWidth="1"/>
    <col min="5" max="5" width="16.28515625" style="20" customWidth="1"/>
    <col min="6" max="7" width="16" style="20" customWidth="1"/>
    <col min="8" max="8" width="16" style="26" customWidth="1"/>
    <col min="9" max="9" width="16.7109375" style="20" customWidth="1"/>
    <col min="10" max="10" width="19" style="20" customWidth="1"/>
    <col min="11" max="12" width="37.28515625" style="26" customWidth="1"/>
    <col min="13" max="16384" width="9.140625" style="20"/>
  </cols>
  <sheetData>
    <row r="1" spans="1:12" x14ac:dyDescent="0.2">
      <c r="A1" s="5" t="s">
        <v>18</v>
      </c>
      <c r="B1" s="1"/>
    </row>
    <row r="2" spans="1:12" x14ac:dyDescent="0.2">
      <c r="A2" s="5"/>
      <c r="B2" s="1"/>
    </row>
    <row r="3" spans="1:12" x14ac:dyDescent="0.2">
      <c r="A3" s="5" t="s">
        <v>15</v>
      </c>
      <c r="B3" s="49"/>
      <c r="C3" s="50"/>
    </row>
    <row r="4" spans="1:12" x14ac:dyDescent="0.2">
      <c r="A4" s="5"/>
      <c r="B4" s="1"/>
    </row>
    <row r="5" spans="1:12" x14ac:dyDescent="0.2">
      <c r="A5" s="5"/>
      <c r="B5" s="12" t="s">
        <v>17</v>
      </c>
      <c r="C5" s="11"/>
      <c r="D5" s="13" t="s">
        <v>16</v>
      </c>
      <c r="E5" s="11"/>
    </row>
    <row r="6" spans="1:12" x14ac:dyDescent="0.2">
      <c r="A6" s="5"/>
      <c r="B6" s="1"/>
      <c r="C6" s="12"/>
    </row>
    <row r="7" spans="1:12" x14ac:dyDescent="0.2">
      <c r="A7" s="5" t="s">
        <v>39</v>
      </c>
      <c r="B7" s="1"/>
    </row>
    <row r="8" spans="1:12" x14ac:dyDescent="0.2">
      <c r="A8" s="5"/>
      <c r="B8" s="1"/>
      <c r="C8" s="2"/>
    </row>
    <row r="9" spans="1:12" ht="43.5" customHeight="1" x14ac:dyDescent="0.2">
      <c r="A9" s="8" t="s">
        <v>10</v>
      </c>
      <c r="B9" s="8" t="s">
        <v>11</v>
      </c>
      <c r="C9" s="9" t="s">
        <v>12</v>
      </c>
      <c r="D9" s="6" t="s">
        <v>6</v>
      </c>
      <c r="E9" s="7" t="s">
        <v>7</v>
      </c>
      <c r="F9" s="6" t="s">
        <v>8</v>
      </c>
      <c r="G9" s="6" t="s">
        <v>9</v>
      </c>
      <c r="H9" s="6" t="s">
        <v>24</v>
      </c>
      <c r="I9" s="6" t="s">
        <v>25</v>
      </c>
      <c r="J9" s="6" t="s">
        <v>33</v>
      </c>
      <c r="K9" s="6" t="s">
        <v>37</v>
      </c>
      <c r="L9" s="6" t="s">
        <v>40</v>
      </c>
    </row>
    <row r="10" spans="1:12" ht="12.75" customHeight="1" x14ac:dyDescent="0.2">
      <c r="A10" s="57">
        <v>1</v>
      </c>
      <c r="B10" s="58">
        <v>2</v>
      </c>
      <c r="C10" s="51">
        <v>3</v>
      </c>
      <c r="D10" s="51">
        <v>4</v>
      </c>
      <c r="E10" s="51">
        <v>5</v>
      </c>
      <c r="F10" s="14">
        <v>6</v>
      </c>
      <c r="G10" s="14">
        <v>7</v>
      </c>
      <c r="H10" s="55">
        <v>8</v>
      </c>
      <c r="I10" s="51">
        <v>9</v>
      </c>
      <c r="J10" s="21">
        <v>10</v>
      </c>
      <c r="K10" s="32">
        <v>11</v>
      </c>
      <c r="L10" s="47">
        <v>12</v>
      </c>
    </row>
    <row r="11" spans="1:12" ht="12.75" customHeight="1" x14ac:dyDescent="0.2">
      <c r="A11" s="57"/>
      <c r="B11" s="59"/>
      <c r="C11" s="52"/>
      <c r="D11" s="52"/>
      <c r="E11" s="52"/>
      <c r="F11" s="15" t="s">
        <v>20</v>
      </c>
      <c r="G11" s="15" t="s">
        <v>21</v>
      </c>
      <c r="H11" s="56"/>
      <c r="I11" s="52"/>
      <c r="J11" s="21" t="s">
        <v>32</v>
      </c>
      <c r="K11" s="32" t="s">
        <v>34</v>
      </c>
      <c r="L11" s="48"/>
    </row>
    <row r="12" spans="1:12" ht="12.75" customHeight="1" x14ac:dyDescent="0.2">
      <c r="A12" s="53" t="s">
        <v>19</v>
      </c>
      <c r="B12" s="54"/>
      <c r="C12" s="54"/>
      <c r="D12" s="54"/>
      <c r="E12" s="54"/>
      <c r="F12" s="54"/>
      <c r="G12" s="54"/>
      <c r="H12" s="54"/>
      <c r="I12" s="54"/>
      <c r="J12" s="54"/>
      <c r="K12" s="39"/>
      <c r="L12" s="39"/>
    </row>
    <row r="13" spans="1:12" ht="12.75" customHeight="1" x14ac:dyDescent="0.2">
      <c r="A13" s="16">
        <v>1</v>
      </c>
      <c r="B13" s="34" t="s">
        <v>31</v>
      </c>
      <c r="C13" s="10" t="s">
        <v>5</v>
      </c>
      <c r="D13" s="23"/>
      <c r="E13" s="22">
        <v>0.22</v>
      </c>
      <c r="F13" s="23">
        <f>D13*E13</f>
        <v>0</v>
      </c>
      <c r="G13" s="38">
        <f>D13+F13</f>
        <v>0</v>
      </c>
      <c r="H13" s="36">
        <v>1</v>
      </c>
      <c r="I13" s="37">
        <v>0</v>
      </c>
      <c r="J13" s="23">
        <f>(H13+I13)*G13</f>
        <v>0</v>
      </c>
      <c r="K13" s="23">
        <f>D13*(H13+I13)</f>
        <v>0</v>
      </c>
      <c r="L13" s="11"/>
    </row>
    <row r="14" spans="1:12" ht="12.75" customHeight="1" x14ac:dyDescent="0.2">
      <c r="A14" s="16">
        <v>2</v>
      </c>
      <c r="B14" s="34" t="s">
        <v>26</v>
      </c>
      <c r="C14" s="10" t="s">
        <v>5</v>
      </c>
      <c r="D14" s="23"/>
      <c r="E14" s="22">
        <v>0.22</v>
      </c>
      <c r="F14" s="23">
        <f t="shared" ref="F14:F20" si="0">D14*E14</f>
        <v>0</v>
      </c>
      <c r="G14" s="38">
        <f t="shared" ref="G14:G20" si="1">D14+F14</f>
        <v>0</v>
      </c>
      <c r="H14" s="36">
        <v>2</v>
      </c>
      <c r="I14" s="37">
        <v>3</v>
      </c>
      <c r="J14" s="23">
        <f>(H14+I14)*G14</f>
        <v>0</v>
      </c>
      <c r="K14" s="23">
        <f>D14*(H14+I14)</f>
        <v>0</v>
      </c>
      <c r="L14" s="11"/>
    </row>
    <row r="15" spans="1:12" x14ac:dyDescent="0.2">
      <c r="A15" s="17">
        <v>3</v>
      </c>
      <c r="B15" s="44" t="s">
        <v>27</v>
      </c>
      <c r="C15" s="45"/>
      <c r="D15" s="45"/>
      <c r="E15" s="45"/>
      <c r="F15" s="45"/>
      <c r="G15" s="45"/>
      <c r="H15" s="45"/>
      <c r="I15" s="45"/>
      <c r="J15" s="46"/>
      <c r="K15" s="40"/>
      <c r="L15" s="42"/>
    </row>
    <row r="16" spans="1:12" s="26" customFormat="1" x14ac:dyDescent="0.2">
      <c r="A16" s="16"/>
      <c r="B16" s="35" t="s">
        <v>35</v>
      </c>
      <c r="C16" s="10" t="s">
        <v>5</v>
      </c>
      <c r="D16" s="23"/>
      <c r="E16" s="22">
        <v>0.22</v>
      </c>
      <c r="F16" s="23">
        <f t="shared" si="0"/>
        <v>0</v>
      </c>
      <c r="G16" s="38">
        <f t="shared" si="1"/>
        <v>0</v>
      </c>
      <c r="H16" s="36">
        <v>1</v>
      </c>
      <c r="I16" s="37">
        <v>0</v>
      </c>
      <c r="J16" s="23">
        <f>(H16+I16)*G16</f>
        <v>0</v>
      </c>
      <c r="K16" s="23">
        <f>D16*(H16+I16)</f>
        <v>0</v>
      </c>
      <c r="L16" s="11"/>
    </row>
    <row r="17" spans="1:13" s="26" customFormat="1" x14ac:dyDescent="0.2">
      <c r="A17" s="16"/>
      <c r="B17" s="35" t="s">
        <v>36</v>
      </c>
      <c r="C17" s="10" t="s">
        <v>5</v>
      </c>
      <c r="D17" s="23"/>
      <c r="E17" s="22">
        <v>0.22</v>
      </c>
      <c r="F17" s="23">
        <f t="shared" si="0"/>
        <v>0</v>
      </c>
      <c r="G17" s="38">
        <f t="shared" si="1"/>
        <v>0</v>
      </c>
      <c r="H17" s="36">
        <v>1</v>
      </c>
      <c r="I17" s="37">
        <v>0</v>
      </c>
      <c r="J17" s="23">
        <f t="shared" ref="J17:J20" si="2">(H17+I17)*G17</f>
        <v>0</v>
      </c>
      <c r="K17" s="23">
        <f>D17*(H17+I17)</f>
        <v>0</v>
      </c>
      <c r="L17" s="11"/>
    </row>
    <row r="18" spans="1:13" ht="12.75" customHeight="1" x14ac:dyDescent="0.2">
      <c r="A18" s="16">
        <v>4</v>
      </c>
      <c r="B18" s="34" t="s">
        <v>28</v>
      </c>
      <c r="C18" s="10" t="s">
        <v>5</v>
      </c>
      <c r="D18" s="23"/>
      <c r="E18" s="22">
        <v>0.22</v>
      </c>
      <c r="F18" s="23">
        <f t="shared" si="0"/>
        <v>0</v>
      </c>
      <c r="G18" s="38">
        <f t="shared" si="1"/>
        <v>0</v>
      </c>
      <c r="H18" s="36">
        <v>1</v>
      </c>
      <c r="I18" s="37">
        <v>0</v>
      </c>
      <c r="J18" s="23">
        <f t="shared" si="2"/>
        <v>0</v>
      </c>
      <c r="K18" s="23">
        <f t="shared" ref="K18:K20" si="3">D18*(H18+I18)</f>
        <v>0</v>
      </c>
      <c r="L18" s="11"/>
    </row>
    <row r="19" spans="1:13" ht="12.75" customHeight="1" x14ac:dyDescent="0.2">
      <c r="A19" s="16">
        <v>5</v>
      </c>
      <c r="B19" s="34" t="s">
        <v>29</v>
      </c>
      <c r="C19" s="10" t="s">
        <v>5</v>
      </c>
      <c r="D19" s="23"/>
      <c r="E19" s="22">
        <v>0.22</v>
      </c>
      <c r="F19" s="23">
        <f t="shared" si="0"/>
        <v>0</v>
      </c>
      <c r="G19" s="38">
        <f t="shared" si="1"/>
        <v>0</v>
      </c>
      <c r="H19" s="36">
        <v>17</v>
      </c>
      <c r="I19" s="37">
        <v>0</v>
      </c>
      <c r="J19" s="23">
        <f t="shared" si="2"/>
        <v>0</v>
      </c>
      <c r="K19" s="23">
        <f t="shared" si="3"/>
        <v>0</v>
      </c>
      <c r="L19" s="11"/>
    </row>
    <row r="20" spans="1:13" ht="12.75" customHeight="1" x14ac:dyDescent="0.2">
      <c r="A20" s="16">
        <v>6</v>
      </c>
      <c r="B20" s="34" t="s">
        <v>30</v>
      </c>
      <c r="C20" s="10" t="s">
        <v>5</v>
      </c>
      <c r="D20" s="23"/>
      <c r="E20" s="22">
        <v>0.22</v>
      </c>
      <c r="F20" s="23">
        <f t="shared" si="0"/>
        <v>0</v>
      </c>
      <c r="G20" s="38">
        <f t="shared" si="1"/>
        <v>0</v>
      </c>
      <c r="H20" s="36">
        <v>2</v>
      </c>
      <c r="I20" s="37">
        <v>2</v>
      </c>
      <c r="J20" s="23">
        <f t="shared" si="2"/>
        <v>0</v>
      </c>
      <c r="K20" s="23">
        <f t="shared" si="3"/>
        <v>0</v>
      </c>
      <c r="L20" s="11"/>
    </row>
    <row r="22" spans="1:13" ht="165" customHeight="1" x14ac:dyDescent="0.2">
      <c r="A22" s="43" t="s">
        <v>43</v>
      </c>
      <c r="B22" s="43"/>
      <c r="C22" s="60" t="s">
        <v>42</v>
      </c>
      <c r="D22" s="60"/>
      <c r="E22" s="60"/>
      <c r="F22" s="60"/>
      <c r="G22" s="60"/>
      <c r="H22" s="28"/>
      <c r="I22" s="28"/>
    </row>
    <row r="23" spans="1:13" s="26" customFormat="1" ht="13.5" customHeight="1" x14ac:dyDescent="0.2">
      <c r="A23" s="18"/>
      <c r="B23" s="18"/>
      <c r="C23" s="28"/>
      <c r="D23" s="28"/>
      <c r="E23" s="28"/>
      <c r="F23" s="28"/>
      <c r="G23" s="28"/>
      <c r="H23" s="28"/>
      <c r="I23" s="28"/>
    </row>
    <row r="24" spans="1:13" x14ac:dyDescent="0.2">
      <c r="A24" s="18" t="s">
        <v>1</v>
      </c>
      <c r="B24" s="18"/>
      <c r="C24" s="26" t="s">
        <v>13</v>
      </c>
      <c r="D24" s="26"/>
      <c r="E24" s="26"/>
      <c r="F24" s="26"/>
      <c r="G24" s="26"/>
      <c r="I24" s="26"/>
    </row>
    <row r="25" spans="1:13" s="26" customFormat="1" x14ac:dyDescent="0.2">
      <c r="A25" s="18"/>
      <c r="B25" s="18"/>
    </row>
    <row r="26" spans="1:13" x14ac:dyDescent="0.2">
      <c r="A26" s="19" t="s">
        <v>0</v>
      </c>
      <c r="B26" s="18"/>
      <c r="C26" s="41" t="s">
        <v>38</v>
      </c>
      <c r="D26" s="41"/>
      <c r="E26" s="41"/>
      <c r="F26" s="41"/>
      <c r="G26" s="41"/>
      <c r="H26" s="31"/>
      <c r="I26" s="27"/>
    </row>
    <row r="27" spans="1:13" x14ac:dyDescent="0.2">
      <c r="A27" s="19"/>
      <c r="B27" s="18"/>
      <c r="C27" s="4"/>
      <c r="D27" s="4"/>
      <c r="E27" s="4"/>
      <c r="F27" s="4"/>
      <c r="G27" s="4"/>
      <c r="H27" s="4"/>
      <c r="I27" s="4"/>
    </row>
    <row r="28" spans="1:13" ht="12.75" customHeight="1" x14ac:dyDescent="0.2">
      <c r="A28" s="19" t="s">
        <v>3</v>
      </c>
      <c r="B28" s="18"/>
      <c r="C28" s="33" t="s">
        <v>14</v>
      </c>
      <c r="D28" s="30"/>
      <c r="E28" s="30"/>
      <c r="F28" s="30"/>
      <c r="G28" s="30"/>
      <c r="H28" s="30"/>
      <c r="I28" s="4"/>
      <c r="M28" s="25"/>
    </row>
    <row r="29" spans="1:13" x14ac:dyDescent="0.2">
      <c r="A29" s="19"/>
      <c r="B29" s="18"/>
      <c r="C29" s="4"/>
      <c r="D29" s="4"/>
      <c r="E29" s="4"/>
      <c r="F29" s="4"/>
      <c r="G29" s="4"/>
      <c r="H29" s="4"/>
      <c r="I29" s="4"/>
      <c r="M29" s="25"/>
    </row>
    <row r="30" spans="1:13" s="24" customFormat="1" x14ac:dyDescent="0.2">
      <c r="A30" s="29" t="s">
        <v>22</v>
      </c>
      <c r="C30" s="26"/>
      <c r="D30" s="26"/>
      <c r="E30" s="26"/>
      <c r="F30" s="26"/>
      <c r="G30" s="26"/>
      <c r="H30" s="26"/>
      <c r="K30" s="26"/>
      <c r="L30" s="26"/>
      <c r="M30" s="25"/>
    </row>
    <row r="31" spans="1:13" s="24" customFormat="1" x14ac:dyDescent="0.2">
      <c r="C31" s="26"/>
      <c r="D31" s="26"/>
      <c r="E31" s="26"/>
      <c r="F31" s="26"/>
      <c r="G31" s="26"/>
      <c r="H31" s="26"/>
      <c r="K31" s="26"/>
      <c r="L31" s="26"/>
    </row>
    <row r="32" spans="1:13" x14ac:dyDescent="0.2">
      <c r="A32" s="20" t="s">
        <v>2</v>
      </c>
      <c r="C32" s="26"/>
      <c r="D32" s="26"/>
      <c r="E32" s="26"/>
      <c r="F32" s="26"/>
      <c r="G32" s="26"/>
    </row>
    <row r="33" spans="1:7" x14ac:dyDescent="0.2">
      <c r="C33" s="26"/>
      <c r="D33" s="26"/>
      <c r="E33" s="26"/>
      <c r="F33" s="26"/>
      <c r="G33" s="26"/>
    </row>
    <row r="34" spans="1:7" x14ac:dyDescent="0.2">
      <c r="A34" s="29" t="s">
        <v>23</v>
      </c>
      <c r="C34" s="26"/>
      <c r="D34" s="26"/>
      <c r="E34" s="26"/>
      <c r="F34" s="26"/>
      <c r="G34" s="26"/>
    </row>
    <row r="35" spans="1:7" x14ac:dyDescent="0.2">
      <c r="C35" s="26"/>
      <c r="D35" s="26"/>
      <c r="E35" s="26"/>
      <c r="F35" s="26"/>
      <c r="G35" s="26"/>
    </row>
    <row r="36" spans="1:7" x14ac:dyDescent="0.2">
      <c r="A36" s="20" t="s">
        <v>4</v>
      </c>
      <c r="C36" s="26"/>
      <c r="D36" s="26"/>
      <c r="E36" s="26"/>
      <c r="F36" s="26"/>
      <c r="G36" s="26"/>
    </row>
    <row r="37" spans="1:7" x14ac:dyDescent="0.2">
      <c r="C37" s="26"/>
      <c r="D37" s="26"/>
      <c r="E37" s="26"/>
      <c r="F37" s="26"/>
      <c r="G37" s="26"/>
    </row>
    <row r="38" spans="1:7" x14ac:dyDescent="0.2">
      <c r="A38" s="20" t="s">
        <v>41</v>
      </c>
      <c r="B38" s="3"/>
      <c r="C38" s="3"/>
      <c r="D38" s="26"/>
      <c r="E38" s="26"/>
      <c r="F38" s="26"/>
      <c r="G38" s="26"/>
    </row>
    <row r="39" spans="1:7" x14ac:dyDescent="0.2">
      <c r="C39" s="26"/>
      <c r="D39" s="26"/>
      <c r="E39" s="26"/>
      <c r="F39" s="26"/>
      <c r="G39" s="26"/>
    </row>
    <row r="40" spans="1:7" x14ac:dyDescent="0.2">
      <c r="C40" s="26"/>
      <c r="D40" s="26"/>
      <c r="E40" s="26"/>
      <c r="F40" s="26"/>
      <c r="G40" s="26"/>
    </row>
    <row r="41" spans="1:7" x14ac:dyDescent="0.2">
      <c r="C41" s="26"/>
      <c r="D41" s="26"/>
      <c r="E41" s="26"/>
      <c r="F41" s="26"/>
      <c r="G41" s="26"/>
    </row>
    <row r="42" spans="1:7" x14ac:dyDescent="0.2">
      <c r="C42" s="26"/>
      <c r="D42" s="26"/>
      <c r="E42" s="26"/>
      <c r="F42" s="26"/>
      <c r="G42" s="26"/>
    </row>
    <row r="43" spans="1:7" x14ac:dyDescent="0.2">
      <c r="C43" s="26"/>
      <c r="D43" s="26"/>
      <c r="E43" s="26"/>
      <c r="F43" s="26"/>
      <c r="G43" s="26"/>
    </row>
    <row r="44" spans="1:7" x14ac:dyDescent="0.2">
      <c r="C44" s="26"/>
      <c r="D44" s="26"/>
      <c r="E44" s="26"/>
      <c r="F44" s="26"/>
      <c r="G44" s="26"/>
    </row>
  </sheetData>
  <mergeCells count="12">
    <mergeCell ref="C22:G22"/>
    <mergeCell ref="B15:J15"/>
    <mergeCell ref="L10:L11"/>
    <mergeCell ref="B3:C3"/>
    <mergeCell ref="I10:I11"/>
    <mergeCell ref="A12:J12"/>
    <mergeCell ref="H10:H11"/>
    <mergeCell ref="A10:A11"/>
    <mergeCell ref="B10:B11"/>
    <mergeCell ref="C10:C11"/>
    <mergeCell ref="D10:D11"/>
    <mergeCell ref="E10:E11"/>
  </mergeCells>
  <phoneticPr fontId="8" type="noConversion"/>
  <conditionalFormatting sqref="C5 E5 B3:C3">
    <cfRule type="containsBlanks" dxfId="8" priority="19">
      <formula>LEN(TRIM(B3))=0</formula>
    </cfRule>
  </conditionalFormatting>
  <conditionalFormatting sqref="D13:E14 D16:E20">
    <cfRule type="containsBlanks" dxfId="7" priority="9">
      <formula>LEN(TRIM(D13))=0</formula>
    </cfRule>
  </conditionalFormatting>
  <conditionalFormatting sqref="L13">
    <cfRule type="containsBlanks" dxfId="6" priority="7">
      <formula>LEN(TRIM(L13))=0</formula>
    </cfRule>
  </conditionalFormatting>
  <conditionalFormatting sqref="L14">
    <cfRule type="containsBlanks" dxfId="5" priority="6">
      <formula>LEN(TRIM(L14))=0</formula>
    </cfRule>
  </conditionalFormatting>
  <conditionalFormatting sqref="L16">
    <cfRule type="containsBlanks" dxfId="4" priority="5">
      <formula>LEN(TRIM(L16))=0</formula>
    </cfRule>
  </conditionalFormatting>
  <conditionalFormatting sqref="L17">
    <cfRule type="containsBlanks" dxfId="3" priority="4">
      <formula>LEN(TRIM(L17))=0</formula>
    </cfRule>
  </conditionalFormatting>
  <conditionalFormatting sqref="L18">
    <cfRule type="containsBlanks" dxfId="2" priority="3">
      <formula>LEN(TRIM(L18))=0</formula>
    </cfRule>
  </conditionalFormatting>
  <conditionalFormatting sqref="L19">
    <cfRule type="containsBlanks" dxfId="1" priority="2">
      <formula>LEN(TRIM(L19))=0</formula>
    </cfRule>
  </conditionalFormatting>
  <conditionalFormatting sqref="L20">
    <cfRule type="containsBlanks" dxfId="0" priority="1">
      <formula>LEN(TRIM(L20))=0</formula>
    </cfRule>
  </conditionalFormatting>
  <pageMargins left="0.70866141732283472" right="0.70866141732283472" top="0.74803149606299213" bottom="0.74803149606299213" header="0.31496062992125984" footer="0.31496062992125984"/>
  <pageSetup paperSize="9" scale="5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PREDRAČUN</vt:lpstr>
      <vt:lpstr>PREDRAČUN!Področje_tiskanja</vt:lpstr>
    </vt:vector>
  </TitlesOfParts>
  <Company>Ministrstvo za javno upravo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Polona Murko</dc:creator>
  <cp:lastModifiedBy>BURIN Roko</cp:lastModifiedBy>
  <cp:lastPrinted>2025-02-05T12:21:17Z</cp:lastPrinted>
  <dcterms:created xsi:type="dcterms:W3CDTF">2016-09-16T10:35:18Z</dcterms:created>
  <dcterms:modified xsi:type="dcterms:W3CDTF">2025-02-06T09:45:29Z</dcterms:modified>
</cp:coreProperties>
</file>