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robnik\Documents\2025 ZJN-3 velike vrednosti-OP MIZE (ponovitev)\"/>
    </mc:Choice>
  </mc:AlternateContent>
  <xr:revisionPtr revIDLastSave="0" documentId="13_ncr:1_{C381EF61-21AC-4160-BC7F-4524EE0275AC}" xr6:coauthVersionLast="36" xr6:coauthVersionMax="36" xr10:uidLastSave="{00000000-0000-0000-0000-000000000000}"/>
  <bookViews>
    <workbookView xWindow="480" yWindow="210" windowWidth="11355" windowHeight="8580" xr2:uid="{00000000-000D-0000-FFFF-FFFF00000000}"/>
  </bookViews>
  <sheets>
    <sheet name="I. PONUDBENI PREDRAČUN" sheetId="6" r:id="rId1"/>
  </sheets>
  <definedNames>
    <definedName name="_xlnm.Print_Titles" localSheetId="0">'I. PONUDBENI PREDRAČUN'!$8:$8</definedName>
  </definedNames>
  <calcPr calcId="191029"/>
</workbook>
</file>

<file path=xl/calcChain.xml><?xml version="1.0" encoding="utf-8"?>
<calcChain xmlns="http://schemas.openxmlformats.org/spreadsheetml/2006/main">
  <c r="J19" i="6" l="1"/>
  <c r="K19" i="6" s="1"/>
  <c r="J18" i="6"/>
  <c r="K18" i="6" s="1"/>
  <c r="J17" i="6"/>
  <c r="K17" i="6" s="1"/>
  <c r="J16" i="6"/>
  <c r="K16" i="6" s="1"/>
  <c r="K20" i="6" l="1"/>
  <c r="J13" i="6" l="1"/>
  <c r="K13" i="6" s="1"/>
  <c r="J12" i="6"/>
  <c r="K12" i="6" s="1"/>
  <c r="J11" i="6" l="1"/>
  <c r="K11" i="6" l="1"/>
  <c r="J10" i="6" l="1"/>
  <c r="K10" i="6" s="1"/>
  <c r="K14" i="6" s="1"/>
</calcChain>
</file>

<file path=xl/sharedStrings.xml><?xml version="1.0" encoding="utf-8"?>
<sst xmlns="http://schemas.openxmlformats.org/spreadsheetml/2006/main" count="61" uniqueCount="39">
  <si>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</si>
  <si>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</si>
  <si>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</si>
  <si>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</si>
  <si>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</si>
  <si>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</si>
  <si>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</si>
  <si>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</si>
  <si>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</si>
  <si>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</si>
  <si>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</si>
  <si>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</si>
  <si>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</si>
  <si>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</si>
  <si>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</si>
  <si>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-</t>
  </si>
  <si>
    <t>Zahtevano</t>
  </si>
  <si>
    <t>kom</t>
  </si>
  <si>
    <t>Cena / EM v EUR brez DDV</t>
  </si>
  <si>
    <t>Cena / EM v EUR z DDV</t>
  </si>
  <si>
    <t>Tržno ime opreme (naziv opreme)</t>
  </si>
  <si>
    <t>SKUPNA VREDNOST PONUDBE za CELOTEN SKLOP:</t>
  </si>
  <si>
    <t>PONUDBENI PREDRAČUN (razčlenjen)</t>
  </si>
  <si>
    <t>Pogarancijsko vzdrževanje aparata "ALL INCLUSIVE" (točka 3.1 iz obrazca št. 3A: Tehnične specifikacije)</t>
  </si>
  <si>
    <t>Pogarancijsko vzdrževanje aparata "PREVENTIVA" (točka 3.2 iz obrazca št. 3A: Tehnične specifikacije)</t>
  </si>
  <si>
    <t>Delovna ura pri pogarancijskem vzdrževanju PREVENTIVA (točka 3.2 iz obrazca št. 3A: Tehnične specifikacije)</t>
  </si>
  <si>
    <t>Pogarancijsko vzdrževanje aparata "ALL INCLUSIVE" (točka 3.1 iz obrazca št. 3B: Tehnične specifikacije)</t>
  </si>
  <si>
    <t>Pogarancijsko vzdrževanje aparata "PREVENTIVA" (točka 3.2 iz obrazca št. 3B: Tehnične specifikacije)</t>
  </si>
  <si>
    <t>Delovna ura pri pogarancijskem vzdrževanju PREVENTIVA (točka 3.2 iz obrazca št. 3B: Tehnične specifikacije)</t>
  </si>
  <si>
    <t>* Naročnik ne more predvideti število ur, zato je naročnik navedel št ur=1.</t>
  </si>
  <si>
    <t>ura*</t>
  </si>
  <si>
    <t>Predmet javnega naročila: NAKUP OPERACIJSKIH MIZ</t>
  </si>
  <si>
    <t>SKLOP 1: OPERACIJSKE MIZE - SISTEMSKE</t>
  </si>
  <si>
    <t>OPERACIJSKE MIZE - SISTEMSKE</t>
  </si>
  <si>
    <t>SKLOP 2: OPERACIJSKE MIZE - MOBILNE</t>
  </si>
  <si>
    <t>OPERACIJSKE MIZE - MOBILNE</t>
  </si>
  <si>
    <t>PONUDNIKI MORAJO ZA OBRAZCEM ŠT. 2A: PONUDBENIM PREDRAČUNOM-razčlenjenim PREDLOŽITI ŠE LASTEN PREDRAČUN, KJER BO RAZVIDNA VSA PONUJENA OPREMA, SKUPAJ S KOLIČINAMI IN CENAMI. POSAMEZNE KOLIČINE IN CENE SO LAHKO V POSAMAZNEM SKLOPU NAVEDENE ZA VSAKO KOMPONENTO POSEBEJ ALI ZA VEČ SKUPAJ.</t>
  </si>
  <si>
    <t>mesečni pavšal za 4 kom</t>
  </si>
  <si>
    <t>mesečni pavšal za 3 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</si>
</sst>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8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left" vertical="top" wrapText="1"/>
    </xf>
    <xf numFmtId="164" fontId="3" fillId="0" borderId="0" xfId="0" applyNumberFormat="1" applyFont="1"/>
    <xf numFmtId="0" fontId="11" fillId="0" borderId="0" xfId="0" applyFont="1"/>
    <xf numFmtId="0" fontId="10" fillId="0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9" fillId="6" borderId="1" xfId="0" applyFont="1" applyFill="1" applyBorder="1" applyAlignment="1" applyProtection="1">
      <alignment horizontal="left" vertical="center"/>
    </xf>
    <xf numFmtId="0" fontId="9" fillId="6" borderId="4" xfId="0" applyFont="1" applyFill="1" applyBorder="1" applyAlignment="1" applyProtection="1">
      <alignment horizontal="left" vertical="center"/>
    </xf>
    <xf numFmtId="0" fontId="9" fillId="6" borderId="5" xfId="0" applyFont="1" applyFill="1" applyBorder="1" applyAlignment="1" applyProtection="1">
      <alignment horizontal="left" vertical="center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Navadno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L29"/>
  <sheetViews>
    <sheetView tabSelected="1" topLeftCell="A2" zoomScale="85" zoomScaleNormal="85" workbookViewId="0">
      <selection activeCell="E10" sqref="E10"/>
    </sheetView>
  </sheetViews>
  <sheetFormatPr defaultRowHeight="12.75" x14ac:dyDescent="0.2"/>
  <cols>
    <col min="1" max="1" width="5.28515625" style="3" customWidth="1"/>
    <col min="2" max="2" width="43" style="1" customWidth="1"/>
    <col min="3" max="3" width="9.7109375" style="4" customWidth="1"/>
    <col min="4" max="4" width="10.42578125" style="2" customWidth="1"/>
    <col min="5" max="5" width="54.5703125" style="2" customWidth="1"/>
    <col min="6" max="6" width="17.85546875" style="2" customWidth="1"/>
    <col min="7" max="7" width="15.710937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3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70" t="s">
        <v>22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30"/>
    </row>
    <row r="2" spans="1:12" s="42" customFormat="1" ht="24.75" customHeight="1" x14ac:dyDescent="0.2">
      <c r="A2" s="71" t="s">
        <v>31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41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72" t="s">
        <v>5</v>
      </c>
      <c r="B7" s="73"/>
      <c r="C7" s="73"/>
      <c r="D7" s="74"/>
      <c r="E7" s="75" t="s">
        <v>9</v>
      </c>
      <c r="F7" s="76"/>
      <c r="G7" s="76"/>
      <c r="H7" s="76"/>
      <c r="I7" s="76"/>
      <c r="J7" s="76"/>
      <c r="K7" s="77"/>
      <c r="L7" s="15"/>
    </row>
    <row r="8" spans="1:12" s="16" customFormat="1" ht="47.25" customHeight="1" thickBot="1" x14ac:dyDescent="0.25">
      <c r="A8" s="17" t="s">
        <v>1</v>
      </c>
      <c r="B8" s="18" t="s">
        <v>16</v>
      </c>
      <c r="C8" s="18" t="s">
        <v>0</v>
      </c>
      <c r="D8" s="19" t="s">
        <v>11</v>
      </c>
      <c r="E8" s="40" t="s">
        <v>20</v>
      </c>
      <c r="F8" s="18" t="s">
        <v>6</v>
      </c>
      <c r="G8" s="18" t="s">
        <v>7</v>
      </c>
      <c r="H8" s="45" t="s">
        <v>18</v>
      </c>
      <c r="I8" s="46" t="s">
        <v>8</v>
      </c>
      <c r="J8" s="45" t="s">
        <v>19</v>
      </c>
      <c r="K8" s="47" t="s">
        <v>4</v>
      </c>
    </row>
    <row r="9" spans="1:12" s="36" customFormat="1" ht="27.75" customHeight="1" thickBot="1" x14ac:dyDescent="0.25">
      <c r="A9" s="64" t="s">
        <v>32</v>
      </c>
      <c r="B9" s="65"/>
      <c r="C9" s="65"/>
      <c r="D9" s="65"/>
      <c r="E9" s="65"/>
      <c r="F9" s="65"/>
      <c r="G9" s="65"/>
      <c r="H9" s="65"/>
      <c r="I9" s="65"/>
      <c r="J9" s="65"/>
      <c r="K9" s="66"/>
    </row>
    <row r="10" spans="1:12" s="16" customFormat="1" ht="46.5" customHeight="1" x14ac:dyDescent="0.2">
      <c r="A10" s="48">
        <v>1</v>
      </c>
      <c r="B10" s="31" t="s">
        <v>33</v>
      </c>
      <c r="C10" s="32" t="s">
        <v>17</v>
      </c>
      <c r="D10" s="33">
        <v>4</v>
      </c>
      <c r="E10" s="37"/>
      <c r="F10" s="38"/>
      <c r="G10" s="38"/>
      <c r="H10" s="39"/>
      <c r="I10" s="43"/>
      <c r="J10" s="50">
        <f t="shared" ref="J10" si="0">SUM((H10*I10)+H10)</f>
        <v>0</v>
      </c>
      <c r="K10" s="51">
        <f t="shared" ref="K10:K11" si="1">SUM(J10*D10)</f>
        <v>0</v>
      </c>
    </row>
    <row r="11" spans="1:12" s="16" customFormat="1" ht="46.5" customHeight="1" x14ac:dyDescent="0.2">
      <c r="A11" s="48">
        <v>4</v>
      </c>
      <c r="B11" s="57" t="s">
        <v>23</v>
      </c>
      <c r="C11" s="20" t="s">
        <v>37</v>
      </c>
      <c r="D11" s="33">
        <v>60</v>
      </c>
      <c r="E11" s="23" t="s">
        <v>15</v>
      </c>
      <c r="F11" s="24" t="s">
        <v>15</v>
      </c>
      <c r="G11" s="24" t="s">
        <v>15</v>
      </c>
      <c r="H11" s="22"/>
      <c r="I11" s="44"/>
      <c r="J11" s="52">
        <f>SUM((H11*I11)+H11)</f>
        <v>0</v>
      </c>
      <c r="K11" s="53">
        <f t="shared" si="1"/>
        <v>0</v>
      </c>
    </row>
    <row r="12" spans="1:12" s="16" customFormat="1" ht="46.5" customHeight="1" x14ac:dyDescent="0.2">
      <c r="A12" s="54">
        <v>5</v>
      </c>
      <c r="B12" s="58" t="s">
        <v>24</v>
      </c>
      <c r="C12" s="20" t="s">
        <v>37</v>
      </c>
      <c r="D12" s="21">
        <v>60</v>
      </c>
      <c r="E12" s="23" t="s">
        <v>15</v>
      </c>
      <c r="F12" s="24" t="s">
        <v>15</v>
      </c>
      <c r="G12" s="24" t="s">
        <v>15</v>
      </c>
      <c r="H12" s="22"/>
      <c r="I12" s="44"/>
      <c r="J12" s="52">
        <f t="shared" ref="J12:J13" si="2">SUM((H12*I12)+H12)</f>
        <v>0</v>
      </c>
      <c r="K12" s="53">
        <f t="shared" ref="K12" si="3">SUM(J12*D12)</f>
        <v>0</v>
      </c>
    </row>
    <row r="13" spans="1:12" s="16" customFormat="1" ht="46.5" customHeight="1" thickBot="1" x14ac:dyDescent="0.25">
      <c r="A13" s="54">
        <v>6</v>
      </c>
      <c r="B13" s="58" t="s">
        <v>25</v>
      </c>
      <c r="C13" s="55" t="s">
        <v>30</v>
      </c>
      <c r="D13" s="56">
        <v>1</v>
      </c>
      <c r="E13" s="23" t="s">
        <v>15</v>
      </c>
      <c r="F13" s="24" t="s">
        <v>15</v>
      </c>
      <c r="G13" s="24" t="s">
        <v>15</v>
      </c>
      <c r="H13" s="22"/>
      <c r="I13" s="44"/>
      <c r="J13" s="52">
        <f t="shared" si="2"/>
        <v>0</v>
      </c>
      <c r="K13" s="53">
        <f>SUM(J13*D13)</f>
        <v>0</v>
      </c>
    </row>
    <row r="14" spans="1:12" s="36" customFormat="1" ht="30" customHeight="1" thickBot="1" x14ac:dyDescent="0.25">
      <c r="A14" s="67" t="s">
        <v>21</v>
      </c>
      <c r="B14" s="68"/>
      <c r="C14" s="68"/>
      <c r="D14" s="68"/>
      <c r="E14" s="68"/>
      <c r="F14" s="68"/>
      <c r="G14" s="68"/>
      <c r="H14" s="68"/>
      <c r="I14" s="68"/>
      <c r="J14" s="69"/>
      <c r="K14" s="35">
        <f>SUM(K10:K13)</f>
        <v>0</v>
      </c>
    </row>
    <row r="15" spans="1:12" s="36" customFormat="1" ht="28.5" customHeight="1" thickBot="1" x14ac:dyDescent="0.25">
      <c r="A15" s="64" t="s">
        <v>34</v>
      </c>
      <c r="B15" s="65"/>
      <c r="C15" s="65"/>
      <c r="D15" s="65"/>
      <c r="E15" s="65"/>
      <c r="F15" s="65"/>
      <c r="G15" s="65"/>
      <c r="H15" s="65"/>
      <c r="I15" s="65"/>
      <c r="J15" s="65"/>
      <c r="K15" s="66"/>
    </row>
    <row r="16" spans="1:12" s="16" customFormat="1" ht="45" customHeight="1" x14ac:dyDescent="0.2">
      <c r="A16" s="48">
        <v>1</v>
      </c>
      <c r="B16" s="31" t="s">
        <v>35</v>
      </c>
      <c r="C16" s="32" t="s">
        <v>17</v>
      </c>
      <c r="D16" s="33">
        <v>3</v>
      </c>
      <c r="E16" s="37"/>
      <c r="F16" s="38"/>
      <c r="G16" s="38"/>
      <c r="H16" s="39"/>
      <c r="I16" s="43"/>
      <c r="J16" s="50">
        <f t="shared" ref="J16:J19" si="4">SUM((H16*I16)+H16)</f>
        <v>0</v>
      </c>
      <c r="K16" s="51">
        <f t="shared" ref="K16:K19" si="5">SUM(J16*D16)</f>
        <v>0</v>
      </c>
    </row>
    <row r="17" spans="1:11" s="16" customFormat="1" ht="49.5" customHeight="1" x14ac:dyDescent="0.2">
      <c r="A17" s="48">
        <v>4</v>
      </c>
      <c r="B17" s="57" t="s">
        <v>26</v>
      </c>
      <c r="C17" s="20" t="s">
        <v>38</v>
      </c>
      <c r="D17" s="33">
        <v>60</v>
      </c>
      <c r="E17" s="23" t="s">
        <v>15</v>
      </c>
      <c r="F17" s="24" t="s">
        <v>15</v>
      </c>
      <c r="G17" s="24" t="s">
        <v>15</v>
      </c>
      <c r="H17" s="22"/>
      <c r="I17" s="44"/>
      <c r="J17" s="52">
        <f t="shared" si="4"/>
        <v>0</v>
      </c>
      <c r="K17" s="53">
        <f t="shared" si="5"/>
        <v>0</v>
      </c>
    </row>
    <row r="18" spans="1:11" s="16" customFormat="1" ht="49.5" customHeight="1" x14ac:dyDescent="0.2">
      <c r="A18" s="49">
        <v>5</v>
      </c>
      <c r="B18" s="62" t="s">
        <v>27</v>
      </c>
      <c r="C18" s="20" t="s">
        <v>38</v>
      </c>
      <c r="D18" s="21">
        <v>60</v>
      </c>
      <c r="E18" s="23" t="s">
        <v>15</v>
      </c>
      <c r="F18" s="24" t="s">
        <v>15</v>
      </c>
      <c r="G18" s="24" t="s">
        <v>15</v>
      </c>
      <c r="H18" s="22"/>
      <c r="I18" s="44"/>
      <c r="J18" s="52">
        <f t="shared" si="4"/>
        <v>0</v>
      </c>
      <c r="K18" s="53">
        <f t="shared" si="5"/>
        <v>0</v>
      </c>
    </row>
    <row r="19" spans="1:11" s="16" customFormat="1" ht="49.5" customHeight="1" thickBot="1" x14ac:dyDescent="0.25">
      <c r="A19" s="54">
        <v>6</v>
      </c>
      <c r="B19" s="58" t="s">
        <v>28</v>
      </c>
      <c r="C19" s="55" t="s">
        <v>30</v>
      </c>
      <c r="D19" s="56">
        <v>1</v>
      </c>
      <c r="E19" s="23" t="s">
        <v>15</v>
      </c>
      <c r="F19" s="24" t="s">
        <v>15</v>
      </c>
      <c r="G19" s="24" t="s">
        <v>15</v>
      </c>
      <c r="H19" s="22"/>
      <c r="I19" s="44"/>
      <c r="J19" s="52">
        <f t="shared" si="4"/>
        <v>0</v>
      </c>
      <c r="K19" s="53">
        <f t="shared" si="5"/>
        <v>0</v>
      </c>
    </row>
    <row r="20" spans="1:11" s="36" customFormat="1" ht="26.25" customHeight="1" thickBot="1" x14ac:dyDescent="0.25">
      <c r="A20" s="67" t="s">
        <v>21</v>
      </c>
      <c r="B20" s="68"/>
      <c r="C20" s="68"/>
      <c r="D20" s="68"/>
      <c r="E20" s="68"/>
      <c r="F20" s="68"/>
      <c r="G20" s="68"/>
      <c r="H20" s="68"/>
      <c r="I20" s="68"/>
      <c r="J20" s="69"/>
      <c r="K20" s="35">
        <f>SUM(K16:K19)</f>
        <v>0</v>
      </c>
    </row>
    <row r="21" spans="1:11" s="25" customFormat="1" ht="14.25" x14ac:dyDescent="0.2">
      <c r="A21" s="34" t="s">
        <v>29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spans="1:11" x14ac:dyDescent="0.2">
      <c r="C22" s="59"/>
      <c r="D22" s="60"/>
      <c r="E22" s="60"/>
      <c r="F22" s="60"/>
      <c r="G22" s="60"/>
      <c r="H22" s="60"/>
      <c r="I22" s="60"/>
      <c r="J22" s="60"/>
    </row>
    <row r="23" spans="1:11" s="61" customFormat="1" ht="30.75" customHeight="1" x14ac:dyDescent="0.2">
      <c r="A23" s="63" t="s">
        <v>36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</row>
    <row r="24" spans="1:11" s="25" customFormat="1" ht="18" customHeight="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6" spans="1:11" ht="14.25" x14ac:dyDescent="0.2">
      <c r="B26" s="27" t="s">
        <v>12</v>
      </c>
      <c r="C26" s="26"/>
      <c r="D26" s="26"/>
      <c r="E26" s="26"/>
      <c r="F26" s="26"/>
      <c r="G26" s="28" t="s">
        <v>2</v>
      </c>
      <c r="H26" s="26"/>
      <c r="I26" s="26"/>
    </row>
    <row r="27" spans="1:11" ht="14.25" x14ac:dyDescent="0.2">
      <c r="B27" s="29"/>
      <c r="C27" s="26"/>
      <c r="D27" s="26"/>
      <c r="E27" s="26"/>
      <c r="F27" s="26"/>
      <c r="G27" s="28" t="s">
        <v>14</v>
      </c>
      <c r="H27" s="26"/>
      <c r="I27" s="26"/>
    </row>
    <row r="28" spans="1:11" ht="14.25" x14ac:dyDescent="0.2">
      <c r="B28" s="29"/>
      <c r="C28" s="26"/>
      <c r="D28" s="26"/>
      <c r="E28" s="26"/>
      <c r="F28" s="26"/>
      <c r="G28" s="28"/>
      <c r="H28" s="26"/>
      <c r="I28" s="26"/>
    </row>
    <row r="29" spans="1:11" ht="14.25" x14ac:dyDescent="0.2">
      <c r="B29" s="29"/>
      <c r="C29" s="26"/>
      <c r="D29" s="26"/>
      <c r="E29" s="26"/>
      <c r="F29" s="26"/>
      <c r="G29" s="28" t="s">
        <v>13</v>
      </c>
      <c r="H29" s="26"/>
      <c r="I29" s="26"/>
    </row>
  </sheetData>
  <sheetProtection algorithmName="SHA-512" hashValue="xFWeht3yYG17VFIJBKvWJsmnNFbPxv47keNKyDM13m4BDPac5hf8Kh/QRxU+piHiNzfNrmjoGHvkGv6u5s603A==" saltValue="RRYz1XD3gBrVzfvCOtOOsg==" spinCount="100000" sheet="1" objects="1" scenarios="1" selectLockedCells="1"/>
  <mergeCells count="9">
    <mergeCell ref="A23:K23"/>
    <mergeCell ref="A15:K15"/>
    <mergeCell ref="A20:J20"/>
    <mergeCell ref="A1:K1"/>
    <mergeCell ref="A2:K2"/>
    <mergeCell ref="A7:D7"/>
    <mergeCell ref="E7:K7"/>
    <mergeCell ref="A14:J14"/>
    <mergeCell ref="A9:K9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2025-02-17T07:56:07Z</cp:lastPrinted>
  <dcterms:created xsi:type="dcterms:W3CDTF">2007-08-13T08:25:43Z</dcterms:created>
  <dcterms:modified xsi:type="dcterms:W3CDTF">2025-02-17T07:57:06Z</dcterms:modified>
</cp:coreProperties>
</file>