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II. ROGAŠKA SLATINA\RAZPISNA DOKUMENTACIJA\"/>
    </mc:Choice>
  </mc:AlternateContent>
  <xr:revisionPtr revIDLastSave="0" documentId="13_ncr:1_{7438F884-7948-45F3-90E7-1293CB65FE9E}" xr6:coauthVersionLast="47" xr6:coauthVersionMax="47" xr10:uidLastSave="{00000000-0000-0000-0000-000000000000}"/>
  <bookViews>
    <workbookView xWindow="16590" yWindow="0" windowWidth="12285" windowHeight="15585" tabRatio="819" firstSheet="16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-ŠS" sheetId="29" r:id="rId4"/>
    <sheet name="2_Mleko in mlečni izdelki" sheetId="31" r:id="rId5"/>
    <sheet name="3_Meso in mesni izdelki" sheetId="32" r:id="rId6"/>
    <sheet name="4_Perutnina in izdelki" sheetId="33" r:id="rId7"/>
    <sheet name="6_Jajca" sheetId="36" r:id="rId8"/>
    <sheet name="5_Zamrz.ribe" sheetId="35" r:id="rId9"/>
    <sheet name="7_Sveže sadje in zelenj." sheetId="37" r:id="rId10"/>
    <sheet name="8_Sveže sadje_šolska shema" sheetId="38" r:id="rId11"/>
    <sheet name="9_Zamrznjeni izdelki iz testa" sheetId="39" r:id="rId12"/>
    <sheet name="10_Konzervirano sadje" sheetId="40" r:id="rId13"/>
    <sheet name="11_Sirupi in sokovi" sheetId="41" r:id="rId14"/>
    <sheet name="12_Kruh in pekovski izd." sheetId="42" r:id="rId15"/>
    <sheet name="13_Žita, mlevski izdelki" sheetId="43" r:id="rId16"/>
    <sheet name="14_Zamrznj.izdelki" sheetId="44" r:id="rId17"/>
    <sheet name="15_Ostalo prehr.blago" sheetId="46" r:id="rId18"/>
    <sheet name="16_Sladoled" sheetId="45" r:id="rId19"/>
    <sheet name="17_Dietni izdelki" sheetId="47" r:id="rId20"/>
    <sheet name="18_Eko mlečni izdelki" sheetId="48" r:id="rId21"/>
    <sheet name="19_Eko zelenjava in sadje" sheetId="49" r:id="rId22"/>
    <sheet name="20_Ekoloska živila razna" sheetId="50" r:id="rId23"/>
    <sheet name="21_Eko kruh in pekovsko pecivo" sheetId="52" r:id="rId24"/>
    <sheet name="22_Eko meso" sheetId="54" r:id="rId25"/>
  </sheets>
  <definedNames>
    <definedName name="_Hlk15366980" localSheetId="1">'Navodila za izpolnjevanje'!#REF!</definedName>
    <definedName name="_xlnm.Print_Area" localSheetId="3">'1_Mleko in mlečni izd-ŠS'!$A$1:$U$31</definedName>
    <definedName name="_xlnm.Print_Area" localSheetId="12">'10_Konzervirano sadje'!$A$1:$U$67</definedName>
    <definedName name="_xlnm.Print_Area" localSheetId="13">'11_Sirupi in sokovi'!$A$1:$U$46</definedName>
    <definedName name="_xlnm.Print_Area" localSheetId="14">'12_Kruh in pekovski izd.'!$A$1:$U$119</definedName>
    <definedName name="_xlnm.Print_Area" localSheetId="15">'13_Žita, mlevski izdelki'!$A$1:$U$62</definedName>
    <definedName name="_xlnm.Print_Area" localSheetId="16">'14_Zamrznj.izdelki'!$A$1:$U$47</definedName>
    <definedName name="_xlnm.Print_Area" localSheetId="17">'15_Ostalo prehr.blago'!$A$1:$U$121</definedName>
    <definedName name="_xlnm.Print_Area" localSheetId="18">'16_Sladoled'!$A$1:$U$30</definedName>
    <definedName name="_xlnm.Print_Area" localSheetId="19">'17_Dietni izdelki'!$A$1:$U$51</definedName>
    <definedName name="_xlnm.Print_Area" localSheetId="20">'18_Eko mlečni izdelki'!$A$1:$U$36</definedName>
    <definedName name="_xlnm.Print_Area" localSheetId="21">'19_Eko zelenjava in sadje'!$A$1:$U$43</definedName>
    <definedName name="_xlnm.Print_Area" localSheetId="4">'2_Mleko in mlečni izdelki'!$A$1:$U$69</definedName>
    <definedName name="_xlnm.Print_Area" localSheetId="22">'20_Ekoloska živila razna'!$A$1:$U$42</definedName>
    <definedName name="_xlnm.Print_Area" localSheetId="23">'21_Eko kruh in pekovsko pecivo'!$A$1:$U$35</definedName>
    <definedName name="_xlnm.Print_Area" localSheetId="24">'22_Eko meso'!$A$1:$U$28</definedName>
    <definedName name="_xlnm.Print_Area" localSheetId="5">'3_Meso in mesni izdelki'!$A$1:$U$63</definedName>
    <definedName name="_xlnm.Print_Area" localSheetId="6">'4_Perutnina in izdelki'!$A$1:$U$39</definedName>
    <definedName name="_xlnm.Print_Area" localSheetId="8">'5_Zamrz.ribe'!$A$1:$U$33</definedName>
    <definedName name="_xlnm.Print_Area" localSheetId="7">'6_Jajca'!$A$1:$U$27</definedName>
    <definedName name="_xlnm.Print_Area" localSheetId="9">'7_Sveže sadje in zelenj.'!$A$1:$U$111</definedName>
    <definedName name="_xlnm.Print_Area" localSheetId="10">'8_Sveže sadje_šolska shema'!$A$1:$U$41</definedName>
    <definedName name="_xlnm.Print_Area" localSheetId="11">'9_Zamrznjeni izdelki iz testa'!$A$1:$U$39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izd-ŠS'!$15:$15</definedName>
    <definedName name="_xlnm.Print_Titles" localSheetId="12">'10_Konzervirano sadje'!$15:$15</definedName>
    <definedName name="_xlnm.Print_Titles" localSheetId="13">'11_Sirupi in sokovi'!$15:$15</definedName>
    <definedName name="_xlnm.Print_Titles" localSheetId="14">'12_Kruh in pekovski izd.'!$15:$15</definedName>
    <definedName name="_xlnm.Print_Titles" localSheetId="15">'13_Žita, mlevski izdelki'!$15:$15</definedName>
    <definedName name="_xlnm.Print_Titles" localSheetId="16">'14_Zamrznj.izdelki'!$15:$15</definedName>
    <definedName name="_xlnm.Print_Titles" localSheetId="17">'15_Ostalo prehr.blago'!$15:$15</definedName>
    <definedName name="_xlnm.Print_Titles" localSheetId="18">'16_Sladoled'!$15:$15</definedName>
    <definedName name="_xlnm.Print_Titles" localSheetId="19">'17_Dietni izdelki'!$15:$15</definedName>
    <definedName name="_xlnm.Print_Titles" localSheetId="20">'18_Eko mlečni izdelki'!$15:$15</definedName>
    <definedName name="_xlnm.Print_Titles" localSheetId="21">'19_Eko zelenjava in sadje'!$15:$15</definedName>
    <definedName name="_xlnm.Print_Titles" localSheetId="4">'2_Mleko in mlečni izdelki'!$15:$15</definedName>
    <definedName name="_xlnm.Print_Titles" localSheetId="22">'20_Ekoloska živila razna'!$15:$15</definedName>
    <definedName name="_xlnm.Print_Titles" localSheetId="23">'21_Eko kruh in pekovsko pecivo'!$15:$15</definedName>
    <definedName name="_xlnm.Print_Titles" localSheetId="24">'22_Eko meso'!$15:$15</definedName>
    <definedName name="_xlnm.Print_Titles" localSheetId="5">'3_Meso in mesni izdelki'!$15:$15</definedName>
    <definedName name="_xlnm.Print_Titles" localSheetId="6">'4_Perutnina in izdelki'!$15:$15</definedName>
    <definedName name="_xlnm.Print_Titles" localSheetId="8">'5_Zamrz.ribe'!$15:$15</definedName>
    <definedName name="_xlnm.Print_Titles" localSheetId="7">'6_Jajca'!$15:$15</definedName>
    <definedName name="_xlnm.Print_Titles" localSheetId="9">'7_Sveže sadje in zelenj.'!$15:$15</definedName>
    <definedName name="_xlnm.Print_Titles" localSheetId="10">'8_Sveže sadje_šolska shema'!$15:$15</definedName>
    <definedName name="_xlnm.Print_Titles" localSheetId="11">'9_Zamrznjeni izdelki iz testa'!$15:$15</definedName>
  </definedNames>
  <calcPr calcId="191029"/>
</workbook>
</file>

<file path=xl/calcChain.xml><?xml version="1.0" encoding="utf-8"?>
<calcChain xmlns="http://schemas.openxmlformats.org/spreadsheetml/2006/main">
  <c r="H108" i="46" l="1"/>
  <c r="H109" i="46"/>
  <c r="H110" i="46"/>
  <c r="I108" i="46"/>
  <c r="I109" i="46"/>
  <c r="I110" i="46"/>
  <c r="Q108" i="46"/>
  <c r="Q109" i="46"/>
  <c r="Q110" i="46"/>
  <c r="R108" i="46"/>
  <c r="R109" i="46"/>
  <c r="R110" i="46"/>
  <c r="S108" i="46"/>
  <c r="S109" i="46"/>
  <c r="S110" i="46"/>
  <c r="T108" i="46"/>
  <c r="T109" i="46"/>
  <c r="T110" i="46"/>
  <c r="U111" i="46"/>
  <c r="U21" i="45"/>
  <c r="U41" i="47"/>
  <c r="H21" i="29"/>
  <c r="F21" i="29"/>
  <c r="H29" i="50" l="1"/>
  <c r="I29" i="50"/>
  <c r="Q29" i="50"/>
  <c r="R29" i="50" s="1"/>
  <c r="T29" i="50" s="1"/>
  <c r="S29" i="50"/>
  <c r="H99" i="37"/>
  <c r="H100" i="37"/>
  <c r="H101" i="37"/>
  <c r="I99" i="37"/>
  <c r="I100" i="37"/>
  <c r="I101" i="37"/>
  <c r="Q99" i="37"/>
  <c r="Q100" i="37"/>
  <c r="Q101" i="37"/>
  <c r="R99" i="37"/>
  <c r="R100" i="37"/>
  <c r="R101" i="37"/>
  <c r="S99" i="37"/>
  <c r="S100" i="37"/>
  <c r="S101" i="37"/>
  <c r="T99" i="37"/>
  <c r="T100" i="37"/>
  <c r="T101" i="37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16" i="43"/>
  <c r="H19" i="52" l="1"/>
  <c r="I19" i="52"/>
  <c r="Q19" i="52"/>
  <c r="R19" i="52" s="1"/>
  <c r="T19" i="52" s="1"/>
  <c r="S19" i="52"/>
  <c r="H28" i="42"/>
  <c r="H29" i="42"/>
  <c r="I28" i="42"/>
  <c r="I29" i="42"/>
  <c r="Q28" i="42"/>
  <c r="R28" i="42" s="1"/>
  <c r="T28" i="42" s="1"/>
  <c r="Q29" i="42"/>
  <c r="R29" i="42" s="1"/>
  <c r="T29" i="42" s="1"/>
  <c r="S28" i="42"/>
  <c r="S29" i="42"/>
  <c r="H18" i="42"/>
  <c r="H19" i="42"/>
  <c r="H20" i="42"/>
  <c r="H21" i="42"/>
  <c r="H22" i="42"/>
  <c r="H23" i="42"/>
  <c r="H24" i="42"/>
  <c r="H25" i="42"/>
  <c r="H26" i="42"/>
  <c r="H27" i="42"/>
  <c r="I18" i="42"/>
  <c r="I19" i="42"/>
  <c r="I20" i="42"/>
  <c r="I21" i="42"/>
  <c r="I22" i="42"/>
  <c r="I23" i="42"/>
  <c r="I24" i="42"/>
  <c r="I25" i="42"/>
  <c r="I26" i="42"/>
  <c r="I27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S18" i="42"/>
  <c r="S19" i="42"/>
  <c r="S20" i="42"/>
  <c r="S21" i="42"/>
  <c r="S22" i="42"/>
  <c r="S23" i="42"/>
  <c r="S24" i="42"/>
  <c r="S25" i="42"/>
  <c r="S26" i="42"/>
  <c r="S27" i="42"/>
  <c r="U23" i="35"/>
  <c r="U29" i="33"/>
  <c r="H17" i="54"/>
  <c r="I17" i="54"/>
  <c r="H18" i="54"/>
  <c r="I18" i="54"/>
  <c r="H19" i="54"/>
  <c r="I19" i="54"/>
  <c r="I16" i="54"/>
  <c r="H16" i="54"/>
  <c r="H17" i="52"/>
  <c r="H18" i="52"/>
  <c r="H20" i="52"/>
  <c r="H21" i="52"/>
  <c r="H22" i="52"/>
  <c r="H23" i="52"/>
  <c r="H24" i="52"/>
  <c r="H25" i="52"/>
  <c r="H26" i="52"/>
  <c r="H17" i="50"/>
  <c r="H18" i="50"/>
  <c r="H19" i="50"/>
  <c r="H20" i="50"/>
  <c r="H21" i="50"/>
  <c r="H22" i="50"/>
  <c r="H23" i="50"/>
  <c r="H24" i="50"/>
  <c r="H25" i="50"/>
  <c r="H26" i="50"/>
  <c r="H27" i="50"/>
  <c r="H28" i="50"/>
  <c r="H30" i="50"/>
  <c r="H31" i="50"/>
  <c r="H32" i="50"/>
  <c r="H33" i="50"/>
  <c r="H16" i="50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16" i="49"/>
  <c r="H17" i="48"/>
  <c r="H18" i="48"/>
  <c r="H19" i="48"/>
  <c r="H20" i="48"/>
  <c r="H21" i="48"/>
  <c r="H22" i="48"/>
  <c r="H23" i="48"/>
  <c r="H24" i="48"/>
  <c r="H25" i="48"/>
  <c r="H26" i="48"/>
  <c r="H16" i="48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32" i="46"/>
  <c r="H33" i="46"/>
  <c r="H34" i="46"/>
  <c r="H35" i="46"/>
  <c r="H36" i="46"/>
  <c r="H37" i="46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I19" i="33"/>
  <c r="I21" i="33"/>
  <c r="I22" i="33"/>
  <c r="I23" i="33"/>
  <c r="I24" i="33"/>
  <c r="I25" i="33"/>
  <c r="I26" i="33"/>
  <c r="I27" i="33"/>
  <c r="I28" i="33"/>
  <c r="I16" i="33"/>
  <c r="H17" i="33"/>
  <c r="H18" i="33"/>
  <c r="I18" i="33" s="1"/>
  <c r="H19" i="33"/>
  <c r="H20" i="33"/>
  <c r="I20" i="33" s="1"/>
  <c r="H21" i="33"/>
  <c r="H22" i="33"/>
  <c r="H23" i="33"/>
  <c r="H24" i="33"/>
  <c r="H25" i="33"/>
  <c r="H26" i="33"/>
  <c r="H27" i="33"/>
  <c r="H28" i="33"/>
  <c r="H17" i="32"/>
  <c r="I17" i="32" s="1"/>
  <c r="H18" i="32"/>
  <c r="H19" i="32"/>
  <c r="H20" i="32"/>
  <c r="I20" i="32" s="1"/>
  <c r="H21" i="32"/>
  <c r="H22" i="32"/>
  <c r="H23" i="32"/>
  <c r="H24" i="32"/>
  <c r="H25" i="32"/>
  <c r="I25" i="32" s="1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I52" i="32" s="1"/>
  <c r="I18" i="32"/>
  <c r="I19" i="32"/>
  <c r="I21" i="32"/>
  <c r="I22" i="32"/>
  <c r="I23" i="32"/>
  <c r="I24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H17" i="31"/>
  <c r="I17" i="31" s="1"/>
  <c r="H18" i="3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H30" i="31"/>
  <c r="I30" i="31" s="1"/>
  <c r="H31" i="31"/>
  <c r="H32" i="31"/>
  <c r="I32" i="31" s="1"/>
  <c r="H33" i="31"/>
  <c r="H34" i="31"/>
  <c r="H35" i="31"/>
  <c r="H36" i="31"/>
  <c r="H37" i="31"/>
  <c r="H38" i="31"/>
  <c r="I38" i="31" s="1"/>
  <c r="H39" i="31"/>
  <c r="H40" i="31"/>
  <c r="H41" i="31"/>
  <c r="H42" i="31"/>
  <c r="I42" i="31" s="1"/>
  <c r="H43" i="31"/>
  <c r="H44" i="31"/>
  <c r="H45" i="31"/>
  <c r="H46" i="31"/>
  <c r="H47" i="31"/>
  <c r="H48" i="31"/>
  <c r="H49" i="31"/>
  <c r="H50" i="31"/>
  <c r="I50" i="31" s="1"/>
  <c r="H51" i="31"/>
  <c r="I51" i="31" s="1"/>
  <c r="H52" i="31"/>
  <c r="I52" i="31" s="1"/>
  <c r="H53" i="31"/>
  <c r="I53" i="31" s="1"/>
  <c r="H54" i="31"/>
  <c r="H55" i="31"/>
  <c r="H56" i="31"/>
  <c r="I56" i="31" s="1"/>
  <c r="H57" i="31"/>
  <c r="I57" i="31" s="1"/>
  <c r="H58" i="31"/>
  <c r="I58" i="31" s="1"/>
  <c r="H59" i="31"/>
  <c r="I59" i="31" s="1"/>
  <c r="I29" i="31"/>
  <c r="I31" i="31"/>
  <c r="I33" i="31"/>
  <c r="I34" i="31"/>
  <c r="I35" i="31"/>
  <c r="I36" i="31"/>
  <c r="I37" i="31"/>
  <c r="I39" i="31"/>
  <c r="I40" i="31"/>
  <c r="I41" i="31"/>
  <c r="I43" i="31"/>
  <c r="I44" i="31"/>
  <c r="I45" i="31"/>
  <c r="I46" i="31"/>
  <c r="I47" i="31"/>
  <c r="I48" i="31"/>
  <c r="I49" i="31"/>
  <c r="I54" i="31"/>
  <c r="I55" i="31"/>
  <c r="H16" i="37"/>
  <c r="H34" i="50" l="1"/>
  <c r="I21" i="50"/>
  <c r="Q21" i="50"/>
  <c r="R21" i="50" s="1"/>
  <c r="T21" i="50" s="1"/>
  <c r="S21" i="50"/>
  <c r="I22" i="50"/>
  <c r="Q22" i="50"/>
  <c r="R22" i="50" s="1"/>
  <c r="T22" i="50" s="1"/>
  <c r="S22" i="50"/>
  <c r="I23" i="50"/>
  <c r="Q23" i="50"/>
  <c r="R23" i="50" s="1"/>
  <c r="T23" i="50" s="1"/>
  <c r="S23" i="50"/>
  <c r="I24" i="50"/>
  <c r="Q24" i="50"/>
  <c r="R24" i="50" s="1"/>
  <c r="T24" i="50" s="1"/>
  <c r="S24" i="50"/>
  <c r="I25" i="50"/>
  <c r="Q25" i="50"/>
  <c r="R25" i="50" s="1"/>
  <c r="T25" i="50" s="1"/>
  <c r="S25" i="50"/>
  <c r="I26" i="50"/>
  <c r="Q26" i="50"/>
  <c r="R26" i="50" s="1"/>
  <c r="T26" i="50" s="1"/>
  <c r="S26" i="50"/>
  <c r="I27" i="50"/>
  <c r="Q27" i="50"/>
  <c r="R27" i="50" s="1"/>
  <c r="T27" i="50" s="1"/>
  <c r="S27" i="50"/>
  <c r="I28" i="50"/>
  <c r="Q28" i="50"/>
  <c r="R28" i="50" s="1"/>
  <c r="T28" i="50" s="1"/>
  <c r="S28" i="50"/>
  <c r="I30" i="50"/>
  <c r="Q30" i="50"/>
  <c r="R30" i="50" s="1"/>
  <c r="T30" i="50" s="1"/>
  <c r="S30" i="50"/>
  <c r="I31" i="50"/>
  <c r="Q31" i="50"/>
  <c r="R31" i="50" s="1"/>
  <c r="T31" i="50" s="1"/>
  <c r="S31" i="50"/>
  <c r="I32" i="50"/>
  <c r="Q32" i="50"/>
  <c r="R32" i="50" s="1"/>
  <c r="T32" i="50" s="1"/>
  <c r="S32" i="50"/>
  <c r="I33" i="50"/>
  <c r="Q33" i="50"/>
  <c r="R33" i="50" s="1"/>
  <c r="T33" i="50" s="1"/>
  <c r="S33" i="50"/>
  <c r="Q28" i="32"/>
  <c r="R28" i="32" s="1"/>
  <c r="T28" i="32" s="1"/>
  <c r="S28" i="32"/>
  <c r="S21" i="32" l="1"/>
  <c r="Q47" i="32" l="1"/>
  <c r="R47" i="32" s="1"/>
  <c r="T47" i="32" s="1"/>
  <c r="S47" i="32"/>
  <c r="I26" i="48"/>
  <c r="Q26" i="48"/>
  <c r="R26" i="48" s="1"/>
  <c r="T26" i="48" s="1"/>
  <c r="S26" i="48"/>
  <c r="I19" i="50"/>
  <c r="Q19" i="50"/>
  <c r="R19" i="50" s="1"/>
  <c r="T19" i="50" s="1"/>
  <c r="S19" i="50"/>
  <c r="I33" i="49"/>
  <c r="Q33" i="49"/>
  <c r="R33" i="49"/>
  <c r="T33" i="49" s="1"/>
  <c r="S33" i="49"/>
  <c r="I19" i="48"/>
  <c r="Q19" i="48"/>
  <c r="R19" i="48" s="1"/>
  <c r="T19" i="48" s="1"/>
  <c r="S19" i="48"/>
  <c r="I20" i="48"/>
  <c r="Q20" i="48"/>
  <c r="R20" i="48" s="1"/>
  <c r="T20" i="48" s="1"/>
  <c r="S20" i="48"/>
  <c r="H20" i="47"/>
  <c r="H21" i="47"/>
  <c r="H22" i="47"/>
  <c r="H23" i="47"/>
  <c r="H24" i="47"/>
  <c r="H25" i="47"/>
  <c r="H26" i="47"/>
  <c r="H27" i="47"/>
  <c r="H28" i="47"/>
  <c r="H29" i="47"/>
  <c r="H30" i="47"/>
  <c r="I20" i="47"/>
  <c r="I21" i="47"/>
  <c r="I22" i="47"/>
  <c r="I23" i="47"/>
  <c r="I24" i="47"/>
  <c r="I25" i="47"/>
  <c r="I26" i="47"/>
  <c r="I27" i="47"/>
  <c r="I28" i="47"/>
  <c r="I29" i="47"/>
  <c r="I30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Q29" i="47"/>
  <c r="R29" i="47" s="1"/>
  <c r="T29" i="47" s="1"/>
  <c r="Q30" i="47"/>
  <c r="R30" i="47" s="1"/>
  <c r="T30" i="47" s="1"/>
  <c r="R28" i="47"/>
  <c r="T28" i="47" s="1"/>
  <c r="S20" i="47"/>
  <c r="S21" i="47"/>
  <c r="S22" i="47"/>
  <c r="S23" i="47"/>
  <c r="S24" i="47"/>
  <c r="S25" i="47"/>
  <c r="S26" i="47"/>
  <c r="S27" i="47"/>
  <c r="S28" i="47"/>
  <c r="S29" i="47"/>
  <c r="S30" i="47"/>
  <c r="H17" i="45"/>
  <c r="H18" i="45"/>
  <c r="I17" i="45"/>
  <c r="I18" i="45"/>
  <c r="Q17" i="45"/>
  <c r="R17" i="45" s="1"/>
  <c r="T17" i="45" s="1"/>
  <c r="Q18" i="45"/>
  <c r="R18" i="45" s="1"/>
  <c r="T18" i="45" s="1"/>
  <c r="S17" i="45"/>
  <c r="S18" i="45"/>
  <c r="H20" i="45"/>
  <c r="I20" i="45"/>
  <c r="Q20" i="45"/>
  <c r="R20" i="45" s="1"/>
  <c r="T20" i="45" s="1"/>
  <c r="S20" i="45"/>
  <c r="H19" i="45"/>
  <c r="I19" i="45"/>
  <c r="Q19" i="45"/>
  <c r="R19" i="45" s="1"/>
  <c r="T19" i="45" s="1"/>
  <c r="S19" i="45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H17" i="46"/>
  <c r="H79" i="46"/>
  <c r="H80" i="46"/>
  <c r="I17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Q17" i="46"/>
  <c r="R17" i="46" s="1"/>
  <c r="T17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S17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H17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I17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Q17" i="42"/>
  <c r="R17" i="42" s="1"/>
  <c r="T17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R35" i="42"/>
  <c r="T35" i="42" s="1"/>
  <c r="S17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/>
  <c r="T29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I17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8" i="32"/>
  <c r="R48" i="32" s="1"/>
  <c r="T48" i="32" s="1"/>
  <c r="Q49" i="32"/>
  <c r="R49" i="32" s="1"/>
  <c r="T49" i="32" s="1"/>
  <c r="Q50" i="32"/>
  <c r="R50" i="32" s="1"/>
  <c r="T50" i="32" s="1"/>
  <c r="S37" i="32"/>
  <c r="S38" i="32"/>
  <c r="S39" i="32"/>
  <c r="S40" i="32"/>
  <c r="S41" i="32"/>
  <c r="S42" i="32"/>
  <c r="S43" i="32"/>
  <c r="S44" i="32"/>
  <c r="S45" i="32"/>
  <c r="S46" i="32"/>
  <c r="S48" i="32"/>
  <c r="S49" i="32"/>
  <c r="S50" i="32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S18" i="32"/>
  <c r="S19" i="32"/>
  <c r="S20" i="32"/>
  <c r="S22" i="32"/>
  <c r="S23" i="32"/>
  <c r="S24" i="32"/>
  <c r="S25" i="32"/>
  <c r="S26" i="32"/>
  <c r="S27" i="32"/>
  <c r="S29" i="32"/>
  <c r="S30" i="32"/>
  <c r="S31" i="32"/>
  <c r="S32" i="32"/>
  <c r="I18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Q40" i="31"/>
  <c r="R40" i="31" s="1"/>
  <c r="T40" i="31" s="1"/>
  <c r="Q41" i="31"/>
  <c r="R41" i="31" s="1"/>
  <c r="T41" i="31" s="1"/>
  <c r="R39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T39" i="31"/>
  <c r="Q97" i="37"/>
  <c r="R97" i="37" s="1"/>
  <c r="T97" i="37" s="1"/>
  <c r="S97" i="37"/>
  <c r="Q98" i="37"/>
  <c r="R98" i="37" s="1"/>
  <c r="T98" i="37" s="1"/>
  <c r="S98" i="37"/>
  <c r="I97" i="37"/>
  <c r="I98" i="37"/>
  <c r="U36" i="41" l="1"/>
  <c r="U57" i="40"/>
  <c r="F17" i="36" l="1"/>
  <c r="F35" i="28" l="1"/>
  <c r="F34" i="28"/>
  <c r="F33" i="28"/>
  <c r="F32" i="28"/>
  <c r="F31" i="28"/>
  <c r="F30" i="28"/>
  <c r="F28" i="28"/>
  <c r="I17" i="52"/>
  <c r="I18" i="52"/>
  <c r="I20" i="52"/>
  <c r="I21" i="52"/>
  <c r="I22" i="52"/>
  <c r="Q17" i="52"/>
  <c r="R17" i="52" s="1"/>
  <c r="T17" i="52" s="1"/>
  <c r="Q18" i="52"/>
  <c r="R18" i="52" s="1"/>
  <c r="T18" i="52" s="1"/>
  <c r="Q20" i="52"/>
  <c r="R20" i="52" s="1"/>
  <c r="T20" i="52" s="1"/>
  <c r="Q21" i="52"/>
  <c r="R21" i="52" s="1"/>
  <c r="T21" i="52" s="1"/>
  <c r="Q22" i="52"/>
  <c r="R22" i="52" s="1"/>
  <c r="T22" i="52" s="1"/>
  <c r="S17" i="52"/>
  <c r="S18" i="52"/>
  <c r="S20" i="52"/>
  <c r="S21" i="52"/>
  <c r="S22" i="52"/>
  <c r="H17" i="49" l="1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R19" i="49"/>
  <c r="T19" i="49" s="1"/>
  <c r="S17" i="49"/>
  <c r="S18" i="49"/>
  <c r="S19" i="49"/>
  <c r="S20" i="49"/>
  <c r="S21" i="49"/>
  <c r="I22" i="49"/>
  <c r="I23" i="49"/>
  <c r="I24" i="49"/>
  <c r="I25" i="49"/>
  <c r="I26" i="49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S22" i="49"/>
  <c r="S23" i="49"/>
  <c r="S24" i="49"/>
  <c r="S25" i="49"/>
  <c r="S26" i="49"/>
  <c r="I27" i="49"/>
  <c r="I28" i="49"/>
  <c r="I29" i="49"/>
  <c r="I30" i="49"/>
  <c r="I31" i="49"/>
  <c r="Q27" i="49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R27" i="49"/>
  <c r="T27" i="49" s="1"/>
  <c r="S27" i="49"/>
  <c r="S28" i="49"/>
  <c r="S29" i="49"/>
  <c r="S30" i="49"/>
  <c r="S31" i="49"/>
  <c r="I32" i="49"/>
  <c r="I34" i="49"/>
  <c r="Q32" i="49"/>
  <c r="R32" i="49" s="1"/>
  <c r="T32" i="49" s="1"/>
  <c r="Q34" i="49"/>
  <c r="R34" i="49" s="1"/>
  <c r="T34" i="49" s="1"/>
  <c r="S32" i="49"/>
  <c r="S34" i="49"/>
  <c r="I23" i="48"/>
  <c r="I22" i="48"/>
  <c r="Q22" i="48"/>
  <c r="R22" i="48" s="1"/>
  <c r="T22" i="48" s="1"/>
  <c r="Q23" i="48"/>
  <c r="R23" i="48" s="1"/>
  <c r="T23" i="48" s="1"/>
  <c r="S22" i="48"/>
  <c r="S23" i="48"/>
  <c r="H17" i="47"/>
  <c r="H18" i="47"/>
  <c r="H19" i="47"/>
  <c r="H31" i="47"/>
  <c r="H32" i="47"/>
  <c r="I17" i="47"/>
  <c r="I18" i="47"/>
  <c r="I19" i="47"/>
  <c r="I31" i="47"/>
  <c r="I32" i="47"/>
  <c r="Q17" i="47"/>
  <c r="R17" i="47" s="1"/>
  <c r="T17" i="47" s="1"/>
  <c r="Q18" i="47"/>
  <c r="R18" i="47" s="1"/>
  <c r="T18" i="47" s="1"/>
  <c r="Q19" i="47"/>
  <c r="R19" i="47" s="1"/>
  <c r="T19" i="47" s="1"/>
  <c r="Q31" i="47"/>
  <c r="R31" i="47" s="1"/>
  <c r="T31" i="47" s="1"/>
  <c r="Q32" i="47"/>
  <c r="R32" i="47" s="1"/>
  <c r="T32" i="47" s="1"/>
  <c r="S17" i="47"/>
  <c r="S18" i="47"/>
  <c r="S19" i="47"/>
  <c r="S31" i="47"/>
  <c r="S32" i="47"/>
  <c r="H33" i="47"/>
  <c r="I33" i="47" s="1"/>
  <c r="H34" i="47"/>
  <c r="H35" i="47"/>
  <c r="H36" i="47"/>
  <c r="H37" i="47"/>
  <c r="I34" i="47"/>
  <c r="I35" i="47"/>
  <c r="I36" i="47"/>
  <c r="I37" i="47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S33" i="47"/>
  <c r="S34" i="47"/>
  <c r="S35" i="47"/>
  <c r="S36" i="47"/>
  <c r="S37" i="47"/>
  <c r="B13" i="54"/>
  <c r="B12" i="54"/>
  <c r="B13" i="52"/>
  <c r="B12" i="52"/>
  <c r="B13" i="50"/>
  <c r="B12" i="50"/>
  <c r="B13" i="49"/>
  <c r="B12" i="49"/>
  <c r="B13" i="48"/>
  <c r="B12" i="48"/>
  <c r="S19" i="54"/>
  <c r="Q19" i="54"/>
  <c r="R19" i="54" s="1"/>
  <c r="T19" i="54" s="1"/>
  <c r="S18" i="54"/>
  <c r="Q18" i="54"/>
  <c r="R18" i="54" s="1"/>
  <c r="T18" i="54" s="1"/>
  <c r="S17" i="54"/>
  <c r="Q17" i="54"/>
  <c r="R17" i="54" s="1"/>
  <c r="T17" i="54" s="1"/>
  <c r="S16" i="54"/>
  <c r="Q16" i="54"/>
  <c r="R16" i="54" s="1"/>
  <c r="T16" i="54" s="1"/>
  <c r="C9" i="54"/>
  <c r="C8" i="54"/>
  <c r="C7" i="54"/>
  <c r="C6" i="54"/>
  <c r="C3" i="54"/>
  <c r="C2" i="54"/>
  <c r="S26" i="52"/>
  <c r="Q26" i="52"/>
  <c r="R26" i="52" s="1"/>
  <c r="T26" i="52" s="1"/>
  <c r="I26" i="52"/>
  <c r="S25" i="52"/>
  <c r="Q25" i="52"/>
  <c r="R25" i="52" s="1"/>
  <c r="T25" i="52" s="1"/>
  <c r="I25" i="52"/>
  <c r="S24" i="52"/>
  <c r="Q24" i="52"/>
  <c r="R24" i="52" s="1"/>
  <c r="T24" i="52" s="1"/>
  <c r="I24" i="52"/>
  <c r="S23" i="52"/>
  <c r="Q23" i="52"/>
  <c r="R23" i="52" s="1"/>
  <c r="T23" i="52" s="1"/>
  <c r="I23" i="52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20" i="50"/>
  <c r="Q20" i="50"/>
  <c r="R20" i="50" s="1"/>
  <c r="T20" i="50" s="1"/>
  <c r="I20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0" i="54" l="1"/>
  <c r="E35" i="28" s="1"/>
  <c r="S20" i="54"/>
  <c r="C35" i="28" s="1"/>
  <c r="I20" i="54"/>
  <c r="I34" i="50"/>
  <c r="I27" i="52"/>
  <c r="T27" i="52"/>
  <c r="E34" i="28" s="1"/>
  <c r="T34" i="50"/>
  <c r="E33" i="28" s="1"/>
  <c r="S34" i="50"/>
  <c r="C33" i="28" s="1"/>
  <c r="S27" i="52"/>
  <c r="C34" i="28" s="1"/>
  <c r="H27" i="52"/>
  <c r="H20" i="54"/>
  <c r="H35" i="49"/>
  <c r="I35" i="49"/>
  <c r="S35" i="49"/>
  <c r="C32" i="28" s="1"/>
  <c r="T35" i="49"/>
  <c r="E32" i="28" s="1"/>
  <c r="B13" i="47"/>
  <c r="B12" i="47"/>
  <c r="B13" i="46"/>
  <c r="B12" i="46"/>
  <c r="H107" i="46"/>
  <c r="I107" i="46"/>
  <c r="Q107" i="46"/>
  <c r="R107" i="46" s="1"/>
  <c r="T107" i="46" s="1"/>
  <c r="S107" i="46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H23" i="44"/>
  <c r="H24" i="44"/>
  <c r="H25" i="44"/>
  <c r="H26" i="44"/>
  <c r="H27" i="44"/>
  <c r="H28" i="44"/>
  <c r="I23" i="44"/>
  <c r="I24" i="44"/>
  <c r="I25" i="44"/>
  <c r="I26" i="44"/>
  <c r="I27" i="44"/>
  <c r="I28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3" i="44"/>
  <c r="S24" i="44"/>
  <c r="S25" i="44"/>
  <c r="S26" i="44"/>
  <c r="S27" i="44"/>
  <c r="S28" i="44"/>
  <c r="H29" i="44"/>
  <c r="H30" i="44"/>
  <c r="H31" i="44"/>
  <c r="H32" i="44"/>
  <c r="H33" i="44"/>
  <c r="H34" i="44"/>
  <c r="I29" i="44"/>
  <c r="I30" i="44"/>
  <c r="I31" i="44"/>
  <c r="I32" i="44"/>
  <c r="I33" i="44"/>
  <c r="I34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9" i="44"/>
  <c r="S30" i="44"/>
  <c r="S31" i="44"/>
  <c r="S32" i="44"/>
  <c r="S33" i="44"/>
  <c r="S34" i="44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H29" i="41"/>
  <c r="H30" i="41"/>
  <c r="H31" i="41"/>
  <c r="H32" i="41"/>
  <c r="H33" i="41"/>
  <c r="H34" i="41"/>
  <c r="H35" i="41"/>
  <c r="I29" i="41"/>
  <c r="I30" i="41"/>
  <c r="I31" i="41"/>
  <c r="I32" i="41"/>
  <c r="I33" i="41"/>
  <c r="I34" i="41"/>
  <c r="I35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Q35" i="41"/>
  <c r="R35" i="41" s="1"/>
  <c r="T35" i="41" s="1"/>
  <c r="R34" i="41"/>
  <c r="T34" i="41" s="1"/>
  <c r="S29" i="41"/>
  <c r="S30" i="41"/>
  <c r="S31" i="41"/>
  <c r="S32" i="41"/>
  <c r="S33" i="41"/>
  <c r="S34" i="41"/>
  <c r="S35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7" i="41"/>
  <c r="S18" i="41"/>
  <c r="S19" i="41"/>
  <c r="S20" i="41"/>
  <c r="S21" i="41"/>
  <c r="S22" i="41"/>
  <c r="S23" i="41"/>
  <c r="S24" i="41"/>
  <c r="H25" i="41"/>
  <c r="H26" i="41"/>
  <c r="H27" i="41"/>
  <c r="H28" i="41"/>
  <c r="I25" i="41"/>
  <c r="I26" i="41"/>
  <c r="I27" i="41"/>
  <c r="I28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25" i="41"/>
  <c r="S26" i="41"/>
  <c r="S27" i="41"/>
  <c r="S28" i="41"/>
  <c r="I45" i="40"/>
  <c r="I46" i="40"/>
  <c r="I47" i="40"/>
  <c r="I48" i="40"/>
  <c r="I49" i="40"/>
  <c r="I50" i="40"/>
  <c r="I51" i="40"/>
  <c r="I52" i="40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Q52" i="40"/>
  <c r="R52" i="40" s="1"/>
  <c r="T52" i="40" s="1"/>
  <c r="R51" i="40"/>
  <c r="T51" i="40" s="1"/>
  <c r="S45" i="40"/>
  <c r="S46" i="40"/>
  <c r="S47" i="40"/>
  <c r="S48" i="40"/>
  <c r="S49" i="40"/>
  <c r="S50" i="40"/>
  <c r="S51" i="40"/>
  <c r="S52" i="40"/>
  <c r="I53" i="40"/>
  <c r="I54" i="40"/>
  <c r="I55" i="40"/>
  <c r="Q53" i="40"/>
  <c r="R53" i="40" s="1"/>
  <c r="T53" i="40" s="1"/>
  <c r="Q54" i="40"/>
  <c r="R54" i="40" s="1"/>
  <c r="T54" i="40" s="1"/>
  <c r="Q55" i="40"/>
  <c r="R55" i="40" s="1"/>
  <c r="T55" i="40" s="1"/>
  <c r="S53" i="40"/>
  <c r="S54" i="40"/>
  <c r="S55" i="40"/>
  <c r="I56" i="40"/>
  <c r="Q56" i="40"/>
  <c r="R56" i="40" s="1"/>
  <c r="T56" i="40" s="1"/>
  <c r="S56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R17" i="39"/>
  <c r="T17" i="39" s="1"/>
  <c r="R21" i="39"/>
  <c r="T21" i="39" s="1"/>
  <c r="R23" i="39"/>
  <c r="T2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R28" i="38"/>
  <c r="T28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I17" i="38"/>
  <c r="Q17" i="38"/>
  <c r="R17" i="38" s="1"/>
  <c r="T17" i="38" s="1"/>
  <c r="S17" i="38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Q46" i="37"/>
  <c r="R46" i="37" s="1"/>
  <c r="T46" i="37" s="1"/>
  <c r="Q47" i="37"/>
  <c r="R47" i="37" s="1"/>
  <c r="T47" i="37" s="1"/>
  <c r="Q48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R48" i="37"/>
  <c r="T48" i="37" s="1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R22" i="35" s="1"/>
  <c r="T22" i="35" s="1"/>
  <c r="R21" i="35"/>
  <c r="T21" i="35" s="1"/>
  <c r="S17" i="35"/>
  <c r="S18" i="35"/>
  <c r="S19" i="35"/>
  <c r="S20" i="35"/>
  <c r="S21" i="35"/>
  <c r="S22" i="35"/>
  <c r="Q23" i="33"/>
  <c r="R23" i="33" s="1"/>
  <c r="T23" i="33" s="1"/>
  <c r="Q24" i="33"/>
  <c r="R24" i="33" s="1"/>
  <c r="T24" i="33" s="1"/>
  <c r="S23" i="33"/>
  <c r="S24" i="33"/>
  <c r="Q25" i="33"/>
  <c r="R25" i="33" s="1"/>
  <c r="T25" i="33" s="1"/>
  <c r="Q26" i="33"/>
  <c r="R26" i="33" s="1"/>
  <c r="T26" i="33" s="1"/>
  <c r="S25" i="33"/>
  <c r="S26" i="33"/>
  <c r="Q27" i="33"/>
  <c r="R27" i="33" s="1"/>
  <c r="T27" i="33" s="1"/>
  <c r="S27" i="33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S53" i="31"/>
  <c r="S54" i="31"/>
  <c r="S55" i="31"/>
  <c r="S56" i="31"/>
  <c r="S57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3" i="31"/>
  <c r="S44" i="31"/>
  <c r="S45" i="31"/>
  <c r="S46" i="31"/>
  <c r="S47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8" i="31"/>
  <c r="R58" i="31" s="1"/>
  <c r="T58" i="31" s="1"/>
  <c r="S48" i="31"/>
  <c r="S49" i="31"/>
  <c r="S50" i="31"/>
  <c r="S51" i="31"/>
  <c r="S52" i="31"/>
  <c r="S58" i="31"/>
  <c r="Q59" i="31"/>
  <c r="R59" i="31" s="1"/>
  <c r="T59" i="31" s="1"/>
  <c r="S59" i="31"/>
  <c r="H18" i="29"/>
  <c r="I18" i="29" s="1"/>
  <c r="H19" i="29"/>
  <c r="I19" i="29" s="1"/>
  <c r="H20" i="29"/>
  <c r="I20" i="29" s="1"/>
  <c r="Q18" i="29"/>
  <c r="R18" i="29" s="1"/>
  <c r="T18" i="29" s="1"/>
  <c r="Q19" i="29"/>
  <c r="R19" i="29" s="1"/>
  <c r="T19" i="29" s="1"/>
  <c r="Q20" i="29"/>
  <c r="R20" i="29" s="1"/>
  <c r="T20" i="29" s="1"/>
  <c r="S18" i="29"/>
  <c r="S19" i="29"/>
  <c r="S20" i="29"/>
  <c r="H17" i="29"/>
  <c r="I17" i="29" s="1"/>
  <c r="Q17" i="29"/>
  <c r="R17" i="29" s="1"/>
  <c r="T17" i="29" s="1"/>
  <c r="S17" i="29"/>
  <c r="S25" i="48"/>
  <c r="Q25" i="48"/>
  <c r="R25" i="48" s="1"/>
  <c r="T25" i="48" s="1"/>
  <c r="I25" i="48"/>
  <c r="S24" i="48"/>
  <c r="Q24" i="48"/>
  <c r="R24" i="48" s="1"/>
  <c r="T24" i="48" s="1"/>
  <c r="I24" i="48"/>
  <c r="S21" i="48"/>
  <c r="Q21" i="48"/>
  <c r="R21" i="48" s="1"/>
  <c r="T21" i="48" s="1"/>
  <c r="I21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C9" i="48"/>
  <c r="C8" i="48"/>
  <c r="C7" i="48"/>
  <c r="C6" i="48"/>
  <c r="C3" i="48"/>
  <c r="C2" i="48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Q34" i="32"/>
  <c r="R34" i="32" s="1"/>
  <c r="T34" i="32" s="1"/>
  <c r="Q35" i="32"/>
  <c r="R35" i="32" s="1"/>
  <c r="T35" i="32" s="1"/>
  <c r="Q36" i="32"/>
  <c r="R36" i="32" s="1"/>
  <c r="T36" i="32" s="1"/>
  <c r="Q51" i="32"/>
  <c r="R51" i="32" s="1"/>
  <c r="T51" i="32" s="1"/>
  <c r="Q52" i="32"/>
  <c r="R52" i="32" s="1"/>
  <c r="T52" i="32" s="1"/>
  <c r="S34" i="32"/>
  <c r="S35" i="32"/>
  <c r="S36" i="32"/>
  <c r="S51" i="32"/>
  <c r="S52" i="32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R80" i="37"/>
  <c r="T80" i="37" s="1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I92" i="37"/>
  <c r="I93" i="37"/>
  <c r="I94" i="37"/>
  <c r="I95" i="37"/>
  <c r="I96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S92" i="37"/>
  <c r="S93" i="37"/>
  <c r="S94" i="37"/>
  <c r="S95" i="37"/>
  <c r="S96" i="37"/>
  <c r="T41" i="47" l="1"/>
  <c r="E30" i="28" s="1"/>
  <c r="D35" i="28"/>
  <c r="T27" i="48"/>
  <c r="E31" i="28" s="1"/>
  <c r="D34" i="28"/>
  <c r="D33" i="28"/>
  <c r="H41" i="47"/>
  <c r="I41" i="47"/>
  <c r="H27" i="48"/>
  <c r="S41" i="47"/>
  <c r="C30" i="28" s="1"/>
  <c r="I16" i="48"/>
  <c r="I27" i="48" s="1"/>
  <c r="S27" i="48"/>
  <c r="C31" i="28" s="1"/>
  <c r="D32" i="28"/>
  <c r="I111" i="46"/>
  <c r="S111" i="46"/>
  <c r="C28" i="28" s="1"/>
  <c r="T111" i="46"/>
  <c r="E28" i="28" s="1"/>
  <c r="H111" i="46"/>
  <c r="Q28" i="33"/>
  <c r="R28" i="33" s="1"/>
  <c r="T28" i="33" s="1"/>
  <c r="S28" i="33"/>
  <c r="Q17" i="32"/>
  <c r="R17" i="32" s="1"/>
  <c r="T17" i="32" s="1"/>
  <c r="Q33" i="32"/>
  <c r="R33" i="32" s="1"/>
  <c r="T33" i="32" s="1"/>
  <c r="S17" i="32"/>
  <c r="S33" i="32"/>
  <c r="H16" i="32"/>
  <c r="I16" i="32" s="1"/>
  <c r="Q16" i="32"/>
  <c r="R16" i="32" s="1"/>
  <c r="T16" i="32" s="1"/>
  <c r="S16" i="32"/>
  <c r="U53" i="32"/>
  <c r="H16" i="29"/>
  <c r="Q16" i="29"/>
  <c r="R16" i="29" s="1"/>
  <c r="T16" i="29" s="1"/>
  <c r="S16" i="29"/>
  <c r="H16" i="42"/>
  <c r="I16" i="29" l="1"/>
  <c r="D31" i="28"/>
  <c r="H53" i="32"/>
  <c r="S53" i="32"/>
  <c r="C16" i="28" s="1"/>
  <c r="T53" i="32"/>
  <c r="E16" i="28" s="1"/>
  <c r="I53" i="32"/>
  <c r="I16" i="37" l="1"/>
  <c r="I75" i="37"/>
  <c r="H102" i="37" l="1"/>
  <c r="I102" i="37"/>
  <c r="I16" i="45" l="1"/>
  <c r="H16" i="45"/>
  <c r="I21" i="29" l="1"/>
  <c r="H16" i="44" l="1"/>
  <c r="H37" i="44" s="1"/>
  <c r="H16" i="35" l="1"/>
  <c r="I16" i="35"/>
  <c r="Q16" i="35"/>
  <c r="R16" i="35" s="1"/>
  <c r="T16" i="35" s="1"/>
  <c r="S16" i="35"/>
  <c r="B13" i="45" l="1"/>
  <c r="B12" i="45"/>
  <c r="F29" i="28"/>
  <c r="S16" i="45"/>
  <c r="S21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52" i="43"/>
  <c r="H16" i="43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36" i="41" s="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75" i="37"/>
  <c r="Q75" i="37"/>
  <c r="R75" i="37" s="1"/>
  <c r="T75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S37" i="44" l="1"/>
  <c r="C27" i="28" s="1"/>
  <c r="T29" i="33"/>
  <c r="E17" i="28" s="1"/>
  <c r="S102" i="37"/>
  <c r="C20" i="28" s="1"/>
  <c r="I29" i="33"/>
  <c r="H21" i="45"/>
  <c r="C29" i="28"/>
  <c r="I21" i="45"/>
  <c r="T21" i="45"/>
  <c r="I37" i="44"/>
  <c r="H52" i="43"/>
  <c r="S52" i="43"/>
  <c r="C26" i="28" s="1"/>
  <c r="T37" i="44"/>
  <c r="E27" i="28" s="1"/>
  <c r="T52" i="43"/>
  <c r="E26" i="28" s="1"/>
  <c r="S109" i="42"/>
  <c r="C25" i="28" s="1"/>
  <c r="H109" i="42"/>
  <c r="I109" i="42"/>
  <c r="T109" i="42"/>
  <c r="E25" i="28" s="1"/>
  <c r="I36" i="41"/>
  <c r="S36" i="41"/>
  <c r="C24" i="28" s="1"/>
  <c r="T36" i="41"/>
  <c r="E24" i="28" s="1"/>
  <c r="H57" i="40"/>
  <c r="I57" i="40"/>
  <c r="S57" i="40"/>
  <c r="C23" i="28" s="1"/>
  <c r="T57" i="40"/>
  <c r="E23" i="28" s="1"/>
  <c r="H29" i="39"/>
  <c r="I29" i="39"/>
  <c r="S29" i="39"/>
  <c r="C22" i="28" s="1"/>
  <c r="T29" i="39"/>
  <c r="E22" i="28" s="1"/>
  <c r="S32" i="38"/>
  <c r="C21" i="28" s="1"/>
  <c r="T32" i="38"/>
  <c r="E21" i="28" s="1"/>
  <c r="H32" i="38"/>
  <c r="I16" i="38"/>
  <c r="I32" i="38" s="1"/>
  <c r="T102" i="37"/>
  <c r="E20" i="28" s="1"/>
  <c r="S17" i="36"/>
  <c r="C19" i="28" s="1"/>
  <c r="I17" i="36"/>
  <c r="T17" i="36"/>
  <c r="E19" i="28" s="1"/>
  <c r="H17" i="36"/>
  <c r="H23" i="35"/>
  <c r="S23" i="35"/>
  <c r="C18" i="28" s="1"/>
  <c r="T23" i="35"/>
  <c r="E18" i="28" s="1"/>
  <c r="I23" i="35"/>
  <c r="H29" i="33"/>
  <c r="S29" i="33"/>
  <c r="C17" i="28" s="1"/>
  <c r="E29" i="28" l="1"/>
  <c r="D28" i="28"/>
  <c r="D30" i="28"/>
  <c r="D24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60" i="31" l="1"/>
  <c r="S60" i="31"/>
  <c r="C15" i="28" s="1"/>
  <c r="C36" i="28" s="1"/>
  <c r="T60" i="31"/>
  <c r="E15" i="28" s="1"/>
  <c r="I60" i="31"/>
  <c r="D15" i="28" l="1"/>
  <c r="U21" i="29"/>
  <c r="B12" i="29"/>
  <c r="B13" i="29"/>
  <c r="C9" i="29" l="1"/>
  <c r="C8" i="29"/>
  <c r="C7" i="29"/>
  <c r="C6" i="29"/>
  <c r="C3" i="29"/>
  <c r="C2" i="29"/>
  <c r="F14" i="28" l="1"/>
  <c r="F36" i="28" s="1"/>
  <c r="S21" i="29" l="1"/>
  <c r="C14" i="28" s="1"/>
  <c r="T21" i="29"/>
  <c r="E14" i="28" s="1"/>
  <c r="E36" i="28" s="1"/>
  <c r="D14" i="28" l="1"/>
  <c r="D17" i="28"/>
  <c r="D20" i="28"/>
  <c r="D29" i="28"/>
  <c r="D21" i="28"/>
  <c r="D25" i="28"/>
  <c r="D22" i="28"/>
  <c r="D18" i="28" l="1"/>
  <c r="D27" i="28"/>
  <c r="D23" i="28"/>
  <c r="D19" i="28"/>
  <c r="D26" i="28"/>
  <c r="D16" i="28"/>
  <c r="D36" i="28" l="1"/>
</calcChain>
</file>

<file path=xl/sharedStrings.xml><?xml version="1.0" encoding="utf-8"?>
<sst xmlns="http://schemas.openxmlformats.org/spreadsheetml/2006/main" count="4752" uniqueCount="841">
  <si>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</si>
  <si>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</si>
  <si>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</si>
  <si>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</si>
  <si>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</si>
  <si>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</si>
  <si>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</si>
  <si>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</si>
  <si>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</si>
  <si>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</si>
  <si>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</si>
  <si>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</si>
  <si>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</si>
  <si>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</si>
  <si>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</si>
  <si>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</si>
  <si>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</si>
  <si>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</si>
  <si>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</si>
  <si>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</si>
  <si>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</si>
  <si>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</si>
  <si>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</si>
  <si>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</si>
  <si>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</si>
  <si>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</si>
  <si>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</si>
  <si>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</si>
  <si>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</si>
  <si>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</si>
  <si>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</si>
  <si>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</si>
  <si>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</si>
  <si>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</si>
  <si>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</si>
  <si>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</si>
  <si>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</si>
  <si>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</si>
  <si>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</si>
  <si>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</si>
  <si>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</si>
  <si>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</si>
  <si>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</si>
  <si>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</si>
  <si>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</si>
  <si>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</si>
  <si>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</si>
  <si>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</si>
  <si>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</si>
  <si>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</si>
  <si>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</si>
  <si>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</si>
  <si>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</si>
  <si>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</si>
  <si>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</si>
  <si>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</si>
  <si>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</si>
  <si>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</si>
  <si>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</si>
  <si>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</si>
  <si>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</si>
  <si>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</si>
  <si>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</si>
  <si>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</si>
  <si>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</si>
  <si>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</si>
  <si>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</si>
  <si>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</si>
  <si>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</si>
  <si>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</si>
  <si>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</si>
  <si>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</si>
  <si>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</si>
  <si>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</si>
  <si>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</si>
  <si>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</si>
  <si>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</si>
  <si>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</si>
  <si>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</si>
  <si>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</si>
  <si>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</si>
  <si>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</si>
  <si>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</si>
  <si>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</si>
  <si>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</si>
  <si>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</si>
  <si>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</si>
  <si>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</si>
  <si>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</si>
  <si>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</si>
  <si>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</si>
  <si>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</si>
  <si>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</si>
  <si>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</si>
  <si>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</si>
  <si>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</si>
  <si>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</si>
  <si>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</si>
  <si>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</si>
  <si>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</si>
  <si>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</si>
  <si>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</si>
  <si>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</si>
  <si>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</si>
  <si>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</si>
  <si>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</si>
  <si>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</si>
  <si>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</si>
  <si>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</si>
  <si>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</si>
  <si>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</si>
  <si>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</si>
  <si>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</si>
  <si>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</si>
  <si>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</si>
  <si>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</si>
  <si>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</si>
  <si>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</si>
  <si>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</si>
  <si>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</si>
  <si>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</si>
  <si>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</si>
  <si>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</si>
  <si>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</si>
  <si>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</si>
  <si>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</si>
  <si>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</si>
  <si>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</si>
  <si>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</si>
  <si>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</si>
  <si>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</si>
  <si>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</si>
  <si>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</si>
  <si>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</si>
  <si>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</si>
  <si>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</si>
  <si>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</si>
  <si>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</si>
  <si>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</si>
  <si>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</si>
  <si>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</si>
  <si>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</si>
  <si>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</si>
  <si>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</si>
  <si>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</si>
  <si>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</si>
  <si>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</si>
  <si>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</si>
  <si>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</si>
  <si>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</si>
  <si>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</si>
  <si>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</si>
  <si>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</si>
  <si>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PERUTNINA IN IZDELKI</t>
  </si>
  <si>
    <t>ZAMRZNJENE RIBE</t>
  </si>
  <si>
    <t>SLADOLED</t>
  </si>
  <si>
    <t>ZAMRZNJENO SADJE IN ZELENJAVA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</si>
  <si>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</si>
  <si>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</si>
  <si>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</si>
  <si>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</si>
  <si>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</si>
  <si>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</si>
  <si>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</si>
  <si>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</si>
  <si>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</si>
  <si>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</si>
  <si>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</si>
  <si>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</si>
  <si>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</si>
  <si>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</si>
  <si>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</si>
  <si>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</si>
  <si>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</si>
  <si>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</si>
  <si>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</si>
  <si>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</si>
  <si>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</si>
  <si>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</si>
  <si>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</si>
  <si>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</si>
  <si>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</si>
  <si>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</si>
  <si>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</si>
  <si>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</si>
  <si>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</si>
  <si>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</si>
  <si>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</si>
  <si>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</si>
  <si>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</si>
  <si>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</si>
  <si>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</si>
  <si>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</si>
  <si>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</si>
  <si>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</si>
  <si>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</si>
  <si>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</si>
  <si>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</si>
  <si>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</si>
  <si>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</si>
  <si>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</si>
  <si>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</si>
  <si>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</si>
  <si>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</si>
  <si>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</si>
  <si>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</si>
  <si>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</si>
  <si>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</si>
  <si>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</si>
  <si>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</si>
  <si>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</si>
  <si>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</si>
  <si>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</si>
  <si>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</si>
  <si>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</si>
  <si>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</si>
  <si>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</si>
  <si>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BIO</t>
  </si>
  <si>
    <t>SADNO ŽITNA REZINA BOROVNICA min. 61 % sadja</t>
  </si>
  <si>
    <t>zav</t>
  </si>
  <si>
    <t>500-1000</t>
  </si>
  <si>
    <t>20. sklop:</t>
  </si>
  <si>
    <t>21. sklop:</t>
  </si>
  <si>
    <t>22. sklop:</t>
  </si>
  <si>
    <t>ZGO</t>
  </si>
  <si>
    <t>jagode</t>
  </si>
  <si>
    <t>paradižnik</t>
  </si>
  <si>
    <t>bučke</t>
  </si>
  <si>
    <t>cvetača</t>
  </si>
  <si>
    <t>lubenica</t>
  </si>
  <si>
    <t>IK ali VK</t>
  </si>
  <si>
    <t>predracun2a_IIOS_Rogaska_Slatina</t>
  </si>
  <si>
    <t>II. OSNOVNA ŠOLA ROGAŠKA SLATINA</t>
  </si>
  <si>
    <t>ULICA KOZJANSKEGA ODREDA 4, 3250 ROGAŠKA SLATINA</t>
  </si>
  <si>
    <t>MLEKO IN MLEČNI IZDELKI "IZBRANE KAKOVOSTI" ZA EU PROJEKT »ŠOLSKA SHEMA«</t>
  </si>
  <si>
    <t xml:space="preserve">MLEKO IN MLEČNI IZDELKI </t>
  </si>
  <si>
    <t>MESO IN MESNI IZDELKI</t>
  </si>
  <si>
    <t>JAJCA</t>
  </si>
  <si>
    <t>SVEŽE SADJE IN ZELENJAVA, SUHO SADJE</t>
  </si>
  <si>
    <t>SVEŽE SADJE IN ZELENJAVA, SUHO SADJE ZA EU PROJEKT »ŠOLSKA SHEMA"</t>
  </si>
  <si>
    <t>KONZERVIRANO SADJE, ZELENJAVA, MARMELADE</t>
  </si>
  <si>
    <t>SIRUPI IN SADNI SOKOVI</t>
  </si>
  <si>
    <t>KRUH IN OSTALI PEKOVSKI IZDELKI</t>
  </si>
  <si>
    <t>ŽITA, MLEVSKI IZDELKI IN TESTENINE</t>
  </si>
  <si>
    <t>ZAMRZNJENI IZDELKI IZ MESA IN TESTA</t>
  </si>
  <si>
    <t>OSTALO PREHRAMBENO BLAGO</t>
  </si>
  <si>
    <t>DIETNI IZDELKI</t>
  </si>
  <si>
    <t>EKOLOŠKI MLEČNI IZDELKI</t>
  </si>
  <si>
    <t>EKOLOŠKA ZELENJAVA IN SADJE</t>
  </si>
  <si>
    <t>EKOLOŠKO MESO IN MESNI IZDELKI</t>
  </si>
  <si>
    <t>skuta - brez dodanega sladkorja ali sladil, arome, sadja, oreškov ali kakava,  IZBRANA KAKOVOST - zahteva se certifikat</t>
  </si>
  <si>
    <t>mleko odprto  -  IZBRANA KAKOVOST - zahteva se certifikat</t>
  </si>
  <si>
    <t>jogurt navadni - IZBRANA KAKOVOST - zahteva se certifikat</t>
  </si>
  <si>
    <t xml:space="preserve">jogurt navadni  IZBRANA KAKOVOST - zahteva se certifikat </t>
  </si>
  <si>
    <t>parmezan – nariban</t>
  </si>
  <si>
    <t>sir 45% mm - narezan kakovost Edamec</t>
  </si>
  <si>
    <t>sir 45% mm - narezan kakovost Trapist</t>
  </si>
  <si>
    <t>sir - narezan kakovost Livada</t>
  </si>
  <si>
    <t>sir dimljen</t>
  </si>
  <si>
    <t>sir za žar</t>
  </si>
  <si>
    <t>smetana za kavo – porcijska – 10 kom x 10 ml</t>
  </si>
  <si>
    <t xml:space="preserve">sladka smetana </t>
  </si>
  <si>
    <t>skuta</t>
  </si>
  <si>
    <t>4500-5000</t>
  </si>
  <si>
    <t>trajno navadno mleko</t>
  </si>
  <si>
    <t xml:space="preserve">trajno čokoladno mleko </t>
  </si>
  <si>
    <t>jogurt lahki sadni  – 1,3% m.m.</t>
  </si>
  <si>
    <t>jogurt navadni</t>
  </si>
  <si>
    <t xml:space="preserve">jogurt navadni </t>
  </si>
  <si>
    <t xml:space="preserve">jogurt sadni </t>
  </si>
  <si>
    <t>jogurt sadni</t>
  </si>
  <si>
    <t xml:space="preserve">jugurt s koščki sadja </t>
  </si>
  <si>
    <t xml:space="preserve">kefir sadni, različni okusi 3,5mm </t>
  </si>
  <si>
    <t xml:space="preserve">kisla smetana </t>
  </si>
  <si>
    <t xml:space="preserve">maslo </t>
  </si>
  <si>
    <t>maslo porcijsko</t>
  </si>
  <si>
    <t>mleko alpsko 3,5 m.m.</t>
  </si>
  <si>
    <t xml:space="preserve">sadni desert </t>
  </si>
  <si>
    <t>tričetrt mastni topljeni sir za mazanje kakovost Zdenka</t>
  </si>
  <si>
    <t xml:space="preserve">beli sir v slanici </t>
  </si>
  <si>
    <t>tričetrt mastni topljeni sir za mazanje z dodatki (zelišči, šunko) kakovost Zdenka</t>
  </si>
  <si>
    <t xml:space="preserve">sirni namaz v vedru </t>
  </si>
  <si>
    <t xml:space="preserve">mleko odprto 1,5% mm </t>
  </si>
  <si>
    <t xml:space="preserve">mleko odprto 3,5% mm </t>
  </si>
  <si>
    <t>žitni jogurt</t>
  </si>
  <si>
    <t xml:space="preserve">smetana za kuhanje </t>
  </si>
  <si>
    <t>skuta nepasirana - lahka brez laktoze</t>
  </si>
  <si>
    <t>jogurt - sadni - lahki brez laktoze</t>
  </si>
  <si>
    <t>jogurt  navadni - lahki brez laktoze</t>
  </si>
  <si>
    <t xml:space="preserve">mleko brez laktoze 1,6mm </t>
  </si>
  <si>
    <t>mleko brez laktoze 3,5mm</t>
  </si>
  <si>
    <t>budjola</t>
  </si>
  <si>
    <t>goveje kosti IZBRANA KAKOVOST - zahteva se certifikat</t>
  </si>
  <si>
    <t>goveje pleče mlado brez kosti, IZBRANA KAKOVOST - zahteva se certifikat</t>
  </si>
  <si>
    <t>goveje stegno brez kosti – mleto, IZBRANA KAKOVOST - zahteva se certifikat</t>
  </si>
  <si>
    <t>tatarski biftek</t>
  </si>
  <si>
    <t>zaseka</t>
  </si>
  <si>
    <t>goveji bočnik, IZBRANA KAKOVOST - zahteva se certifikat</t>
  </si>
  <si>
    <t>hamburška slanina</t>
  </si>
  <si>
    <t>hrenovke</t>
  </si>
  <si>
    <t>klobasa za kuhanje kot kranjska klobasa z zaščiteno geografsko označbo - zahteva se certifikat ZGO</t>
  </si>
  <si>
    <t>kuhan pršut</t>
  </si>
  <si>
    <t>kuhana plečka v ovitku</t>
  </si>
  <si>
    <t>kunčje stegno s kostjo</t>
  </si>
  <si>
    <t>kunčji file</t>
  </si>
  <si>
    <t>mortadela navadna - narezana</t>
  </si>
  <si>
    <t>pariška salama - narezana</t>
  </si>
  <si>
    <t>pečenice</t>
  </si>
  <si>
    <t>pizza šunka</t>
  </si>
  <si>
    <t>pljučna – junečje meso,  IZBRANA KAKOVOST - zahteva se certifikat</t>
  </si>
  <si>
    <t>prekajena šunka</t>
  </si>
  <si>
    <t>prekajeni vrat</t>
  </si>
  <si>
    <t>pršut suh- narezan z zaščiteno geografsko označbo - zahteva se certifikat ZGO</t>
  </si>
  <si>
    <t>savinjski želodec</t>
  </si>
  <si>
    <t>suha salama - narezana</t>
  </si>
  <si>
    <t>svinjska rebra</t>
  </si>
  <si>
    <t>svinjski kare odkoščičen</t>
  </si>
  <si>
    <t>svinjski vrat – odkoščičen</t>
  </si>
  <si>
    <t>svinjsko pleče brez kosti</t>
  </si>
  <si>
    <t>svinjsko stegno brez kosti</t>
  </si>
  <si>
    <t>svinjsko stegno brez kosti - mleto</t>
  </si>
  <si>
    <t>šunkarica - narezana</t>
  </si>
  <si>
    <t>telečje pleče, IZBRANA KAKOVOST - zahteva se certifikat</t>
  </si>
  <si>
    <t xml:space="preserve">IK </t>
  </si>
  <si>
    <t>piščančja bedra</t>
  </si>
  <si>
    <t>piščančja jetrca</t>
  </si>
  <si>
    <t>piščančja prsa</t>
  </si>
  <si>
    <t>piščančja salama kakovost Poli</t>
  </si>
  <si>
    <t>piščančje perutke</t>
  </si>
  <si>
    <t>piščančje hrenovke</t>
  </si>
  <si>
    <t>puranja salama</t>
  </si>
  <si>
    <t>puranji prsa file</t>
  </si>
  <si>
    <t>žar piščančja klobasica</t>
  </si>
  <si>
    <t xml:space="preserve">piščančja prsa file </t>
  </si>
  <si>
    <t>piščančji koketi, zamrznjeni, panirani</t>
  </si>
  <si>
    <t>puranje nabodalo</t>
  </si>
  <si>
    <t xml:space="preserve">piščančja pašteta </t>
  </si>
  <si>
    <t>morski list - file</t>
  </si>
  <si>
    <t>morski pes – file</t>
  </si>
  <si>
    <t>morski sadeži brez surimija</t>
  </si>
  <si>
    <t>severnoafriški čopovec -file</t>
  </si>
  <si>
    <t xml:space="preserve">panirane ribje palčke -  file aljaškega polaka </t>
  </si>
  <si>
    <t>paniran oslič -  file zamrznjen 1. kakovost</t>
  </si>
  <si>
    <t>lignji-očiščeni, zamrznjeni 1. kakovost, fileji brez kosti</t>
  </si>
  <si>
    <t>jajca SU - TALNA REJA kakovost; sveža, pravilno oblikovana in čista, beljak bister, kompakten, vonj specifičen - L</t>
  </si>
  <si>
    <t>hruške</t>
  </si>
  <si>
    <t>jabolka</t>
  </si>
  <si>
    <t>breskve</t>
  </si>
  <si>
    <t>češnje</t>
  </si>
  <si>
    <t>grozdje - belo</t>
  </si>
  <si>
    <t>grozdje - rdeče</t>
  </si>
  <si>
    <t>marelice</t>
  </si>
  <si>
    <t>borovnice</t>
  </si>
  <si>
    <t>maline</t>
  </si>
  <si>
    <t>nektarine</t>
  </si>
  <si>
    <t>ringlo</t>
  </si>
  <si>
    <t>slive</t>
  </si>
  <si>
    <t>avokado</t>
  </si>
  <si>
    <t>ananas</t>
  </si>
  <si>
    <t>banane</t>
  </si>
  <si>
    <t>fige - sveže</t>
  </si>
  <si>
    <t>kaki</t>
  </si>
  <si>
    <t>kivi</t>
  </si>
  <si>
    <t>limone</t>
  </si>
  <si>
    <t>klementine</t>
  </si>
  <si>
    <t xml:space="preserve">mandarine </t>
  </si>
  <si>
    <t>melone</t>
  </si>
  <si>
    <t>mineole</t>
  </si>
  <si>
    <t>nashi</t>
  </si>
  <si>
    <t>pomaranče</t>
  </si>
  <si>
    <t>granatno jabolko</t>
  </si>
  <si>
    <t>mango</t>
  </si>
  <si>
    <t>beluši</t>
  </si>
  <si>
    <t>brokoli</t>
  </si>
  <si>
    <t>čebula mlada (april, maj)</t>
  </si>
  <si>
    <t>čebula rdeča</t>
  </si>
  <si>
    <t>česen</t>
  </si>
  <si>
    <t>drobnjak</t>
  </si>
  <si>
    <t>črna redkev</t>
  </si>
  <si>
    <t>endivija</t>
  </si>
  <si>
    <t>fižol stročji - sveži</t>
  </si>
  <si>
    <t>hren</t>
  </si>
  <si>
    <t>kumare</t>
  </si>
  <si>
    <t>majniška solata</t>
  </si>
  <si>
    <t>motovilec</t>
  </si>
  <si>
    <t>ohrovt</t>
  </si>
  <si>
    <t>paprika – rdeča</t>
  </si>
  <si>
    <t>paprika – rumena</t>
  </si>
  <si>
    <t>paprika - zelena</t>
  </si>
  <si>
    <t>peteršilj v šopu</t>
  </si>
  <si>
    <t>peteršilj okrasni</t>
  </si>
  <si>
    <t>por</t>
  </si>
  <si>
    <t>radič-rdeči</t>
  </si>
  <si>
    <t>redkvica –rdeča</t>
  </si>
  <si>
    <t>rukola</t>
  </si>
  <si>
    <t>solata berivka</t>
  </si>
  <si>
    <t>špinača</t>
  </si>
  <si>
    <t>šampinjoni</t>
  </si>
  <si>
    <t>zelena - gomolj</t>
  </si>
  <si>
    <t>zelje – rdeče</t>
  </si>
  <si>
    <t>zelje belo mlado (julij, avgust)</t>
  </si>
  <si>
    <t>zelje belo</t>
  </si>
  <si>
    <t>jajčevci - melancani</t>
  </si>
  <si>
    <t>krompir - očiščen</t>
  </si>
  <si>
    <t>krompir</t>
  </si>
  <si>
    <t>krompir mladi (maj, junij)</t>
  </si>
  <si>
    <t>rozine</t>
  </si>
  <si>
    <t>suhe fige</t>
  </si>
  <si>
    <t>suhe marelice</t>
  </si>
  <si>
    <t>suhe slive brez koščic</t>
  </si>
  <si>
    <t>suhi ananas</t>
  </si>
  <si>
    <t>suha jabolka čips</t>
  </si>
  <si>
    <t>suhe hruške</t>
  </si>
  <si>
    <t>suha jabolka</t>
  </si>
  <si>
    <t>madelji celi</t>
  </si>
  <si>
    <t>lešniki celi</t>
  </si>
  <si>
    <t>orehi jedrca</t>
  </si>
  <si>
    <t>suhe banane - čips</t>
  </si>
  <si>
    <t>mandarine</t>
  </si>
  <si>
    <t>grozdje</t>
  </si>
  <si>
    <t>lešniki</t>
  </si>
  <si>
    <t>orehi</t>
  </si>
  <si>
    <t>solata</t>
  </si>
  <si>
    <t>redkev</t>
  </si>
  <si>
    <t>paprika</t>
  </si>
  <si>
    <t>grah</t>
  </si>
  <si>
    <t>korenje - okroglo, mini, celo</t>
  </si>
  <si>
    <t>korenje - v kockah</t>
  </si>
  <si>
    <t>koruza</t>
  </si>
  <si>
    <t>krompir - pommes frittes</t>
  </si>
  <si>
    <t>mešana zelenjava za prilogo</t>
  </si>
  <si>
    <t>špinača - mleta</t>
  </si>
  <si>
    <t>0,25-0,5</t>
  </si>
  <si>
    <t xml:space="preserve">maline </t>
  </si>
  <si>
    <t xml:space="preserve">gozdni sadeži </t>
  </si>
  <si>
    <t xml:space="preserve">jagode </t>
  </si>
  <si>
    <t xml:space="preserve">borovnice </t>
  </si>
  <si>
    <t>fižol suhi – beli</t>
  </si>
  <si>
    <t>fižol suhi - češnjevec</t>
  </si>
  <si>
    <t>kisla repa, naravno kisana, narezana</t>
  </si>
  <si>
    <t>kislo zelje - naravno kisano, narezano</t>
  </si>
  <si>
    <t>lešniki – mleti</t>
  </si>
  <si>
    <t>mandelji v lističih</t>
  </si>
  <si>
    <t>orehi - mleti</t>
  </si>
  <si>
    <t>suhi jurčki</t>
  </si>
  <si>
    <t>breskov kompot steklena embalaža kot Natureta</t>
  </si>
  <si>
    <t xml:space="preserve">breskov kompot </t>
  </si>
  <si>
    <t xml:space="preserve">fižol rjavi </t>
  </si>
  <si>
    <t xml:space="preserve">fižol stročji </t>
  </si>
  <si>
    <t xml:space="preserve">gorčica </t>
  </si>
  <si>
    <t>gorčica</t>
  </si>
  <si>
    <t xml:space="preserve">grah </t>
  </si>
  <si>
    <t xml:space="preserve">hren </t>
  </si>
  <si>
    <t>kapre</t>
  </si>
  <si>
    <t>kumarice kisle</t>
  </si>
  <si>
    <t>kumarice kisle- delikatesne</t>
  </si>
  <si>
    <t>marelični kompot kot Natureta</t>
  </si>
  <si>
    <t xml:space="preserve">olive v slanici </t>
  </si>
  <si>
    <t xml:space="preserve">olive v slanici – polnjene </t>
  </si>
  <si>
    <t xml:space="preserve">paprika vložena </t>
  </si>
  <si>
    <t xml:space="preserve">paradižnikovi pelati </t>
  </si>
  <si>
    <t xml:space="preserve">rdeča pesa vložena </t>
  </si>
  <si>
    <t xml:space="preserve">sadna solata </t>
  </si>
  <si>
    <t>šampinjoni v slanici</t>
  </si>
  <si>
    <t>višnjev kompot</t>
  </si>
  <si>
    <t>kompot ananas</t>
  </si>
  <si>
    <t xml:space="preserve">kompot jagoda </t>
  </si>
  <si>
    <t>ajvar</t>
  </si>
  <si>
    <t xml:space="preserve">marmelada marelična </t>
  </si>
  <si>
    <t>marmelada marelična</t>
  </si>
  <si>
    <t xml:space="preserve">marmelada za diabetike </t>
  </si>
  <si>
    <t xml:space="preserve">marmelada mešana </t>
  </si>
  <si>
    <t>marmelada gozdni sadeži</t>
  </si>
  <si>
    <t xml:space="preserve">100% sadni sok jabolko </t>
  </si>
  <si>
    <t xml:space="preserve">100% sadni sok pomaranča </t>
  </si>
  <si>
    <t>100% sadni sok multivitamin iz rdečega sadja</t>
  </si>
  <si>
    <t>Nektar iz jagod, jabolk in grozdja, min. 45% sadni delež ( od tega min. 30 % jagodne kaše )</t>
  </si>
  <si>
    <t xml:space="preserve">ledeni čaj breskev </t>
  </si>
  <si>
    <t>100% jabolčni sok</t>
  </si>
  <si>
    <t xml:space="preserve">100% sok aronije </t>
  </si>
  <si>
    <t>sadni sirup okus limone, izdelan iz naravne baze limone</t>
  </si>
  <si>
    <t>sadni sirup  okus gozdni sadeži, izdelan iz naravne baze mešanice različnih gozdnih sadežev, z dodatkom naravnih arom</t>
  </si>
  <si>
    <t xml:space="preserve">SADNO ŽITNA REZINA, gozdni sadeži min. 33 % sadja, min. 33% jogurtov obliv  </t>
  </si>
  <si>
    <t xml:space="preserve">SADNO ŽITNA REZINA, marelica min. 33% sadja, min. 33% jogurtov obliv   </t>
  </si>
  <si>
    <t xml:space="preserve">SADNO ŽITNA REZINA, višnja min. 33% sadja </t>
  </si>
  <si>
    <t>SADNO ŽITNA REZINA s pomarančo in brez sladkornim čokokoladnim oblivom min. 50% s.d.</t>
  </si>
  <si>
    <t xml:space="preserve">Sadna ploščica malina, rdeča pesa, jabolko, žita min. 80 % sadja </t>
  </si>
  <si>
    <t>SADNO ŽITNA REZINA 7 SADEŽEV min. 90 % sadja</t>
  </si>
  <si>
    <t>SADNO ŽITNA REZINA SOJA MALINA min. 90 % sadja</t>
  </si>
  <si>
    <t xml:space="preserve">SADNO ŽITNA REZINA JAGODA min. 38 % sadja, min. 33% jogurtov obliv  </t>
  </si>
  <si>
    <t>francoz - črni rezan</t>
  </si>
  <si>
    <t>francoz - večzrnati rezan</t>
  </si>
  <si>
    <t>francoz - beli rezan</t>
  </si>
  <si>
    <t>pol beli kruh - rezan</t>
  </si>
  <si>
    <t xml:space="preserve">drobtine - temne </t>
  </si>
  <si>
    <t>drobtine - bele</t>
  </si>
  <si>
    <t>grisini - razni</t>
  </si>
  <si>
    <t>ajdov kruh - rezan</t>
  </si>
  <si>
    <t>beli kruh -rezan</t>
  </si>
  <si>
    <t>biga</t>
  </si>
  <si>
    <t xml:space="preserve">biga </t>
  </si>
  <si>
    <t>bombeta s sezamom</t>
  </si>
  <si>
    <t xml:space="preserve">bombeta s sezamom </t>
  </si>
  <si>
    <t xml:space="preserve">bombeta – graham </t>
  </si>
  <si>
    <t>bombeta – graham</t>
  </si>
  <si>
    <t>črni kruh   - rezan</t>
  </si>
  <si>
    <t>hamburger hlebček</t>
  </si>
  <si>
    <t xml:space="preserve">hot dog štručka </t>
  </si>
  <si>
    <t xml:space="preserve">kajzerica </t>
  </si>
  <si>
    <t>kajzerica</t>
  </si>
  <si>
    <t>koruzni kruh  rezan</t>
  </si>
  <si>
    <t xml:space="preserve">koruzno pecivo s semeni </t>
  </si>
  <si>
    <t>koruzno pecivo s semeni</t>
  </si>
  <si>
    <t>makovka</t>
  </si>
  <si>
    <t xml:space="preserve">makovka </t>
  </si>
  <si>
    <t xml:space="preserve">mlečni rogljič </t>
  </si>
  <si>
    <t>mlečni rogljič</t>
  </si>
  <si>
    <t>ovseni kruh  - rezan</t>
  </si>
  <si>
    <t>pirin kruh - rezan</t>
  </si>
  <si>
    <t xml:space="preserve">parkelj </t>
  </si>
  <si>
    <t xml:space="preserve">pletenica </t>
  </si>
  <si>
    <t>rženi kruh - rezan</t>
  </si>
  <si>
    <t xml:space="preserve">štručka s sirom </t>
  </si>
  <si>
    <t xml:space="preserve">več zrnata štručka s semeni </t>
  </si>
  <si>
    <t>več zrnati kruh - rezan</t>
  </si>
  <si>
    <t xml:space="preserve">več zrnato pecivo z nadevom </t>
  </si>
  <si>
    <t>več zrnato pecivo s semeni</t>
  </si>
  <si>
    <t>graham kruh rezan</t>
  </si>
  <si>
    <t>orehov rogljič iz kvašenega testa</t>
  </si>
  <si>
    <t xml:space="preserve">orehov rogljič iz kvašenega testa </t>
  </si>
  <si>
    <t xml:space="preserve">pizza </t>
  </si>
  <si>
    <t xml:space="preserve">štručka s šunko in sirom </t>
  </si>
  <si>
    <t>skutina blazinica</t>
  </si>
  <si>
    <t xml:space="preserve">skutina blazinica </t>
  </si>
  <si>
    <t xml:space="preserve">marmeladni polž </t>
  </si>
  <si>
    <t>čokoladni polž</t>
  </si>
  <si>
    <t xml:space="preserve">čokoladni polž </t>
  </si>
  <si>
    <t xml:space="preserve">rožičeva blazinica </t>
  </si>
  <si>
    <t>rožičeva blazinica</t>
  </si>
  <si>
    <t xml:space="preserve">orehova potička </t>
  </si>
  <si>
    <t>lešnikova potička</t>
  </si>
  <si>
    <t xml:space="preserve">lešnikova potička </t>
  </si>
  <si>
    <t xml:space="preserve">masleni rogljič – navaden </t>
  </si>
  <si>
    <t>masleni rogljič – navaden</t>
  </si>
  <si>
    <t xml:space="preserve">masleni rogljič – polnjen </t>
  </si>
  <si>
    <t xml:space="preserve">masleni rogljič – polnjen  </t>
  </si>
  <si>
    <t>drobno – navadno slano pecivo</t>
  </si>
  <si>
    <t>drobno – graham slano pecivo</t>
  </si>
  <si>
    <t>presta</t>
  </si>
  <si>
    <t xml:space="preserve">sadni kruh </t>
  </si>
  <si>
    <t>orehova potica</t>
  </si>
  <si>
    <t>žemlja ajdova</t>
  </si>
  <si>
    <t>žemlja bela</t>
  </si>
  <si>
    <t xml:space="preserve">žemlja bela </t>
  </si>
  <si>
    <t>žemlja koruzna</t>
  </si>
  <si>
    <t xml:space="preserve">žemlja koruzna </t>
  </si>
  <si>
    <t>žemlja pol bela</t>
  </si>
  <si>
    <t xml:space="preserve">žemlja pol bela </t>
  </si>
  <si>
    <t xml:space="preserve">žemlja polnozrnata </t>
  </si>
  <si>
    <t>žemlja polnozrnata</t>
  </si>
  <si>
    <t xml:space="preserve">brez glutenski kruh </t>
  </si>
  <si>
    <t>buhtelj z mareličnim nadevom</t>
  </si>
  <si>
    <t xml:space="preserve">buhtelj z mareličnim nadevom </t>
  </si>
  <si>
    <t xml:space="preserve">francoski rogljič brez nadeva </t>
  </si>
  <si>
    <t>francoski rogljič brez nadeva</t>
  </si>
  <si>
    <t xml:space="preserve">francoski rogljič z marelično marmelado </t>
  </si>
  <si>
    <t>francoski rogljič z marelično marmelado</t>
  </si>
  <si>
    <t>krof marelični nadev</t>
  </si>
  <si>
    <t>krof borovničev nadev</t>
  </si>
  <si>
    <t>krof - vanilijev nadev</t>
  </si>
  <si>
    <t>ajdova kaša</t>
  </si>
  <si>
    <t>ajdova moka</t>
  </si>
  <si>
    <t>prosena kaša</t>
  </si>
  <si>
    <t>fritati</t>
  </si>
  <si>
    <t>graham moka</t>
  </si>
  <si>
    <t>graham špageti</t>
  </si>
  <si>
    <t>tribarvne testenine - metuljčki, polžki, svedri</t>
  </si>
  <si>
    <t>ješprenj</t>
  </si>
  <si>
    <t>jušni rezanci</t>
  </si>
  <si>
    <t>koruzna moka</t>
  </si>
  <si>
    <t>koruzni zdrob</t>
  </si>
  <si>
    <t>krpice</t>
  </si>
  <si>
    <t>kus-kus</t>
  </si>
  <si>
    <t>mlinci</t>
  </si>
  <si>
    <t>moka gladka tip 500</t>
  </si>
  <si>
    <t>100% pšenična polnozrnata moka</t>
  </si>
  <si>
    <t>polžki</t>
  </si>
  <si>
    <t>pšenična moka – krušna - tip 850</t>
  </si>
  <si>
    <t>pirin zdrob</t>
  </si>
  <si>
    <t>pšenični zdrob tip 400</t>
  </si>
  <si>
    <t>ribana kaša</t>
  </si>
  <si>
    <t>ržena moka</t>
  </si>
  <si>
    <t>polnozrnati široki rezanci</t>
  </si>
  <si>
    <t>široki rezanci</t>
  </si>
  <si>
    <t>špageti kakovost Barilla kot št. 3.</t>
  </si>
  <si>
    <t>testenine za lazanjo</t>
  </si>
  <si>
    <t xml:space="preserve">zdrobovi žličniki </t>
  </si>
  <si>
    <t xml:space="preserve">prepečenec </t>
  </si>
  <si>
    <t xml:space="preserve">ovseni kosmiči </t>
  </si>
  <si>
    <t>koruzni kosmiči brez dodanega sladkorja</t>
  </si>
  <si>
    <t>koruzni kosmiči</t>
  </si>
  <si>
    <t xml:space="preserve">hrustljavi žitni kruhki </t>
  </si>
  <si>
    <t xml:space="preserve">drobna zakuha </t>
  </si>
  <si>
    <t>cvetačni polpeti</t>
  </si>
  <si>
    <t>krompirjevo testo</t>
  </si>
  <si>
    <t>marelični cmoki</t>
  </si>
  <si>
    <t>slivovi cmoki</t>
  </si>
  <si>
    <t xml:space="preserve">orehovi štruklji </t>
  </si>
  <si>
    <t xml:space="preserve">rogljički – navadni </t>
  </si>
  <si>
    <t>rogljički – z marmelado</t>
  </si>
  <si>
    <t xml:space="preserve">rogljički – s čokolado </t>
  </si>
  <si>
    <t>skutini štruklji</t>
  </si>
  <si>
    <t>sojini polpeti</t>
  </si>
  <si>
    <t>vlečeno testo</t>
  </si>
  <si>
    <t xml:space="preserve">zdrobovi ocvrtki </t>
  </si>
  <si>
    <t>krompirjevi njoki</t>
  </si>
  <si>
    <t>zelenjavni zrezek</t>
  </si>
  <si>
    <t>žepki oz. navihančki – orehovi</t>
  </si>
  <si>
    <t>žepki oz. navihančki – čokoladni</t>
  </si>
  <si>
    <t>žepki oz. navihančki – skutni</t>
  </si>
  <si>
    <t>žepki oz. navihančki – vanilijevi</t>
  </si>
  <si>
    <t>žepki oz. navihančki –  gozdni sadeži</t>
  </si>
  <si>
    <t>čaj – jagoda, malina, v verigah, filter</t>
  </si>
  <si>
    <t>čaj-otroški, v verigah</t>
  </si>
  <si>
    <t>čaj-planinski, v verigah</t>
  </si>
  <si>
    <t>čaj-sadni, v verigah</t>
  </si>
  <si>
    <t>čaj-šipek, hibiskus, v verigah</t>
  </si>
  <si>
    <t>bebe keksi</t>
  </si>
  <si>
    <t>napolitanke – lešnik</t>
  </si>
  <si>
    <t>sol - kamena fino mleta</t>
  </si>
  <si>
    <t>sol - morska fino mleta</t>
  </si>
  <si>
    <t>zlate kroglice</t>
  </si>
  <si>
    <t>majoneza 630g</t>
  </si>
  <si>
    <t>olivno olje 100%- navadno</t>
  </si>
  <si>
    <t>česen - zrnasti</t>
  </si>
  <si>
    <t>kumina mleta</t>
  </si>
  <si>
    <t>peteršilj suhi</t>
  </si>
  <si>
    <t>alkoholni kis  -9%</t>
  </si>
  <si>
    <t>Prava kava, z minimalno 75% kave vrste arabica in 25% kave vrste robusta, enakovredno Barcaffe*</t>
  </si>
  <si>
    <t>čaj – meta</t>
  </si>
  <si>
    <t>čaj gozdni sadeži</t>
  </si>
  <si>
    <t>čaj -jagoda – vanilij</t>
  </si>
  <si>
    <t>čaj kamilica</t>
  </si>
  <si>
    <t xml:space="preserve">zeleni čaj - filter vrečke </t>
  </si>
  <si>
    <t>čokolada v prahu, kakavovi deli min. 36 %</t>
  </si>
  <si>
    <t xml:space="preserve">jedilna čokolada </t>
  </si>
  <si>
    <t xml:space="preserve">čokoladni bolliv beli </t>
  </si>
  <si>
    <t>bela čokolada za kuhanje</t>
  </si>
  <si>
    <t>čokoladne mrvice</t>
  </si>
  <si>
    <t>med - porcijski</t>
  </si>
  <si>
    <t xml:space="preserve">gustin </t>
  </si>
  <si>
    <t>soda bikarbona</t>
  </si>
  <si>
    <t>jabolčni kis brez konzervansov in antioksidantov</t>
  </si>
  <si>
    <t xml:space="preserve">balzamični kis </t>
  </si>
  <si>
    <t xml:space="preserve">manj masten kakavov prah </t>
  </si>
  <si>
    <t>kakav kakovost Benko</t>
  </si>
  <si>
    <t xml:space="preserve">kvas </t>
  </si>
  <si>
    <t>medenjaki obliti s čokolado</t>
  </si>
  <si>
    <t xml:space="preserve">suhi kvas </t>
  </si>
  <si>
    <t xml:space="preserve">kavovina za belo kavo - kot Proja </t>
  </si>
  <si>
    <t>mini rolada 10/1</t>
  </si>
  <si>
    <t>pecilni prašek ( 6x13g)</t>
  </si>
  <si>
    <t xml:space="preserve">pecilni prašek </t>
  </si>
  <si>
    <t>limonin sladkor</t>
  </si>
  <si>
    <t>vanilijev sladkor (6x13g)</t>
  </si>
  <si>
    <t>vanilijev sladkor</t>
  </si>
  <si>
    <t xml:space="preserve">vanilijev ekstrat </t>
  </si>
  <si>
    <t xml:space="preserve">želatina v lističih </t>
  </si>
  <si>
    <t>kis vinski, pridelan po klasičnem naravnem postopku kisanja in je brez dodanih arom in antioksidantov kot so na primer k-metabisulfit oz. žveplov dioksid</t>
  </si>
  <si>
    <t>tuna v konzervi</t>
  </si>
  <si>
    <t xml:space="preserve">sardine v olju </t>
  </si>
  <si>
    <t>inčuni - file</t>
  </si>
  <si>
    <t>sardelice v olju</t>
  </si>
  <si>
    <t xml:space="preserve">kristalni sladkor </t>
  </si>
  <si>
    <t xml:space="preserve">rjavi sladkor </t>
  </si>
  <si>
    <t>sladkor v prahu</t>
  </si>
  <si>
    <t xml:space="preserve">sladkor za kavo - beli, porcijski </t>
  </si>
  <si>
    <t>sladkor za kavo - rjavi, porcijski</t>
  </si>
  <si>
    <t>bučno olje 100%</t>
  </si>
  <si>
    <t xml:space="preserve">lahka rastlinska margarina brez mlečnih maščob, kakovost Gea </t>
  </si>
  <si>
    <t>margarina za peko</t>
  </si>
  <si>
    <t>olje solatno, min. bučno olje 20%</t>
  </si>
  <si>
    <t xml:space="preserve">olje sončnično 100% </t>
  </si>
  <si>
    <t xml:space="preserve">olivno olje ekstra deviško </t>
  </si>
  <si>
    <t>cimet</t>
  </si>
  <si>
    <t xml:space="preserve">klinčki mleti </t>
  </si>
  <si>
    <t xml:space="preserve">lovorjev list </t>
  </si>
  <si>
    <t xml:space="preserve">majaron drobljen </t>
  </si>
  <si>
    <t xml:space="preserve">muškatni orešček mleti </t>
  </si>
  <si>
    <t xml:space="preserve">origano </t>
  </si>
  <si>
    <t xml:space="preserve">poper celi </t>
  </si>
  <si>
    <t>poper mleti</t>
  </si>
  <si>
    <t xml:space="preserve">rdeča paprika sladka  mleta </t>
  </si>
  <si>
    <t xml:space="preserve">rožmarin </t>
  </si>
  <si>
    <t xml:space="preserve">timijan </t>
  </si>
  <si>
    <t>čokoladne kroglice kot kakovost NesQuik, vsebuje vitamine (nikotinamid, kalcijev d-pantotenat, piridoksin hidroklorid, riboflavin, tiamin hidroklorid, pteroilmonoglutaminska kislina, holekalciferol),</t>
  </si>
  <si>
    <t xml:space="preserve">keksi medenjaki, tradicionalno pecivo iz pšenične moke, z dodatkom medu in prelito s sladkornim prelivom </t>
  </si>
  <si>
    <t>keksi medenjaki, tradicionalno pecivo iz pšenične moke, z dodatkom medu in prelito s čokoldo</t>
  </si>
  <si>
    <t>kornet različni okusi</t>
  </si>
  <si>
    <t xml:space="preserve">sladoled-lonček </t>
  </si>
  <si>
    <t>Sladoled kremni lučka</t>
  </si>
  <si>
    <t>Sladoled lučka sadna brez mleka</t>
  </si>
  <si>
    <t xml:space="preserve">sladoled brez laktoze-lonček </t>
  </si>
  <si>
    <t>navaden sojin jogurt 2x125g</t>
  </si>
  <si>
    <t>brezglutenske testenine – polžki</t>
  </si>
  <si>
    <t>brezglutenske testenine – svedri</t>
  </si>
  <si>
    <t>brezglutenske testenine – špageti</t>
  </si>
  <si>
    <t>keksi brez vseh alergenov</t>
  </si>
  <si>
    <t xml:space="preserve">rogljič brez glutena z nadevom </t>
  </si>
  <si>
    <t>rogljič brez glutena brez nadeva</t>
  </si>
  <si>
    <t>koruzni kosmiči brez glutena</t>
  </si>
  <si>
    <t xml:space="preserve">rogljiči brez glutena, jajc, mleka </t>
  </si>
  <si>
    <t>čokolada brez mleka in glutena (različni okusi)</t>
  </si>
  <si>
    <t>bio rižev čokoladni namaz, brez vseh alergenov</t>
  </si>
  <si>
    <t xml:space="preserve">rižev desert </t>
  </si>
  <si>
    <t xml:space="preserve">sojin desert </t>
  </si>
  <si>
    <t xml:space="preserve">mleko kokosovo čokoladno </t>
  </si>
  <si>
    <t xml:space="preserve">mleko kokosovo </t>
  </si>
  <si>
    <t xml:space="preserve">mleko sojino </t>
  </si>
  <si>
    <t xml:space="preserve">mleko riževo </t>
  </si>
  <si>
    <t xml:space="preserve">kakavov napitek brez laktoze </t>
  </si>
  <si>
    <t>vafli - napolitanka s kakavom brez glutena, mleka</t>
  </si>
  <si>
    <t>biskvit brez glutena, mleka, jajc</t>
  </si>
  <si>
    <t xml:space="preserve">široki rezanci brez glutena </t>
  </si>
  <si>
    <t xml:space="preserve">špageti brez glutena </t>
  </si>
  <si>
    <t xml:space="preserve">testenine jušne brez glutena </t>
  </si>
  <si>
    <t>eko skuta</t>
  </si>
  <si>
    <t xml:space="preserve">eko kefir iz naravnih kefirnih zrn, sadni </t>
  </si>
  <si>
    <t xml:space="preserve">eko jogurt sadni </t>
  </si>
  <si>
    <t>eko jogurt sadni</t>
  </si>
  <si>
    <t xml:space="preserve">eko jogurt navadni </t>
  </si>
  <si>
    <t xml:space="preserve">eko pinjenec sadni </t>
  </si>
  <si>
    <t>eko sir</t>
  </si>
  <si>
    <t>eko maslo</t>
  </si>
  <si>
    <t>eko čebula</t>
  </si>
  <si>
    <t>eko česen</t>
  </si>
  <si>
    <t>eko zelje</t>
  </si>
  <si>
    <t>eko limona</t>
  </si>
  <si>
    <t>eko breskve</t>
  </si>
  <si>
    <t>eko brokoli</t>
  </si>
  <si>
    <t>eko bučke</t>
  </si>
  <si>
    <t>eko cvetača</t>
  </si>
  <si>
    <t>eko kumare</t>
  </si>
  <si>
    <t>eko majniška solata</t>
  </si>
  <si>
    <t>eko motovilec</t>
  </si>
  <si>
    <t>eko paradižnik</t>
  </si>
  <si>
    <t>eko paprika zelena</t>
  </si>
  <si>
    <t>eko krompir</t>
  </si>
  <si>
    <t>eko jabolka</t>
  </si>
  <si>
    <t>eko hruške</t>
  </si>
  <si>
    <t xml:space="preserve">eko jagode </t>
  </si>
  <si>
    <t>eko grozdje</t>
  </si>
  <si>
    <t>eko marelična marmelada</t>
  </si>
  <si>
    <t>eko malinina marmelada</t>
  </si>
  <si>
    <t>eko jagodna marmelada</t>
  </si>
  <si>
    <t>eko čokoladno-lešnikov namaz</t>
  </si>
  <si>
    <t>eko tribarvni  metuljčki</t>
  </si>
  <si>
    <t>eko peresniki durum</t>
  </si>
  <si>
    <t>eko povnovredni peresniki</t>
  </si>
  <si>
    <t>eko špageti durum</t>
  </si>
  <si>
    <t>eko svederčki durum</t>
  </si>
  <si>
    <t>eko pirine testenine brez jajc in mleka</t>
  </si>
  <si>
    <t xml:space="preserve">eko ovseni kruh narezan </t>
  </si>
  <si>
    <t xml:space="preserve">eko koruzni kruh narezan </t>
  </si>
  <si>
    <t xml:space="preserve">eko pirin kruh narezan </t>
  </si>
  <si>
    <t xml:space="preserve">eko pirina žemlja </t>
  </si>
  <si>
    <t>eko pirina žemlja</t>
  </si>
  <si>
    <t xml:space="preserve">eko ovsena žemlja </t>
  </si>
  <si>
    <t>eko ovsena žemlja</t>
  </si>
  <si>
    <t>eko pšenična moka - bela</t>
  </si>
  <si>
    <t xml:space="preserve">eko koruzna moka </t>
  </si>
  <si>
    <t xml:space="preserve">eko ržena moka </t>
  </si>
  <si>
    <t>eko pirin zdrob</t>
  </si>
  <si>
    <t>eko pšenični zdrob</t>
  </si>
  <si>
    <t>eko kus kus</t>
  </si>
  <si>
    <t>eko pirina kaša</t>
  </si>
  <si>
    <t>eko ajdova kaša</t>
  </si>
  <si>
    <t>eko prosena kaša</t>
  </si>
  <si>
    <t xml:space="preserve">ekološke telečje hrenovke </t>
  </si>
  <si>
    <t>ekološka telečja posebna salama</t>
  </si>
  <si>
    <t xml:space="preserve">kefir, IZBRANA KAKOVOST - zahteva se certifikat </t>
  </si>
  <si>
    <t>brusnice</t>
  </si>
  <si>
    <t xml:space="preserve">polnozrnati peresniki </t>
  </si>
  <si>
    <t>žitni kosmiči s čokolado in vitamini, žitarice min. 51%, čokolada v prahu min. 18%, kot Čokolino</t>
  </si>
  <si>
    <t xml:space="preserve">sadno-žitne musli </t>
  </si>
  <si>
    <t xml:space="preserve">listnato testo </t>
  </si>
  <si>
    <t>eko seneno mleko 3,5% m.m.</t>
  </si>
  <si>
    <t xml:space="preserve">jetrna pašteta </t>
  </si>
  <si>
    <t>pleskavica  160G/KOM</t>
  </si>
  <si>
    <t>EKO KRUH IN PEKOVSKO PECIVO</t>
  </si>
  <si>
    <t>EKOLOŠKA ŽIVILA RAZNA</t>
  </si>
  <si>
    <t>korenje rdeče</t>
  </si>
  <si>
    <t>čevapčiči - 50 G/kom</t>
  </si>
  <si>
    <t>ramstek, IZBRANA KAKOVOST - zahteva se certifikat</t>
  </si>
  <si>
    <t>čebula rjava</t>
  </si>
  <si>
    <t>solata krhkolistna rozetasta kristalka,  gentile</t>
  </si>
  <si>
    <t>solata krhkolistna v glavah ledenka</t>
  </si>
  <si>
    <t>keksi Piknik, navadni keksi</t>
  </si>
  <si>
    <t>eko polbeli kruh</t>
  </si>
  <si>
    <t>do 1</t>
  </si>
  <si>
    <t>kaki vanilija</t>
  </si>
  <si>
    <t>paradižnikov koncentrat</t>
  </si>
  <si>
    <t>Nektar marelica, min. 43% sadni delež</t>
  </si>
  <si>
    <t xml:space="preserve">sadni sirup okus pomaranče, izdelan iz naravne baze pomaranče, z dodatkom naravnih arom </t>
  </si>
  <si>
    <t>tuna v olivnem olju v konzervi</t>
  </si>
  <si>
    <t>paradižnikova juha kot Knor brez dodanega natrijevega glutaminata</t>
  </si>
  <si>
    <t>smetana riževa za stepanje</t>
  </si>
  <si>
    <t>eko kaki vanilija</t>
  </si>
  <si>
    <t>eko koruzni zdrob</t>
  </si>
  <si>
    <t>eko koruzna polenta</t>
  </si>
  <si>
    <t>ekološka teletina stegno</t>
  </si>
  <si>
    <t>ekološko telečje pleče mleto meso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</si>
  <si>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</si>
  <si>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</si>
  <si>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</si>
  <si>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jogurt sadni s probiotičnimi kulturami</t>
  </si>
  <si>
    <t>jogurt navadni s probiotičnimi kulturami</t>
  </si>
  <si>
    <t xml:space="preserve">dvobarvni kremni namaz z lešniki (kakovost kot Viki krema) -  porcijski </t>
  </si>
  <si>
    <t xml:space="preserve">dvobarvni kremni namaz -(kakovost kot Viki krema) </t>
  </si>
  <si>
    <t>riž kakovost kot zlato polje - parboiled</t>
  </si>
  <si>
    <t>dolgozrnati  riž  kakovost kot splendor</t>
  </si>
  <si>
    <t xml:space="preserve">puding v prahu kakovost kot dr. Oetker – čokolada </t>
  </si>
  <si>
    <t xml:space="preserve">puding v prahu kakovost kot dr. Oetker – sadni </t>
  </si>
  <si>
    <t xml:space="preserve">puding v prahu kakovost kot dr. Oetker – vanilij </t>
  </si>
  <si>
    <t>riž parboiled srednjezrnat, kakovost kot zlato polje</t>
  </si>
  <si>
    <t xml:space="preserve">margarina, ki dokazano zmanjšuje horesterol na naraven način, saj vsebuje rastlinske stereole,  kakovost kot Becel </t>
  </si>
  <si>
    <t>margarina za namaze kakovost kot Rama</t>
  </si>
  <si>
    <t>olje za cvrtje z dodanim antioksidantom,  kakovost kot zvezda</t>
  </si>
  <si>
    <t xml:space="preserve">olje rastlinsko kakovost kot Zvezda </t>
  </si>
  <si>
    <t>olje rastlinsko kakovost kot Zvezda</t>
  </si>
  <si>
    <t xml:space="preserve">kefir navadni 3,5 mm </t>
  </si>
  <si>
    <t xml:space="preserve">sir mascarpone </t>
  </si>
  <si>
    <t>sir gorgonzola</t>
  </si>
  <si>
    <t>jogurt kot grški</t>
  </si>
  <si>
    <t>goveje stegno mlado brez kosti, IZBRANA KAKOVOST - zahteva se certifikat</t>
  </si>
  <si>
    <t>4000</t>
  </si>
  <si>
    <t>1000</t>
  </si>
  <si>
    <t>94.</t>
  </si>
  <si>
    <t>95.</t>
  </si>
  <si>
    <t>artikel brišemo</t>
  </si>
  <si>
    <r>
      <t>ketchup – Kot Natureta</t>
    </r>
    <r>
      <rPr>
        <sz val="9"/>
        <color rgb="FFFF0000"/>
        <rFont val="Calibri"/>
        <family val="2"/>
        <charset val="238"/>
        <scheme val="minor"/>
      </rPr>
      <t xml:space="preserve"> brez konzervansov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</si>
</sst>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5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44" fontId="103" fillId="3" borderId="84" xfId="55" applyFont="1" applyFill="1" applyBorder="1" applyAlignment="1">
      <alignment horizontal="left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6" fillId="3" borderId="85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05" fillId="3" borderId="84" xfId="0" applyFont="1" applyFill="1" applyBorder="1" applyAlignment="1">
      <alignment horizontal="center" vertical="center" wrapText="1"/>
    </xf>
    <xf numFmtId="1" fontId="106" fillId="3" borderId="84" xfId="55" applyNumberFormat="1" applyFont="1" applyFill="1" applyBorder="1" applyAlignment="1">
      <alignment horizontal="left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0" fontId="41" fillId="27" borderId="88" xfId="0" applyFont="1" applyFill="1" applyBorder="1" applyAlignment="1">
      <alignment horizontal="left" vertical="center"/>
    </xf>
    <xf numFmtId="0" fontId="33" fillId="27" borderId="89" xfId="0" applyFont="1" applyFill="1" applyBorder="1" applyAlignment="1">
      <alignment vertical="center" wrapText="1" shrinkToFit="1"/>
    </xf>
    <xf numFmtId="0" fontId="33" fillId="27" borderId="89" xfId="0" applyFont="1" applyFill="1" applyBorder="1" applyAlignment="1">
      <alignment horizontal="center" vertical="center" wrapText="1"/>
    </xf>
    <xf numFmtId="0" fontId="41" fillId="27" borderId="89" xfId="0" applyFont="1" applyFill="1" applyBorder="1" applyAlignment="1">
      <alignment horizontal="center" vertical="center" wrapText="1"/>
    </xf>
    <xf numFmtId="0" fontId="36" fillId="27" borderId="89" xfId="0" applyFont="1" applyFill="1" applyBorder="1" applyAlignment="1">
      <alignment horizontal="center" vertical="center"/>
    </xf>
    <xf numFmtId="0" fontId="7" fillId="27" borderId="89" xfId="0" applyFont="1" applyFill="1" applyBorder="1" applyAlignment="1">
      <alignment horizontal="center" vertical="center"/>
    </xf>
    <xf numFmtId="1" fontId="41" fillId="27" borderId="89" xfId="0" applyNumberFormat="1" applyFont="1" applyFill="1" applyBorder="1" applyAlignment="1">
      <alignment horizontal="center" vertical="center"/>
    </xf>
    <xf numFmtId="0" fontId="12" fillId="27" borderId="89" xfId="0" applyFont="1" applyFill="1" applyBorder="1" applyAlignment="1">
      <alignment horizontal="left" vertical="center"/>
    </xf>
    <xf numFmtId="0" fontId="11" fillId="27" borderId="89" xfId="0" applyFont="1" applyFill="1" applyBorder="1" applyAlignment="1">
      <alignment horizontal="center" vertical="center"/>
    </xf>
    <xf numFmtId="0" fontId="35" fillId="27" borderId="89" xfId="0" applyFont="1" applyFill="1" applyBorder="1" applyAlignment="1">
      <alignment horizontal="center" vertical="center"/>
    </xf>
    <xf numFmtId="166" fontId="41" fillId="27" borderId="89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0" fontId="105" fillId="3" borderId="86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91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0" borderId="84" xfId="50" applyFont="1" applyBorder="1" applyAlignment="1">
      <alignment vertical="center" wrapText="1" shrinkToFit="1"/>
    </xf>
    <xf numFmtId="1" fontId="36" fillId="27" borderId="89" xfId="0" applyNumberFormat="1" applyFont="1" applyFill="1" applyBorder="1" applyAlignment="1">
      <alignment horizontal="center" vertical="center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166" fontId="14" fillId="3" borderId="91" xfId="0" applyNumberFormat="1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8" fillId="31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vertical="center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left" vertical="center" wrapText="1"/>
    </xf>
    <xf numFmtId="44" fontId="114" fillId="2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66" fontId="114" fillId="2" borderId="91" xfId="0" applyNumberFormat="1" applyFont="1" applyFill="1" applyBorder="1" applyAlignment="1">
      <alignment horizontal="center" vertical="center" wrapText="1"/>
    </xf>
    <xf numFmtId="0" fontId="113" fillId="2" borderId="86" xfId="0" applyFont="1" applyFill="1" applyBorder="1" applyAlignment="1">
      <alignment horizontal="center" vertical="center" wrapText="1"/>
    </xf>
    <xf numFmtId="0" fontId="110" fillId="2" borderId="86" xfId="0" applyFont="1" applyFill="1" applyBorder="1" applyAlignment="1">
      <alignment vertical="center" wrapText="1" shrinkToFit="1"/>
    </xf>
    <xf numFmtId="10" fontId="114" fillId="2" borderId="86" xfId="0" applyNumberFormat="1" applyFont="1" applyFill="1" applyBorder="1" applyAlignment="1">
      <alignment horizontal="center" vertical="center" wrapText="1"/>
    </xf>
    <xf numFmtId="44" fontId="114" fillId="3" borderId="86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left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16" fillId="3" borderId="86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 shrinkToFit="1"/>
    </xf>
    <xf numFmtId="4" fontId="117" fillId="2" borderId="86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113" fillId="3" borderId="91" xfId="0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center" vertical="center" wrapText="1"/>
    </xf>
    <xf numFmtId="4" fontId="115" fillId="2" borderId="86" xfId="55" applyNumberFormat="1" applyFont="1" applyFill="1" applyBorder="1" applyAlignment="1">
      <alignment horizontal="center" vertical="center" wrapText="1"/>
    </xf>
    <xf numFmtId="4" fontId="117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10" fillId="3" borderId="86" xfId="55" applyNumberFormat="1" applyFont="1" applyFill="1" applyBorder="1" applyAlignment="1">
      <alignment horizontal="center" vertical="center" wrapText="1"/>
    </xf>
    <xf numFmtId="49" fontId="104" fillId="3" borderId="86" xfId="55" applyNumberFormat="1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/>
    </xf>
    <xf numFmtId="1" fontId="116" fillId="3" borderId="86" xfId="55" applyNumberFormat="1" applyFont="1" applyFill="1" applyBorder="1" applyAlignment="1">
      <alignment horizontal="center" vertical="center" wrapText="1"/>
    </xf>
    <xf numFmtId="166" fontId="11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2" borderId="86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8" fillId="90" borderId="81" xfId="0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166" fontId="113" fillId="3" borderId="86" xfId="0" applyNumberFormat="1" applyFont="1" applyFill="1" applyBorder="1" applyAlignment="1">
      <alignment horizontal="center" vertical="center" wrapText="1"/>
    </xf>
    <xf numFmtId="10" fontId="114" fillId="3" borderId="86" xfId="0" applyNumberFormat="1" applyFont="1" applyFill="1" applyBorder="1" applyAlignment="1">
      <alignment horizontal="center" vertical="center" wrapText="1"/>
    </xf>
    <xf numFmtId="0" fontId="110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86" xfId="50" applyFont="1" applyFill="1" applyBorder="1" applyAlignment="1">
      <alignment vertical="center" wrapText="1" shrinkToFit="1"/>
    </xf>
    <xf numFmtId="4" fontId="11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1" fontId="106" fillId="0" borderId="86" xfId="55" applyNumberFormat="1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6" fontId="103" fillId="0" borderId="86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10" fontId="103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 wrapText="1"/>
    </xf>
    <xf numFmtId="0" fontId="119" fillId="0" borderId="86" xfId="0" applyFont="1" applyBorder="1" applyAlignment="1">
      <alignment vertical="center" wrapText="1" shrinkToFit="1"/>
    </xf>
    <xf numFmtId="0" fontId="119" fillId="3" borderId="86" xfId="0" applyFont="1" applyFill="1" applyBorder="1" applyAlignment="1">
      <alignment horizontal="center" vertical="center" wrapText="1"/>
    </xf>
    <xf numFmtId="0" fontId="120" fillId="3" borderId="86" xfId="0" applyFont="1" applyFill="1" applyBorder="1" applyAlignment="1">
      <alignment horizontal="center" vertical="center" wrapText="1"/>
    </xf>
    <xf numFmtId="1" fontId="120" fillId="2" borderId="86" xfId="55" applyNumberFormat="1" applyFont="1" applyFill="1" applyBorder="1" applyAlignment="1">
      <alignment horizontal="center" vertical="center" wrapText="1"/>
    </xf>
    <xf numFmtId="4" fontId="120" fillId="2" borderId="86" xfId="55" applyNumberFormat="1" applyFont="1" applyFill="1" applyBorder="1" applyAlignment="1">
      <alignment horizontal="center" vertical="center" wrapText="1"/>
    </xf>
    <xf numFmtId="1" fontId="121" fillId="2" borderId="86" xfId="55" applyNumberFormat="1" applyFont="1" applyFill="1" applyBorder="1" applyAlignment="1">
      <alignment horizontal="center" vertical="center" wrapText="1"/>
    </xf>
    <xf numFmtId="1" fontId="121" fillId="2" borderId="86" xfId="55" applyNumberFormat="1" applyFont="1" applyFill="1" applyBorder="1" applyAlignment="1">
      <alignment horizontal="left" vertical="center" wrapText="1"/>
    </xf>
    <xf numFmtId="44" fontId="122" fillId="2" borderId="86" xfId="55" applyFont="1" applyFill="1" applyBorder="1" applyAlignment="1">
      <alignment horizontal="left" vertical="center" wrapText="1"/>
    </xf>
    <xf numFmtId="44" fontId="123" fillId="3" borderId="86" xfId="55" applyFont="1" applyFill="1" applyBorder="1" applyAlignment="1">
      <alignment horizontal="center" vertical="center" wrapText="1"/>
    </xf>
    <xf numFmtId="166" fontId="122" fillId="2" borderId="86" xfId="0" applyNumberFormat="1" applyFont="1" applyFill="1" applyBorder="1" applyAlignment="1">
      <alignment horizontal="center" vertical="center" wrapText="1"/>
    </xf>
    <xf numFmtId="10" fontId="122" fillId="2" borderId="86" xfId="0" applyNumberFormat="1" applyFont="1" applyFill="1" applyBorder="1" applyAlignment="1">
      <alignment horizontal="center" vertical="center" wrapText="1"/>
    </xf>
    <xf numFmtId="0" fontId="121" fillId="3" borderId="91" xfId="0" applyFont="1" applyFill="1" applyBorder="1" applyAlignment="1">
      <alignment horizontal="center" vertical="center" wrapText="1"/>
    </xf>
    <xf numFmtId="4" fontId="124" fillId="2" borderId="86" xfId="55" applyNumberFormat="1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center" vertical="center" wrapText="1"/>
    </xf>
    <xf numFmtId="1" fontId="121" fillId="0" borderId="86" xfId="55" applyNumberFormat="1" applyFont="1" applyFill="1" applyBorder="1" applyAlignment="1">
      <alignment horizontal="left" vertical="center" wrapText="1"/>
    </xf>
    <xf numFmtId="44" fontId="122" fillId="0" borderId="86" xfId="55" applyFont="1" applyFill="1" applyBorder="1" applyAlignment="1">
      <alignment horizontal="left" vertical="center" wrapText="1"/>
    </xf>
    <xf numFmtId="166" fontId="121" fillId="3" borderId="91" xfId="0" applyNumberFormat="1" applyFont="1" applyFill="1" applyBorder="1" applyAlignment="1">
      <alignment horizontal="center" vertical="center" wrapText="1"/>
    </xf>
    <xf numFmtId="166" fontId="122" fillId="0" borderId="86" xfId="0" applyNumberFormat="1" applyFont="1" applyBorder="1" applyAlignment="1">
      <alignment horizontal="center" vertical="center" wrapText="1"/>
    </xf>
    <xf numFmtId="0" fontId="43" fillId="91" borderId="86" xfId="0" applyFont="1" applyFill="1" applyBorder="1" applyAlignment="1">
      <alignment vertical="center" wrapText="1"/>
    </xf>
    <xf numFmtId="44" fontId="123" fillId="0" borderId="86" xfId="55" applyFont="1" applyFill="1" applyBorder="1" applyAlignment="1">
      <alignment horizontal="center" vertical="center" wrapText="1"/>
    </xf>
    <xf numFmtId="10" fontId="122" fillId="0" borderId="86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3" fillId="3" borderId="14" xfId="0" applyFont="1" applyFill="1" applyBorder="1" applyAlignment="1">
      <alignment horizontal="center" vertical="center" wrapText="1"/>
    </xf>
    <xf numFmtId="0" fontId="119" fillId="3" borderId="84" xfId="50" applyFont="1" applyFill="1" applyBorder="1" applyAlignment="1">
      <alignment vertical="center" wrapText="1" shrinkToFit="1"/>
    </xf>
    <xf numFmtId="0" fontId="119" fillId="3" borderId="87" xfId="0" applyFont="1" applyFill="1" applyBorder="1" applyAlignment="1">
      <alignment horizontal="center" vertical="center" wrapText="1"/>
    </xf>
    <xf numFmtId="0" fontId="119" fillId="3" borderId="85" xfId="0" applyFont="1" applyFill="1" applyBorder="1" applyAlignment="1">
      <alignment horizontal="center" vertical="center" wrapText="1"/>
    </xf>
    <xf numFmtId="0" fontId="120" fillId="3" borderId="14" xfId="0" applyFont="1" applyFill="1" applyBorder="1" applyAlignment="1">
      <alignment horizontal="center" vertical="center" wrapText="1"/>
    </xf>
    <xf numFmtId="49" fontId="119" fillId="3" borderId="84" xfId="55" applyNumberFormat="1" applyFont="1" applyFill="1" applyBorder="1" applyAlignment="1">
      <alignment horizontal="center" vertical="center" wrapText="1"/>
    </xf>
    <xf numFmtId="4" fontId="123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left" vertical="center" wrapText="1"/>
    </xf>
    <xf numFmtId="166" fontId="122" fillId="3" borderId="84" xfId="0" applyNumberFormat="1" applyFont="1" applyFill="1" applyBorder="1" applyAlignment="1">
      <alignment horizontal="center" vertical="center" wrapText="1"/>
    </xf>
    <xf numFmtId="10" fontId="122" fillId="2" borderId="84" xfId="0" applyNumberFormat="1" applyFont="1" applyFill="1" applyBorder="1" applyAlignment="1">
      <alignment horizontal="center" vertical="center" wrapText="1"/>
    </xf>
    <xf numFmtId="166" fontId="12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38" fillId="0" borderId="82" xfId="3265" applyNumberFormat="1" applyFont="1" applyBorder="1" applyAlignment="1">
      <alignment horizontal="center" vertical="center" wrapText="1"/>
    </xf>
    <xf numFmtId="0" fontId="13" fillId="0" borderId="84" xfId="0" applyFont="1" applyBorder="1" applyAlignment="1">
      <alignment horizontal="left" vertical="center" wrapText="1"/>
    </xf>
    <xf numFmtId="44" fontId="125" fillId="2" borderId="0" xfId="55" applyFont="1" applyFill="1" applyAlignment="1">
      <alignment horizontal="center" vertical="center"/>
    </xf>
    <xf numFmtId="0" fontId="126" fillId="0" borderId="86" xfId="0" applyFont="1" applyBorder="1" applyAlignment="1">
      <alignment horizontal="center" vertical="center" wrapText="1"/>
    </xf>
    <xf numFmtId="4" fontId="126" fillId="2" borderId="86" xfId="0" applyNumberFormat="1" applyFont="1" applyFill="1" applyBorder="1" applyAlignment="1">
      <alignment horizontal="center" vertical="center" wrapText="1"/>
    </xf>
    <xf numFmtId="0" fontId="127" fillId="27" borderId="89" xfId="0" applyFont="1" applyFill="1" applyBorder="1" applyAlignment="1">
      <alignment horizontal="center" vertical="center"/>
    </xf>
    <xf numFmtId="0" fontId="125" fillId="2" borderId="0" xfId="0" applyFont="1" applyFill="1" applyAlignment="1">
      <alignment horizontal="center" vertical="center"/>
    </xf>
    <xf numFmtId="0" fontId="128" fillId="2" borderId="0" xfId="0" applyFont="1" applyFill="1" applyAlignment="1">
      <alignment vertical="center"/>
    </xf>
    <xf numFmtId="0" fontId="128" fillId="2" borderId="0" xfId="0" applyFont="1" applyFill="1" applyAlignment="1">
      <alignment horizontal="left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45" fillId="30" borderId="86" xfId="0" applyFont="1" applyFill="1" applyBorder="1" applyAlignment="1">
      <alignment horizontal="center" vertical="center" wrapText="1"/>
    </xf>
    <xf numFmtId="166" fontId="36" fillId="0" borderId="86" xfId="0" applyNumberFormat="1" applyFont="1" applyBorder="1" applyAlignment="1">
      <alignment horizontal="center" vertical="center" wrapText="1"/>
    </xf>
    <xf numFmtId="1" fontId="36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/>
    </xf>
    <xf numFmtId="166" fontId="36" fillId="3" borderId="86" xfId="0" applyNumberFormat="1" applyFont="1" applyFill="1" applyBorder="1" applyAlignment="1">
      <alignment horizontal="center" vertical="center" wrapText="1"/>
    </xf>
    <xf numFmtId="1" fontId="36" fillId="3" borderId="86" xfId="0" applyNumberFormat="1" applyFont="1" applyFill="1" applyBorder="1" applyAlignment="1">
      <alignment horizontal="center" vertical="center" wrapText="1"/>
    </xf>
    <xf numFmtId="0" fontId="0" fillId="3" borderId="86" xfId="0" applyFill="1" applyBorder="1" applyAlignment="1">
      <alignment vertical="center" wrapText="1"/>
    </xf>
    <xf numFmtId="166" fontId="36" fillId="91" borderId="86" xfId="0" applyNumberFormat="1" applyFont="1" applyFill="1" applyBorder="1" applyAlignment="1">
      <alignment horizontal="center" vertical="center" wrapText="1"/>
    </xf>
    <xf numFmtId="1" fontId="36" fillId="91" borderId="86" xfId="0" applyNumberFormat="1" applyFont="1" applyFill="1" applyBorder="1" applyAlignment="1">
      <alignment horizontal="center" vertical="center" wrapText="1"/>
    </xf>
    <xf numFmtId="166" fontId="10" fillId="27" borderId="86" xfId="0" applyNumberFormat="1" applyFont="1" applyFill="1" applyBorder="1" applyAlignment="1">
      <alignment horizontal="center" vertical="center"/>
    </xf>
    <xf numFmtId="1" fontId="10" fillId="27" borderId="86" xfId="0" applyNumberFormat="1" applyFont="1" applyFill="1" applyBorder="1" applyAlignment="1">
      <alignment horizontal="center" vertical="center"/>
    </xf>
    <xf numFmtId="0" fontId="129" fillId="3" borderId="17" xfId="0" applyFont="1" applyFill="1" applyBorder="1" applyAlignment="1">
      <alignment horizontal="center" vertical="center" wrapText="1"/>
    </xf>
    <xf numFmtId="0" fontId="129" fillId="3" borderId="86" xfId="0" applyFont="1" applyFill="1" applyBorder="1" applyAlignment="1">
      <alignment horizontal="center" vertical="center" wrapText="1"/>
    </xf>
    <xf numFmtId="0" fontId="129" fillId="3" borderId="91" xfId="0" applyFont="1" applyFill="1" applyBorder="1" applyAlignment="1">
      <alignment horizontal="center" vertical="center" wrapText="1"/>
    </xf>
    <xf numFmtId="0" fontId="130" fillId="3" borderId="14" xfId="0" applyFont="1" applyFill="1" applyBorder="1" applyAlignment="1">
      <alignment horizontal="center" vertical="center" wrapText="1"/>
    </xf>
    <xf numFmtId="1" fontId="130" fillId="3" borderId="86" xfId="55" applyNumberFormat="1" applyFont="1" applyFill="1" applyBorder="1" applyAlignment="1">
      <alignment horizontal="center" vertical="center" wrapText="1"/>
    </xf>
    <xf numFmtId="4" fontId="130" fillId="2" borderId="87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29" fillId="0" borderId="1" xfId="0" applyFont="1" applyBorder="1" applyAlignment="1">
      <alignment vertical="center" wrapText="1" shrinkToFit="1"/>
    </xf>
    <xf numFmtId="0" fontId="129" fillId="3" borderId="1" xfId="0" applyFont="1" applyFill="1" applyBorder="1" applyAlignment="1">
      <alignment horizontal="center" vertical="center" wrapText="1"/>
    </xf>
    <xf numFmtId="0" fontId="130" fillId="3" borderId="1" xfId="0" applyFont="1" applyFill="1" applyBorder="1" applyAlignment="1">
      <alignment horizontal="center" vertical="center" wrapText="1"/>
    </xf>
    <xf numFmtId="1" fontId="130" fillId="2" borderId="1" xfId="55" applyNumberFormat="1" applyFont="1" applyFill="1" applyBorder="1" applyAlignment="1">
      <alignment horizontal="center" vertical="center" wrapText="1"/>
    </xf>
    <xf numFmtId="4" fontId="130" fillId="2" borderId="1" xfId="55" applyNumberFormat="1" applyFont="1" applyFill="1" applyBorder="1" applyAlignment="1">
      <alignment horizontal="center" vertical="center" wrapText="1"/>
    </xf>
    <xf numFmtId="0" fontId="131" fillId="3" borderId="17" xfId="0" applyFont="1" applyFill="1" applyBorder="1" applyAlignment="1">
      <alignment horizontal="center" vertical="center" wrapText="1"/>
    </xf>
    <xf numFmtId="0" fontId="131" fillId="3" borderId="86" xfId="0" applyFont="1" applyFill="1" applyBorder="1" applyAlignment="1">
      <alignment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6" xfId="0" applyFont="1" applyFill="1" applyBorder="1" applyAlignment="1">
      <alignment horizontal="center" vertical="center" wrapText="1"/>
    </xf>
    <xf numFmtId="0" fontId="10" fillId="27" borderId="86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92" xfId="0" applyFont="1" applyFill="1" applyBorder="1" applyAlignment="1">
      <alignment horizontal="left" vertical="top"/>
    </xf>
    <xf numFmtId="0" fontId="65" fillId="33" borderId="92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1" fillId="0" borderId="86" xfId="0" applyFont="1" applyBorder="1" applyAlignment="1">
      <alignment vertical="center" wrapText="1" shrinkToFit="1"/>
    </xf>
    <xf numFmtId="0" fontId="129" fillId="3" borderId="2" xfId="0" applyFont="1" applyFill="1" applyBorder="1" applyAlignment="1">
      <alignment horizontal="center" vertical="center" wrapText="1"/>
    </xf>
    <xf numFmtId="0" fontId="131" fillId="0" borderId="86" xfId="5" applyFont="1" applyBorder="1" applyAlignment="1">
      <alignment vertical="center" wrapText="1" shrinkToFit="1"/>
    </xf>
    <xf numFmtId="0" fontId="129" fillId="0" borderId="86" xfId="0" applyFont="1" applyBorder="1" applyAlignment="1">
      <alignment horizontal="center" vertical="center" wrapText="1"/>
    </xf>
  </cellXfs>
  <cellStyles count="32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" xfId="3265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 (PRODAJNO) IME, pod katerim se živilo daje v promet za ponujeno živilo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0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62"/>
    <tableColumn id="2" xr3:uid="{00000000-0010-0000-0100-000002000000}" name="Tehnična specifikacija živila (stolpec 2, 2a, 2b, 2c)" dataDxfId="981" totalsRowDxfId="61"/>
    <tableColumn id="3" xr3:uid="{00000000-0010-0000-0100-000003000000}" name="ZAHTEVANO PAKIRANJE                    Masa/volumen" dataDxfId="980" totalsRowDxfId="60"/>
    <tableColumn id="4" xr3:uid="{00000000-0010-0000-0100-000004000000}" name=" ZAHTEVANO PAKIRANJE       Enota" dataDxfId="979" totalsRowDxfId="59"/>
    <tableColumn id="21" xr3:uid="{00000000-0010-0000-0100-000015000000}" name="ZAHTEVANA SHEMA KAKOVOSTI" dataDxfId="978" totalsRowDxfId="58"/>
    <tableColumn id="5" xr3:uid="{00000000-0010-0000-0100-000005000000}" name="Okvirna količina" dataDxfId="977" totalsRowDxfId="57" dataCellStyle="Valuta"/>
    <tableColumn id="6" xr3:uid="{00000000-0010-0000-0100-000006000000}" name="Enota mere količine" dataDxfId="976" totalsRowDxfId="56"/>
    <tableColumn id="7" xr3:uid="{00000000-0010-0000-0100-000007000000}" name="Preračunana masa/volumen/kos na enoto kg" totalsRowFunction="sum" dataDxfId="975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74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73" totalsRowDxfId="53" dataCellStyle="Valuta"/>
    <tableColumn id="10" xr3:uid="{00000000-0010-0000-0100-00000A000000}" name="BLAGOVNA ZNAMKA ali PROIZVAJALEC" dataDxfId="972" totalsRowDxfId="52" dataCellStyle="Valuta"/>
    <tableColumn id="11" xr3:uid="{00000000-0010-0000-0100-00000B000000}" name="  (PRODAJNO) IME, pod katerim se živilo daje v promet za ponujeno živilo" dataDxfId="971" totalsRowDxfId="51" dataCellStyle="Valuta"/>
    <tableColumn id="12" xr3:uid="{00000000-0010-0000-0100-00000C000000}" name="Dejanska masa/volumen ponujenega živila" dataDxfId="970" totalsRowDxfId="50" dataCellStyle="Valuta"/>
    <tableColumn id="13" xr3:uid="{00000000-0010-0000-0100-00000D000000}" name="cena/enota brez DDV v EUR" dataDxfId="969" totalsRowDxfId="49"/>
    <tableColumn id="14" xr3:uid="{00000000-0010-0000-0100-00000E000000}" name="Cena za dejansko maso/volumen ponujenega živila brez DDV " dataDxfId="968" totalsRowDxfId="48"/>
    <tableColumn id="15" xr3:uid="{00000000-0010-0000-0100-00000F000000}" name="Stopnja DDV (%)" dataDxfId="967" totalsRowDxfId="47"/>
    <tableColumn id="16" xr3:uid="{00000000-0010-0000-0100-000010000000}" name="Davek (EUR)" dataDxfId="966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5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4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63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62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3" totalsRowCount="1" headerRowDxfId="961" dataDxfId="959" headerRowBorderDxfId="960" tableBorderDxfId="958" totalsRowBorderDxfId="957">
  <tableColumns count="21">
    <tableColumn id="1" xr3:uid="{00000000-0010-0000-0200-000001000000}" name="Zap. št." totalsRowLabel="Vsota" dataDxfId="956" totalsRowDxfId="955"/>
    <tableColumn id="2" xr3:uid="{00000000-0010-0000-0200-000002000000}" name="Tehnična specifikacija živila (stolpec 2, 2a, 2b, 2c)" dataDxfId="954" totalsRowDxfId="953"/>
    <tableColumn id="3" xr3:uid="{00000000-0010-0000-0200-000003000000}" name="ZAHTEVANO PAKIRANJE                    Masa/volumen" dataDxfId="952" totalsRowDxfId="951"/>
    <tableColumn id="4" xr3:uid="{00000000-0010-0000-0200-000004000000}" name=" ZAHTEVANO PAKIRANJE       Enota" dataDxfId="950" totalsRowDxfId="949"/>
    <tableColumn id="21" xr3:uid="{00000000-0010-0000-0200-000015000000}" name="ZAHTEVANA SHEMA KAKOVOSTI" dataDxfId="948" totalsRowDxfId="947"/>
    <tableColumn id="5" xr3:uid="{00000000-0010-0000-0200-000005000000}" name="Okvirna količina" dataDxfId="946" totalsRowDxfId="945" dataCellStyle="Valuta"/>
    <tableColumn id="6" xr3:uid="{00000000-0010-0000-0200-000006000000}" name="Enota mere količine" dataDxfId="944" totalsRowDxfId="943"/>
    <tableColumn id="7" xr3:uid="{00000000-0010-0000-0200-000007000000}" name="Preračunana masa/volumen/kos na enoto kg" totalsRowFunction="sum" dataDxfId="942" totalsRowDxfId="94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40" totalsRowDxfId="93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38" totalsRowDxfId="937" dataCellStyle="Valuta"/>
    <tableColumn id="10" xr3:uid="{00000000-0010-0000-0200-00000A000000}" name="BLAGOVNA ZNAMKA ali PROIZVAJALEC" dataDxfId="936" totalsRowDxfId="935" dataCellStyle="Valuta"/>
    <tableColumn id="11" xr3:uid="{00000000-0010-0000-0200-00000B000000}" name="  (PRODAJNO) IME, pod katerim se živilo daje v promet za ponujeno živilo" dataDxfId="934" totalsRowDxfId="933" dataCellStyle="Valuta"/>
    <tableColumn id="12" xr3:uid="{00000000-0010-0000-0200-00000C000000}" name="Dejanska masa/volumen ponujenega živila" dataDxfId="932" totalsRowDxfId="931" dataCellStyle="Valuta"/>
    <tableColumn id="13" xr3:uid="{00000000-0010-0000-0200-00000D000000}" name="cena/enota brez DDV v EUR" dataDxfId="930" totalsRowDxfId="929"/>
    <tableColumn id="14" xr3:uid="{00000000-0010-0000-0200-00000E000000}" name="Cena za dejansko maso/volumen ponujenega živila brez DDV " dataDxfId="928" totalsRowDxfId="927"/>
    <tableColumn id="15" xr3:uid="{00000000-0010-0000-0200-00000F000000}" name="Stopnja DDV (%)" dataDxfId="926" totalsRowDxfId="925"/>
    <tableColumn id="16" xr3:uid="{00000000-0010-0000-0200-000010000000}" name="Davek (EUR)" dataDxfId="924" totalsRowDxfId="92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22" totalsRowDxfId="92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20" totalsRowDxfId="91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8" totalsRowDxfId="91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914" dataDxfId="912" headerRowBorderDxfId="913" tableBorderDxfId="911" totalsRowBorderDxfId="910">
  <tableColumns count="21">
    <tableColumn id="1" xr3:uid="{00000000-0010-0000-0300-000001000000}" name="Zap. št." totalsRowLabel="Vsota" dataDxfId="909" totalsRowDxfId="908"/>
    <tableColumn id="2" xr3:uid="{00000000-0010-0000-0300-000002000000}" name="Tehnična specifikacija živila (stolpec 2, 2a, 2b, 2c)" dataDxfId="907" totalsRowDxfId="906"/>
    <tableColumn id="3" xr3:uid="{00000000-0010-0000-0300-000003000000}" name="ZAHTEVANO PAKIRANJE                    Masa/volumen" dataDxfId="905" totalsRowDxfId="904"/>
    <tableColumn id="4" xr3:uid="{00000000-0010-0000-0300-000004000000}" name=" ZAHTEVANO PAKIRANJE       Enota" dataDxfId="903" totalsRowDxfId="902"/>
    <tableColumn id="21" xr3:uid="{00000000-0010-0000-0300-000015000000}" name="ZAHTEVANA SHEMA KAKOVOSTI" dataDxfId="901" totalsRowDxfId="900"/>
    <tableColumn id="5" xr3:uid="{00000000-0010-0000-0300-000005000000}" name="Okvirna količina" dataDxfId="899" totalsRowDxfId="898" dataCellStyle="Valuta"/>
    <tableColumn id="6" xr3:uid="{00000000-0010-0000-0300-000006000000}" name="Enota mere količine" dataDxfId="897" totalsRowDxfId="896"/>
    <tableColumn id="7" xr3:uid="{00000000-0010-0000-0300-000007000000}" name="Preračunana masa/volumen/kos na enoto kg" totalsRowFunction="sum" dataDxfId="895" totalsRowDxfId="89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93" totalsRowDxfId="89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91" totalsRowDxfId="890" dataCellStyle="Valuta"/>
    <tableColumn id="10" xr3:uid="{00000000-0010-0000-0300-00000A000000}" name="BLAGOVNA ZNAMKA ali PROIZVAJALEC" dataDxfId="889" totalsRowDxfId="888" dataCellStyle="Valuta"/>
    <tableColumn id="11" xr3:uid="{00000000-0010-0000-0300-00000B000000}" name="  (PRODAJNO) IME, pod katerim se živilo daje v promet za ponujeno živilo" dataDxfId="887" totalsRowDxfId="886" dataCellStyle="Valuta"/>
    <tableColumn id="12" xr3:uid="{00000000-0010-0000-0300-00000C000000}" name="Dejanska masa/volumen ponujenega živila" dataDxfId="885" totalsRowDxfId="884" dataCellStyle="Valuta"/>
    <tableColumn id="13" xr3:uid="{00000000-0010-0000-0300-00000D000000}" name="cena/enota brez DDV v EUR" dataDxfId="883" totalsRowDxfId="882"/>
    <tableColumn id="14" xr3:uid="{00000000-0010-0000-0300-00000E000000}" name="Cena za dejansko maso/volumen ponujenega živila brez DDV " dataDxfId="881" totalsRowDxfId="880"/>
    <tableColumn id="15" xr3:uid="{00000000-0010-0000-0300-00000F000000}" name="Stopnja DDV (%)" dataDxfId="879" totalsRowDxfId="878"/>
    <tableColumn id="16" xr3:uid="{00000000-0010-0000-0300-000010000000}" name="Davek (EUR)" dataDxfId="877" totalsRowDxfId="87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75" totalsRowDxfId="87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73" totalsRowDxfId="87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71" totalsRowDxfId="87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867" dataDxfId="865" headerRowBorderDxfId="866" tableBorderDxfId="864" totalsRowBorderDxfId="863">
  <tableColumns count="21">
    <tableColumn id="1" xr3:uid="{00000000-0010-0000-0500-000001000000}" name="Zap. št." totalsRowLabel="Vsota" dataDxfId="862" totalsRowDxfId="861"/>
    <tableColumn id="2" xr3:uid="{00000000-0010-0000-0500-000002000000}" name="Tehnična specifikacija živila (stolpec 2, 2a, 2b, 2c)" dataDxfId="860" totalsRowDxfId="859"/>
    <tableColumn id="3" xr3:uid="{00000000-0010-0000-0500-000003000000}" name="ZAHTEVANO PAKIRANJE                    Masa/volumen" dataDxfId="858" totalsRowDxfId="857"/>
    <tableColumn id="4" xr3:uid="{00000000-0010-0000-0500-000004000000}" name=" ZAHTEVANO PAKIRANJE       Enota" dataDxfId="856" totalsRowDxfId="855"/>
    <tableColumn id="21" xr3:uid="{00000000-0010-0000-0500-000015000000}" name="ZAHTEVANA SHEMA KAKOVOSTI" dataDxfId="854" totalsRowDxfId="853"/>
    <tableColumn id="5" xr3:uid="{00000000-0010-0000-0500-000005000000}" name="Okvirna količina" totalsRowFunction="sum" dataDxfId="852" totalsRowDxfId="851" dataCellStyle="Valuta"/>
    <tableColumn id="6" xr3:uid="{00000000-0010-0000-0500-000006000000}" name="Enota mere količine" dataDxfId="850" totalsRowDxfId="849"/>
    <tableColumn id="7" xr3:uid="{00000000-0010-0000-0500-000007000000}" name="Preračunana masa/volumen/kos na enoto kg" totalsRowFunction="sum" dataDxfId="848" totalsRowDxfId="84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46" totalsRowDxfId="84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44" totalsRowDxfId="843" dataCellStyle="Valuta"/>
    <tableColumn id="10" xr3:uid="{00000000-0010-0000-0500-00000A000000}" name="BLAGOVNA ZNAMKA ali PROIZVAJALEC" dataDxfId="842" totalsRowDxfId="841" dataCellStyle="Valuta"/>
    <tableColumn id="11" xr3:uid="{00000000-0010-0000-0500-00000B000000}" name="  (PRODAJNO) IME, pod katerim se živilo daje v promet za ponujeno živilo" dataDxfId="840" totalsRowDxfId="839" dataCellStyle="Valuta"/>
    <tableColumn id="12" xr3:uid="{00000000-0010-0000-0500-00000C000000}" name="Dejanska masa/volumen ponujenega živila" dataDxfId="838" totalsRowDxfId="837" dataCellStyle="Valuta"/>
    <tableColumn id="13" xr3:uid="{00000000-0010-0000-0500-00000D000000}" name="cena/enota brez DDV v EUR" dataDxfId="836" totalsRowDxfId="835"/>
    <tableColumn id="14" xr3:uid="{00000000-0010-0000-0500-00000E000000}" name="Cena za dejansko maso/volumen ponujenega živila brez DDV " dataDxfId="834" totalsRowDxfId="833"/>
    <tableColumn id="15" xr3:uid="{00000000-0010-0000-0500-00000F000000}" name="Stopnja DDV (%)" dataDxfId="832" totalsRowDxfId="831"/>
    <tableColumn id="16" xr3:uid="{00000000-0010-0000-0500-000010000000}" name="Davek (EUR)" dataDxfId="830" totalsRowDxfId="82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28" totalsRowDxfId="82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26" totalsRowDxfId="82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24" totalsRowDxfId="82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822" totalsRowDxfId="8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3" totalsRowCount="1" headerRowDxfId="820" dataDxfId="818" headerRowBorderDxfId="819" tableBorderDxfId="817" totalsRowBorderDxfId="816">
  <tableColumns count="21">
    <tableColumn id="1" xr3:uid="{00000000-0010-0000-0400-000001000000}" name="Zap. št." totalsRowLabel="Vsota" dataDxfId="815" totalsRowDxfId="814"/>
    <tableColumn id="2" xr3:uid="{00000000-0010-0000-0400-000002000000}" name="Tehnična specifikacija živila (stolpec 2, 2a, 2b, 2c)" dataDxfId="813" totalsRowDxfId="812"/>
    <tableColumn id="3" xr3:uid="{00000000-0010-0000-0400-000003000000}" name="ZAHTEVANO PAKIRANJE                    Masa/volumen" dataDxfId="811" totalsRowDxfId="810"/>
    <tableColumn id="4" xr3:uid="{00000000-0010-0000-0400-000004000000}" name=" ZAHTEVANO PAKIRANJE       Enota" dataDxfId="809" totalsRowDxfId="808"/>
    <tableColumn id="21" xr3:uid="{00000000-0010-0000-0400-000015000000}" name="ZAHTEVANA SHEMA KAKOVOSTI" dataDxfId="807" totalsRowDxfId="806"/>
    <tableColumn id="5" xr3:uid="{00000000-0010-0000-0400-000005000000}" name="Okvirna količina" dataDxfId="805" totalsRowDxfId="804" dataCellStyle="Valuta"/>
    <tableColumn id="6" xr3:uid="{00000000-0010-0000-0400-000006000000}" name="Enota mere količine" dataDxfId="803" totalsRowDxfId="802"/>
    <tableColumn id="7" xr3:uid="{00000000-0010-0000-0400-000007000000}" name="Preračunana masa/volumen/kos na enoto kg" totalsRowFunction="sum" dataDxfId="801" totalsRowDxfId="80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99" totalsRowDxfId="79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97" totalsRowDxfId="796" dataCellStyle="Valuta"/>
    <tableColumn id="10" xr3:uid="{00000000-0010-0000-0400-00000A000000}" name="BLAGOVNA ZNAMKA ali PROIZVAJALEC" dataDxfId="795" totalsRowDxfId="794" dataCellStyle="Valuta"/>
    <tableColumn id="11" xr3:uid="{00000000-0010-0000-0400-00000B000000}" name="  (PRODAJNO) IME, pod katerim se živilo daje v promet za ponujeno živilo" dataDxfId="793" totalsRowDxfId="792" dataCellStyle="Valuta"/>
    <tableColumn id="12" xr3:uid="{00000000-0010-0000-0400-00000C000000}" name="Dejanska masa/volumen ponujenega živila" dataDxfId="791" totalsRowDxfId="790" dataCellStyle="Valuta"/>
    <tableColumn id="13" xr3:uid="{00000000-0010-0000-0400-00000D000000}" name="cena/enota brez DDV v EUR" dataDxfId="789" totalsRowDxfId="788"/>
    <tableColumn id="14" xr3:uid="{00000000-0010-0000-0400-00000E000000}" name="Cena za dejansko maso/volumen ponujenega živila brez DDV " dataDxfId="787" totalsRowDxfId="786"/>
    <tableColumn id="15" xr3:uid="{00000000-0010-0000-0400-00000F000000}" name="Stopnja DDV (%)" dataDxfId="785" totalsRowDxfId="784"/>
    <tableColumn id="16" xr3:uid="{00000000-0010-0000-0400-000010000000}" name="Davek (EUR)" dataDxfId="783" totalsRowDxfId="78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81" totalsRowDxfId="78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79" totalsRowDxfId="77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77" totalsRowDxfId="77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102" totalsRowCount="1" headerRowDxfId="773" dataDxfId="771" headerRowBorderDxfId="772" tableBorderDxfId="770" totalsRowBorderDxfId="769">
  <tableColumns count="21">
    <tableColumn id="1" xr3:uid="{00000000-0010-0000-0600-000001000000}" name="Zap. št." totalsRowLabel="Vsota" dataDxfId="768" totalsRowDxfId="767"/>
    <tableColumn id="2" xr3:uid="{00000000-0010-0000-0600-000002000000}" name="Tehnična specifikacija živila (stolpec 2, 2a, 2b, 2c)" dataDxfId="766" totalsRowDxfId="765"/>
    <tableColumn id="3" xr3:uid="{00000000-0010-0000-0600-000003000000}" name="ZAHTEVANO PAKIRANJE                    Masa/volumen" dataDxfId="764" totalsRowDxfId="763"/>
    <tableColumn id="4" xr3:uid="{00000000-0010-0000-0600-000004000000}" name=" ZAHTEVANO PAKIRANJE       Enota" dataDxfId="762" totalsRowDxfId="761"/>
    <tableColumn id="21" xr3:uid="{00000000-0010-0000-0600-000015000000}" name="ZAHTEVANA SHEMA KAKOVOSTI" dataDxfId="760" totalsRowDxfId="759"/>
    <tableColumn id="5" xr3:uid="{00000000-0010-0000-0600-000005000000}" name="Okvirna količina" dataDxfId="758" totalsRowDxfId="757" dataCellStyle="Valuta"/>
    <tableColumn id="6" xr3:uid="{00000000-0010-0000-0600-000006000000}" name="Enota mere količine" dataDxfId="756" totalsRowDxfId="755"/>
    <tableColumn id="7" xr3:uid="{00000000-0010-0000-0600-000007000000}" name="Preračunana masa/volumen/kos na enoto kg" totalsRowFunction="sum" dataDxfId="754" totalsRowDxfId="7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52" totalsRowDxfId="7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50" totalsRowDxfId="749" dataCellStyle="Valuta"/>
    <tableColumn id="10" xr3:uid="{00000000-0010-0000-0600-00000A000000}" name="BLAGOVNA ZNAMKA ali PROIZVAJALEC" dataDxfId="748" totalsRowDxfId="747" dataCellStyle="Valuta"/>
    <tableColumn id="11" xr3:uid="{00000000-0010-0000-0600-00000B000000}" name="  (PRODAJNO) IME, pod katerim se živilo daje v promet za ponujeno živilo" dataDxfId="746" totalsRowDxfId="745" dataCellStyle="Valuta"/>
    <tableColumn id="12" xr3:uid="{00000000-0010-0000-0600-00000C000000}" name="Dejanska masa/volumen ponujenega živila" dataDxfId="744" totalsRowDxfId="743" dataCellStyle="Valuta"/>
    <tableColumn id="13" xr3:uid="{00000000-0010-0000-0600-00000D000000}" name="cena/enota brez DDV v EUR" dataDxfId="742" totalsRowDxfId="741"/>
    <tableColumn id="14" xr3:uid="{00000000-0010-0000-0600-00000E000000}" name="Cena za dejansko maso/volumen ponujenega živila brez DDV " dataDxfId="740" totalsRowDxfId="739"/>
    <tableColumn id="15" xr3:uid="{00000000-0010-0000-0600-00000F000000}" name="Stopnja DDV (%)" dataDxfId="738" totalsRowDxfId="737"/>
    <tableColumn id="16" xr3:uid="{00000000-0010-0000-0600-000010000000}" name="Davek (EUR)" dataDxfId="736" totalsRowDxfId="73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4" totalsRowDxfId="73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32" totalsRowDxfId="73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30" totalsRowDxfId="72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28" totalsRowDxfId="7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32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720"/>
    <tableColumn id="2" xr3:uid="{00000000-0010-0000-0700-000002000000}" name="Tehnična specifikacija živila (stolpec 2, 2a, 2b, 2c)" dataDxfId="719" totalsRowDxfId="718"/>
    <tableColumn id="3" xr3:uid="{00000000-0010-0000-0700-000003000000}" name="ZAHTEVANO PAKIRANJE                    Masa/volumen" dataDxfId="717" totalsRowDxfId="716"/>
    <tableColumn id="4" xr3:uid="{00000000-0010-0000-0700-000004000000}" name=" ZAHTEVANO PAKIRANJE       Enota" dataDxfId="715" totalsRowDxfId="714"/>
    <tableColumn id="21" xr3:uid="{00000000-0010-0000-0700-000015000000}" name="ZAHTEVANA SHEMA KAKOVOSTI" dataDxfId="713" totalsRowDxfId="712"/>
    <tableColumn id="5" xr3:uid="{00000000-0010-0000-0700-000005000000}" name="Okvirna količina" dataDxfId="711" totalsRowDxfId="710" dataCellStyle="Valuta"/>
    <tableColumn id="6" xr3:uid="{00000000-0010-0000-0700-000006000000}" name="Enota mere količine" dataDxfId="709" totalsRowDxfId="708"/>
    <tableColumn id="7" xr3:uid="{00000000-0010-0000-0700-000007000000}" name="Preračunana masa/volumen/kos na enoto kg" totalsRowFunction="sum" dataDxfId="707" totalsRowDxfId="70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05" totalsRowDxfId="70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03" totalsRowDxfId="702" dataCellStyle="Valuta"/>
    <tableColumn id="10" xr3:uid="{00000000-0010-0000-0700-00000A000000}" name="BLAGOVNA ZNAMKA ali PROIZVAJALEC" dataDxfId="701" totalsRowDxfId="700" dataCellStyle="Valuta"/>
    <tableColumn id="11" xr3:uid="{00000000-0010-0000-0700-00000B000000}" name="  (PRODAJNO) IME, pod katerim se živilo daje v promet za ponujeno živilo" dataDxfId="699" totalsRowDxfId="698" dataCellStyle="Valuta"/>
    <tableColumn id="12" xr3:uid="{00000000-0010-0000-0700-00000C000000}" name="Dejanska masa/volumen ponujenega živila" dataDxfId="697" totalsRowDxfId="696" dataCellStyle="Valuta"/>
    <tableColumn id="13" xr3:uid="{00000000-0010-0000-0700-00000D000000}" name="cena/enota brez DDV v EUR" dataDxfId="695" totalsRowDxfId="694"/>
    <tableColumn id="14" xr3:uid="{00000000-0010-0000-0700-00000E000000}" name="Cena za dejansko maso/volumen ponujenega živila brez DDV " dataDxfId="693" totalsRowDxfId="692"/>
    <tableColumn id="15" xr3:uid="{00000000-0010-0000-0700-00000F000000}" name="Stopnja DDV (%)" dataDxfId="691" totalsRowDxfId="690"/>
    <tableColumn id="16" xr3:uid="{00000000-0010-0000-0700-000010000000}" name="Davek (EUR)" dataDxfId="689" totalsRowDxfId="6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87" totalsRowDxfId="68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85" totalsRowDxfId="68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83" totalsRowDxfId="68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81" totalsRowDxfId="6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9" totalsRowCount="1" headerRowDxfId="679" dataDxfId="677" headerRowBorderDxfId="678" tableBorderDxfId="676" totalsRowBorderDxfId="675">
  <tableColumns count="21">
    <tableColumn id="1" xr3:uid="{00000000-0010-0000-0800-000001000000}" name="Zap. št." totalsRowLabel="Vsota" dataDxfId="674" totalsRowDxfId="673"/>
    <tableColumn id="2" xr3:uid="{00000000-0010-0000-0800-000002000000}" name="Tehnična specifikacija živila (stolpec 2, 2a, 2b, 2c)" dataDxfId="672" totalsRowDxfId="671"/>
    <tableColumn id="3" xr3:uid="{00000000-0010-0000-0800-000003000000}" name="ZAHTEVANO PAKIRANJE                    Masa/volumen" dataDxfId="670" totalsRowDxfId="669"/>
    <tableColumn id="4" xr3:uid="{00000000-0010-0000-0800-000004000000}" name=" ZAHTEVANO PAKIRANJE       Enota" dataDxfId="668" totalsRowDxfId="667"/>
    <tableColumn id="21" xr3:uid="{00000000-0010-0000-0800-000015000000}" name="ZAHTEVANA SHEMA KAKOVOSTI" dataDxfId="666" totalsRowDxfId="665"/>
    <tableColumn id="5" xr3:uid="{00000000-0010-0000-0800-000005000000}" name="Okvirna količina" dataDxfId="664" totalsRowDxfId="663" dataCellStyle="Valuta"/>
    <tableColumn id="6" xr3:uid="{00000000-0010-0000-0800-000006000000}" name="Enota mere količine" dataDxfId="662" totalsRowDxfId="661"/>
    <tableColumn id="7" xr3:uid="{00000000-0010-0000-0800-000007000000}" name="Preračunana masa/volumen/kos na enoto kg" totalsRowFunction="sum" dataDxfId="660" totalsRowDxfId="6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58" totalsRowDxfId="6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56" totalsRowDxfId="655" dataCellStyle="Valuta"/>
    <tableColumn id="10" xr3:uid="{00000000-0010-0000-0800-00000A000000}" name="BLAGOVNA ZNAMKA ali PROIZVAJALEC" dataDxfId="654" totalsRowDxfId="653" dataCellStyle="Valuta"/>
    <tableColumn id="11" xr3:uid="{00000000-0010-0000-0800-00000B000000}" name="  (PRODAJNO) IME, pod katerim se živilo daje v promet za ponujeno živilo" dataDxfId="652" totalsRowDxfId="651" dataCellStyle="Valuta"/>
    <tableColumn id="12" xr3:uid="{00000000-0010-0000-0800-00000C000000}" name="Dejanska masa/volumen ponujenega živila" dataDxfId="650" totalsRowDxfId="649" dataCellStyle="Valuta"/>
    <tableColumn id="13" xr3:uid="{00000000-0010-0000-0800-00000D000000}" name="cena/enota brez DDV v EUR" dataDxfId="648" totalsRowDxfId="647"/>
    <tableColumn id="14" xr3:uid="{00000000-0010-0000-0800-00000E000000}" name="Cena za dejansko maso/volumen ponujenega živila brez DDV " dataDxfId="646" totalsRowDxfId="645"/>
    <tableColumn id="15" xr3:uid="{00000000-0010-0000-0800-00000F000000}" name="Stopnja DDV (%)" dataDxfId="644" totalsRowDxfId="643"/>
    <tableColumn id="16" xr3:uid="{00000000-0010-0000-0800-000010000000}" name="Davek (EUR)" dataDxfId="642" totalsRowDxfId="64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40" totalsRowDxfId="63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38" totalsRowDxfId="63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36" totalsRowDxfId="63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34" totalsRowDxfId="63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57" totalsRowCount="1" headerRowDxfId="632" dataDxfId="630" headerRowBorderDxfId="631" tableBorderDxfId="629" totalsRowBorderDxfId="628">
  <tableColumns count="21">
    <tableColumn id="1" xr3:uid="{00000000-0010-0000-0900-000001000000}" name="Zap. št." totalsRowLabel="Vsota" dataDxfId="627" totalsRowDxfId="41"/>
    <tableColumn id="2" xr3:uid="{00000000-0010-0000-0900-000002000000}" name="Tehnična specifikacija živila (stolpec 2, 2a, 2b, 2c)" dataDxfId="626" totalsRowDxfId="40"/>
    <tableColumn id="3" xr3:uid="{00000000-0010-0000-0900-000003000000}" name="ZAHTEVANO PAKIRANJE                    Masa/volumen" dataDxfId="625" totalsRowDxfId="39"/>
    <tableColumn id="4" xr3:uid="{00000000-0010-0000-0900-000004000000}" name=" ZAHTEVANO PAKIRANJE       Enota" dataDxfId="624" totalsRowDxfId="38"/>
    <tableColumn id="21" xr3:uid="{00000000-0010-0000-0900-000015000000}" name="ZAHTEVANA SHEMA KAKOVOSTI" dataDxfId="623" totalsRowDxfId="37"/>
    <tableColumn id="5" xr3:uid="{00000000-0010-0000-0900-000005000000}" name="Okvirna količina" dataDxfId="622" totalsRowDxfId="36" dataCellStyle="Valuta"/>
    <tableColumn id="6" xr3:uid="{00000000-0010-0000-0900-000006000000}" name="Enota mere količine" dataDxfId="621" totalsRowDxfId="35"/>
    <tableColumn id="7" xr3:uid="{00000000-0010-0000-0900-000007000000}" name="Preračunana masa/volumen/kos na enoto kg" totalsRowFunction="sum" dataDxfId="620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19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18" totalsRowDxfId="32" dataCellStyle="Valuta"/>
    <tableColumn id="10" xr3:uid="{00000000-0010-0000-0900-00000A000000}" name="BLAGOVNA ZNAMKA ali PROIZVAJALEC" dataDxfId="617" totalsRowDxfId="31" dataCellStyle="Valuta"/>
    <tableColumn id="11" xr3:uid="{00000000-0010-0000-0900-00000B000000}" name="  (PRODAJNO) IME, pod katerim se živilo daje v promet za ponujeno živilo" dataDxfId="616" totalsRowDxfId="30" dataCellStyle="Valuta"/>
    <tableColumn id="12" xr3:uid="{00000000-0010-0000-0900-00000C000000}" name="Dejanska masa/volumen ponujenega živila" dataDxfId="615" totalsRowDxfId="29" dataCellStyle="Valuta"/>
    <tableColumn id="13" xr3:uid="{00000000-0010-0000-0900-00000D000000}" name="cena/enota brez DDV v EUR" dataDxfId="614" totalsRowDxfId="28"/>
    <tableColumn id="14" xr3:uid="{00000000-0010-0000-0900-00000E000000}" name="Cena za dejansko maso/volumen ponujenega živila brez DDV " dataDxfId="613" totalsRowDxfId="27"/>
    <tableColumn id="15" xr3:uid="{00000000-0010-0000-0900-00000F000000}" name="Stopnja DDV (%)" dataDxfId="612" totalsRowDxfId="26"/>
    <tableColumn id="16" xr3:uid="{00000000-0010-0000-0900-000010000000}" name="Davek (EUR)" dataDxfId="611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0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09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08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07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6" totalsRowCount="1" headerRowDxfId="606" dataDxfId="604" headerRowBorderDxfId="605" tableBorderDxfId="603" totalsRowBorderDxfId="602">
  <tableColumns count="21">
    <tableColumn id="1" xr3:uid="{00000000-0010-0000-0A00-000001000000}" name="Zap. št." totalsRowLabel="Vsota" dataDxfId="601" totalsRowDxfId="20"/>
    <tableColumn id="2" xr3:uid="{00000000-0010-0000-0A00-000002000000}" name="Tehnična specifikacija živila (stolpec 2, 2a, 2b, 2c)" dataDxfId="600" totalsRowDxfId="19"/>
    <tableColumn id="3" xr3:uid="{00000000-0010-0000-0A00-000003000000}" name="ZAHTEVANO PAKIRANJE                    Masa/volumen" dataDxfId="599" totalsRowDxfId="18"/>
    <tableColumn id="4" xr3:uid="{00000000-0010-0000-0A00-000004000000}" name=" ZAHTEVANO PAKIRANJE       Enota" dataDxfId="598" totalsRowDxfId="17"/>
    <tableColumn id="21" xr3:uid="{00000000-0010-0000-0A00-000015000000}" name="ZAHTEVANA SHEMA KAKOVOSTI" dataDxfId="597" totalsRowDxfId="16"/>
    <tableColumn id="5" xr3:uid="{00000000-0010-0000-0A00-000005000000}" name="Okvirna količina" dataDxfId="596" totalsRowDxfId="15" dataCellStyle="Valuta"/>
    <tableColumn id="6" xr3:uid="{00000000-0010-0000-0A00-000006000000}" name="Enota mere količine" dataDxfId="595" totalsRowDxfId="14"/>
    <tableColumn id="7" xr3:uid="{00000000-0010-0000-0A00-000007000000}" name="Preračunana masa/volumen/kos na enoto kg" totalsRowFunction="sum" dataDxfId="594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93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92" totalsRowDxfId="11" dataCellStyle="Valuta"/>
    <tableColumn id="10" xr3:uid="{00000000-0010-0000-0A00-00000A000000}" name="BLAGOVNA ZNAMKA ali PROIZVAJALEC" dataDxfId="591" totalsRowDxfId="10" dataCellStyle="Valuta"/>
    <tableColumn id="11" xr3:uid="{00000000-0010-0000-0A00-00000B000000}" name="  (PRODAJNO) IME, pod katerim se živilo daje v promet za ponujeno živilo" dataDxfId="590" totalsRowDxfId="9" dataCellStyle="Valuta"/>
    <tableColumn id="12" xr3:uid="{00000000-0010-0000-0A00-00000C000000}" name="Dejanska masa/volumen ponujenega živila" dataDxfId="589" totalsRowDxfId="8" dataCellStyle="Valuta"/>
    <tableColumn id="13" xr3:uid="{00000000-0010-0000-0A00-00000D000000}" name="cena/enota brez DDV v EUR" dataDxfId="588" totalsRowDxfId="7"/>
    <tableColumn id="14" xr3:uid="{00000000-0010-0000-0A00-00000E000000}" name="Cena za dejansko maso/volumen ponujenega živila brez DDV " dataDxfId="587" totalsRowDxfId="6"/>
    <tableColumn id="15" xr3:uid="{00000000-0010-0000-0A00-00000F000000}" name="Stopnja DDV (%)" dataDxfId="586" totalsRowDxfId="5"/>
    <tableColumn id="16" xr3:uid="{00000000-0010-0000-0A00-000010000000}" name="Davek (EUR)" dataDxfId="585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84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83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82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81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09" totalsRowCount="1" headerRowDxfId="580" dataDxfId="578" headerRowBorderDxfId="579" tableBorderDxfId="577" totalsRowBorderDxfId="576">
  <tableColumns count="21">
    <tableColumn id="1" xr3:uid="{00000000-0010-0000-0B00-000001000000}" name="Zap. št." totalsRowLabel="Vsota" dataDxfId="575" totalsRowDxfId="574"/>
    <tableColumn id="2" xr3:uid="{00000000-0010-0000-0B00-000002000000}" name="Tehnična specifikacija živila (stolpec 2, 2a, 2b, 2c)" dataDxfId="573" totalsRowDxfId="572"/>
    <tableColumn id="3" xr3:uid="{00000000-0010-0000-0B00-000003000000}" name="ZAHTEVANO PAKIRANJE                    Masa/volumen" dataDxfId="571" totalsRowDxfId="570"/>
    <tableColumn id="4" xr3:uid="{00000000-0010-0000-0B00-000004000000}" name=" ZAHTEVANO PAKIRANJE       Enota" dataDxfId="569" totalsRowDxfId="568"/>
    <tableColumn id="21" xr3:uid="{00000000-0010-0000-0B00-000015000000}" name="ZAHTEVANA SHEMA KAKOVOSTI" dataDxfId="567" totalsRowDxfId="566"/>
    <tableColumn id="5" xr3:uid="{00000000-0010-0000-0B00-000005000000}" name="Okvirna količina" dataDxfId="565" totalsRowDxfId="564" dataCellStyle="Valuta"/>
    <tableColumn id="6" xr3:uid="{00000000-0010-0000-0B00-000006000000}" name="Enota mere količine" dataDxfId="563" totalsRowDxfId="562"/>
    <tableColumn id="7" xr3:uid="{00000000-0010-0000-0B00-000007000000}" name="Preračunana masa/volumen/kos na enoto kg" totalsRowFunction="sum" dataDxfId="561" totalsRowDxfId="56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59" totalsRowDxfId="55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57" totalsRowDxfId="556" dataCellStyle="Valuta"/>
    <tableColumn id="10" xr3:uid="{00000000-0010-0000-0B00-00000A000000}" name="BLAGOVNA ZNAMKA ali PROIZVAJALEC" dataDxfId="555" totalsRowDxfId="554" dataCellStyle="Valuta"/>
    <tableColumn id="11" xr3:uid="{00000000-0010-0000-0B00-00000B000000}" name="  (PRODAJNO) IME, pod katerim se živilo daje v promet za ponujeno živilo" dataDxfId="553" totalsRowDxfId="552" dataCellStyle="Valuta"/>
    <tableColumn id="12" xr3:uid="{00000000-0010-0000-0B00-00000C000000}" name="Dejanska masa/volumen ponujenega živila" dataDxfId="551" totalsRowDxfId="550" dataCellStyle="Valuta"/>
    <tableColumn id="13" xr3:uid="{00000000-0010-0000-0B00-00000D000000}" name="cena/enota brez DDV v EUR" dataDxfId="549" totalsRowDxfId="548"/>
    <tableColumn id="14" xr3:uid="{00000000-0010-0000-0B00-00000E000000}" name="Cena za dejansko maso/volumen ponujenega živila brez DDV " dataDxfId="547" totalsRowDxfId="546"/>
    <tableColumn id="15" xr3:uid="{00000000-0010-0000-0B00-00000F000000}" name="Stopnja DDV (%)" dataDxfId="545" totalsRowDxfId="544"/>
    <tableColumn id="16" xr3:uid="{00000000-0010-0000-0B00-000010000000}" name="Davek (EUR)" dataDxfId="543" totalsRowDxfId="54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41" totalsRowDxfId="54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39" totalsRowDxfId="53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37" totalsRowDxfId="53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535" totalsRowDxfId="53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2" totalsRowCount="1" headerRowDxfId="533" dataDxfId="531" headerRowBorderDxfId="532" tableBorderDxfId="530" totalsRowBorderDxfId="529">
  <tableColumns count="21">
    <tableColumn id="1" xr3:uid="{00000000-0010-0000-0C00-000001000000}" name="Zap. št." totalsRowLabel="Vsota" dataDxfId="528" totalsRowDxfId="527"/>
    <tableColumn id="2" xr3:uid="{00000000-0010-0000-0C00-000002000000}" name="Tehnična specifikacija živila (stolpec 2, 2a, 2b, 2c)" dataDxfId="526" totalsRowDxfId="525"/>
    <tableColumn id="3" xr3:uid="{00000000-0010-0000-0C00-000003000000}" name="ZAHTEVANO PAKIRANJE                    Masa/volumen" dataDxfId="524" totalsRowDxfId="523"/>
    <tableColumn id="4" xr3:uid="{00000000-0010-0000-0C00-000004000000}" name=" ZAHTEVANO PAKIRANJE       Enota" dataDxfId="522" totalsRowDxfId="521"/>
    <tableColumn id="21" xr3:uid="{78AFC4C6-85E9-4025-BD94-99DBA3C3FC36}" name="ZAHTEVANA SHEMA KAKOVOSTI" dataDxfId="520" totalsRowDxfId="519"/>
    <tableColumn id="5" xr3:uid="{00000000-0010-0000-0C00-000005000000}" name="Okvirna količina" dataDxfId="518" totalsRowDxfId="517" dataCellStyle="Valuta"/>
    <tableColumn id="6" xr3:uid="{00000000-0010-0000-0C00-000006000000}" name="Enota mere količine" dataDxfId="516" totalsRowDxfId="515"/>
    <tableColumn id="7" xr3:uid="{00000000-0010-0000-0C00-000007000000}" name="Preračunana masa/volumen/kos na enoto kg" totalsRowFunction="sum" dataDxfId="514" totalsRowDxfId="5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12" totalsRowDxfId="51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10" totalsRowDxfId="509" dataCellStyle="Valuta"/>
    <tableColumn id="10" xr3:uid="{00000000-0010-0000-0C00-00000A000000}" name="BLAGOVNA ZNAMKA ali PROIZVAJALEC" dataDxfId="508" totalsRowDxfId="507" dataCellStyle="Valuta"/>
    <tableColumn id="11" xr3:uid="{00000000-0010-0000-0C00-00000B000000}" name="  (PRODAJNO) IME, pod katerim se živilo daje v promet za ponujeno živilo" dataDxfId="506" totalsRowDxfId="505" dataCellStyle="Valuta"/>
    <tableColumn id="12" xr3:uid="{00000000-0010-0000-0C00-00000C000000}" name="Dejanska masa/volumen ponujenega živila" dataDxfId="504" totalsRowDxfId="503" dataCellStyle="Valuta"/>
    <tableColumn id="13" xr3:uid="{00000000-0010-0000-0C00-00000D000000}" name="cena/enota brez DDV v EUR" dataDxfId="502" totalsRowDxfId="501"/>
    <tableColumn id="14" xr3:uid="{00000000-0010-0000-0C00-00000E000000}" name="Cena za dejansko maso/volumen ponujenega živila brez DDV " dataDxfId="500" totalsRowDxfId="499"/>
    <tableColumn id="15" xr3:uid="{00000000-0010-0000-0C00-00000F000000}" name="Stopnja DDV (%)" dataDxfId="498" totalsRowDxfId="497"/>
    <tableColumn id="16" xr3:uid="{00000000-0010-0000-0C00-000010000000}" name="Davek (EUR)" dataDxfId="496" totalsRowDxfId="49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94" totalsRowDxfId="49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92" totalsRowDxfId="49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90" totalsRowDxfId="48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488" totalsRowDxfId="48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37" totalsRowCount="1" headerRowDxfId="486" dataDxfId="484" totalsRowDxfId="482" headerRowBorderDxfId="485" tableBorderDxfId="483" totalsRowBorderDxfId="481">
  <tableColumns count="21">
    <tableColumn id="1" xr3:uid="{00000000-0010-0000-0D00-000001000000}" name="Zap. št." totalsRowLabel="Vsota" dataDxfId="480" totalsRowDxfId="479"/>
    <tableColumn id="2" xr3:uid="{00000000-0010-0000-0D00-000002000000}" name="Tehnična specifikacija živila (stolpec 2, 2a, 2b, 2c)" dataDxfId="478" totalsRowDxfId="477"/>
    <tableColumn id="3" xr3:uid="{00000000-0010-0000-0D00-000003000000}" name="ZAHTEVANO PAKIRANJE                    Masa/volumen" dataDxfId="476" totalsRowDxfId="475"/>
    <tableColumn id="4" xr3:uid="{00000000-0010-0000-0D00-000004000000}" name=" ZAHTEVANO PAKIRANJE       Enota" dataDxfId="474" totalsRowDxfId="473"/>
    <tableColumn id="21" xr3:uid="{00000000-0010-0000-0D00-000015000000}" name="ZAHTEVANA SHEMA KAKOVOSTI" dataDxfId="472" totalsRowDxfId="471"/>
    <tableColumn id="5" xr3:uid="{00000000-0010-0000-0D00-000005000000}" name="Okvirna količina" dataDxfId="470" totalsRowDxfId="469" dataCellStyle="Valuta"/>
    <tableColumn id="6" xr3:uid="{00000000-0010-0000-0D00-000006000000}" name="Enota mere količine" dataDxfId="468" totalsRowDxfId="467"/>
    <tableColumn id="7" xr3:uid="{00000000-0010-0000-0D00-000007000000}" name="Preračunana masa/volumen/kos na enoto kg" totalsRowFunction="sum" dataDxfId="466" totalsRowDxfId="46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64" totalsRowDxfId="46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62" totalsRowDxfId="461" dataCellStyle="Valuta"/>
    <tableColumn id="10" xr3:uid="{00000000-0010-0000-0D00-00000A000000}" name="BLAGOVNA ZNAMKA ali PROIZVAJALEC" dataDxfId="460" totalsRowDxfId="459" dataCellStyle="Valuta"/>
    <tableColumn id="11" xr3:uid="{00000000-0010-0000-0D00-00000B000000}" name="  (PRODAJNO) IME, pod katerim se živilo daje v promet za ponujeno živilo" dataDxfId="458" totalsRowDxfId="457" dataCellStyle="Valuta"/>
    <tableColumn id="12" xr3:uid="{00000000-0010-0000-0D00-00000C000000}" name="Dejanska masa/volumen ponujenega živila" dataDxfId="456" totalsRowDxfId="455" dataCellStyle="Valuta"/>
    <tableColumn id="13" xr3:uid="{00000000-0010-0000-0D00-00000D000000}" name="cena/enota brez DDV v EUR" dataDxfId="454" totalsRowDxfId="453"/>
    <tableColumn id="14" xr3:uid="{00000000-0010-0000-0D00-00000E000000}" name="Cena za dejansko maso/volumen ponujenega živila brez DDV " dataDxfId="452" totalsRowDxfId="451"/>
    <tableColumn id="15" xr3:uid="{00000000-0010-0000-0D00-00000F000000}" name="Stopnja DDV (%)" dataDxfId="450" totalsRowDxfId="449"/>
    <tableColumn id="16" xr3:uid="{00000000-0010-0000-0D00-000010000000}" name="Davek (EUR)" dataDxfId="448" totalsRowDxfId="44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46" totalsRowDxfId="4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44" totalsRowDxfId="44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42" totalsRowDxfId="44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440" totalsRowDxfId="43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111" totalsRowCount="1" headerRowDxfId="438" dataDxfId="436" headerRowBorderDxfId="437" tableBorderDxfId="435" totalsRowBorderDxfId="434">
  <tableColumns count="21">
    <tableColumn id="1" xr3:uid="{00000000-0010-0000-0E00-000001000000}" name="Zap. št." totalsRowLabel="Vsota" dataDxfId="433" totalsRowDxfId="432"/>
    <tableColumn id="2" xr3:uid="{00000000-0010-0000-0E00-000002000000}" name="Stolpec1" dataDxfId="431" totalsRowDxfId="430"/>
    <tableColumn id="3" xr3:uid="{00000000-0010-0000-0E00-000003000000}" name="ZAHTEVANO PAKIRANJE                    Masa/volumen" dataDxfId="429" totalsRowDxfId="428"/>
    <tableColumn id="4" xr3:uid="{00000000-0010-0000-0E00-000004000000}" name=" ZAHTEVANO PAKIRANJE       Enota" dataDxfId="427" totalsRowDxfId="426"/>
    <tableColumn id="21" xr3:uid="{00000000-0010-0000-0E00-000015000000}" name="ZAHTEVANA SHEMA KAKOVOSTI" dataDxfId="425" totalsRowDxfId="424"/>
    <tableColumn id="5" xr3:uid="{00000000-0010-0000-0E00-000005000000}" name="Okvirna količina" dataDxfId="423" totalsRowDxfId="422" dataCellStyle="Valuta"/>
    <tableColumn id="6" xr3:uid="{00000000-0010-0000-0E00-000006000000}" name="Enota mere količine" dataDxfId="421" totalsRowDxfId="420"/>
    <tableColumn id="7" xr3:uid="{00000000-0010-0000-0E00-000007000000}" name="Preračunana masa/volumen/kos na enoto kg" totalsRowFunction="sum" dataDxfId="419" totalsRowDxfId="41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17" totalsRowDxfId="41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15" totalsRowDxfId="414" dataCellStyle="Valuta"/>
    <tableColumn id="10" xr3:uid="{00000000-0010-0000-0E00-00000A000000}" name="BLAGOVNA ZNAMKA ali PROIZVAJALEC" dataDxfId="413" totalsRowDxfId="412" dataCellStyle="Valuta"/>
    <tableColumn id="11" xr3:uid="{00000000-0010-0000-0E00-00000B000000}" name="  (PRODAJNO) IME, pod katerim se živilo daje v promet za ponujeno živilo" dataDxfId="411" totalsRowDxfId="410" dataCellStyle="Valuta"/>
    <tableColumn id="12" xr3:uid="{00000000-0010-0000-0E00-00000C000000}" name="Dejanska masa/volumen ponujenega živila" dataDxfId="409" totalsRowDxfId="408" dataCellStyle="Valuta"/>
    <tableColumn id="13" xr3:uid="{00000000-0010-0000-0E00-00000D000000}" name="cena/enota brez DDV v EUR" dataDxfId="407" totalsRowDxfId="406"/>
    <tableColumn id="14" xr3:uid="{00000000-0010-0000-0E00-00000E000000}" name="Cena za dejansko maso/volumen ponujenega živila brez DDV " dataDxfId="405" totalsRowDxfId="404"/>
    <tableColumn id="15" xr3:uid="{00000000-0010-0000-0E00-00000F000000}" name="Stopnja DDV (%)" dataDxfId="403" totalsRowDxfId="402"/>
    <tableColumn id="16" xr3:uid="{00000000-0010-0000-0E00-000010000000}" name="Davek (EUR)" dataDxfId="401" totalsRowDxfId="40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99" totalsRowDxfId="39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97" totalsRowDxfId="39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95" totalsRowDxfId="39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93" totalsRowDxfId="39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1" totalsRowCount="1" headerRowDxfId="391" dataDxfId="389" headerRowBorderDxfId="390" tableBorderDxfId="388" totalsRowBorderDxfId="387">
  <tableColumns count="21">
    <tableColumn id="1" xr3:uid="{00000000-0010-0000-0F00-000001000000}" name="Zap. št." totalsRowLabel="Vsota" dataDxfId="386" totalsRowDxfId="385"/>
    <tableColumn id="2" xr3:uid="{00000000-0010-0000-0F00-000002000000}" name="Stolpec1" dataDxfId="384" totalsRowDxfId="383"/>
    <tableColumn id="3" xr3:uid="{00000000-0010-0000-0F00-000003000000}" name="ZAHTEVANO PAKIRANJE                    Masa/volumen" dataDxfId="382" totalsRowDxfId="381"/>
    <tableColumn id="4" xr3:uid="{00000000-0010-0000-0F00-000004000000}" name=" ZAHTEVANO PAKIRANJE       Enota" dataDxfId="380" totalsRowDxfId="379"/>
    <tableColumn id="21" xr3:uid="{00000000-0010-0000-0F00-000015000000}" name="ZAHTEVANA SHEMA KAKOVOSTI" dataDxfId="378" totalsRowDxfId="377"/>
    <tableColumn id="5" xr3:uid="{00000000-0010-0000-0F00-000005000000}" name="Okvirna količina" dataDxfId="376" totalsRowDxfId="375" dataCellStyle="Valuta"/>
    <tableColumn id="6" xr3:uid="{00000000-0010-0000-0F00-000006000000}" name="Enota mere količine" dataDxfId="374" totalsRowDxfId="373"/>
    <tableColumn id="7" xr3:uid="{00000000-0010-0000-0F00-000007000000}" name="Preračunana masa/volumen/kos na enoto kg" totalsRowFunction="sum" dataDxfId="372" totalsRowDxfId="37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70" totalsRowDxfId="36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68" totalsRowDxfId="367" dataCellStyle="Valuta"/>
    <tableColumn id="10" xr3:uid="{00000000-0010-0000-0F00-00000A000000}" name="BLAGOVNA ZNAMKA ali PROIZVAJALEC" dataDxfId="366" totalsRowDxfId="365" dataCellStyle="Valuta"/>
    <tableColumn id="11" xr3:uid="{00000000-0010-0000-0F00-00000B000000}" name="  (PRODAJNO) IME, pod katerim se živilo daje v promet za ponujeno živilo" dataDxfId="364" totalsRowDxfId="363" dataCellStyle="Valuta"/>
    <tableColumn id="12" xr3:uid="{00000000-0010-0000-0F00-00000C000000}" name="Dejanska masa/volumen ponujenega živila" dataDxfId="362" totalsRowDxfId="361" dataCellStyle="Valuta"/>
    <tableColumn id="13" xr3:uid="{00000000-0010-0000-0F00-00000D000000}" name="cena/enota brez DDV v EUR" dataDxfId="360" totalsRowDxfId="359"/>
    <tableColumn id="14" xr3:uid="{00000000-0010-0000-0F00-00000E000000}" name="Cena za dejansko maso/volumen ponujenega živila brez DDV " dataDxfId="358" totalsRowDxfId="357"/>
    <tableColumn id="15" xr3:uid="{00000000-0010-0000-0F00-00000F000000}" name="Stopnja DDV (%)" dataDxfId="356" totalsRowDxfId="355"/>
    <tableColumn id="16" xr3:uid="{00000000-0010-0000-0F00-000010000000}" name="Davek (EUR)" dataDxfId="354" totalsRowDxfId="35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52" totalsRowDxfId="35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0" totalsRowDxfId="34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48" totalsRowDxfId="34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41" totalsRowCount="1" headerRowDxfId="344" dataDxfId="342" headerRowBorderDxfId="343" tableBorderDxfId="341" totalsRowBorderDxfId="340">
  <tableColumns count="21">
    <tableColumn id="1" xr3:uid="{00000000-0010-0000-1000-000001000000}" name="Zap. št." totalsRowLabel="Vsota" dataDxfId="339" totalsRowDxfId="338"/>
    <tableColumn id="2" xr3:uid="{00000000-0010-0000-1000-000002000000}" name="Stolpec1" dataDxfId="337" totalsRowDxfId="336"/>
    <tableColumn id="3" xr3:uid="{00000000-0010-0000-1000-000003000000}" name="ZAHTEVANO PAKIRANJE                    Masa/volumen" dataDxfId="335" totalsRowDxfId="334"/>
    <tableColumn id="4" xr3:uid="{00000000-0010-0000-1000-000004000000}" name=" ZAHTEVANO PAKIRANJE       Enota" dataDxfId="333" totalsRowDxfId="332"/>
    <tableColumn id="21" xr3:uid="{00000000-0010-0000-1000-000015000000}" name="ZAHTEVANA SHEMA KAKOVOSTI" dataDxfId="331" totalsRowDxfId="330"/>
    <tableColumn id="5" xr3:uid="{00000000-0010-0000-1000-000005000000}" name="Okvirna količina" dataDxfId="329" totalsRowDxfId="328" dataCellStyle="Valuta"/>
    <tableColumn id="6" xr3:uid="{00000000-0010-0000-1000-000006000000}" name="Enota mere količine" dataDxfId="327" totalsRowDxfId="326"/>
    <tableColumn id="7" xr3:uid="{00000000-0010-0000-1000-000007000000}" name="Preračunana masa/volumen/kos na enoto kg" totalsRowFunction="sum" dataDxfId="325" totalsRowDxfId="32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23" totalsRowDxfId="32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21" totalsRowDxfId="320" dataCellStyle="Valuta"/>
    <tableColumn id="10" xr3:uid="{00000000-0010-0000-1000-00000A000000}" name="BLAGOVNA ZNAMKA ali PROIZVAJALEC" dataDxfId="319" totalsRowDxfId="318" dataCellStyle="Valuta"/>
    <tableColumn id="11" xr3:uid="{00000000-0010-0000-1000-00000B000000}" name="  (PRODAJNO) IME, pod katerim se živilo daje v promet za ponujeno živilo" dataDxfId="317" totalsRowDxfId="316" dataCellStyle="Valuta"/>
    <tableColumn id="12" xr3:uid="{00000000-0010-0000-1000-00000C000000}" name="Dejanska masa/volumen ponujenega živila" dataDxfId="315" totalsRowDxfId="314" dataCellStyle="Valuta"/>
    <tableColumn id="13" xr3:uid="{00000000-0010-0000-1000-00000D000000}" name="cena/enota brez DDV v EUR" dataDxfId="313" totalsRowDxfId="312"/>
    <tableColumn id="14" xr3:uid="{00000000-0010-0000-1000-00000E000000}" name="Cena za dejansko maso/volumen ponujenega živila brez DDV " dataDxfId="311" totalsRowDxfId="310"/>
    <tableColumn id="15" xr3:uid="{00000000-0010-0000-1000-00000F000000}" name="Stopnja DDV (%)" dataDxfId="309" totalsRowDxfId="308"/>
    <tableColumn id="16" xr3:uid="{00000000-0010-0000-1000-000010000000}" name="Davek (EUR)" dataDxfId="307" totalsRowDxfId="30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05" totalsRowDxfId="30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03" totalsRowDxfId="30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01" totalsRowDxfId="30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99" totalsRowDxfId="29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7" totalsRowCount="1" headerRowDxfId="297" dataDxfId="295" headerRowBorderDxfId="296" tableBorderDxfId="294" totalsRowBorderDxfId="293">
  <tableColumns count="21">
    <tableColumn id="1" xr3:uid="{00000000-0010-0000-1100-000001000000}" name="Zap. št." totalsRowLabel="Vsota" dataDxfId="292" totalsRowDxfId="291"/>
    <tableColumn id="2" xr3:uid="{00000000-0010-0000-1100-000002000000}" name="Stolpec1" dataDxfId="290" totalsRowDxfId="289"/>
    <tableColumn id="3" xr3:uid="{00000000-0010-0000-1100-000003000000}" name="ZAHTEVANO PAKIRANJE                    Masa/volumen" dataDxfId="288" totalsRowDxfId="287"/>
    <tableColumn id="4" xr3:uid="{00000000-0010-0000-1100-000004000000}" name=" ZAHTEVANO PAKIRANJE       Enota" dataDxfId="286" totalsRowDxfId="285"/>
    <tableColumn id="21" xr3:uid="{00000000-0010-0000-1100-000015000000}" name="ZAHTEVANA SHEMA KAKOVOSTI" dataDxfId="284" totalsRowDxfId="283"/>
    <tableColumn id="5" xr3:uid="{00000000-0010-0000-1100-000005000000}" name="Okvirna količina" dataDxfId="282" totalsRowDxfId="281" dataCellStyle="Valuta"/>
    <tableColumn id="6" xr3:uid="{00000000-0010-0000-1100-000006000000}" name="Enota mere količine" dataDxfId="280" totalsRowDxfId="279"/>
    <tableColumn id="7" xr3:uid="{00000000-0010-0000-1100-000007000000}" name="Preračunana masa/volumen/kos na enoto kg" totalsRowFunction="sum" dataDxfId="278" totalsRowDxfId="27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76" totalsRowDxfId="27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74" totalsRowDxfId="273" dataCellStyle="Valuta"/>
    <tableColumn id="10" xr3:uid="{00000000-0010-0000-1100-00000A000000}" name="BLAGOVNA ZNAMKA ali PROIZVAJALEC" dataDxfId="272" totalsRowDxfId="271" dataCellStyle="Valuta"/>
    <tableColumn id="11" xr3:uid="{00000000-0010-0000-1100-00000B000000}" name="  (PRODAJNO) IME, pod katerim se živilo daje v promet za ponujeno živilo" dataDxfId="270" totalsRowDxfId="269" dataCellStyle="Valuta"/>
    <tableColumn id="12" xr3:uid="{00000000-0010-0000-1100-00000C000000}" name="Dejanska masa/volumen ponujenega živila" dataDxfId="268" totalsRowDxfId="267" dataCellStyle="Valuta"/>
    <tableColumn id="13" xr3:uid="{00000000-0010-0000-1100-00000D000000}" name="cena/enota brez DDV v EUR" dataDxfId="266" totalsRowDxfId="265"/>
    <tableColumn id="14" xr3:uid="{00000000-0010-0000-1100-00000E000000}" name="Cena za dejansko maso/volumen ponujenega živila brez DDV " dataDxfId="264" totalsRowDxfId="263"/>
    <tableColumn id="15" xr3:uid="{00000000-0010-0000-1100-00000F000000}" name="Stopnja DDV (%)" dataDxfId="262" totalsRowDxfId="261"/>
    <tableColumn id="16" xr3:uid="{00000000-0010-0000-1100-000010000000}" name="Davek (EUR)" dataDxfId="260" totalsRowDxfId="25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58" totalsRowDxfId="25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56" totalsRowDxfId="25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54" totalsRowDxfId="25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52" totalsRowDxfId="25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5" totalsRowCount="1" headerRowDxfId="250" dataDxfId="248" headerRowBorderDxfId="249" tableBorderDxfId="247" totalsRowBorderDxfId="246">
  <tableColumns count="21">
    <tableColumn id="1" xr3:uid="{00000000-0010-0000-1200-000001000000}" name="Zap. št." totalsRowLabel="Vsota" dataDxfId="245" totalsRowDxfId="244"/>
    <tableColumn id="2" xr3:uid="{00000000-0010-0000-1200-000002000000}" name="Stolpec1" dataDxfId="243" totalsRowDxfId="242"/>
    <tableColumn id="3" xr3:uid="{00000000-0010-0000-1200-000003000000}" name="ZAHTEVANO PAKIRANJE                    Masa/volumen" dataDxfId="241" totalsRowDxfId="240"/>
    <tableColumn id="4" xr3:uid="{00000000-0010-0000-1200-000004000000}" name=" ZAHTEVANO PAKIRANJE       Enota" dataDxfId="239" totalsRowDxfId="238"/>
    <tableColumn id="21" xr3:uid="{00000000-0010-0000-1200-000015000000}" name="ZAHTEVANA SHEMA KAKOVOSTI" dataDxfId="237" totalsRowDxfId="236"/>
    <tableColumn id="5" xr3:uid="{00000000-0010-0000-1200-000005000000}" name="Okvirna količina" dataDxfId="235" totalsRowDxfId="234" dataCellStyle="Valuta"/>
    <tableColumn id="6" xr3:uid="{00000000-0010-0000-1200-000006000000}" name="Enota mere količine" dataDxfId="233" totalsRowDxfId="232"/>
    <tableColumn id="7" xr3:uid="{00000000-0010-0000-1200-000007000000}" name="Preračunana masa/volumen/kos na enoto kg" totalsRowFunction="sum" dataDxfId="231" totalsRowDxfId="23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29" totalsRowDxfId="22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27" totalsRowDxfId="226" dataCellStyle="Valuta"/>
    <tableColumn id="10" xr3:uid="{00000000-0010-0000-1200-00000A000000}" name="BLAGOVNA ZNAMKA ali PROIZVAJALEC" dataDxfId="225" totalsRowDxfId="224" dataCellStyle="Valuta"/>
    <tableColumn id="11" xr3:uid="{00000000-0010-0000-1200-00000B000000}" name="  (PRODAJNO) IME, pod katerim se živilo daje v promet za ponujeno živilo" dataDxfId="223" totalsRowDxfId="222" dataCellStyle="Valuta"/>
    <tableColumn id="12" xr3:uid="{00000000-0010-0000-1200-00000C000000}" name="Dejanska masa/volumen ponujenega živila" dataDxfId="221" totalsRowDxfId="220" dataCellStyle="Valuta"/>
    <tableColumn id="13" xr3:uid="{00000000-0010-0000-1200-00000D000000}" name="cena/enota brez DDV v EUR" dataDxfId="219" totalsRowDxfId="218"/>
    <tableColumn id="14" xr3:uid="{00000000-0010-0000-1200-00000E000000}" name="Cena za dejansko maso/volumen ponujenega živila brez DDV " dataDxfId="217" totalsRowDxfId="216"/>
    <tableColumn id="15" xr3:uid="{00000000-0010-0000-1200-00000F000000}" name="Stopnja DDV (%)" dataDxfId="215" totalsRowDxfId="214"/>
    <tableColumn id="16" xr3:uid="{00000000-0010-0000-1200-000010000000}" name="Davek (EUR)" dataDxfId="213" totalsRowDxfId="21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11" totalsRowDxfId="21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09" totalsRowDxfId="20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07" totalsRowDxfId="20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05" totalsRowDxfId="20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4" totalsRowCount="1" headerRowDxfId="203" dataDxfId="201" headerRowBorderDxfId="202" tableBorderDxfId="200" totalsRowBorderDxfId="199">
  <tableColumns count="21">
    <tableColumn id="1" xr3:uid="{00000000-0010-0000-1300-000001000000}" name="Zap. št." totalsRowLabel="Vsota" dataDxfId="198" totalsRowDxfId="197"/>
    <tableColumn id="2" xr3:uid="{00000000-0010-0000-1300-000002000000}" name="Stolpec1" dataDxfId="196" totalsRowDxfId="195"/>
    <tableColumn id="3" xr3:uid="{00000000-0010-0000-1300-000003000000}" name="ZAHTEVANO PAKIRANJE                    Masa/volumen" dataDxfId="194" totalsRowDxfId="193"/>
    <tableColumn id="4" xr3:uid="{00000000-0010-0000-1300-000004000000}" name=" ZAHTEVANO PAKIRANJE       Enota" dataDxfId="192" totalsRowDxfId="191"/>
    <tableColumn id="21" xr3:uid="{00000000-0010-0000-1300-000015000000}" name="ZAHTEVANA SHEMA KAKOVOSTI" dataDxfId="190" totalsRowDxfId="189"/>
    <tableColumn id="5" xr3:uid="{00000000-0010-0000-1300-000005000000}" name="Okvirna količina" dataDxfId="188" totalsRowDxfId="187" dataCellStyle="Valuta"/>
    <tableColumn id="6" xr3:uid="{00000000-0010-0000-1300-000006000000}" name="Enota mere količine" dataDxfId="186" totalsRowDxfId="185"/>
    <tableColumn id="7" xr3:uid="{00000000-0010-0000-1300-000007000000}" name="Preračunana masa/volumen/kos na enoto kg" totalsRowFunction="sum" dataDxfId="184" totalsRowDxfId="18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82" totalsRowDxfId="18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80" totalsRowDxfId="179" dataCellStyle="Valuta"/>
    <tableColumn id="10" xr3:uid="{00000000-0010-0000-1300-00000A000000}" name="BLAGOVNA ZNAMKA ali PROIZVAJALEC" dataDxfId="178" totalsRowDxfId="177" dataCellStyle="Valuta"/>
    <tableColumn id="11" xr3:uid="{00000000-0010-0000-1300-00000B000000}" name="  (PRODAJNO) IME, pod katerim se živilo daje v promet za ponujeno živilo" dataDxfId="176" totalsRowDxfId="175" dataCellStyle="Valuta"/>
    <tableColumn id="12" xr3:uid="{00000000-0010-0000-1300-00000C000000}" name="Dejanska masa/volumen ponujenega živila" dataDxfId="174" totalsRowDxfId="173" dataCellStyle="Valuta"/>
    <tableColumn id="13" xr3:uid="{00000000-0010-0000-1300-00000D000000}" name="cena/enota brez DDV v EUR" dataDxfId="172" totalsRowDxfId="171"/>
    <tableColumn id="14" xr3:uid="{00000000-0010-0000-1300-00000E000000}" name="Cena za dejansko maso/volumen ponujenega živila brez DDV " dataDxfId="170" totalsRowDxfId="169"/>
    <tableColumn id="15" xr3:uid="{00000000-0010-0000-1300-00000F000000}" name="Stopnja DDV (%)" dataDxfId="168" totalsRowDxfId="167"/>
    <tableColumn id="16" xr3:uid="{00000000-0010-0000-1300-000010000000}" name="Davek (EUR)" dataDxfId="166" totalsRowDxfId="16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64" totalsRowDxfId="16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62" totalsRowDxfId="16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60" totalsRowDxfId="15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58" totalsRowDxfId="15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7" totalsRowCount="1" headerRowDxfId="156" dataDxfId="154" headerRowBorderDxfId="155" tableBorderDxfId="153" totalsRowBorderDxfId="152">
  <tableColumns count="21">
    <tableColumn id="1" xr3:uid="{00000000-0010-0000-1400-000001000000}" name="Zap. št." totalsRowLabel="Vsota" dataDxfId="151" totalsRowDxfId="150"/>
    <tableColumn id="2" xr3:uid="{00000000-0010-0000-1400-000002000000}" name="Stolpec1" dataDxfId="149" totalsRowDxfId="148"/>
    <tableColumn id="3" xr3:uid="{00000000-0010-0000-1400-000003000000}" name="ZAHTEVANO PAKIRANJE                    Masa/volumen" dataDxfId="147" totalsRowDxfId="146"/>
    <tableColumn id="4" xr3:uid="{00000000-0010-0000-1400-000004000000}" name=" ZAHTEVANO PAKIRANJE       Enota" dataDxfId="145" totalsRowDxfId="144"/>
    <tableColumn id="21" xr3:uid="{00000000-0010-0000-1400-000015000000}" name="ZAHTEVANA SHEMA KAKOVOSTI" dataDxfId="143" totalsRowDxfId="142"/>
    <tableColumn id="5" xr3:uid="{00000000-0010-0000-1400-000005000000}" name="Okvirna količina" dataDxfId="141" totalsRowDxfId="140" dataCellStyle="Valuta"/>
    <tableColumn id="6" xr3:uid="{00000000-0010-0000-1400-000006000000}" name="Enota mere količine" dataDxfId="139" totalsRowDxfId="138"/>
    <tableColumn id="7" xr3:uid="{00000000-0010-0000-1400-000007000000}" name="Preračunana masa/volumen/kos na enoto kg" totalsRowFunction="sum" dataDxfId="137" totalsRowDxfId="13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35" totalsRowDxfId="13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33" totalsRowDxfId="132" dataCellStyle="Valuta"/>
    <tableColumn id="10" xr3:uid="{00000000-0010-0000-1400-00000A000000}" name="BLAGOVNA ZNAMKA ali PROIZVAJALEC" dataDxfId="131" totalsRowDxfId="130" dataCellStyle="Valuta"/>
    <tableColumn id="11" xr3:uid="{00000000-0010-0000-1400-00000B000000}" name="  (PRODAJNO) IME, pod katerim se živilo daje v promet za ponujeno živilo" dataDxfId="129" totalsRowDxfId="128" dataCellStyle="Valuta"/>
    <tableColumn id="12" xr3:uid="{00000000-0010-0000-1400-00000C000000}" name="Dejanska masa/volumen ponujenega živila" dataDxfId="127" totalsRowDxfId="126" dataCellStyle="Valuta"/>
    <tableColumn id="13" xr3:uid="{00000000-0010-0000-1400-00000D000000}" name="cena/enota brez DDV v EUR" dataDxfId="125" totalsRowDxfId="124"/>
    <tableColumn id="14" xr3:uid="{00000000-0010-0000-1400-00000E000000}" name="Cena za dejansko maso/volumen ponujenega živila brez DDV " dataDxfId="123" totalsRowDxfId="122"/>
    <tableColumn id="15" xr3:uid="{00000000-0010-0000-1400-00000F000000}" name="Stopnja DDV (%)" dataDxfId="121" totalsRowDxfId="120"/>
    <tableColumn id="16" xr3:uid="{00000000-0010-0000-1400-000010000000}" name="Davek (EUR)" dataDxfId="119" totalsRowDxfId="118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17" totalsRowDxfId="116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15" totalsRowDxfId="11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13" totalsRowDxfId="112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11" totalsRowDxfId="11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0" totalsRowCount="1" headerRowDxfId="109" dataDxfId="107" headerRowBorderDxfId="108" tableBorderDxfId="106" totalsRowBorderDxfId="105">
  <tableColumns count="21">
    <tableColumn id="1" xr3:uid="{00000000-0010-0000-1500-000001000000}" name="Zap. št." totalsRowLabel="Vsota" dataDxfId="104" totalsRowDxfId="103"/>
    <tableColumn id="2" xr3:uid="{00000000-0010-0000-1500-000002000000}" name="Stolpec1" dataDxfId="102" totalsRowDxfId="101"/>
    <tableColumn id="3" xr3:uid="{00000000-0010-0000-1500-000003000000}" name="ZAHTEVANO PAKIRANJE                    Masa/volumen" dataDxfId="100" totalsRowDxfId="99"/>
    <tableColumn id="4" xr3:uid="{00000000-0010-0000-1500-000004000000}" name=" ZAHTEVANO PAKIRANJE       Enota" dataDxfId="98" totalsRowDxfId="97"/>
    <tableColumn id="21" xr3:uid="{00000000-0010-0000-1500-000015000000}" name="ZAHTEVANA SHEMA KAKOVOSTI" dataDxfId="96" totalsRowDxfId="95"/>
    <tableColumn id="5" xr3:uid="{00000000-0010-0000-1500-000005000000}" name="Okvirna količina" dataDxfId="94" totalsRowDxfId="93" dataCellStyle="Valuta"/>
    <tableColumn id="6" xr3:uid="{00000000-0010-0000-1500-000006000000}" name="Enota mere količine" dataDxfId="92" totalsRowDxfId="91"/>
    <tableColumn id="7" xr3:uid="{00000000-0010-0000-1500-000007000000}" name="Preračunana masa/volumen/kos na enoto kg" totalsRowFunction="sum" dataDxfId="90" totalsRowDxfId="89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88" totalsRowDxfId="87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86" totalsRowDxfId="85" dataCellStyle="Valuta"/>
    <tableColumn id="10" xr3:uid="{00000000-0010-0000-1500-00000A000000}" name="BLAGOVNA ZNAMKA ali PROIZVAJALEC" dataDxfId="84" totalsRowDxfId="83" dataCellStyle="Valuta"/>
    <tableColumn id="11" xr3:uid="{00000000-0010-0000-1500-00000B000000}" name="  (PRODAJNO) IME, pod katerim se živilo daje v promet za ponujeno živilo" dataDxfId="82" totalsRowDxfId="81" dataCellStyle="Valuta"/>
    <tableColumn id="12" xr3:uid="{00000000-0010-0000-1500-00000C000000}" name="Dejanska masa/volumen ponujenega živila" dataDxfId="80" totalsRowDxfId="79" dataCellStyle="Valuta"/>
    <tableColumn id="13" xr3:uid="{00000000-0010-0000-1500-00000D000000}" name="cena/enota brez DDV v EUR" dataDxfId="78" totalsRowDxfId="77"/>
    <tableColumn id="14" xr3:uid="{00000000-0010-0000-1500-00000E000000}" name="Cena za dejansko maso/volumen ponujenega živila brez DDV " dataDxfId="76" totalsRowDxfId="75"/>
    <tableColumn id="15" xr3:uid="{00000000-0010-0000-1500-00000F000000}" name="Stopnja DDV (%)" dataDxfId="74" totalsRowDxfId="73"/>
    <tableColumn id="16" xr3:uid="{00000000-0010-0000-1500-000010000000}" name="Davek (EUR)" dataDxfId="72" totalsRowDxfId="71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0" totalsRowDxfId="69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68" totalsRowDxfId="67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66" totalsRowDxfId="65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D9" sqref="D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231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232</v>
      </c>
    </row>
    <row r="7" spans="1:2" s="35" customFormat="1" ht="28.5" customHeight="1">
      <c r="A7" s="30" t="s">
        <v>48</v>
      </c>
      <c r="B7" s="31" t="s">
        <v>233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5" t="s">
        <v>57</v>
      </c>
      <c r="B1" s="415"/>
      <c r="C1" s="415"/>
    </row>
    <row r="2" spans="1:3" ht="33.75" customHeight="1">
      <c r="A2" s="416" t="s">
        <v>132</v>
      </c>
      <c r="B2" s="416"/>
      <c r="C2" s="416"/>
    </row>
    <row r="3" spans="1:3">
      <c r="A3" s="23"/>
      <c r="B3" s="21"/>
      <c r="C3" s="2"/>
    </row>
    <row r="4" spans="1:3" s="20" customFormat="1" ht="27" customHeight="1" thickBot="1">
      <c r="A4" s="89" t="s">
        <v>58</v>
      </c>
      <c r="B4" s="89" t="s">
        <v>59</v>
      </c>
      <c r="C4" s="90" t="s">
        <v>60</v>
      </c>
    </row>
    <row r="5" spans="1:3" s="20" customFormat="1" ht="17.25">
      <c r="A5" s="108">
        <v>1</v>
      </c>
      <c r="B5" s="41" t="s">
        <v>91</v>
      </c>
      <c r="C5" s="22" t="s">
        <v>92</v>
      </c>
    </row>
    <row r="6" spans="1:3" s="20" customFormat="1" ht="31.5">
      <c r="A6" s="108">
        <v>2</v>
      </c>
      <c r="B6" s="41" t="s">
        <v>72</v>
      </c>
      <c r="C6" s="22" t="s">
        <v>93</v>
      </c>
    </row>
    <row r="7" spans="1:3" s="20" customFormat="1" ht="63">
      <c r="A7" s="108" t="s">
        <v>73</v>
      </c>
      <c r="B7" s="109" t="s">
        <v>78</v>
      </c>
      <c r="C7" s="110" t="s">
        <v>130</v>
      </c>
    </row>
    <row r="8" spans="1:3" s="20" customFormat="1" ht="31.5">
      <c r="A8" s="108" t="s">
        <v>74</v>
      </c>
      <c r="B8" s="41" t="s">
        <v>121</v>
      </c>
      <c r="C8" s="22" t="s">
        <v>131</v>
      </c>
    </row>
    <row r="9" spans="1:3" s="20" customFormat="1" ht="94.5">
      <c r="A9" s="108" t="s">
        <v>127</v>
      </c>
      <c r="B9" s="41" t="s">
        <v>128</v>
      </c>
      <c r="C9" s="22" t="s">
        <v>135</v>
      </c>
    </row>
    <row r="10" spans="1:3" s="20" customFormat="1" ht="17.25">
      <c r="A10" s="108">
        <v>3</v>
      </c>
      <c r="B10" s="41" t="s">
        <v>61</v>
      </c>
      <c r="C10" s="22" t="s">
        <v>90</v>
      </c>
    </row>
    <row r="11" spans="1:3" s="20" customFormat="1" ht="17.25">
      <c r="A11" s="108">
        <v>4</v>
      </c>
      <c r="B11" s="41" t="s">
        <v>62</v>
      </c>
      <c r="C11" s="22" t="s">
        <v>63</v>
      </c>
    </row>
    <row r="12" spans="1:3" s="20" customFormat="1" ht="17.25" hidden="1">
      <c r="A12" s="111" t="s">
        <v>42</v>
      </c>
      <c r="B12" s="53" t="s">
        <v>97</v>
      </c>
      <c r="C12" s="22" t="s">
        <v>116</v>
      </c>
    </row>
    <row r="13" spans="1:3" s="20" customFormat="1" ht="31.5" hidden="1">
      <c r="A13" s="111" t="s">
        <v>88</v>
      </c>
      <c r="B13" s="53" t="s">
        <v>117</v>
      </c>
      <c r="C13" s="22" t="s">
        <v>118</v>
      </c>
    </row>
    <row r="14" spans="1:3" s="20" customFormat="1" ht="30">
      <c r="A14" s="112">
        <v>5</v>
      </c>
      <c r="B14" s="113" t="s">
        <v>69</v>
      </c>
      <c r="C14" s="114" t="s">
        <v>86</v>
      </c>
    </row>
    <row r="15" spans="1:3" s="20" customFormat="1" ht="30">
      <c r="A15" s="112">
        <v>6</v>
      </c>
      <c r="B15" s="113" t="s">
        <v>41</v>
      </c>
      <c r="C15" s="114" t="s">
        <v>81</v>
      </c>
    </row>
    <row r="16" spans="1:3" s="20" customFormat="1" ht="30">
      <c r="A16" s="112" t="s">
        <v>36</v>
      </c>
      <c r="B16" s="113" t="s">
        <v>812</v>
      </c>
      <c r="C16" s="114" t="s">
        <v>813</v>
      </c>
    </row>
    <row r="17" spans="1:3" s="20" customFormat="1" ht="60">
      <c r="A17" s="112" t="s">
        <v>122</v>
      </c>
      <c r="B17" s="113" t="s">
        <v>68</v>
      </c>
      <c r="C17" s="114" t="s">
        <v>95</v>
      </c>
    </row>
    <row r="18" spans="1:3" s="20" customFormat="1" ht="60">
      <c r="A18" s="112">
        <v>7</v>
      </c>
      <c r="B18" s="113" t="s">
        <v>64</v>
      </c>
      <c r="C18" s="114" t="s">
        <v>82</v>
      </c>
    </row>
    <row r="19" spans="1:3" s="20" customFormat="1" ht="34.5">
      <c r="A19" s="112" t="s">
        <v>123</v>
      </c>
      <c r="B19" s="113" t="s">
        <v>87</v>
      </c>
      <c r="C19" s="114" t="s">
        <v>83</v>
      </c>
    </row>
    <row r="20" spans="1:3" s="20" customFormat="1" ht="17.25">
      <c r="A20" s="112">
        <v>8</v>
      </c>
      <c r="B20" s="113" t="s">
        <v>65</v>
      </c>
      <c r="C20" s="114" t="s">
        <v>79</v>
      </c>
    </row>
    <row r="21" spans="1:3" s="20" customFormat="1" ht="17.25">
      <c r="A21" s="115" t="s">
        <v>124</v>
      </c>
      <c r="B21" s="116" t="s">
        <v>66</v>
      </c>
      <c r="C21" s="117" t="s">
        <v>67</v>
      </c>
    </row>
    <row r="22" spans="1:3" s="20" customFormat="1" ht="17.25">
      <c r="A22" s="115">
        <v>9</v>
      </c>
      <c r="B22" s="116" t="s">
        <v>80</v>
      </c>
      <c r="C22" s="117" t="s">
        <v>125</v>
      </c>
    </row>
    <row r="23" spans="1:3" s="20" customFormat="1" ht="30">
      <c r="A23" s="115">
        <v>10</v>
      </c>
      <c r="B23" s="116" t="s">
        <v>70</v>
      </c>
      <c r="C23" s="117" t="s">
        <v>126</v>
      </c>
    </row>
    <row r="24" spans="1:3" s="20" customFormat="1" ht="30">
      <c r="A24" s="115">
        <v>11</v>
      </c>
      <c r="B24" s="116" t="s">
        <v>71</v>
      </c>
      <c r="C24" s="117" t="s">
        <v>89</v>
      </c>
    </row>
    <row r="25" spans="1:3" s="20" customFormat="1" ht="105">
      <c r="A25" s="112">
        <v>12</v>
      </c>
      <c r="B25" s="113" t="s">
        <v>84</v>
      </c>
      <c r="C25" s="114" t="s">
        <v>136</v>
      </c>
    </row>
    <row r="26" spans="1:3">
      <c r="A26" s="118" t="s">
        <v>77</v>
      </c>
      <c r="B26" s="119" t="s">
        <v>137</v>
      </c>
      <c r="C26" s="119"/>
    </row>
    <row r="27" spans="1:3" ht="15" customHeight="1">
      <c r="A27" s="417" t="s">
        <v>138</v>
      </c>
      <c r="B27" s="417"/>
      <c r="C27" s="417"/>
    </row>
    <row r="28" spans="1:3">
      <c r="A28" s="418"/>
      <c r="B28" s="418"/>
      <c r="C28" s="418"/>
    </row>
    <row r="29" spans="1:3">
      <c r="A29" s="418"/>
      <c r="B29" s="418"/>
      <c r="C29" s="418"/>
    </row>
    <row r="30" spans="1:3">
      <c r="A30" s="418"/>
      <c r="B30" s="418"/>
      <c r="C30" s="418"/>
    </row>
    <row r="31" spans="1:3">
      <c r="A31" s="418"/>
      <c r="B31" s="418"/>
      <c r="C31" s="41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5"/>
  <sheetViews>
    <sheetView topLeftCell="A13" zoomScale="75" zoomScaleNormal="75" workbookViewId="0">
      <selection activeCell="M36" sqref="M36"/>
    </sheetView>
  </sheetViews>
  <sheetFormatPr defaultRowHeight="15"/>
  <cols>
    <col min="1" max="1" width="10.28515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92" t="str">
        <f>+'prva stran'!B6</f>
        <v>II. OSNOVNA ŠOLA ROGAŠKA SLATINA</v>
      </c>
      <c r="D2" s="93"/>
      <c r="E2" s="93"/>
      <c r="F2" s="93"/>
    </row>
    <row r="3" spans="1:6" ht="15" customHeight="1">
      <c r="B3" s="44" t="s">
        <v>48</v>
      </c>
      <c r="C3" s="422" t="str">
        <f>+'prva stran'!B7</f>
        <v>ULICA KOZJANSKEGA ODREDA 4, 3250 ROGAŠKA SLATINA</v>
      </c>
      <c r="D3" s="423"/>
      <c r="E3" s="423"/>
      <c r="F3" s="423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419" t="s">
        <v>56</v>
      </c>
      <c r="C11" s="419"/>
      <c r="D11" s="419"/>
      <c r="E11" s="419"/>
      <c r="F11" s="419"/>
    </row>
    <row r="12" spans="1:6" s="20" customFormat="1" ht="18.75" customHeight="1"/>
    <row r="13" spans="1:6" ht="36.75" customHeight="1">
      <c r="A13" s="420" t="s">
        <v>139</v>
      </c>
      <c r="B13" s="420"/>
      <c r="C13" s="374" t="s">
        <v>52</v>
      </c>
      <c r="D13" s="374" t="s">
        <v>53</v>
      </c>
      <c r="E13" s="374" t="s">
        <v>54</v>
      </c>
      <c r="F13" s="374" t="s">
        <v>55</v>
      </c>
    </row>
    <row r="14" spans="1:6" s="107" customFormat="1" ht="30">
      <c r="A14" s="321" t="s">
        <v>99</v>
      </c>
      <c r="B14" s="321" t="s">
        <v>234</v>
      </c>
      <c r="C14" s="375">
        <f>+Sklop1[[#Totals],[Vrednost za okvirno količino (EUR) brez DDV]]</f>
        <v>0</v>
      </c>
      <c r="D14" s="375">
        <f>+E14-C14</f>
        <v>0</v>
      </c>
      <c r="E14" s="375">
        <f>+Sklop1[[#Totals],[Vrednost za okvirno količino (EUR) z DDV]]</f>
        <v>0</v>
      </c>
      <c r="F14" s="376">
        <f>+Sklop1[[#Totals],[Shema kakovosti
(nacionalne, evropske)
]]</f>
        <v>0</v>
      </c>
    </row>
    <row r="15" spans="1:6" s="107" customFormat="1" ht="25.5" customHeight="1">
      <c r="A15" s="321" t="s">
        <v>100</v>
      </c>
      <c r="B15" s="377" t="s">
        <v>235</v>
      </c>
      <c r="C15" s="378">
        <f>+Sklop2[[#Totals],[Vrednost za okvirno količino (EUR) brez DDV]]</f>
        <v>0</v>
      </c>
      <c r="D15" s="378">
        <f t="shared" ref="D15:D27" si="0">+E15-C15</f>
        <v>0</v>
      </c>
      <c r="E15" s="378">
        <f>+Sklop2[[#Totals],[Vrednost za okvirno količino (EUR) z DDV]]</f>
        <v>0</v>
      </c>
      <c r="F15" s="379" t="str">
        <f>+Sklop2[[#Totals],[Shema kakovosti
(nacionalne, evropske)
]]</f>
        <v>0</v>
      </c>
    </row>
    <row r="16" spans="1:6" s="107" customFormat="1" ht="25.5" customHeight="1">
      <c r="A16" s="321" t="s">
        <v>101</v>
      </c>
      <c r="B16" s="321" t="s">
        <v>236</v>
      </c>
      <c r="C16" s="378">
        <f>+Sklop3[[#Totals],[Vrednost za okvirno količino (EUR) brez DDV]]</f>
        <v>0</v>
      </c>
      <c r="D16" s="378">
        <f t="shared" si="0"/>
        <v>0</v>
      </c>
      <c r="E16" s="378">
        <f>+Sklop3[[#Totals],[Vrednost za okvirno količino (EUR) z DDV]]</f>
        <v>0</v>
      </c>
      <c r="F16" s="379">
        <f>+Sklop3[[#Totals],[Shema kakovosti
(nacionalne, evropske)
]]</f>
        <v>0</v>
      </c>
    </row>
    <row r="17" spans="1:6" s="107" customFormat="1" ht="25.5" customHeight="1">
      <c r="A17" s="321" t="s">
        <v>102</v>
      </c>
      <c r="B17" s="321" t="s">
        <v>153</v>
      </c>
      <c r="C17" s="378">
        <f>+Sklop4[[#Totals],[Vrednost za okvirno količino (EUR) brez DDV]]</f>
        <v>0</v>
      </c>
      <c r="D17" s="378">
        <f t="shared" si="0"/>
        <v>0</v>
      </c>
      <c r="E17" s="378">
        <f>+Sklop4[[#Totals],[Vrednost za okvirno količino (EUR) z DDV]]</f>
        <v>0</v>
      </c>
      <c r="F17" s="379">
        <f>+Sklop4[[#Totals],[Shema kakovosti
(nacionalne, evropske)
]]</f>
        <v>0</v>
      </c>
    </row>
    <row r="18" spans="1:6" s="107" customFormat="1" ht="25.5" customHeight="1">
      <c r="A18" s="321" t="s">
        <v>103</v>
      </c>
      <c r="B18" s="380" t="s">
        <v>154</v>
      </c>
      <c r="C18" s="378">
        <f>+Sklop5[[#Totals],[Vrednost za okvirno količino (EUR) brez DDV]]</f>
        <v>0</v>
      </c>
      <c r="D18" s="378">
        <f t="shared" si="0"/>
        <v>0</v>
      </c>
      <c r="E18" s="378">
        <f>+Sklop5[[#Totals],[Vrednost za okvirno količino (EUR) z DDV]]</f>
        <v>0</v>
      </c>
      <c r="F18" s="379">
        <f>+Sklop5[[#Totals],[Shema kakovosti
(nacionalne, evropske)
]]</f>
        <v>0</v>
      </c>
    </row>
    <row r="19" spans="1:6" s="107" customFormat="1" ht="25.5" customHeight="1">
      <c r="A19" s="321" t="s">
        <v>104</v>
      </c>
      <c r="B19" s="380" t="s">
        <v>237</v>
      </c>
      <c r="C19" s="378">
        <f>+Sklop6[[#Totals],[Vrednost za okvirno količino (EUR) brez DDV]]</f>
        <v>0</v>
      </c>
      <c r="D19" s="378">
        <f t="shared" si="0"/>
        <v>0</v>
      </c>
      <c r="E19" s="378">
        <f>+Sklop6[[#Totals],[Vrednost za okvirno količino (EUR) z DDV]]</f>
        <v>0</v>
      </c>
      <c r="F19" s="379" t="str">
        <f>+Sklop6[[#Totals],[Shema kakovosti
(nacionalne, evropske)
]]</f>
        <v>0</v>
      </c>
    </row>
    <row r="20" spans="1:6" s="107" customFormat="1" ht="25.5" customHeight="1">
      <c r="A20" s="321" t="s">
        <v>105</v>
      </c>
      <c r="B20" s="380" t="s">
        <v>238</v>
      </c>
      <c r="C20" s="378">
        <f>+Sklop7[[#Totals],[Vrednost za okvirno količino (EUR) brez DDV]]</f>
        <v>0</v>
      </c>
      <c r="D20" s="378">
        <f t="shared" si="0"/>
        <v>0</v>
      </c>
      <c r="E20" s="378">
        <f>+Sklop7[[#Totals],[Vrednost za okvirno količino (EUR) z DDV]]</f>
        <v>0</v>
      </c>
      <c r="F20" s="379">
        <f>+Sklop7[[#Totals],[Shema kakovosti
(nacionalne, evropske)
]]</f>
        <v>0</v>
      </c>
    </row>
    <row r="21" spans="1:6" s="107" customFormat="1" ht="30">
      <c r="A21" s="321" t="s">
        <v>106</v>
      </c>
      <c r="B21" s="321" t="s">
        <v>239</v>
      </c>
      <c r="C21" s="378">
        <f>+Sklop8[[#Totals],[Vrednost za okvirno količino (EUR) brez DDV]]</f>
        <v>0</v>
      </c>
      <c r="D21" s="378">
        <f t="shared" si="0"/>
        <v>0</v>
      </c>
      <c r="E21" s="378">
        <f>+Sklop8[[#Totals],[Vrednost za okvirno količino (EUR) z DDV]]</f>
        <v>0</v>
      </c>
      <c r="F21" s="379">
        <f>+Sklop8[[#Totals],[Shema kakovosti
(nacionalne, evropske)
]]</f>
        <v>0</v>
      </c>
    </row>
    <row r="22" spans="1:6" s="107" customFormat="1" ht="25.5" customHeight="1">
      <c r="A22" s="321" t="s">
        <v>107</v>
      </c>
      <c r="B22" s="321" t="s">
        <v>156</v>
      </c>
      <c r="C22" s="378">
        <f>+Sklop9[[#Totals],[Vrednost za okvirno količino (EUR) brez DDV]]</f>
        <v>0</v>
      </c>
      <c r="D22" s="378">
        <f t="shared" si="0"/>
        <v>0</v>
      </c>
      <c r="E22" s="378">
        <f>+Sklop9[[#Totals],[Vrednost za okvirno količino (EUR) z DDV]]</f>
        <v>0</v>
      </c>
      <c r="F22" s="379" t="str">
        <f>+Sklop9[[#Totals],[Shema kakovosti
(nacionalne, evropske)
]]</f>
        <v>0</v>
      </c>
    </row>
    <row r="23" spans="1:6" s="107" customFormat="1" ht="25.5" customHeight="1">
      <c r="A23" s="321" t="s">
        <v>108</v>
      </c>
      <c r="B23" s="380" t="s">
        <v>240</v>
      </c>
      <c r="C23" s="378">
        <f>+Sklop10[[#Totals],[Vrednost za okvirno količino (EUR) brez DDV]]</f>
        <v>0</v>
      </c>
      <c r="D23" s="378">
        <f t="shared" si="0"/>
        <v>0</v>
      </c>
      <c r="E23" s="378">
        <f>+Sklop10[[#Totals],[Vrednost za okvirno količino (EUR) z DDV]]</f>
        <v>0</v>
      </c>
      <c r="F23" s="379">
        <f>+Sklop10[[#Totals],[Shema kakovosti
(nacionalne, evropske)
]]</f>
        <v>0</v>
      </c>
    </row>
    <row r="24" spans="1:6" s="107" customFormat="1" ht="25.5" customHeight="1">
      <c r="A24" s="321" t="s">
        <v>109</v>
      </c>
      <c r="B24" s="321" t="s">
        <v>241</v>
      </c>
      <c r="C24" s="378">
        <f>+Sklop11[[#Totals],[Vrednost za okvirno količino (EUR) brez DDV]]</f>
        <v>0</v>
      </c>
      <c r="D24" s="378">
        <f>+E24-C24</f>
        <v>0</v>
      </c>
      <c r="E24" s="378">
        <f>+Sklop11[[#Totals],[Vrednost za okvirno količino (EUR) z DDV]]</f>
        <v>0</v>
      </c>
      <c r="F24" s="379">
        <f>+Sklop11[[#Totals],[Shema kakovosti
(nacionalne, evropske)
]]</f>
        <v>0</v>
      </c>
    </row>
    <row r="25" spans="1:6" s="107" customFormat="1" ht="25.5" customHeight="1">
      <c r="A25" s="321" t="s">
        <v>110</v>
      </c>
      <c r="B25" s="321" t="s">
        <v>242</v>
      </c>
      <c r="C25" s="378">
        <f>+Sklop12[[#Totals],[Vrednost za okvirno količino (EUR) brez DDV]]</f>
        <v>0</v>
      </c>
      <c r="D25" s="378">
        <f t="shared" si="0"/>
        <v>0</v>
      </c>
      <c r="E25" s="378">
        <f>+Sklop12[[#Totals],[Vrednost za okvirno količino (EUR) z DDV]]</f>
        <v>0</v>
      </c>
      <c r="F25" s="379" t="str">
        <f>+Sklop12[[#Totals],[Shema kakovosti
(nacionalne, evropske)
]]</f>
        <v>0</v>
      </c>
    </row>
    <row r="26" spans="1:6" s="107" customFormat="1" ht="25.5" customHeight="1">
      <c r="A26" s="321" t="s">
        <v>111</v>
      </c>
      <c r="B26" s="321" t="s">
        <v>243</v>
      </c>
      <c r="C26" s="378">
        <f>+Sklop13[[#Totals],[Vrednost za okvirno količino (EUR) brez DDV]]</f>
        <v>0</v>
      </c>
      <c r="D26" s="378">
        <f t="shared" si="0"/>
        <v>0</v>
      </c>
      <c r="E26" s="378">
        <f>+Sklop13[[#Totals],[Vrednost za okvirno količino (EUR) z DDV]]</f>
        <v>0</v>
      </c>
      <c r="F26" s="379" t="str">
        <f>+Sklop13[[#Totals],[Shema kakovosti
(nacionalne, evropske)
]]</f>
        <v>0</v>
      </c>
    </row>
    <row r="27" spans="1:6" s="107" customFormat="1" ht="25.5" customHeight="1">
      <c r="A27" s="321" t="s">
        <v>112</v>
      </c>
      <c r="B27" s="321" t="s">
        <v>244</v>
      </c>
      <c r="C27" s="378">
        <f>+Sklop14[[#Totals],[Vrednost za okvirno količino (EUR) brez DDV]]</f>
        <v>0</v>
      </c>
      <c r="D27" s="378">
        <f t="shared" si="0"/>
        <v>0</v>
      </c>
      <c r="E27" s="378">
        <f>+Sklop14[[#Totals],[Vrednost za okvirno količino (EUR) z DDV]]</f>
        <v>0</v>
      </c>
      <c r="F27" s="379" t="str">
        <f>+Sklop14[[#Totals],[Shema kakovosti
(nacionalne, evropske)
]]</f>
        <v>0</v>
      </c>
    </row>
    <row r="28" spans="1:6" s="107" customFormat="1" ht="21" customHeight="1">
      <c r="A28" s="321" t="s">
        <v>113</v>
      </c>
      <c r="B28" s="321" t="s">
        <v>245</v>
      </c>
      <c r="C28" s="378">
        <f>+Sklop15[[#Totals],[Vrednost za okvirno količino (EUR) brez DDV]]</f>
        <v>0</v>
      </c>
      <c r="D28" s="378">
        <f t="shared" ref="D28:D30" si="1">+E28-C28</f>
        <v>0</v>
      </c>
      <c r="E28" s="378">
        <f>+Sklop15[[#Totals],[Vrednost za okvirno količino (EUR) z DDV]]</f>
        <v>0</v>
      </c>
      <c r="F28" s="379">
        <f>+Sklop15[[#Totals],[Shema kakovosti
(nacionalne, evropske)
]]</f>
        <v>0</v>
      </c>
    </row>
    <row r="29" spans="1:6" s="107" customFormat="1" ht="21" customHeight="1">
      <c r="A29" s="321" t="s">
        <v>114</v>
      </c>
      <c r="B29" s="321" t="s">
        <v>155</v>
      </c>
      <c r="C29" s="378">
        <f>+Sklop16[[#Totals],[Vrednost za okvirno količino (EUR) brez DDV]]</f>
        <v>0</v>
      </c>
      <c r="D29" s="378">
        <f>+E29-C29</f>
        <v>0</v>
      </c>
      <c r="E29" s="378">
        <f>+Sklop16[[#Totals],[Vrednost za okvirno količino (EUR) z DDV]]</f>
        <v>0</v>
      </c>
      <c r="F29" s="379">
        <f>+Sklop16[[#Totals],[Shema kakovosti
(nacionalne, evropske)
]]</f>
        <v>0</v>
      </c>
    </row>
    <row r="30" spans="1:6" s="107" customFormat="1" ht="21" customHeight="1">
      <c r="A30" s="321" t="s">
        <v>150</v>
      </c>
      <c r="B30" s="321" t="s">
        <v>246</v>
      </c>
      <c r="C30" s="378">
        <f>+Sklop17[[#Totals],[Vrednost za okvirno količino (EUR) brez DDV]]</f>
        <v>0</v>
      </c>
      <c r="D30" s="378">
        <f t="shared" si="1"/>
        <v>0</v>
      </c>
      <c r="E30" s="378">
        <f>+Sklop17[[#Totals],[Vrednost za okvirno količino (EUR) z DDV]]</f>
        <v>0</v>
      </c>
      <c r="F30" s="379">
        <f>+Sklop17[[#Totals],[Shema kakovosti
(nacionalne, evropske)
]]</f>
        <v>0</v>
      </c>
    </row>
    <row r="31" spans="1:6" s="107" customFormat="1" ht="21" customHeight="1">
      <c r="A31" s="340" t="s">
        <v>151</v>
      </c>
      <c r="B31" s="340" t="s">
        <v>247</v>
      </c>
      <c r="C31" s="381">
        <f>+Sklop18[[#Totals],[Vrednost za okvirno količino (EUR) brez DDV]]</f>
        <v>0</v>
      </c>
      <c r="D31" s="381">
        <f t="shared" ref="D31:D33" si="2">+E31-C31</f>
        <v>0</v>
      </c>
      <c r="E31" s="381">
        <f>+Sklop18[[#Totals],[Vrednost za okvirno količino (EUR) z DDV]]</f>
        <v>0</v>
      </c>
      <c r="F31" s="382">
        <f>+Sklop18[[#Totals],[Shema kakovosti
(nacionalne, evropske)
]]</f>
        <v>0</v>
      </c>
    </row>
    <row r="32" spans="1:6" s="107" customFormat="1" ht="21" customHeight="1">
      <c r="A32" s="340" t="s">
        <v>152</v>
      </c>
      <c r="B32" s="340" t="s">
        <v>248</v>
      </c>
      <c r="C32" s="381">
        <f>+Sklop19[[#Totals],[Vrednost za okvirno količino (EUR) brez DDV]]</f>
        <v>0</v>
      </c>
      <c r="D32" s="381">
        <f t="shared" si="2"/>
        <v>0</v>
      </c>
      <c r="E32" s="381">
        <f>+Sklop19[[#Totals],[Vrednost za okvirno količino (EUR) z DDV]]</f>
        <v>0</v>
      </c>
      <c r="F32" s="382">
        <f>+Sklop19[[#Totals],[Shema kakovosti
(nacionalne, evropske)
]]</f>
        <v>0</v>
      </c>
    </row>
    <row r="33" spans="1:13" s="107" customFormat="1" ht="21" customHeight="1">
      <c r="A33" s="340" t="s">
        <v>221</v>
      </c>
      <c r="B33" s="340" t="s">
        <v>790</v>
      </c>
      <c r="C33" s="381">
        <f>+Sklop20[[#Totals],[Vrednost za okvirno količino (EUR) brez DDV]]</f>
        <v>0</v>
      </c>
      <c r="D33" s="381">
        <f t="shared" si="2"/>
        <v>0</v>
      </c>
      <c r="E33" s="381">
        <f>+Sklop20[[#Totals],[Vrednost za okvirno količino (EUR) z DDV]]</f>
        <v>0</v>
      </c>
      <c r="F33" s="382">
        <f>+Sklop20[[#Totals],[Shema kakovosti
(nacionalne, evropske)
]]</f>
        <v>0</v>
      </c>
    </row>
    <row r="34" spans="1:13" s="107" customFormat="1" ht="21" customHeight="1">
      <c r="A34" s="340" t="s">
        <v>222</v>
      </c>
      <c r="B34" s="340" t="s">
        <v>789</v>
      </c>
      <c r="C34" s="381">
        <f>+Sklop21[[#Totals],[Vrednost za okvirno količino (EUR) brez DDV]]</f>
        <v>0</v>
      </c>
      <c r="D34" s="381">
        <f t="shared" ref="D34:D35" si="3">+E34-C34</f>
        <v>0</v>
      </c>
      <c r="E34" s="381">
        <f>+Sklop21[[#Totals],[Vrednost za okvirno količino (EUR) z DDV]]</f>
        <v>0</v>
      </c>
      <c r="F34" s="382">
        <f>+Sklop21[[#Totals],[Shema kakovosti
(nacionalne, evropske)
]]</f>
        <v>0</v>
      </c>
    </row>
    <row r="35" spans="1:13" s="107" customFormat="1" ht="21" customHeight="1">
      <c r="A35" s="340" t="s">
        <v>223</v>
      </c>
      <c r="B35" s="340" t="s">
        <v>249</v>
      </c>
      <c r="C35" s="381">
        <f>+Sklop22[[#Totals],[Vrednost za okvirno količino (EUR) brez DDV]]</f>
        <v>0</v>
      </c>
      <c r="D35" s="381">
        <f t="shared" si="3"/>
        <v>0</v>
      </c>
      <c r="E35" s="381">
        <f>+Sklop22[[#Totals],[Vrednost za okvirno količino (EUR) z DDV]]</f>
        <v>0</v>
      </c>
      <c r="F35" s="382">
        <f>+Sklop22[[#Totals],[Shema kakovosti
(nacionalne, evropske)
]]</f>
        <v>0</v>
      </c>
    </row>
    <row r="36" spans="1:13" s="20" customFormat="1" ht="23.25" customHeight="1">
      <c r="A36" s="421" t="s">
        <v>85</v>
      </c>
      <c r="B36" s="421"/>
      <c r="C36" s="383">
        <f>SUM(C14:C35)</f>
        <v>0</v>
      </c>
      <c r="D36" s="383">
        <f>SUM(D14:D35)</f>
        <v>0</v>
      </c>
      <c r="E36" s="383">
        <f>SUM(E14:E35)</f>
        <v>0</v>
      </c>
      <c r="F36" s="384">
        <f>SUM(F14:F35)</f>
        <v>0</v>
      </c>
      <c r="L36" s="20" t="s">
        <v>147</v>
      </c>
      <c r="M36" s="20" t="s">
        <v>146</v>
      </c>
    </row>
    <row r="37" spans="1:13" ht="22.5" customHeight="1"/>
    <row r="38" spans="1:13" ht="22.5" customHeight="1"/>
    <row r="44" spans="1:13">
      <c r="E44" s="343"/>
    </row>
    <row r="45" spans="1:13">
      <c r="E45" s="343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opLeftCell="A12" zoomScaleNormal="100" zoomScaleSheetLayoutView="100" workbookViewId="0">
      <selection activeCell="B37" sqref="B3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pred_rekapitulacija'!B14</f>
        <v>MLEKO IN MLEČNI IZDELKI "IZBRANE KAKOVOSTI" ZA EU PROJEKT »ŠOLSKA SHEMA«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144" t="s">
        <v>1</v>
      </c>
      <c r="B16" s="145" t="s">
        <v>251</v>
      </c>
      <c r="C16" s="132" t="s">
        <v>149</v>
      </c>
      <c r="D16" s="132" t="s">
        <v>40</v>
      </c>
      <c r="E16" s="133" t="s">
        <v>148</v>
      </c>
      <c r="F16" s="134">
        <v>1200</v>
      </c>
      <c r="G16" s="135" t="s">
        <v>40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6" s="246">
        <f>IF(Sklop1[[#This Row],[ZAHTEVANA SHEMA KAKOVOSTI]]&lt;&gt;"",Sklop1[[#This Row],[Preračunana masa/volumen/kos na enoto kg]],"")</f>
        <v>1200</v>
      </c>
      <c r="J16" s="84"/>
      <c r="K16" s="80"/>
      <c r="L16" s="80"/>
      <c r="M16" s="121"/>
      <c r="N16" s="122"/>
      <c r="O16" s="122"/>
      <c r="P16" s="86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8"/>
    </row>
    <row r="17" spans="1:22" s="55" customFormat="1" ht="24">
      <c r="A17" s="144" t="s">
        <v>3</v>
      </c>
      <c r="B17" s="237" t="s">
        <v>252</v>
      </c>
      <c r="C17" s="132">
        <v>1</v>
      </c>
      <c r="D17" s="132" t="s">
        <v>40</v>
      </c>
      <c r="E17" s="297" t="s">
        <v>148</v>
      </c>
      <c r="F17" s="243">
        <v>50</v>
      </c>
      <c r="G17" s="244" t="s">
        <v>40</v>
      </c>
      <c r="H17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246">
        <f>IF(Sklop1[[#This Row],[ZAHTEVANA SHEMA KAKOVOSTI]]&lt;&gt;"",Sklop1[[#This Row],[Preračunana masa/volumen/kos na enoto kg]],"")</f>
        <v>50</v>
      </c>
      <c r="J17" s="247"/>
      <c r="K17" s="248"/>
      <c r="L17" s="248"/>
      <c r="M17" s="249"/>
      <c r="N17" s="250"/>
      <c r="O17" s="250"/>
      <c r="P17" s="255"/>
      <c r="Q17" s="251">
        <f>+Sklop1[[#This Row],[cena/enota brez DDV v EUR]]*Sklop1[[#This Row],[Stopnja DDV (%)]]</f>
        <v>0</v>
      </c>
      <c r="R17" s="251">
        <f>+Sklop1[[#This Row],[cena/enota brez DDV v EUR]]+Sklop1[[#This Row],[Davek (EUR)]]</f>
        <v>0</v>
      </c>
      <c r="S17" s="251">
        <f>+Sklop1[[#This Row],[cena/enota brez DDV v EUR]]*Sklop1[[#This Row],[Okvirna količina]]</f>
        <v>0</v>
      </c>
      <c r="T17" s="252">
        <f>+Sklop1[[#This Row],[Končna cena/enoto mere (EUR) z DDV]]*Sklop1[[#This Row],[Okvirna količina]]</f>
        <v>0</v>
      </c>
      <c r="U17" s="253"/>
    </row>
    <row r="18" spans="1:22" s="55" customFormat="1" ht="24">
      <c r="A18" s="144" t="s">
        <v>4</v>
      </c>
      <c r="B18" s="237" t="s">
        <v>253</v>
      </c>
      <c r="C18" s="132">
        <v>180</v>
      </c>
      <c r="D18" s="132" t="s">
        <v>75</v>
      </c>
      <c r="E18" s="297" t="s">
        <v>148</v>
      </c>
      <c r="F18" s="243">
        <v>100</v>
      </c>
      <c r="G18" s="244" t="s">
        <v>144</v>
      </c>
      <c r="H18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8" s="246">
        <f>IF(Sklop1[[#This Row],[ZAHTEVANA SHEMA KAKOVOSTI]]&lt;&gt;"",Sklop1[[#This Row],[Preračunana masa/volumen/kos na enoto kg]],"")</f>
        <v>18</v>
      </c>
      <c r="J18" s="247"/>
      <c r="K18" s="248"/>
      <c r="L18" s="248"/>
      <c r="M18" s="249"/>
      <c r="N18" s="250"/>
      <c r="O18" s="250"/>
      <c r="P18" s="255"/>
      <c r="Q18" s="251">
        <f>+Sklop1[[#This Row],[cena/enota brez DDV v EUR]]*Sklop1[[#This Row],[Stopnja DDV (%)]]</f>
        <v>0</v>
      </c>
      <c r="R18" s="251">
        <f>+Sklop1[[#This Row],[cena/enota brez DDV v EUR]]+Sklop1[[#This Row],[Davek (EUR)]]</f>
        <v>0</v>
      </c>
      <c r="S18" s="251">
        <f>+Sklop1[[#This Row],[cena/enota brez DDV v EUR]]*Sklop1[[#This Row],[Okvirna količina]]</f>
        <v>0</v>
      </c>
      <c r="T18" s="252">
        <f>+Sklop1[[#This Row],[Končna cena/enoto mere (EUR) z DDV]]*Sklop1[[#This Row],[Okvirna količina]]</f>
        <v>0</v>
      </c>
      <c r="U18" s="253"/>
    </row>
    <row r="19" spans="1:22" s="55" customFormat="1" ht="12">
      <c r="A19" s="144" t="s">
        <v>5</v>
      </c>
      <c r="B19" s="237" t="s">
        <v>780</v>
      </c>
      <c r="C19" s="132">
        <v>180</v>
      </c>
      <c r="D19" s="132" t="s">
        <v>75</v>
      </c>
      <c r="E19" s="297" t="s">
        <v>148</v>
      </c>
      <c r="F19" s="243">
        <v>200</v>
      </c>
      <c r="G19" s="244" t="s">
        <v>144</v>
      </c>
      <c r="H19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9" s="246">
        <f>IF(Sklop1[[#This Row],[ZAHTEVANA SHEMA KAKOVOSTI]]&lt;&gt;"",Sklop1[[#This Row],[Preračunana masa/volumen/kos na enoto kg]],"")</f>
        <v>36</v>
      </c>
      <c r="J19" s="247"/>
      <c r="K19" s="248"/>
      <c r="L19" s="248"/>
      <c r="M19" s="249"/>
      <c r="N19" s="250"/>
      <c r="O19" s="250"/>
      <c r="P19" s="255"/>
      <c r="Q19" s="251">
        <f>+Sklop1[[#This Row],[cena/enota brez DDV v EUR]]*Sklop1[[#This Row],[Stopnja DDV (%)]]</f>
        <v>0</v>
      </c>
      <c r="R19" s="251">
        <f>+Sklop1[[#This Row],[cena/enota brez DDV v EUR]]+Sklop1[[#This Row],[Davek (EUR)]]</f>
        <v>0</v>
      </c>
      <c r="S19" s="251">
        <f>+Sklop1[[#This Row],[cena/enota brez DDV v EUR]]*Sklop1[[#This Row],[Okvirna količina]]</f>
        <v>0</v>
      </c>
      <c r="T19" s="252">
        <f>+Sklop1[[#This Row],[Končna cena/enoto mere (EUR) z DDV]]*Sklop1[[#This Row],[Okvirna količina]]</f>
        <v>0</v>
      </c>
      <c r="U19" s="253"/>
    </row>
    <row r="20" spans="1:22" s="55" customFormat="1" ht="23.45" customHeight="1">
      <c r="A20" s="144" t="s">
        <v>6</v>
      </c>
      <c r="B20" s="254" t="s">
        <v>250</v>
      </c>
      <c r="C20" s="132" t="s">
        <v>77</v>
      </c>
      <c r="D20" s="132" t="s">
        <v>0</v>
      </c>
      <c r="E20" s="297" t="s">
        <v>148</v>
      </c>
      <c r="F20" s="243">
        <v>30</v>
      </c>
      <c r="G20" s="244" t="s">
        <v>0</v>
      </c>
      <c r="H20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" s="246">
        <f>IF(Sklop1[[#This Row],[ZAHTEVANA SHEMA KAKOVOSTI]]&lt;&gt;"",Sklop1[[#This Row],[Preračunana masa/volumen/kos na enoto kg]],"")</f>
        <v>30</v>
      </c>
      <c r="J20" s="247"/>
      <c r="K20" s="248"/>
      <c r="L20" s="248"/>
      <c r="M20" s="249"/>
      <c r="N20" s="250"/>
      <c r="O20" s="250"/>
      <c r="P20" s="255"/>
      <c r="Q20" s="251">
        <f>+Sklop1[[#This Row],[cena/enota brez DDV v EUR]]*Sklop1[[#This Row],[Stopnja DDV (%)]]</f>
        <v>0</v>
      </c>
      <c r="R20" s="251">
        <f>+Sklop1[[#This Row],[cena/enota brez DDV v EUR]]+Sklop1[[#This Row],[Davek (EUR)]]</f>
        <v>0</v>
      </c>
      <c r="S20" s="251">
        <f>+Sklop1[[#This Row],[cena/enota brez DDV v EUR]]*Sklop1[[#This Row],[Okvirna količina]]</f>
        <v>0</v>
      </c>
      <c r="T20" s="252">
        <f>+Sklop1[[#This Row],[Končna cena/enoto mere (EUR) z DDV]]*Sklop1[[#This Row],[Okvirna količina]]</f>
        <v>0</v>
      </c>
      <c r="U20" s="253"/>
    </row>
    <row r="21" spans="1:22">
      <c r="A21" s="171" t="s">
        <v>98</v>
      </c>
      <c r="B21" s="172"/>
      <c r="C21" s="173"/>
      <c r="D21" s="173"/>
      <c r="E21" s="174"/>
      <c r="F21" s="175">
        <f>SUBTOTAL(109,Sklop1[Okvirna količina])</f>
        <v>1580</v>
      </c>
      <c r="G21" s="176"/>
      <c r="H21" s="177">
        <f>SUBTOTAL(109,Sklop1[Preračunana masa/volumen/kos na enoto kg])</f>
        <v>1334</v>
      </c>
      <c r="I21" s="177">
        <f>SUBTOTAL(109,Sklop1[Živila iz shem kakovosti (kg)])</f>
        <v>1334</v>
      </c>
      <c r="J21" s="175"/>
      <c r="K21" s="178"/>
      <c r="L21" s="178"/>
      <c r="M21" s="179"/>
      <c r="N21" s="180"/>
      <c r="O21" s="180"/>
      <c r="P21" s="180"/>
      <c r="Q21" s="181"/>
      <c r="R21" s="175"/>
      <c r="S21" s="181">
        <f>SUBTOTAL(109,Sklop1[Vrednost za okvirno količino (EUR) brez DDV])</f>
        <v>0</v>
      </c>
      <c r="T21" s="181">
        <f>SUBTOTAL(109,Sklop1[Vrednost za okvirno količino (EUR) z DDV])</f>
        <v>0</v>
      </c>
      <c r="U21" s="182">
        <f>SUBTOTAL(103,Sklop1[Shema kakovosti
(nacionalne, evropske)
])</f>
        <v>0</v>
      </c>
    </row>
    <row r="22" spans="1:22" s="235" customFormat="1">
      <c r="A22" s="223"/>
      <c r="B22" s="224"/>
      <c r="C22" s="225"/>
      <c r="D22" s="225"/>
      <c r="E22" s="226"/>
      <c r="F22" s="227"/>
      <c r="G22" s="228"/>
      <c r="H22" s="229"/>
      <c r="I22" s="229"/>
      <c r="J22" s="227"/>
      <c r="K22" s="230"/>
      <c r="L22" s="230"/>
      <c r="M22" s="231"/>
      <c r="N22" s="232"/>
      <c r="O22" s="232"/>
      <c r="P22" s="232"/>
      <c r="Q22" s="233"/>
      <c r="R22" s="227"/>
      <c r="S22" s="233"/>
      <c r="T22" s="233"/>
      <c r="U22" s="234"/>
    </row>
    <row r="23" spans="1:22">
      <c r="A23" s="48" t="s">
        <v>94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6"/>
    </row>
    <row r="25" spans="1:22">
      <c r="A25" s="91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3" t="s">
        <v>133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</row>
    <row r="27" spans="1:22">
      <c r="A27" s="104" t="s">
        <v>134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424" t="s">
        <v>143</v>
      </c>
      <c r="B28" s="424"/>
      <c r="C28" s="424"/>
      <c r="D28" s="424"/>
      <c r="E28" s="424"/>
      <c r="F28" s="424"/>
      <c r="G28" s="424"/>
      <c r="H28" s="424"/>
      <c r="I28" s="424"/>
      <c r="J28" s="424"/>
      <c r="K28" s="424"/>
      <c r="L28" s="424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1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6"/>
    </row>
    <row r="33" spans="1:21">
      <c r="B33" s="16"/>
      <c r="C33" s="28"/>
      <c r="D33" s="28"/>
      <c r="E33" s="96"/>
    </row>
    <row r="34" spans="1:21">
      <c r="B34" s="16"/>
      <c r="C34" s="28"/>
      <c r="D34" s="28"/>
      <c r="E34" s="96"/>
    </row>
    <row r="35" spans="1:21">
      <c r="B35" s="16"/>
      <c r="C35" s="28"/>
      <c r="D35" s="28"/>
      <c r="E35" s="96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 s="18" customFormat="1">
      <c r="A38" s="11"/>
      <c r="B38" s="16"/>
      <c r="C38" s="28"/>
      <c r="D38" s="28"/>
      <c r="E38" s="96"/>
      <c r="F38" s="97"/>
      <c r="G38" s="97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6"/>
    </row>
    <row r="248" spans="1:21">
      <c r="B248" s="16"/>
      <c r="C248" s="28"/>
      <c r="D248" s="28"/>
      <c r="E248" s="96"/>
    </row>
    <row r="249" spans="1:21">
      <c r="B249" s="16"/>
      <c r="C249" s="28"/>
      <c r="D249" s="28"/>
      <c r="E249" s="96"/>
    </row>
    <row r="250" spans="1:21">
      <c r="B250" s="16"/>
      <c r="C250" s="28"/>
      <c r="D250" s="28"/>
      <c r="E250" s="96"/>
    </row>
    <row r="251" spans="1:21">
      <c r="B251" s="16"/>
      <c r="C251" s="28"/>
      <c r="D251" s="28"/>
      <c r="E251" s="96"/>
    </row>
    <row r="252" spans="1:21">
      <c r="B252" s="16"/>
      <c r="C252" s="28"/>
      <c r="D252" s="28"/>
      <c r="E252" s="96"/>
    </row>
    <row r="253" spans="1:21">
      <c r="B253" s="16"/>
      <c r="C253" s="28"/>
      <c r="D253" s="28"/>
      <c r="E253" s="96"/>
    </row>
    <row r="254" spans="1:21">
      <c r="B254" s="16"/>
      <c r="C254" s="28"/>
      <c r="D254" s="28"/>
      <c r="E254" s="96"/>
    </row>
  </sheetData>
  <sheetProtection insertRows="0" deleteRows="0"/>
  <protectedRanges>
    <protectedRange sqref="U1:U27 J1:P27 J29:P1048576 U29:U1048576" name="Obseg1"/>
    <protectedRange sqref="U28 M28:P28" name="Obseg1_1_1_1"/>
    <protectedRange sqref="J28:L28" name="Obseg1_3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2"/>
  <sheetViews>
    <sheetView topLeftCell="A40" zoomScaleNormal="100" zoomScaleSheetLayoutView="90" workbookViewId="0">
      <selection activeCell="C71" sqref="C7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36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  <c r="K6" s="100"/>
      <c r="U6" s="7"/>
    </row>
    <row r="7" spans="1:21" s="3" customFormat="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  <c r="K7" s="100"/>
      <c r="U7" s="7"/>
    </row>
    <row r="8" spans="1:21" s="3" customFormat="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  <c r="K8" s="100"/>
      <c r="U8" s="7"/>
    </row>
    <row r="9" spans="1:21" s="3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366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366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8"/>
      <c r="G12" s="366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pred_rekapitulacija'!B15</f>
        <v xml:space="preserve">MLEKO IN MLEČNI IZDELKI 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365" t="s">
        <v>264</v>
      </c>
      <c r="C16" s="76">
        <v>0.2</v>
      </c>
      <c r="D16" s="76" t="s">
        <v>40</v>
      </c>
      <c r="E16" s="208" t="s">
        <v>148</v>
      </c>
      <c r="F16" s="194">
        <v>4000</v>
      </c>
      <c r="G16" s="367" t="s">
        <v>144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194">
        <f>IF(Sklop2[[#This Row],[ZAHTEVANA SHEMA KAKOVOSTI]]&lt;&gt;"",Sklop2[[#This Row],[Preračunana masa/volumen/kos na enoto kg]],"")</f>
        <v>800</v>
      </c>
      <c r="J16" s="84"/>
      <c r="K16" s="130"/>
      <c r="L16" s="130"/>
      <c r="M16" s="130"/>
      <c r="N16" s="122"/>
      <c r="O16" s="298"/>
      <c r="P16" s="299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0"/>
    </row>
    <row r="17" spans="1:21" s="55" customFormat="1" ht="12">
      <c r="A17" s="78" t="s">
        <v>3</v>
      </c>
      <c r="B17" s="197" t="s">
        <v>265</v>
      </c>
      <c r="C17" s="183">
        <v>0.2</v>
      </c>
      <c r="D17" s="198" t="s">
        <v>40</v>
      </c>
      <c r="E17" s="208" t="s">
        <v>148</v>
      </c>
      <c r="F17" s="194">
        <v>4000</v>
      </c>
      <c r="G17" s="368" t="s">
        <v>144</v>
      </c>
      <c r="H1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7" s="194">
        <f>IF(Sklop2[[#This Row],[ZAHTEVANA SHEMA KAKOVOSTI]]&lt;&gt;"",Sklop2[[#This Row],[Preračunana masa/volumen/kos na enoto kg]],"")</f>
        <v>800</v>
      </c>
      <c r="J17" s="210"/>
      <c r="K17" s="289"/>
      <c r="L17" s="309"/>
      <c r="M17" s="310"/>
      <c r="N17" s="311"/>
      <c r="O17" s="312"/>
      <c r="P17" s="299"/>
      <c r="Q17" s="196">
        <f>+Sklop2[[#This Row],[cena/enota brez DDV v EUR]]*Sklop2[[#This Row],[Stopnja DDV (%)]]</f>
        <v>0</v>
      </c>
      <c r="R17" s="196">
        <f>+Sklop2[[#This Row],[cena/enota brez DDV v EUR]]+Sklop2[[#This Row],[Davek (EUR)]]</f>
        <v>0</v>
      </c>
      <c r="S17" s="196">
        <f>+Sklop2[[#This Row],[cena/enota brez DDV v EUR]]*Sklop2[[#This Row],[Okvirna količina]]</f>
        <v>0</v>
      </c>
      <c r="T17" s="196">
        <f>+Sklop2[[#This Row],[Končna cena/enoto mere (EUR) z DDV]]*Sklop2[[#This Row],[Okvirna količina]]</f>
        <v>0</v>
      </c>
      <c r="U17" s="222"/>
    </row>
    <row r="18" spans="1:21" s="55" customFormat="1" ht="12">
      <c r="A18" s="78" t="s">
        <v>4</v>
      </c>
      <c r="B18" s="197" t="s">
        <v>266</v>
      </c>
      <c r="C18" s="183">
        <v>180</v>
      </c>
      <c r="D18" s="198" t="s">
        <v>75</v>
      </c>
      <c r="E18" s="208" t="s">
        <v>148</v>
      </c>
      <c r="F18" s="194">
        <v>2000</v>
      </c>
      <c r="G18" s="368" t="s">
        <v>144</v>
      </c>
      <c r="H1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8" s="194">
        <f>IF(Sklop2[[#This Row],[ZAHTEVANA SHEMA KAKOVOSTI]]&lt;&gt;"",Sklop2[[#This Row],[Preračunana masa/volumen/kos na enoto kg]],"")</f>
        <v>360</v>
      </c>
      <c r="J18" s="210"/>
      <c r="K18" s="289"/>
      <c r="L18" s="309"/>
      <c r="M18" s="310"/>
      <c r="N18" s="311"/>
      <c r="O18" s="312"/>
      <c r="P18" s="299"/>
      <c r="Q18" s="196">
        <f>+Sklop2[[#This Row],[cena/enota brez DDV v EUR]]*Sklop2[[#This Row],[Stopnja DDV (%)]]</f>
        <v>0</v>
      </c>
      <c r="R18" s="196">
        <f>+Sklop2[[#This Row],[cena/enota brez DDV v EUR]]+Sklop2[[#This Row],[Davek (EUR)]]</f>
        <v>0</v>
      </c>
      <c r="S18" s="196">
        <f>+Sklop2[[#This Row],[cena/enota brez DDV v EUR]]*Sklop2[[#This Row],[Okvirna količina]]</f>
        <v>0</v>
      </c>
      <c r="T18" s="196">
        <f>+Sklop2[[#This Row],[Končna cena/enoto mere (EUR) z DDV]]*Sklop2[[#This Row],[Okvirna količina]]</f>
        <v>0</v>
      </c>
      <c r="U18" s="222"/>
    </row>
    <row r="19" spans="1:21" s="55" customFormat="1" ht="12">
      <c r="A19" s="78" t="s">
        <v>5</v>
      </c>
      <c r="B19" s="197" t="s">
        <v>267</v>
      </c>
      <c r="C19" s="183">
        <v>180</v>
      </c>
      <c r="D19" s="198" t="s">
        <v>75</v>
      </c>
      <c r="E19" s="208" t="s">
        <v>148</v>
      </c>
      <c r="F19" s="194">
        <v>2000</v>
      </c>
      <c r="G19" s="368" t="s">
        <v>144</v>
      </c>
      <c r="H1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9" s="194">
        <f>IF(Sklop2[[#This Row],[ZAHTEVANA SHEMA KAKOVOSTI]]&lt;&gt;"",Sklop2[[#This Row],[Preračunana masa/volumen/kos na enoto kg]],"")</f>
        <v>360</v>
      </c>
      <c r="J19" s="210"/>
      <c r="K19" s="289"/>
      <c r="L19" s="309"/>
      <c r="M19" s="310"/>
      <c r="N19" s="311"/>
      <c r="O19" s="312"/>
      <c r="P19" s="299"/>
      <c r="Q19" s="196">
        <f>+Sklop2[[#This Row],[cena/enota brez DDV v EUR]]*Sklop2[[#This Row],[Stopnja DDV (%)]]</f>
        <v>0</v>
      </c>
      <c r="R19" s="196">
        <f>+Sklop2[[#This Row],[cena/enota brez DDV v EUR]]+Sklop2[[#This Row],[Davek (EUR)]]</f>
        <v>0</v>
      </c>
      <c r="S19" s="196">
        <f>+Sklop2[[#This Row],[cena/enota brez DDV v EUR]]*Sklop2[[#This Row],[Okvirna količina]]</f>
        <v>0</v>
      </c>
      <c r="T19" s="196">
        <f>+Sklop2[[#This Row],[Končna cena/enoto mere (EUR) z DDV]]*Sklop2[[#This Row],[Okvirna količina]]</f>
        <v>0</v>
      </c>
      <c r="U19" s="222"/>
    </row>
    <row r="20" spans="1:21" s="55" customFormat="1" ht="12">
      <c r="A20" s="78" t="s">
        <v>6</v>
      </c>
      <c r="B20" s="197" t="s">
        <v>268</v>
      </c>
      <c r="C20" s="183">
        <v>1000</v>
      </c>
      <c r="D20" s="198" t="s">
        <v>75</v>
      </c>
      <c r="E20" s="208" t="s">
        <v>148</v>
      </c>
      <c r="F20" s="194">
        <v>500</v>
      </c>
      <c r="G20" s="368" t="s">
        <v>144</v>
      </c>
      <c r="H2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194">
        <f>IF(Sklop2[[#This Row],[ZAHTEVANA SHEMA KAKOVOSTI]]&lt;&gt;"",Sklop2[[#This Row],[Preračunana masa/volumen/kos na enoto kg]],"")</f>
        <v>500</v>
      </c>
      <c r="J20" s="210"/>
      <c r="K20" s="289"/>
      <c r="L20" s="309"/>
      <c r="M20" s="310"/>
      <c r="N20" s="311"/>
      <c r="O20" s="312"/>
      <c r="P20" s="299"/>
      <c r="Q20" s="196">
        <f>+Sklop2[[#This Row],[cena/enota brez DDV v EUR]]*Sklop2[[#This Row],[Stopnja DDV (%)]]</f>
        <v>0</v>
      </c>
      <c r="R20" s="196">
        <f>+Sklop2[[#This Row],[cena/enota brez DDV v EUR]]+Sklop2[[#This Row],[Davek (EUR)]]</f>
        <v>0</v>
      </c>
      <c r="S20" s="196">
        <f>+Sklop2[[#This Row],[cena/enota brez DDV v EUR]]*Sklop2[[#This Row],[Okvirna količina]]</f>
        <v>0</v>
      </c>
      <c r="T20" s="196">
        <f>+Sklop2[[#This Row],[Končna cena/enoto mere (EUR) z DDV]]*Sklop2[[#This Row],[Okvirna količina]]</f>
        <v>0</v>
      </c>
      <c r="U20" s="222"/>
    </row>
    <row r="21" spans="1:21" s="55" customFormat="1" ht="12">
      <c r="A21" s="78" t="s">
        <v>7</v>
      </c>
      <c r="B21" s="197" t="s">
        <v>269</v>
      </c>
      <c r="C21" s="183">
        <v>1000</v>
      </c>
      <c r="D21" s="198" t="s">
        <v>75</v>
      </c>
      <c r="E21" s="208" t="s">
        <v>148</v>
      </c>
      <c r="F21" s="194">
        <v>500</v>
      </c>
      <c r="G21" s="368" t="s">
        <v>144</v>
      </c>
      <c r="H2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1" s="194">
        <f>IF(Sklop2[[#This Row],[ZAHTEVANA SHEMA KAKOVOSTI]]&lt;&gt;"",Sklop2[[#This Row],[Preračunana masa/volumen/kos na enoto kg]],"")</f>
        <v>500</v>
      </c>
      <c r="J21" s="210"/>
      <c r="K21" s="289"/>
      <c r="L21" s="309"/>
      <c r="M21" s="310"/>
      <c r="N21" s="311"/>
      <c r="O21" s="312"/>
      <c r="P21" s="299"/>
      <c r="Q21" s="196">
        <f>+Sklop2[[#This Row],[cena/enota brez DDV v EUR]]*Sklop2[[#This Row],[Stopnja DDV (%)]]</f>
        <v>0</v>
      </c>
      <c r="R21" s="196">
        <f>+Sklop2[[#This Row],[cena/enota brez DDV v EUR]]+Sklop2[[#This Row],[Davek (EUR)]]</f>
        <v>0</v>
      </c>
      <c r="S21" s="196">
        <f>+Sklop2[[#This Row],[cena/enota brez DDV v EUR]]*Sklop2[[#This Row],[Okvirna količina]]</f>
        <v>0</v>
      </c>
      <c r="T21" s="196">
        <f>+Sklop2[[#This Row],[Končna cena/enoto mere (EUR) z DDV]]*Sklop2[[#This Row],[Okvirna količina]]</f>
        <v>0</v>
      </c>
      <c r="U21" s="222"/>
    </row>
    <row r="22" spans="1:21" s="55" customFormat="1" ht="12">
      <c r="A22" s="78" t="s">
        <v>8</v>
      </c>
      <c r="B22" s="197" t="s">
        <v>269</v>
      </c>
      <c r="C22" s="183">
        <v>180</v>
      </c>
      <c r="D22" s="198" t="s">
        <v>75</v>
      </c>
      <c r="E22" s="208" t="s">
        <v>148</v>
      </c>
      <c r="F22" s="194">
        <v>12000</v>
      </c>
      <c r="G22" s="368" t="s">
        <v>144</v>
      </c>
      <c r="H2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2160</v>
      </c>
      <c r="I22" s="194">
        <f>IF(Sklop2[[#This Row],[ZAHTEVANA SHEMA KAKOVOSTI]]&lt;&gt;"",Sklop2[[#This Row],[Preračunana masa/volumen/kos na enoto kg]],"")</f>
        <v>2160</v>
      </c>
      <c r="J22" s="210"/>
      <c r="K22" s="289"/>
      <c r="L22" s="309"/>
      <c r="M22" s="310"/>
      <c r="N22" s="311"/>
      <c r="O22" s="312"/>
      <c r="P22" s="299"/>
      <c r="Q22" s="196">
        <f>+Sklop2[[#This Row],[cena/enota brez DDV v EUR]]*Sklop2[[#This Row],[Stopnja DDV (%)]]</f>
        <v>0</v>
      </c>
      <c r="R22" s="196">
        <f>+Sklop2[[#This Row],[cena/enota brez DDV v EUR]]+Sklop2[[#This Row],[Davek (EUR)]]</f>
        <v>0</v>
      </c>
      <c r="S22" s="196">
        <f>+Sklop2[[#This Row],[cena/enota brez DDV v EUR]]*Sklop2[[#This Row],[Okvirna količina]]</f>
        <v>0</v>
      </c>
      <c r="T22" s="196">
        <f>+Sklop2[[#This Row],[Končna cena/enoto mere (EUR) z DDV]]*Sklop2[[#This Row],[Okvirna količina]]</f>
        <v>0</v>
      </c>
      <c r="U22" s="222"/>
    </row>
    <row r="23" spans="1:21" s="55" customFormat="1" ht="12">
      <c r="A23" s="78" t="s">
        <v>9</v>
      </c>
      <c r="B23" s="197" t="s">
        <v>270</v>
      </c>
      <c r="C23" s="183">
        <v>250</v>
      </c>
      <c r="D23" s="198" t="s">
        <v>75</v>
      </c>
      <c r="E23" s="208" t="s">
        <v>148</v>
      </c>
      <c r="F23" s="194">
        <v>3500</v>
      </c>
      <c r="G23" s="368" t="s">
        <v>144</v>
      </c>
      <c r="H2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875</v>
      </c>
      <c r="I23" s="194">
        <f>IF(Sklop2[[#This Row],[ZAHTEVANA SHEMA KAKOVOSTI]]&lt;&gt;"",Sklop2[[#This Row],[Preračunana masa/volumen/kos na enoto kg]],"")</f>
        <v>875</v>
      </c>
      <c r="J23" s="210"/>
      <c r="K23" s="289"/>
      <c r="L23" s="309"/>
      <c r="M23" s="310"/>
      <c r="N23" s="311"/>
      <c r="O23" s="312"/>
      <c r="P23" s="299"/>
      <c r="Q23" s="196">
        <f>+Sklop2[[#This Row],[cena/enota brez DDV v EUR]]*Sklop2[[#This Row],[Stopnja DDV (%)]]</f>
        <v>0</v>
      </c>
      <c r="R23" s="196">
        <f>+Sklop2[[#This Row],[cena/enota brez DDV v EUR]]+Sklop2[[#This Row],[Davek (EUR)]]</f>
        <v>0</v>
      </c>
      <c r="S23" s="196">
        <f>+Sklop2[[#This Row],[cena/enota brez DDV v EUR]]*Sklop2[[#This Row],[Okvirna količina]]</f>
        <v>0</v>
      </c>
      <c r="T23" s="196">
        <f>+Sklop2[[#This Row],[Končna cena/enoto mere (EUR) z DDV]]*Sklop2[[#This Row],[Okvirna količina]]</f>
        <v>0</v>
      </c>
      <c r="U23" s="222"/>
    </row>
    <row r="24" spans="1:21" s="55" customFormat="1" ht="12">
      <c r="A24" s="78" t="s">
        <v>10</v>
      </c>
      <c r="B24" s="197" t="s">
        <v>271</v>
      </c>
      <c r="C24" s="183">
        <v>180</v>
      </c>
      <c r="D24" s="198" t="s">
        <v>75</v>
      </c>
      <c r="E24" s="208" t="s">
        <v>148</v>
      </c>
      <c r="F24" s="194">
        <v>5000</v>
      </c>
      <c r="G24" s="368" t="s">
        <v>144</v>
      </c>
      <c r="H2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4" s="194">
        <f>IF(Sklop2[[#This Row],[ZAHTEVANA SHEMA KAKOVOSTI]]&lt;&gt;"",Sklop2[[#This Row],[Preračunana masa/volumen/kos na enoto kg]],"")</f>
        <v>900</v>
      </c>
      <c r="J24" s="210"/>
      <c r="K24" s="289"/>
      <c r="L24" s="309"/>
      <c r="M24" s="310"/>
      <c r="N24" s="311"/>
      <c r="O24" s="312"/>
      <c r="P24" s="299"/>
      <c r="Q24" s="196">
        <f>+Sklop2[[#This Row],[cena/enota brez DDV v EUR]]*Sklop2[[#This Row],[Stopnja DDV (%)]]</f>
        <v>0</v>
      </c>
      <c r="R24" s="196">
        <f>+Sklop2[[#This Row],[cena/enota brez DDV v EUR]]+Sklop2[[#This Row],[Davek (EUR)]]</f>
        <v>0</v>
      </c>
      <c r="S24" s="196">
        <f>+Sklop2[[#This Row],[cena/enota brez DDV v EUR]]*Sklop2[[#This Row],[Okvirna količina]]</f>
        <v>0</v>
      </c>
      <c r="T24" s="196">
        <f>+Sklop2[[#This Row],[Končna cena/enoto mere (EUR) z DDV]]*Sklop2[[#This Row],[Okvirna količina]]</f>
        <v>0</v>
      </c>
      <c r="U24" s="222"/>
    </row>
    <row r="25" spans="1:21" s="55" customFormat="1" ht="12">
      <c r="A25" s="78" t="s">
        <v>11</v>
      </c>
      <c r="B25" s="197" t="s">
        <v>816</v>
      </c>
      <c r="C25" s="183">
        <v>180</v>
      </c>
      <c r="D25" s="198" t="s">
        <v>75</v>
      </c>
      <c r="E25" s="208" t="s">
        <v>148</v>
      </c>
      <c r="F25" s="194">
        <v>160</v>
      </c>
      <c r="G25" s="368" t="s">
        <v>144</v>
      </c>
      <c r="H2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5" s="194">
        <f>IF(Sklop2[[#This Row],[ZAHTEVANA SHEMA KAKOVOSTI]]&lt;&gt;"",Sklop2[[#This Row],[Preračunana masa/volumen/kos na enoto kg]],"")</f>
        <v>28.799999999999997</v>
      </c>
      <c r="J25" s="210"/>
      <c r="K25" s="289"/>
      <c r="L25" s="309"/>
      <c r="M25" s="310"/>
      <c r="N25" s="311"/>
      <c r="O25" s="312"/>
      <c r="P25" s="299"/>
      <c r="Q25" s="196">
        <f>+Sklop2[[#This Row],[cena/enota brez DDV v EUR]]*Sklop2[[#This Row],[Stopnja DDV (%)]]</f>
        <v>0</v>
      </c>
      <c r="R25" s="196">
        <f>+Sklop2[[#This Row],[cena/enota brez DDV v EUR]]+Sklop2[[#This Row],[Davek (EUR)]]</f>
        <v>0</v>
      </c>
      <c r="S25" s="196">
        <f>+Sklop2[[#This Row],[cena/enota brez DDV v EUR]]*Sklop2[[#This Row],[Okvirna količina]]</f>
        <v>0</v>
      </c>
      <c r="T25" s="196">
        <f>+Sklop2[[#This Row],[Končna cena/enoto mere (EUR) z DDV]]*Sklop2[[#This Row],[Okvirna količina]]</f>
        <v>0</v>
      </c>
      <c r="U25" s="222"/>
    </row>
    <row r="26" spans="1:21" s="55" customFormat="1" ht="12">
      <c r="A26" s="78" t="s">
        <v>12</v>
      </c>
      <c r="B26" s="197" t="s">
        <v>815</v>
      </c>
      <c r="C26" s="183">
        <v>180</v>
      </c>
      <c r="D26" s="198" t="s">
        <v>75</v>
      </c>
      <c r="E26" s="208" t="s">
        <v>148</v>
      </c>
      <c r="F26" s="194">
        <v>160</v>
      </c>
      <c r="G26" s="368" t="s">
        <v>144</v>
      </c>
      <c r="H2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6" s="194">
        <f>IF(Sklop2[[#This Row],[ZAHTEVANA SHEMA KAKOVOSTI]]&lt;&gt;"",Sklop2[[#This Row],[Preračunana masa/volumen/kos na enoto kg]],"")</f>
        <v>28.799999999999997</v>
      </c>
      <c r="J26" s="210"/>
      <c r="K26" s="289"/>
      <c r="L26" s="309"/>
      <c r="M26" s="310"/>
      <c r="N26" s="311"/>
      <c r="O26" s="312"/>
      <c r="P26" s="299"/>
      <c r="Q26" s="196">
        <f>+Sklop2[[#This Row],[cena/enota brez DDV v EUR]]*Sklop2[[#This Row],[Stopnja DDV (%)]]</f>
        <v>0</v>
      </c>
      <c r="R26" s="196">
        <f>+Sklop2[[#This Row],[cena/enota brez DDV v EUR]]+Sklop2[[#This Row],[Davek (EUR)]]</f>
        <v>0</v>
      </c>
      <c r="S26" s="196">
        <f>+Sklop2[[#This Row],[cena/enota brez DDV v EUR]]*Sklop2[[#This Row],[Okvirna količina]]</f>
        <v>0</v>
      </c>
      <c r="T26" s="196">
        <f>+Sklop2[[#This Row],[Končna cena/enoto mere (EUR) z DDV]]*Sklop2[[#This Row],[Okvirna količina]]</f>
        <v>0</v>
      </c>
      <c r="U26" s="222"/>
    </row>
    <row r="27" spans="1:21" s="55" customFormat="1" ht="12">
      <c r="A27" s="78" t="s">
        <v>13</v>
      </c>
      <c r="B27" s="197" t="s">
        <v>830</v>
      </c>
      <c r="C27" s="183">
        <v>180</v>
      </c>
      <c r="D27" s="198" t="s">
        <v>75</v>
      </c>
      <c r="E27" s="208" t="s">
        <v>148</v>
      </c>
      <c r="F27" s="194">
        <v>2000</v>
      </c>
      <c r="G27" s="368" t="s">
        <v>144</v>
      </c>
      <c r="H2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7" s="194">
        <f>IF(Sklop2[[#This Row],[ZAHTEVANA SHEMA KAKOVOSTI]]&lt;&gt;"",Sklop2[[#This Row],[Preračunana masa/volumen/kos na enoto kg]],"")</f>
        <v>360</v>
      </c>
      <c r="J27" s="210"/>
      <c r="K27" s="289"/>
      <c r="L27" s="309"/>
      <c r="M27" s="310"/>
      <c r="N27" s="311"/>
      <c r="O27" s="312"/>
      <c r="P27" s="299"/>
      <c r="Q27" s="196">
        <f>+Sklop2[[#This Row],[cena/enota brez DDV v EUR]]*Sklop2[[#This Row],[Stopnja DDV (%)]]</f>
        <v>0</v>
      </c>
      <c r="R27" s="196">
        <f>+Sklop2[[#This Row],[cena/enota brez DDV v EUR]]+Sklop2[[#This Row],[Davek (EUR)]]</f>
        <v>0</v>
      </c>
      <c r="S27" s="196">
        <f>+Sklop2[[#This Row],[cena/enota brez DDV v EUR]]*Sklop2[[#This Row],[Okvirna količina]]</f>
        <v>0</v>
      </c>
      <c r="T27" s="196">
        <f>+Sklop2[[#This Row],[Končna cena/enoto mere (EUR) z DDV]]*Sklop2[[#This Row],[Okvirna količina]]</f>
        <v>0</v>
      </c>
      <c r="U27" s="222"/>
    </row>
    <row r="28" spans="1:21" s="55" customFormat="1" ht="12">
      <c r="A28" s="78" t="s">
        <v>14</v>
      </c>
      <c r="B28" s="197" t="s">
        <v>272</v>
      </c>
      <c r="C28" s="183">
        <v>180</v>
      </c>
      <c r="D28" s="198" t="s">
        <v>75</v>
      </c>
      <c r="E28" s="208" t="s">
        <v>148</v>
      </c>
      <c r="F28" s="194">
        <v>2000</v>
      </c>
      <c r="G28" s="368" t="s">
        <v>144</v>
      </c>
      <c r="H2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8" s="194">
        <f>IF(Sklop2[[#This Row],[ZAHTEVANA SHEMA KAKOVOSTI]]&lt;&gt;"",Sklop2[[#This Row],[Preračunana masa/volumen/kos na enoto kg]],"")</f>
        <v>360</v>
      </c>
      <c r="J28" s="210"/>
      <c r="K28" s="289"/>
      <c r="L28" s="309"/>
      <c r="M28" s="310"/>
      <c r="N28" s="311"/>
      <c r="O28" s="312"/>
      <c r="P28" s="299"/>
      <c r="Q28" s="196">
        <f>+Sklop2[[#This Row],[cena/enota brez DDV v EUR]]*Sklop2[[#This Row],[Stopnja DDV (%)]]</f>
        <v>0</v>
      </c>
      <c r="R28" s="196">
        <f>+Sklop2[[#This Row],[cena/enota brez DDV v EUR]]+Sklop2[[#This Row],[Davek (EUR)]]</f>
        <v>0</v>
      </c>
      <c r="S28" s="196">
        <f>+Sklop2[[#This Row],[cena/enota brez DDV v EUR]]*Sklop2[[#This Row],[Okvirna količina]]</f>
        <v>0</v>
      </c>
      <c r="T28" s="196">
        <f>+Sklop2[[#This Row],[Končna cena/enoto mere (EUR) z DDV]]*Sklop2[[#This Row],[Okvirna količina]]</f>
        <v>0</v>
      </c>
      <c r="U28" s="222"/>
    </row>
    <row r="29" spans="1:21" s="55" customFormat="1" ht="12">
      <c r="A29" s="78" t="s">
        <v>15</v>
      </c>
      <c r="B29" s="197" t="s">
        <v>273</v>
      </c>
      <c r="C29" s="183">
        <v>400</v>
      </c>
      <c r="D29" s="198" t="s">
        <v>75</v>
      </c>
      <c r="E29" s="208" t="s">
        <v>148</v>
      </c>
      <c r="F29" s="194">
        <v>960</v>
      </c>
      <c r="G29" s="368" t="s">
        <v>144</v>
      </c>
      <c r="H2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384</v>
      </c>
      <c r="I29" s="194">
        <f>IF(Sklop2[[#This Row],[ZAHTEVANA SHEMA KAKOVOSTI]]&lt;&gt;"",Sklop2[[#This Row],[Preračunana masa/volumen/kos na enoto kg]],"")</f>
        <v>384</v>
      </c>
      <c r="J29" s="210"/>
      <c r="K29" s="289"/>
      <c r="L29" s="309"/>
      <c r="M29" s="310"/>
      <c r="N29" s="311"/>
      <c r="O29" s="312"/>
      <c r="P29" s="299"/>
      <c r="Q29" s="196">
        <f>+Sklop2[[#This Row],[cena/enota brez DDV v EUR]]*Sklop2[[#This Row],[Stopnja DDV (%)]]</f>
        <v>0</v>
      </c>
      <c r="R29" s="196">
        <f>+Sklop2[[#This Row],[cena/enota brez DDV v EUR]]+Sklop2[[#This Row],[Davek (EUR)]]</f>
        <v>0</v>
      </c>
      <c r="S29" s="196">
        <f>+Sklop2[[#This Row],[cena/enota brez DDV v EUR]]*Sklop2[[#This Row],[Okvirna količina]]</f>
        <v>0</v>
      </c>
      <c r="T29" s="196">
        <f>+Sklop2[[#This Row],[Končna cena/enoto mere (EUR) z DDV]]*Sklop2[[#This Row],[Okvirna količina]]</f>
        <v>0</v>
      </c>
      <c r="U29" s="222"/>
    </row>
    <row r="30" spans="1:21" s="55" customFormat="1" ht="12">
      <c r="A30" s="78" t="s">
        <v>16</v>
      </c>
      <c r="B30" s="197" t="s">
        <v>274</v>
      </c>
      <c r="C30" s="183">
        <v>250</v>
      </c>
      <c r="D30" s="198" t="s">
        <v>75</v>
      </c>
      <c r="E30" s="208" t="s">
        <v>148</v>
      </c>
      <c r="F30" s="194">
        <v>900</v>
      </c>
      <c r="G30" s="368" t="s">
        <v>144</v>
      </c>
      <c r="H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30" s="194">
        <f>IF(Sklop2[[#This Row],[ZAHTEVANA SHEMA KAKOVOSTI]]&lt;&gt;"",Sklop2[[#This Row],[Preračunana masa/volumen/kos na enoto kg]],"")</f>
        <v>225</v>
      </c>
      <c r="J30" s="210"/>
      <c r="K30" s="289"/>
      <c r="L30" s="309"/>
      <c r="M30" s="310"/>
      <c r="N30" s="311"/>
      <c r="O30" s="312"/>
      <c r="P30" s="299"/>
      <c r="Q30" s="196">
        <f>+Sklop2[[#This Row],[cena/enota brez DDV v EUR]]*Sklop2[[#This Row],[Stopnja DDV (%)]]</f>
        <v>0</v>
      </c>
      <c r="R30" s="196">
        <f>+Sklop2[[#This Row],[cena/enota brez DDV v EUR]]+Sklop2[[#This Row],[Davek (EUR)]]</f>
        <v>0</v>
      </c>
      <c r="S30" s="196">
        <f>+Sklop2[[#This Row],[cena/enota brez DDV v EUR]]*Sklop2[[#This Row],[Okvirna količina]]</f>
        <v>0</v>
      </c>
      <c r="T30" s="196">
        <f>+Sklop2[[#This Row],[Končna cena/enoto mere (EUR) z DDV]]*Sklop2[[#This Row],[Okvirna količina]]</f>
        <v>0</v>
      </c>
      <c r="U30" s="222"/>
    </row>
    <row r="31" spans="1:21" s="55" customFormat="1" ht="12">
      <c r="A31" s="78" t="s">
        <v>17</v>
      </c>
      <c r="B31" s="197" t="s">
        <v>275</v>
      </c>
      <c r="C31" s="183">
        <v>20</v>
      </c>
      <c r="D31" s="198" t="s">
        <v>75</v>
      </c>
      <c r="E31" s="208"/>
      <c r="F31" s="194">
        <v>1000</v>
      </c>
      <c r="G31" s="368" t="s">
        <v>144</v>
      </c>
      <c r="H3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94" t="str">
        <f>IF(Sklop2[[#This Row],[ZAHTEVANA SHEMA KAKOVOSTI]]&lt;&gt;"",Sklop2[[#This Row],[Preračunana masa/volumen/kos na enoto kg]],"")</f>
        <v/>
      </c>
      <c r="J31" s="210"/>
      <c r="K31" s="289"/>
      <c r="L31" s="309"/>
      <c r="M31" s="310"/>
      <c r="N31" s="311"/>
      <c r="O31" s="312"/>
      <c r="P31" s="299"/>
      <c r="Q31" s="196">
        <f>+Sklop2[[#This Row],[cena/enota brez DDV v EUR]]*Sklop2[[#This Row],[Stopnja DDV (%)]]</f>
        <v>0</v>
      </c>
      <c r="R31" s="196">
        <f>+Sklop2[[#This Row],[cena/enota brez DDV v EUR]]+Sklop2[[#This Row],[Davek (EUR)]]</f>
        <v>0</v>
      </c>
      <c r="S31" s="196">
        <f>+Sklop2[[#This Row],[cena/enota brez DDV v EUR]]*Sklop2[[#This Row],[Okvirna količina]]</f>
        <v>0</v>
      </c>
      <c r="T31" s="196">
        <f>+Sklop2[[#This Row],[Končna cena/enoto mere (EUR) z DDV]]*Sklop2[[#This Row],[Okvirna količina]]</f>
        <v>0</v>
      </c>
      <c r="U31" s="222"/>
    </row>
    <row r="32" spans="1:21" s="55" customFormat="1" ht="12">
      <c r="A32" s="78" t="s">
        <v>18</v>
      </c>
      <c r="B32" s="197" t="s">
        <v>276</v>
      </c>
      <c r="C32" s="183">
        <v>1</v>
      </c>
      <c r="D32" s="198" t="s">
        <v>40</v>
      </c>
      <c r="E32" s="208" t="s">
        <v>148</v>
      </c>
      <c r="F32" s="194">
        <v>800</v>
      </c>
      <c r="G32" s="368" t="s">
        <v>144</v>
      </c>
      <c r="H3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2" s="194">
        <f>IF(Sklop2[[#This Row],[ZAHTEVANA SHEMA KAKOVOSTI]]&lt;&gt;"",Sklop2[[#This Row],[Preračunana masa/volumen/kos na enoto kg]],"")</f>
        <v>800</v>
      </c>
      <c r="J32" s="210"/>
      <c r="K32" s="289"/>
      <c r="L32" s="309"/>
      <c r="M32" s="310"/>
      <c r="N32" s="311"/>
      <c r="O32" s="312"/>
      <c r="P32" s="299"/>
      <c r="Q32" s="196">
        <f>+Sklop2[[#This Row],[cena/enota brez DDV v EUR]]*Sklop2[[#This Row],[Stopnja DDV (%)]]</f>
        <v>0</v>
      </c>
      <c r="R32" s="196">
        <f>+Sklop2[[#This Row],[cena/enota brez DDV v EUR]]+Sklop2[[#This Row],[Davek (EUR)]]</f>
        <v>0</v>
      </c>
      <c r="S32" s="196">
        <f>+Sklop2[[#This Row],[cena/enota brez DDV v EUR]]*Sklop2[[#This Row],[Okvirna količina]]</f>
        <v>0</v>
      </c>
      <c r="T32" s="196">
        <f>+Sklop2[[#This Row],[Končna cena/enoto mere (EUR) z DDV]]*Sklop2[[#This Row],[Okvirna količina]]</f>
        <v>0</v>
      </c>
      <c r="U32" s="222"/>
    </row>
    <row r="33" spans="1:21" s="55" customFormat="1" ht="12">
      <c r="A33" s="78" t="s">
        <v>19</v>
      </c>
      <c r="B33" s="197" t="s">
        <v>254</v>
      </c>
      <c r="C33" s="183" t="s">
        <v>77</v>
      </c>
      <c r="D33" s="198" t="s">
        <v>75</v>
      </c>
      <c r="E33" s="208"/>
      <c r="F33" s="194">
        <v>100</v>
      </c>
      <c r="G33" s="368" t="s">
        <v>0</v>
      </c>
      <c r="H3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194" t="str">
        <f>IF(Sklop2[[#This Row],[ZAHTEVANA SHEMA KAKOVOSTI]]&lt;&gt;"",Sklop2[[#This Row],[Preračunana masa/volumen/kos na enoto kg]],"")</f>
        <v/>
      </c>
      <c r="J33" s="210"/>
      <c r="K33" s="289"/>
      <c r="L33" s="309"/>
      <c r="M33" s="310"/>
      <c r="N33" s="311"/>
      <c r="O33" s="312"/>
      <c r="P33" s="299"/>
      <c r="Q33" s="196">
        <f>+Sklop2[[#This Row],[cena/enota brez DDV v EUR]]*Sklop2[[#This Row],[Stopnja DDV (%)]]</f>
        <v>0</v>
      </c>
      <c r="R33" s="196">
        <f>+Sklop2[[#This Row],[cena/enota brez DDV v EUR]]+Sklop2[[#This Row],[Davek (EUR)]]</f>
        <v>0</v>
      </c>
      <c r="S33" s="196">
        <f>+Sklop2[[#This Row],[cena/enota brez DDV v EUR]]*Sklop2[[#This Row],[Okvirna količina]]</f>
        <v>0</v>
      </c>
      <c r="T33" s="196">
        <f>+Sklop2[[#This Row],[Končna cena/enoto mere (EUR) z DDV]]*Sklop2[[#This Row],[Okvirna količina]]</f>
        <v>0</v>
      </c>
      <c r="U33" s="222"/>
    </row>
    <row r="34" spans="1:21" s="55" customFormat="1" ht="12">
      <c r="A34" s="78" t="s">
        <v>20</v>
      </c>
      <c r="B34" s="197" t="s">
        <v>277</v>
      </c>
      <c r="C34" s="183">
        <v>150</v>
      </c>
      <c r="D34" s="198" t="s">
        <v>75</v>
      </c>
      <c r="E34" s="208"/>
      <c r="F34" s="194">
        <v>8000</v>
      </c>
      <c r="G34" s="368" t="s">
        <v>144</v>
      </c>
      <c r="H3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34" s="194" t="str">
        <f>IF(Sklop2[[#This Row],[ZAHTEVANA SHEMA KAKOVOSTI]]&lt;&gt;"",Sklop2[[#This Row],[Preračunana masa/volumen/kos na enoto kg]],"")</f>
        <v/>
      </c>
      <c r="J34" s="210"/>
      <c r="K34" s="289"/>
      <c r="L34" s="309"/>
      <c r="M34" s="310"/>
      <c r="N34" s="311"/>
      <c r="O34" s="312"/>
      <c r="P34" s="299"/>
      <c r="Q34" s="196">
        <f>+Sklop2[[#This Row],[cena/enota brez DDV v EUR]]*Sklop2[[#This Row],[Stopnja DDV (%)]]</f>
        <v>0</v>
      </c>
      <c r="R34" s="196">
        <f>+Sklop2[[#This Row],[cena/enota brez DDV v EUR]]+Sklop2[[#This Row],[Davek (EUR)]]</f>
        <v>0</v>
      </c>
      <c r="S34" s="196">
        <f>+Sklop2[[#This Row],[cena/enota brez DDV v EUR]]*Sklop2[[#This Row],[Okvirna količina]]</f>
        <v>0</v>
      </c>
      <c r="T34" s="196">
        <f>+Sklop2[[#This Row],[Končna cena/enoto mere (EUR) z DDV]]*Sklop2[[#This Row],[Okvirna količina]]</f>
        <v>0</v>
      </c>
      <c r="U34" s="222"/>
    </row>
    <row r="35" spans="1:21" s="55" customFormat="1" ht="12">
      <c r="A35" s="78" t="s">
        <v>21</v>
      </c>
      <c r="B35" s="197" t="s">
        <v>255</v>
      </c>
      <c r="C35" s="183" t="s">
        <v>77</v>
      </c>
      <c r="D35" s="198" t="s">
        <v>75</v>
      </c>
      <c r="E35" s="208"/>
      <c r="F35" s="194">
        <v>300</v>
      </c>
      <c r="G35" s="368" t="s">
        <v>0</v>
      </c>
      <c r="H3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5" s="194" t="str">
        <f>IF(Sklop2[[#This Row],[ZAHTEVANA SHEMA KAKOVOSTI]]&lt;&gt;"",Sklop2[[#This Row],[Preračunana masa/volumen/kos na enoto kg]],"")</f>
        <v/>
      </c>
      <c r="J35" s="210"/>
      <c r="K35" s="289"/>
      <c r="L35" s="309"/>
      <c r="M35" s="310"/>
      <c r="N35" s="311"/>
      <c r="O35" s="312"/>
      <c r="P35" s="299"/>
      <c r="Q35" s="196">
        <f>+Sklop2[[#This Row],[cena/enota brez DDV v EUR]]*Sklop2[[#This Row],[Stopnja DDV (%)]]</f>
        <v>0</v>
      </c>
      <c r="R35" s="196">
        <f>+Sklop2[[#This Row],[cena/enota brez DDV v EUR]]+Sklop2[[#This Row],[Davek (EUR)]]</f>
        <v>0</v>
      </c>
      <c r="S35" s="196">
        <f>+Sklop2[[#This Row],[cena/enota brez DDV v EUR]]*Sklop2[[#This Row],[Okvirna količina]]</f>
        <v>0</v>
      </c>
      <c r="T35" s="196">
        <f>+Sklop2[[#This Row],[Končna cena/enoto mere (EUR) z DDV]]*Sklop2[[#This Row],[Okvirna količina]]</f>
        <v>0</v>
      </c>
      <c r="U35" s="222"/>
    </row>
    <row r="36" spans="1:21" s="55" customFormat="1" ht="12">
      <c r="A36" s="78" t="s">
        <v>22</v>
      </c>
      <c r="B36" s="197" t="s">
        <v>256</v>
      </c>
      <c r="C36" s="183" t="s">
        <v>77</v>
      </c>
      <c r="D36" s="198" t="s">
        <v>75</v>
      </c>
      <c r="E36" s="208"/>
      <c r="F36" s="194">
        <v>300</v>
      </c>
      <c r="G36" s="368" t="s">
        <v>0</v>
      </c>
      <c r="H3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194" t="str">
        <f>IF(Sklop2[[#This Row],[ZAHTEVANA SHEMA KAKOVOSTI]]&lt;&gt;"",Sklop2[[#This Row],[Preračunana masa/volumen/kos na enoto kg]],"")</f>
        <v/>
      </c>
      <c r="J36" s="210"/>
      <c r="K36" s="289"/>
      <c r="L36" s="309"/>
      <c r="M36" s="310"/>
      <c r="N36" s="311"/>
      <c r="O36" s="312"/>
      <c r="P36" s="299"/>
      <c r="Q36" s="196">
        <f>+Sklop2[[#This Row],[cena/enota brez DDV v EUR]]*Sklop2[[#This Row],[Stopnja DDV (%)]]</f>
        <v>0</v>
      </c>
      <c r="R36" s="196">
        <f>+Sklop2[[#This Row],[cena/enota brez DDV v EUR]]+Sklop2[[#This Row],[Davek (EUR)]]</f>
        <v>0</v>
      </c>
      <c r="S36" s="196">
        <f>+Sklop2[[#This Row],[cena/enota brez DDV v EUR]]*Sklop2[[#This Row],[Okvirna količina]]</f>
        <v>0</v>
      </c>
      <c r="T36" s="196">
        <f>+Sklop2[[#This Row],[Končna cena/enoto mere (EUR) z DDV]]*Sklop2[[#This Row],[Okvirna količina]]</f>
        <v>0</v>
      </c>
      <c r="U36" s="222"/>
    </row>
    <row r="37" spans="1:21" s="55" customFormat="1" ht="12">
      <c r="A37" s="78" t="s">
        <v>23</v>
      </c>
      <c r="B37" s="197" t="s">
        <v>257</v>
      </c>
      <c r="C37" s="183" t="s">
        <v>77</v>
      </c>
      <c r="D37" s="198" t="s">
        <v>75</v>
      </c>
      <c r="E37" s="208"/>
      <c r="F37" s="194">
        <v>10</v>
      </c>
      <c r="G37" s="368" t="s">
        <v>0</v>
      </c>
      <c r="H3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194" t="str">
        <f>IF(Sklop2[[#This Row],[ZAHTEVANA SHEMA KAKOVOSTI]]&lt;&gt;"",Sklop2[[#This Row],[Preračunana masa/volumen/kos na enoto kg]],"")</f>
        <v/>
      </c>
      <c r="J37" s="210"/>
      <c r="K37" s="289"/>
      <c r="L37" s="309"/>
      <c r="M37" s="310"/>
      <c r="N37" s="311"/>
      <c r="O37" s="312"/>
      <c r="P37" s="299"/>
      <c r="Q37" s="196">
        <f>+Sklop2[[#This Row],[cena/enota brez DDV v EUR]]*Sklop2[[#This Row],[Stopnja DDV (%)]]</f>
        <v>0</v>
      </c>
      <c r="R37" s="196">
        <f>+Sklop2[[#This Row],[cena/enota brez DDV v EUR]]+Sklop2[[#This Row],[Davek (EUR)]]</f>
        <v>0</v>
      </c>
      <c r="S37" s="196">
        <f>+Sklop2[[#This Row],[cena/enota brez DDV v EUR]]*Sklop2[[#This Row],[Okvirna količina]]</f>
        <v>0</v>
      </c>
      <c r="T37" s="196">
        <f>+Sklop2[[#This Row],[Končna cena/enoto mere (EUR) z DDV]]*Sklop2[[#This Row],[Okvirna količina]]</f>
        <v>0</v>
      </c>
      <c r="U37" s="222"/>
    </row>
    <row r="38" spans="1:21" s="55" customFormat="1" ht="12">
      <c r="A38" s="78" t="s">
        <v>24</v>
      </c>
      <c r="B38" s="197" t="s">
        <v>831</v>
      </c>
      <c r="C38" s="183">
        <v>500</v>
      </c>
      <c r="D38" s="198" t="s">
        <v>75</v>
      </c>
      <c r="E38" s="208"/>
      <c r="F38" s="194">
        <v>30</v>
      </c>
      <c r="G38" s="368" t="s">
        <v>144</v>
      </c>
      <c r="H3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8" s="194" t="str">
        <f>IF(Sklop2[[#This Row],[ZAHTEVANA SHEMA KAKOVOSTI]]&lt;&gt;"",Sklop2[[#This Row],[Preračunana masa/volumen/kos na enoto kg]],"")</f>
        <v/>
      </c>
      <c r="J38" s="210"/>
      <c r="K38" s="289"/>
      <c r="L38" s="309"/>
      <c r="M38" s="310"/>
      <c r="N38" s="311"/>
      <c r="O38" s="312"/>
      <c r="P38" s="299"/>
      <c r="Q38" s="196">
        <f>+Sklop2[[#This Row],[cena/enota brez DDV v EUR]]*Sklop2[[#This Row],[Stopnja DDV (%)]]</f>
        <v>0</v>
      </c>
      <c r="R38" s="196">
        <f>+Sklop2[[#This Row],[cena/enota brez DDV v EUR]]+Sklop2[[#This Row],[Davek (EUR)]]</f>
        <v>0</v>
      </c>
      <c r="S38" s="196">
        <f>+Sklop2[[#This Row],[cena/enota brez DDV v EUR]]*Sklop2[[#This Row],[Okvirna količina]]</f>
        <v>0</v>
      </c>
      <c r="T38" s="196">
        <f>+Sklop2[[#This Row],[Končna cena/enoto mere (EUR) z DDV]]*Sklop2[[#This Row],[Okvirna količina]]</f>
        <v>0</v>
      </c>
      <c r="U38" s="222"/>
    </row>
    <row r="39" spans="1:21" s="55" customFormat="1" ht="12">
      <c r="A39" s="78" t="s">
        <v>25</v>
      </c>
      <c r="B39" s="197" t="s">
        <v>832</v>
      </c>
      <c r="C39" s="183" t="s">
        <v>77</v>
      </c>
      <c r="D39" s="198" t="s">
        <v>75</v>
      </c>
      <c r="E39" s="208"/>
      <c r="F39" s="194">
        <v>10</v>
      </c>
      <c r="G39" s="368" t="s">
        <v>0</v>
      </c>
      <c r="H3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9" s="194" t="str">
        <f>IF(Sklop2[[#This Row],[ZAHTEVANA SHEMA KAKOVOSTI]]&lt;&gt;"",Sklop2[[#This Row],[Preračunana masa/volumen/kos na enoto kg]],"")</f>
        <v/>
      </c>
      <c r="J39" s="210"/>
      <c r="K39" s="289"/>
      <c r="L39" s="309"/>
      <c r="M39" s="310"/>
      <c r="N39" s="311"/>
      <c r="O39" s="312"/>
      <c r="P39" s="299"/>
      <c r="Q39" s="196">
        <f>+Sklop2[[#This Row],[cena/enota brez DDV v EUR]]*Sklop2[[#This Row],[Stopnja DDV (%)]]</f>
        <v>0</v>
      </c>
      <c r="R39" s="196">
        <f>+Sklop2[[#This Row],[cena/enota brez DDV v EUR]]+Sklop2[[#This Row],[Davek (EUR)]]</f>
        <v>0</v>
      </c>
      <c r="S39" s="196">
        <f>+Sklop2[[#This Row],[cena/enota brez DDV v EUR]]*Sklop2[[#This Row],[Okvirna količina]]</f>
        <v>0</v>
      </c>
      <c r="T39" s="196">
        <f>+Sklop2[[#This Row],[Končna cena/enoto mere (EUR) z DDV]]*Sklop2[[#This Row],[Okvirna količina]]</f>
        <v>0</v>
      </c>
      <c r="U39" s="222"/>
    </row>
    <row r="40" spans="1:21" s="55" customFormat="1" ht="12">
      <c r="A40" s="78" t="s">
        <v>26</v>
      </c>
      <c r="B40" s="197" t="s">
        <v>258</v>
      </c>
      <c r="C40" s="183" t="s">
        <v>77</v>
      </c>
      <c r="D40" s="198" t="s">
        <v>75</v>
      </c>
      <c r="E40" s="208"/>
      <c r="F40" s="194">
        <v>10</v>
      </c>
      <c r="G40" s="368" t="s">
        <v>0</v>
      </c>
      <c r="H4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94" t="str">
        <f>IF(Sklop2[[#This Row],[ZAHTEVANA SHEMA KAKOVOSTI]]&lt;&gt;"",Sklop2[[#This Row],[Preračunana masa/volumen/kos na enoto kg]],"")</f>
        <v/>
      </c>
      <c r="J40" s="210"/>
      <c r="K40" s="289"/>
      <c r="L40" s="309"/>
      <c r="M40" s="310"/>
      <c r="N40" s="311"/>
      <c r="O40" s="312"/>
      <c r="P40" s="299"/>
      <c r="Q40" s="196">
        <f>+Sklop2[[#This Row],[cena/enota brez DDV v EUR]]*Sklop2[[#This Row],[Stopnja DDV (%)]]</f>
        <v>0</v>
      </c>
      <c r="R40" s="196">
        <f>+Sklop2[[#This Row],[cena/enota brez DDV v EUR]]+Sklop2[[#This Row],[Davek (EUR)]]</f>
        <v>0</v>
      </c>
      <c r="S40" s="196">
        <f>+Sklop2[[#This Row],[cena/enota brez DDV v EUR]]*Sklop2[[#This Row],[Okvirna količina]]</f>
        <v>0</v>
      </c>
      <c r="T40" s="196">
        <f>+Sklop2[[#This Row],[Končna cena/enoto mere (EUR) z DDV]]*Sklop2[[#This Row],[Okvirna količina]]</f>
        <v>0</v>
      </c>
      <c r="U40" s="222"/>
    </row>
    <row r="41" spans="1:21" s="55" customFormat="1" ht="12">
      <c r="A41" s="78" t="s">
        <v>27</v>
      </c>
      <c r="B41" s="197" t="s">
        <v>259</v>
      </c>
      <c r="C41" s="183" t="s">
        <v>77</v>
      </c>
      <c r="D41" s="198" t="s">
        <v>75</v>
      </c>
      <c r="E41" s="208"/>
      <c r="F41" s="194">
        <v>10</v>
      </c>
      <c r="G41" s="368" t="s">
        <v>0</v>
      </c>
      <c r="H4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94" t="str">
        <f>IF(Sklop2[[#This Row],[ZAHTEVANA SHEMA KAKOVOSTI]]&lt;&gt;"",Sklop2[[#This Row],[Preračunana masa/volumen/kos na enoto kg]],"")</f>
        <v/>
      </c>
      <c r="J41" s="210"/>
      <c r="K41" s="289"/>
      <c r="L41" s="309"/>
      <c r="M41" s="310"/>
      <c r="N41" s="311"/>
      <c r="O41" s="312"/>
      <c r="P41" s="299"/>
      <c r="Q41" s="196">
        <f>+Sklop2[[#This Row],[cena/enota brez DDV v EUR]]*Sklop2[[#This Row],[Stopnja DDV (%)]]</f>
        <v>0</v>
      </c>
      <c r="R41" s="196">
        <f>+Sklop2[[#This Row],[cena/enota brez DDV v EUR]]+Sklop2[[#This Row],[Davek (EUR)]]</f>
        <v>0</v>
      </c>
      <c r="S41" s="196">
        <f>+Sklop2[[#This Row],[cena/enota brez DDV v EUR]]*Sklop2[[#This Row],[Okvirna količina]]</f>
        <v>0</v>
      </c>
      <c r="T41" s="196">
        <f>+Sklop2[[#This Row],[Končna cena/enoto mere (EUR) z DDV]]*Sklop2[[#This Row],[Okvirna količina]]</f>
        <v>0</v>
      </c>
      <c r="U41" s="222"/>
    </row>
    <row r="42" spans="1:21" s="55" customFormat="1" ht="12">
      <c r="A42" s="78" t="s">
        <v>28</v>
      </c>
      <c r="B42" s="197" t="s">
        <v>262</v>
      </c>
      <c r="C42" s="76" t="s">
        <v>263</v>
      </c>
      <c r="D42" s="76" t="s">
        <v>75</v>
      </c>
      <c r="E42" s="208" t="s">
        <v>148</v>
      </c>
      <c r="F42" s="246">
        <v>500</v>
      </c>
      <c r="G42" s="368" t="s">
        <v>0</v>
      </c>
      <c r="H4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2" s="194">
        <f>IF(Sklop2[[#This Row],[ZAHTEVANA SHEMA KAKOVOSTI]]&lt;&gt;"",Sklop2[[#This Row],[Preračunana masa/volumen/kos na enoto kg]],"")</f>
        <v>500</v>
      </c>
      <c r="J42" s="247"/>
      <c r="K42" s="256"/>
      <c r="L42" s="257"/>
      <c r="M42" s="258"/>
      <c r="N42" s="259"/>
      <c r="O42" s="300"/>
      <c r="P42" s="301"/>
      <c r="Q42" s="251">
        <f>+Sklop2[[#This Row],[cena/enota brez DDV v EUR]]*Sklop2[[#This Row],[Stopnja DDV (%)]]</f>
        <v>0</v>
      </c>
      <c r="R42" s="251">
        <f>+Sklop2[[#This Row],[cena/enota brez DDV v EUR]]+Sklop2[[#This Row],[Davek (EUR)]]</f>
        <v>0</v>
      </c>
      <c r="S42" s="251">
        <f>+Sklop2[[#This Row],[cena/enota brez DDV v EUR]]*Sklop2[[#This Row],[Okvirna količina]]</f>
        <v>0</v>
      </c>
      <c r="T42" s="251">
        <f>+Sklop2[[#This Row],[Končna cena/enoto mere (EUR) z DDV]]*Sklop2[[#This Row],[Okvirna količina]]</f>
        <v>0</v>
      </c>
      <c r="U42" s="266"/>
    </row>
    <row r="43" spans="1:21" s="55" customFormat="1" ht="12">
      <c r="A43" s="78" t="s">
        <v>29</v>
      </c>
      <c r="B43" s="197" t="s">
        <v>261</v>
      </c>
      <c r="C43" s="76">
        <v>250</v>
      </c>
      <c r="D43" s="76" t="s">
        <v>75</v>
      </c>
      <c r="E43" s="260"/>
      <c r="F43" s="246">
        <v>200</v>
      </c>
      <c r="G43" s="368" t="s">
        <v>144</v>
      </c>
      <c r="H4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194" t="str">
        <f>IF(Sklop2[[#This Row],[ZAHTEVANA SHEMA KAKOVOSTI]]&lt;&gt;"",Sklop2[[#This Row],[Preračunana masa/volumen/kos na enoto kg]],"")</f>
        <v/>
      </c>
      <c r="J43" s="247"/>
      <c r="K43" s="256"/>
      <c r="L43" s="257"/>
      <c r="M43" s="258"/>
      <c r="N43" s="259"/>
      <c r="O43" s="300"/>
      <c r="P43" s="301"/>
      <c r="Q43" s="251">
        <f>+Sklop2[[#This Row],[cena/enota brez DDV v EUR]]*Sklop2[[#This Row],[Stopnja DDV (%)]]</f>
        <v>0</v>
      </c>
      <c r="R43" s="251">
        <f>+Sklop2[[#This Row],[cena/enota brez DDV v EUR]]+Sklop2[[#This Row],[Davek (EUR)]]</f>
        <v>0</v>
      </c>
      <c r="S43" s="251">
        <f>+Sklop2[[#This Row],[cena/enota brez DDV v EUR]]*Sklop2[[#This Row],[Okvirna količina]]</f>
        <v>0</v>
      </c>
      <c r="T43" s="251">
        <f>+Sklop2[[#This Row],[Končna cena/enoto mere (EUR) z DDV]]*Sklop2[[#This Row],[Okvirna količina]]</f>
        <v>0</v>
      </c>
      <c r="U43" s="266"/>
    </row>
    <row r="44" spans="1:21" s="55" customFormat="1" ht="12">
      <c r="A44" s="78" t="s">
        <v>30</v>
      </c>
      <c r="B44" s="197" t="s">
        <v>261</v>
      </c>
      <c r="C44" s="76">
        <v>1</v>
      </c>
      <c r="D44" s="76" t="s">
        <v>40</v>
      </c>
      <c r="E44" s="260"/>
      <c r="F44" s="246">
        <v>250</v>
      </c>
      <c r="G44" s="368" t="s">
        <v>144</v>
      </c>
      <c r="H4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4" s="194" t="str">
        <f>IF(Sklop2[[#This Row],[ZAHTEVANA SHEMA KAKOVOSTI]]&lt;&gt;"",Sklop2[[#This Row],[Preračunana masa/volumen/kos na enoto kg]],"")</f>
        <v/>
      </c>
      <c r="J44" s="247"/>
      <c r="K44" s="256"/>
      <c r="L44" s="257"/>
      <c r="M44" s="258"/>
      <c r="N44" s="259"/>
      <c r="O44" s="300"/>
      <c r="P44" s="301"/>
      <c r="Q44" s="251">
        <f>+Sklop2[[#This Row],[cena/enota brez DDV v EUR]]*Sklop2[[#This Row],[Stopnja DDV (%)]]</f>
        <v>0</v>
      </c>
      <c r="R44" s="251">
        <f>+Sklop2[[#This Row],[cena/enota brez DDV v EUR]]+Sklop2[[#This Row],[Davek (EUR)]]</f>
        <v>0</v>
      </c>
      <c r="S44" s="251">
        <f>+Sklop2[[#This Row],[cena/enota brez DDV v EUR]]*Sklop2[[#This Row],[Okvirna količina]]</f>
        <v>0</v>
      </c>
      <c r="T44" s="251">
        <f>+Sklop2[[#This Row],[Končna cena/enoto mere (EUR) z DDV]]*Sklop2[[#This Row],[Okvirna količina]]</f>
        <v>0</v>
      </c>
      <c r="U44" s="266"/>
    </row>
    <row r="45" spans="1:21" s="55" customFormat="1" ht="24">
      <c r="A45" s="78" t="s">
        <v>31</v>
      </c>
      <c r="B45" s="197" t="s">
        <v>260</v>
      </c>
      <c r="C45" s="76">
        <v>100</v>
      </c>
      <c r="D45" s="76" t="s">
        <v>76</v>
      </c>
      <c r="E45" s="260"/>
      <c r="F45" s="246">
        <v>50</v>
      </c>
      <c r="G45" s="368" t="s">
        <v>219</v>
      </c>
      <c r="H4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94" t="str">
        <f>IF(Sklop2[[#This Row],[ZAHTEVANA SHEMA KAKOVOSTI]]&lt;&gt;"",Sklop2[[#This Row],[Preračunana masa/volumen/kos na enoto kg]],"")</f>
        <v/>
      </c>
      <c r="J45" s="247"/>
      <c r="K45" s="256"/>
      <c r="L45" s="257"/>
      <c r="M45" s="258"/>
      <c r="N45" s="259"/>
      <c r="O45" s="300"/>
      <c r="P45" s="301"/>
      <c r="Q45" s="251">
        <f>+Sklop2[[#This Row],[cena/enota brez DDV v EUR]]*Sklop2[[#This Row],[Stopnja DDV (%)]]</f>
        <v>0</v>
      </c>
      <c r="R45" s="251">
        <f>+Sklop2[[#This Row],[cena/enota brez DDV v EUR]]+Sklop2[[#This Row],[Davek (EUR)]]</f>
        <v>0</v>
      </c>
      <c r="S45" s="251">
        <f>+Sklop2[[#This Row],[cena/enota brez DDV v EUR]]*Sklop2[[#This Row],[Okvirna količina]]</f>
        <v>0</v>
      </c>
      <c r="T45" s="251">
        <f>+Sklop2[[#This Row],[Končna cena/enoto mere (EUR) z DDV]]*Sklop2[[#This Row],[Okvirna količina]]</f>
        <v>0</v>
      </c>
      <c r="U45" s="266"/>
    </row>
    <row r="46" spans="1:21" s="55" customFormat="1" ht="24">
      <c r="A46" s="78" t="s">
        <v>32</v>
      </c>
      <c r="B46" s="197" t="s">
        <v>278</v>
      </c>
      <c r="C46" s="76">
        <v>200</v>
      </c>
      <c r="D46" s="76" t="s">
        <v>75</v>
      </c>
      <c r="E46" s="260"/>
      <c r="F46" s="246">
        <v>900</v>
      </c>
      <c r="G46" s="368" t="s">
        <v>144</v>
      </c>
      <c r="H4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6" s="194" t="str">
        <f>IF(Sklop2[[#This Row],[ZAHTEVANA SHEMA KAKOVOSTI]]&lt;&gt;"",Sklop2[[#This Row],[Preračunana masa/volumen/kos na enoto kg]],"")</f>
        <v/>
      </c>
      <c r="J46" s="247"/>
      <c r="K46" s="256"/>
      <c r="L46" s="257"/>
      <c r="M46" s="258"/>
      <c r="N46" s="259"/>
      <c r="O46" s="300"/>
      <c r="P46" s="301"/>
      <c r="Q46" s="251">
        <f>+Sklop2[[#This Row],[cena/enota brez DDV v EUR]]*Sklop2[[#This Row],[Stopnja DDV (%)]]</f>
        <v>0</v>
      </c>
      <c r="R46" s="251">
        <f>+Sklop2[[#This Row],[cena/enota brez DDV v EUR]]+Sklop2[[#This Row],[Davek (EUR)]]</f>
        <v>0</v>
      </c>
      <c r="S46" s="251">
        <f>+Sklop2[[#This Row],[cena/enota brez DDV v EUR]]*Sklop2[[#This Row],[Okvirna količina]]</f>
        <v>0</v>
      </c>
      <c r="T46" s="251">
        <f>+Sklop2[[#This Row],[Končna cena/enoto mere (EUR) z DDV]]*Sklop2[[#This Row],[Okvirna količina]]</f>
        <v>0</v>
      </c>
      <c r="U46" s="266"/>
    </row>
    <row r="47" spans="1:21" s="55" customFormat="1" ht="24">
      <c r="A47" s="78" t="s">
        <v>33</v>
      </c>
      <c r="B47" s="197" t="s">
        <v>280</v>
      </c>
      <c r="C47" s="76">
        <v>200</v>
      </c>
      <c r="D47" s="76" t="s">
        <v>75</v>
      </c>
      <c r="E47" s="260"/>
      <c r="F47" s="246">
        <v>200</v>
      </c>
      <c r="G47" s="368" t="s">
        <v>144</v>
      </c>
      <c r="H4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194" t="str">
        <f>IF(Sklop2[[#This Row],[ZAHTEVANA SHEMA KAKOVOSTI]]&lt;&gt;"",Sklop2[[#This Row],[Preračunana masa/volumen/kos na enoto kg]],"")</f>
        <v/>
      </c>
      <c r="J47" s="247"/>
      <c r="K47" s="256"/>
      <c r="L47" s="257"/>
      <c r="M47" s="258"/>
      <c r="N47" s="259"/>
      <c r="O47" s="300"/>
      <c r="P47" s="301"/>
      <c r="Q47" s="251">
        <f>+Sklop2[[#This Row],[cena/enota brez DDV v EUR]]*Sklop2[[#This Row],[Stopnja DDV (%)]]</f>
        <v>0</v>
      </c>
      <c r="R47" s="251">
        <f>+Sklop2[[#This Row],[cena/enota brez DDV v EUR]]+Sklop2[[#This Row],[Davek (EUR)]]</f>
        <v>0</v>
      </c>
      <c r="S47" s="251">
        <f>+Sklop2[[#This Row],[cena/enota brez DDV v EUR]]*Sklop2[[#This Row],[Okvirna količina]]</f>
        <v>0</v>
      </c>
      <c r="T47" s="251">
        <f>+Sklop2[[#This Row],[Končna cena/enoto mere (EUR) z DDV]]*Sklop2[[#This Row],[Okvirna količina]]</f>
        <v>0</v>
      </c>
      <c r="U47" s="266"/>
    </row>
    <row r="48" spans="1:21" s="55" customFormat="1" ht="12">
      <c r="A48" s="78" t="s">
        <v>34</v>
      </c>
      <c r="B48" s="197" t="s">
        <v>279</v>
      </c>
      <c r="C48" s="76">
        <v>250</v>
      </c>
      <c r="D48" s="76" t="s">
        <v>75</v>
      </c>
      <c r="E48" s="260"/>
      <c r="F48" s="246">
        <v>20</v>
      </c>
      <c r="G48" s="368" t="s">
        <v>144</v>
      </c>
      <c r="H4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8" s="194" t="str">
        <f>IF(Sklop2[[#This Row],[ZAHTEVANA SHEMA KAKOVOSTI]]&lt;&gt;"",Sklop2[[#This Row],[Preračunana masa/volumen/kos na enoto kg]],"")</f>
        <v/>
      </c>
      <c r="J48" s="247"/>
      <c r="K48" s="256"/>
      <c r="L48" s="257"/>
      <c r="M48" s="258"/>
      <c r="N48" s="259"/>
      <c r="O48" s="300"/>
      <c r="P48" s="301"/>
      <c r="Q48" s="251">
        <f>+Sklop2[[#This Row],[cena/enota brez DDV v EUR]]*Sklop2[[#This Row],[Stopnja DDV (%)]]</f>
        <v>0</v>
      </c>
      <c r="R48" s="251">
        <f>+Sklop2[[#This Row],[cena/enota brez DDV v EUR]]+Sklop2[[#This Row],[Davek (EUR)]]</f>
        <v>0</v>
      </c>
      <c r="S48" s="251">
        <f>+Sklop2[[#This Row],[cena/enota brez DDV v EUR]]*Sklop2[[#This Row],[Okvirna količina]]</f>
        <v>0</v>
      </c>
      <c r="T48" s="251">
        <f>+Sklop2[[#This Row],[Končna cena/enoto mere (EUR) z DDV]]*Sklop2[[#This Row],[Okvirna količina]]</f>
        <v>0</v>
      </c>
      <c r="U48" s="266"/>
    </row>
    <row r="49" spans="1:21" s="55" customFormat="1" ht="12">
      <c r="A49" s="78" t="s">
        <v>157</v>
      </c>
      <c r="B49" s="197" t="s">
        <v>281</v>
      </c>
      <c r="C49" s="76">
        <v>2500</v>
      </c>
      <c r="D49" s="76" t="s">
        <v>75</v>
      </c>
      <c r="E49" s="260"/>
      <c r="F49" s="246">
        <v>250</v>
      </c>
      <c r="G49" s="368" t="s">
        <v>144</v>
      </c>
      <c r="H4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625</v>
      </c>
      <c r="I49" s="194" t="str">
        <f>IF(Sklop2[[#This Row],[ZAHTEVANA SHEMA KAKOVOSTI]]&lt;&gt;"",Sklop2[[#This Row],[Preračunana masa/volumen/kos na enoto kg]],"")</f>
        <v/>
      </c>
      <c r="J49" s="247"/>
      <c r="K49" s="256"/>
      <c r="L49" s="257"/>
      <c r="M49" s="258"/>
      <c r="N49" s="259"/>
      <c r="O49" s="300"/>
      <c r="P49" s="301"/>
      <c r="Q49" s="251">
        <f>+Sklop2[[#This Row],[cena/enota brez DDV v EUR]]*Sklop2[[#This Row],[Stopnja DDV (%)]]</f>
        <v>0</v>
      </c>
      <c r="R49" s="251">
        <f>+Sklop2[[#This Row],[cena/enota brez DDV v EUR]]+Sklop2[[#This Row],[Davek (EUR)]]</f>
        <v>0</v>
      </c>
      <c r="S49" s="251">
        <f>+Sklop2[[#This Row],[cena/enota brez DDV v EUR]]*Sklop2[[#This Row],[Okvirna količina]]</f>
        <v>0</v>
      </c>
      <c r="T49" s="251">
        <f>+Sklop2[[#This Row],[Končna cena/enoto mere (EUR) z DDV]]*Sklop2[[#This Row],[Okvirna količina]]</f>
        <v>0</v>
      </c>
      <c r="U49" s="266"/>
    </row>
    <row r="50" spans="1:21" s="55" customFormat="1" ht="12">
      <c r="A50" s="78" t="s">
        <v>158</v>
      </c>
      <c r="B50" s="197" t="s">
        <v>282</v>
      </c>
      <c r="C50" s="76">
        <v>10</v>
      </c>
      <c r="D50" s="76" t="s">
        <v>40</v>
      </c>
      <c r="E50" s="208" t="s">
        <v>148</v>
      </c>
      <c r="F50" s="246">
        <v>150</v>
      </c>
      <c r="G50" s="368" t="s">
        <v>144</v>
      </c>
      <c r="H5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0" s="194">
        <f>IF(Sklop2[[#This Row],[ZAHTEVANA SHEMA KAKOVOSTI]]&lt;&gt;"",Sklop2[[#This Row],[Preračunana masa/volumen/kos na enoto kg]],"")</f>
        <v>1500</v>
      </c>
      <c r="J50" s="247"/>
      <c r="K50" s="256"/>
      <c r="L50" s="257"/>
      <c r="M50" s="258"/>
      <c r="N50" s="259"/>
      <c r="O50" s="300"/>
      <c r="P50" s="301"/>
      <c r="Q50" s="251">
        <f>+Sklop2[[#This Row],[cena/enota brez DDV v EUR]]*Sklop2[[#This Row],[Stopnja DDV (%)]]</f>
        <v>0</v>
      </c>
      <c r="R50" s="251">
        <f>+Sklop2[[#This Row],[cena/enota brez DDV v EUR]]+Sklop2[[#This Row],[Davek (EUR)]]</f>
        <v>0</v>
      </c>
      <c r="S50" s="251">
        <f>+Sklop2[[#This Row],[cena/enota brez DDV v EUR]]*Sklop2[[#This Row],[Okvirna količina]]</f>
        <v>0</v>
      </c>
      <c r="T50" s="251">
        <f>+Sklop2[[#This Row],[Končna cena/enoto mere (EUR) z DDV]]*Sklop2[[#This Row],[Okvirna količina]]</f>
        <v>0</v>
      </c>
      <c r="U50" s="266"/>
    </row>
    <row r="51" spans="1:21" s="55" customFormat="1" ht="15" customHeight="1">
      <c r="A51" s="78" t="s">
        <v>159</v>
      </c>
      <c r="B51" s="197" t="s">
        <v>283</v>
      </c>
      <c r="C51" s="76">
        <v>10</v>
      </c>
      <c r="D51" s="76" t="s">
        <v>40</v>
      </c>
      <c r="E51" s="208" t="s">
        <v>148</v>
      </c>
      <c r="F51" s="246">
        <v>150</v>
      </c>
      <c r="G51" s="368" t="s">
        <v>144</v>
      </c>
      <c r="H5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1" s="194">
        <f>IF(Sklop2[[#This Row],[ZAHTEVANA SHEMA KAKOVOSTI]]&lt;&gt;"",Sklop2[[#This Row],[Preračunana masa/volumen/kos na enoto kg]],"")</f>
        <v>1500</v>
      </c>
      <c r="J51" s="247"/>
      <c r="K51" s="256"/>
      <c r="L51" s="257"/>
      <c r="M51" s="258"/>
      <c r="N51" s="259"/>
      <c r="O51" s="300"/>
      <c r="P51" s="301"/>
      <c r="Q51" s="251">
        <f>+Sklop2[[#This Row],[cena/enota brez DDV v EUR]]*Sklop2[[#This Row],[Stopnja DDV (%)]]</f>
        <v>0</v>
      </c>
      <c r="R51" s="251">
        <f>+Sklop2[[#This Row],[cena/enota brez DDV v EUR]]+Sklop2[[#This Row],[Davek (EUR)]]</f>
        <v>0</v>
      </c>
      <c r="S51" s="251">
        <f>+Sklop2[[#This Row],[cena/enota brez DDV v EUR]]*Sklop2[[#This Row],[Okvirna količina]]</f>
        <v>0</v>
      </c>
      <c r="T51" s="251">
        <f>+Sklop2[[#This Row],[Končna cena/enoto mere (EUR) z DDV]]*Sklop2[[#This Row],[Okvirna količina]]</f>
        <v>0</v>
      </c>
      <c r="U51" s="266"/>
    </row>
    <row r="52" spans="1:21" s="55" customFormat="1" ht="12">
      <c r="A52" s="78" t="s">
        <v>160</v>
      </c>
      <c r="B52" s="197" t="s">
        <v>833</v>
      </c>
      <c r="C52" s="76">
        <v>180</v>
      </c>
      <c r="D52" s="76" t="s">
        <v>75</v>
      </c>
      <c r="E52" s="208" t="s">
        <v>148</v>
      </c>
      <c r="F52" s="246">
        <v>500</v>
      </c>
      <c r="G52" s="368" t="s">
        <v>144</v>
      </c>
      <c r="H5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52" s="194">
        <f>IF(Sklop2[[#This Row],[ZAHTEVANA SHEMA KAKOVOSTI]]&lt;&gt;"",Sklop2[[#This Row],[Preračunana masa/volumen/kos na enoto kg]],"")</f>
        <v>90</v>
      </c>
      <c r="J52" s="247"/>
      <c r="K52" s="256"/>
      <c r="L52" s="257"/>
      <c r="M52" s="258"/>
      <c r="N52" s="259"/>
      <c r="O52" s="300"/>
      <c r="P52" s="301"/>
      <c r="Q52" s="251">
        <f>+Sklop2[[#This Row],[cena/enota brez DDV v EUR]]*Sklop2[[#This Row],[Stopnja DDV (%)]]</f>
        <v>0</v>
      </c>
      <c r="R52" s="251">
        <f>+Sklop2[[#This Row],[cena/enota brez DDV v EUR]]+Sklop2[[#This Row],[Davek (EUR)]]</f>
        <v>0</v>
      </c>
      <c r="S52" s="251">
        <f>+Sklop2[[#This Row],[cena/enota brez DDV v EUR]]*Sklop2[[#This Row],[Okvirna količina]]</f>
        <v>0</v>
      </c>
      <c r="T52" s="251">
        <f>+Sklop2[[#This Row],[Končna cena/enoto mere (EUR) z DDV]]*Sklop2[[#This Row],[Okvirna količina]]</f>
        <v>0</v>
      </c>
      <c r="U52" s="266"/>
    </row>
    <row r="53" spans="1:21" s="55" customFormat="1" ht="12">
      <c r="A53" s="78" t="s">
        <v>161</v>
      </c>
      <c r="B53" s="197" t="s">
        <v>284</v>
      </c>
      <c r="C53" s="76">
        <v>180</v>
      </c>
      <c r="D53" s="76" t="s">
        <v>75</v>
      </c>
      <c r="E53" s="208" t="s">
        <v>148</v>
      </c>
      <c r="F53" s="246">
        <v>1500</v>
      </c>
      <c r="G53" s="368" t="s">
        <v>144</v>
      </c>
      <c r="H5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53" s="194">
        <f>IF(Sklop2[[#This Row],[ZAHTEVANA SHEMA KAKOVOSTI]]&lt;&gt;"",Sklop2[[#This Row],[Preračunana masa/volumen/kos na enoto kg]],"")</f>
        <v>270</v>
      </c>
      <c r="J53" s="247"/>
      <c r="K53" s="256"/>
      <c r="L53" s="257"/>
      <c r="M53" s="258"/>
      <c r="N53" s="259"/>
      <c r="O53" s="300"/>
      <c r="P53" s="301"/>
      <c r="Q53" s="251">
        <f>+Sklop2[[#This Row],[cena/enota brez DDV v EUR]]*Sklop2[[#This Row],[Stopnja DDV (%)]]</f>
        <v>0</v>
      </c>
      <c r="R53" s="251">
        <f>+Sklop2[[#This Row],[cena/enota brez DDV v EUR]]+Sklop2[[#This Row],[Davek (EUR)]]</f>
        <v>0</v>
      </c>
      <c r="S53" s="251">
        <f>+Sklop2[[#This Row],[cena/enota brez DDV v EUR]]*Sklop2[[#This Row],[Okvirna količina]]</f>
        <v>0</v>
      </c>
      <c r="T53" s="251">
        <f>+Sklop2[[#This Row],[Končna cena/enoto mere (EUR) z DDV]]*Sklop2[[#This Row],[Okvirna količina]]</f>
        <v>0</v>
      </c>
      <c r="U53" s="266"/>
    </row>
    <row r="54" spans="1:21" s="55" customFormat="1" ht="12">
      <c r="A54" s="78" t="s">
        <v>162</v>
      </c>
      <c r="B54" s="197" t="s">
        <v>285</v>
      </c>
      <c r="C54" s="76">
        <v>1</v>
      </c>
      <c r="D54" s="76" t="s">
        <v>40</v>
      </c>
      <c r="E54" s="260"/>
      <c r="F54" s="246">
        <v>300</v>
      </c>
      <c r="G54" s="368" t="s">
        <v>144</v>
      </c>
      <c r="H5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4" s="194" t="str">
        <f>IF(Sklop2[[#This Row],[ZAHTEVANA SHEMA KAKOVOSTI]]&lt;&gt;"",Sklop2[[#This Row],[Preračunana masa/volumen/kos na enoto kg]],"")</f>
        <v/>
      </c>
      <c r="J54" s="247"/>
      <c r="K54" s="256"/>
      <c r="L54" s="257"/>
      <c r="M54" s="258"/>
      <c r="N54" s="259"/>
      <c r="O54" s="300"/>
      <c r="P54" s="301"/>
      <c r="Q54" s="251">
        <f>+Sklop2[[#This Row],[cena/enota brez DDV v EUR]]*Sklop2[[#This Row],[Stopnja DDV (%)]]</f>
        <v>0</v>
      </c>
      <c r="R54" s="251">
        <f>+Sklop2[[#This Row],[cena/enota brez DDV v EUR]]+Sklop2[[#This Row],[Davek (EUR)]]</f>
        <v>0</v>
      </c>
      <c r="S54" s="251">
        <f>+Sklop2[[#This Row],[cena/enota brez DDV v EUR]]*Sklop2[[#This Row],[Okvirna količina]]</f>
        <v>0</v>
      </c>
      <c r="T54" s="251">
        <f>+Sklop2[[#This Row],[Končna cena/enoto mere (EUR) z DDV]]*Sklop2[[#This Row],[Okvirna količina]]</f>
        <v>0</v>
      </c>
      <c r="U54" s="266"/>
    </row>
    <row r="55" spans="1:21" s="55" customFormat="1" ht="24">
      <c r="A55" s="413" t="s">
        <v>163</v>
      </c>
      <c r="B55" s="447" t="s">
        <v>286</v>
      </c>
      <c r="C55" s="448" t="s">
        <v>839</v>
      </c>
      <c r="D55" s="76"/>
      <c r="E55" s="208"/>
      <c r="F55" s="246"/>
      <c r="G55" s="368"/>
      <c r="H5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55" s="194" t="str">
        <f>IF(Sklop2[[#This Row],[ZAHTEVANA SHEMA KAKOVOSTI]]&lt;&gt;"",Sklop2[[#This Row],[Preračunana masa/volumen/kos na enoto kg]],"")</f>
        <v/>
      </c>
      <c r="J55" s="247"/>
      <c r="K55" s="256"/>
      <c r="L55" s="257"/>
      <c r="M55" s="258"/>
      <c r="N55" s="259"/>
      <c r="O55" s="300"/>
      <c r="P55" s="301"/>
      <c r="Q55" s="251">
        <f>+Sklop2[[#This Row],[cena/enota brez DDV v EUR]]*Sklop2[[#This Row],[Stopnja DDV (%)]]</f>
        <v>0</v>
      </c>
      <c r="R55" s="251">
        <f>+Sklop2[[#This Row],[cena/enota brez DDV v EUR]]+Sklop2[[#This Row],[Davek (EUR)]]</f>
        <v>0</v>
      </c>
      <c r="S55" s="251">
        <f>+Sklop2[[#This Row],[cena/enota brez DDV v EUR]]*Sklop2[[#This Row],[Okvirna količina]]</f>
        <v>0</v>
      </c>
      <c r="T55" s="251">
        <f>+Sklop2[[#This Row],[Končna cena/enoto mere (EUR) z DDV]]*Sklop2[[#This Row],[Okvirna količina]]</f>
        <v>0</v>
      </c>
      <c r="U55" s="266"/>
    </row>
    <row r="56" spans="1:21" s="55" customFormat="1" ht="12">
      <c r="A56" s="78" t="s">
        <v>164</v>
      </c>
      <c r="B56" s="197" t="s">
        <v>288</v>
      </c>
      <c r="C56" s="76">
        <v>180</v>
      </c>
      <c r="D56" s="76" t="s">
        <v>75</v>
      </c>
      <c r="E56" s="208" t="s">
        <v>148</v>
      </c>
      <c r="F56" s="246">
        <v>200</v>
      </c>
      <c r="G56" s="368" t="s">
        <v>144</v>
      </c>
      <c r="H5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56" s="194">
        <f>IF(Sklop2[[#This Row],[ZAHTEVANA SHEMA KAKOVOSTI]]&lt;&gt;"",Sklop2[[#This Row],[Preračunana masa/volumen/kos na enoto kg]],"")</f>
        <v>36</v>
      </c>
      <c r="J56" s="247"/>
      <c r="K56" s="256"/>
      <c r="L56" s="257"/>
      <c r="M56" s="258"/>
      <c r="N56" s="259"/>
      <c r="O56" s="300"/>
      <c r="P56" s="301"/>
      <c r="Q56" s="251">
        <f>+Sklop2[[#This Row],[cena/enota brez DDV v EUR]]*Sklop2[[#This Row],[Stopnja DDV (%)]]</f>
        <v>0</v>
      </c>
      <c r="R56" s="251">
        <f>+Sklop2[[#This Row],[cena/enota brez DDV v EUR]]+Sklop2[[#This Row],[Davek (EUR)]]</f>
        <v>0</v>
      </c>
      <c r="S56" s="251">
        <f>+Sklop2[[#This Row],[cena/enota brez DDV v EUR]]*Sklop2[[#This Row],[Okvirna količina]]</f>
        <v>0</v>
      </c>
      <c r="T56" s="251">
        <f>+Sklop2[[#This Row],[Končna cena/enoto mere (EUR) z DDV]]*Sklop2[[#This Row],[Okvirna količina]]</f>
        <v>0</v>
      </c>
      <c r="U56" s="266"/>
    </row>
    <row r="57" spans="1:21" s="55" customFormat="1" ht="12">
      <c r="A57" s="78" t="s">
        <v>165</v>
      </c>
      <c r="B57" s="197" t="s">
        <v>287</v>
      </c>
      <c r="C57" s="76">
        <v>180</v>
      </c>
      <c r="D57" s="76" t="s">
        <v>75</v>
      </c>
      <c r="E57" s="208" t="s">
        <v>148</v>
      </c>
      <c r="F57" s="246">
        <v>1000</v>
      </c>
      <c r="G57" s="368" t="s">
        <v>144</v>
      </c>
      <c r="H5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57" s="194">
        <f>IF(Sklop2[[#This Row],[ZAHTEVANA SHEMA KAKOVOSTI]]&lt;&gt;"",Sklop2[[#This Row],[Preračunana masa/volumen/kos na enoto kg]],"")</f>
        <v>180</v>
      </c>
      <c r="J57" s="247"/>
      <c r="K57" s="256"/>
      <c r="L57" s="257"/>
      <c r="M57" s="258"/>
      <c r="N57" s="259"/>
      <c r="O57" s="300"/>
      <c r="P57" s="301"/>
      <c r="Q57" s="251">
        <f>+Sklop2[[#This Row],[cena/enota brez DDV v EUR]]*Sklop2[[#This Row],[Stopnja DDV (%)]]</f>
        <v>0</v>
      </c>
      <c r="R57" s="251">
        <f>+Sklop2[[#This Row],[cena/enota brez DDV v EUR]]+Sklop2[[#This Row],[Davek (EUR)]]</f>
        <v>0</v>
      </c>
      <c r="S57" s="251">
        <f>+Sklop2[[#This Row],[cena/enota brez DDV v EUR]]*Sklop2[[#This Row],[Okvirna količina]]</f>
        <v>0</v>
      </c>
      <c r="T57" s="251">
        <f>+Sklop2[[#This Row],[Končna cena/enoto mere (EUR) z DDV]]*Sklop2[[#This Row],[Okvirna količina]]</f>
        <v>0</v>
      </c>
      <c r="U57" s="266"/>
    </row>
    <row r="58" spans="1:21" s="55" customFormat="1" ht="12">
      <c r="A58" s="78" t="s">
        <v>166</v>
      </c>
      <c r="B58" s="197" t="s">
        <v>289</v>
      </c>
      <c r="C58" s="76">
        <v>1</v>
      </c>
      <c r="D58" s="76" t="s">
        <v>40</v>
      </c>
      <c r="E58" s="208" t="s">
        <v>148</v>
      </c>
      <c r="F58" s="246">
        <v>200</v>
      </c>
      <c r="G58" s="368" t="s">
        <v>144</v>
      </c>
      <c r="H5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8" s="194">
        <f>IF(Sklop2[[#This Row],[ZAHTEVANA SHEMA KAKOVOSTI]]&lt;&gt;"",Sklop2[[#This Row],[Preračunana masa/volumen/kos na enoto kg]],"")</f>
        <v>200</v>
      </c>
      <c r="J58" s="247"/>
      <c r="K58" s="256"/>
      <c r="L58" s="257"/>
      <c r="M58" s="258"/>
      <c r="N58" s="259"/>
      <c r="O58" s="300"/>
      <c r="P58" s="301"/>
      <c r="Q58" s="251">
        <f>+Sklop2[[#This Row],[cena/enota brez DDV v EUR]]*Sklop2[[#This Row],[Stopnja DDV (%)]]</f>
        <v>0</v>
      </c>
      <c r="R58" s="251">
        <f>+Sklop2[[#This Row],[cena/enota brez DDV v EUR]]+Sklop2[[#This Row],[Davek (EUR)]]</f>
        <v>0</v>
      </c>
      <c r="S58" s="251">
        <f>+Sklop2[[#This Row],[cena/enota brez DDV v EUR]]*Sklop2[[#This Row],[Okvirna količina]]</f>
        <v>0</v>
      </c>
      <c r="T58" s="251">
        <f>+Sklop2[[#This Row],[Končna cena/enoto mere (EUR) z DDV]]*Sklop2[[#This Row],[Okvirna količina]]</f>
        <v>0</v>
      </c>
      <c r="U58" s="266"/>
    </row>
    <row r="59" spans="1:21" s="55" customFormat="1" ht="12">
      <c r="A59" s="78" t="s">
        <v>167</v>
      </c>
      <c r="B59" s="197" t="s">
        <v>290</v>
      </c>
      <c r="C59" s="76">
        <v>1</v>
      </c>
      <c r="D59" s="76" t="s">
        <v>40</v>
      </c>
      <c r="E59" s="208" t="s">
        <v>148</v>
      </c>
      <c r="F59" s="246">
        <v>200</v>
      </c>
      <c r="G59" s="368" t="s">
        <v>144</v>
      </c>
      <c r="H5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9" s="194">
        <f>IF(Sklop2[[#This Row],[ZAHTEVANA SHEMA KAKOVOSTI]]&lt;&gt;"",Sklop2[[#This Row],[Preračunana masa/volumen/kos na enoto kg]],"")</f>
        <v>200</v>
      </c>
      <c r="J59" s="247"/>
      <c r="K59" s="256"/>
      <c r="L59" s="257"/>
      <c r="M59" s="258"/>
      <c r="N59" s="259"/>
      <c r="O59" s="300"/>
      <c r="P59" s="301"/>
      <c r="Q59" s="251">
        <f>+Sklop2[[#This Row],[cena/enota brez DDV v EUR]]*Sklop2[[#This Row],[Stopnja DDV (%)]]</f>
        <v>0</v>
      </c>
      <c r="R59" s="251">
        <f>+Sklop2[[#This Row],[cena/enota brez DDV v EUR]]+Sklop2[[#This Row],[Davek (EUR)]]</f>
        <v>0</v>
      </c>
      <c r="S59" s="251">
        <f>+Sklop2[[#This Row],[cena/enota brez DDV v EUR]]*Sklop2[[#This Row],[Okvirna količina]]</f>
        <v>0</v>
      </c>
      <c r="T59" s="251">
        <f>+Sklop2[[#This Row],[Končna cena/enoto mere (EUR) z DDV]]*Sklop2[[#This Row],[Okvirna količina]]</f>
        <v>0</v>
      </c>
      <c r="U59" s="266"/>
    </row>
    <row r="60" spans="1:21">
      <c r="A60" s="171" t="s">
        <v>98</v>
      </c>
      <c r="B60" s="172"/>
      <c r="C60" s="173"/>
      <c r="D60" s="173"/>
      <c r="E60" s="174"/>
      <c r="F60" s="175"/>
      <c r="G60" s="369"/>
      <c r="H60" s="177">
        <f>SUBTOTAL(109,Sklop2[Preračunana masa/volumen/kos na enoto kg])</f>
        <v>17347.599999999999</v>
      </c>
      <c r="I60" s="177">
        <f>SUBTOTAL(109,Sklop2[Živila iz shem kakovosti (kg)])</f>
        <v>13917.6</v>
      </c>
      <c r="J60" s="175"/>
      <c r="K60" s="178"/>
      <c r="L60" s="178"/>
      <c r="M60" s="179"/>
      <c r="N60" s="180"/>
      <c r="O60" s="180"/>
      <c r="P60" s="180"/>
      <c r="Q60" s="181"/>
      <c r="R60" s="175"/>
      <c r="S60" s="181">
        <f>SUBTOTAL(109,Sklop2[Vrednost za okvirno količino (EUR) brez DDV])</f>
        <v>0</v>
      </c>
      <c r="T60" s="181">
        <f>SUBTOTAL(109,Sklop2[Vrednost za okvirno količino (EUR) z DDV])</f>
        <v>0</v>
      </c>
      <c r="U60" s="182" t="s">
        <v>145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94</v>
      </c>
      <c r="B62" s="16"/>
      <c r="C62" s="28"/>
      <c r="D62" s="28"/>
      <c r="E62" s="96"/>
      <c r="Q62" s="48"/>
      <c r="R62" s="48"/>
      <c r="S62" s="48"/>
      <c r="T62" s="48"/>
    </row>
    <row r="63" spans="1:21">
      <c r="A63" s="11" t="s">
        <v>96</v>
      </c>
      <c r="B63" s="16"/>
      <c r="C63" s="28"/>
      <c r="D63" s="28"/>
      <c r="E63" s="96"/>
    </row>
    <row r="64" spans="1:21">
      <c r="A64" s="91" t="s">
        <v>140</v>
      </c>
      <c r="F64" s="68"/>
      <c r="G64" s="370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103" t="s">
        <v>133</v>
      </c>
      <c r="B65" s="102"/>
      <c r="C65" s="102"/>
      <c r="D65" s="102"/>
      <c r="E65" s="102"/>
      <c r="F65" s="102"/>
      <c r="G65" s="371"/>
      <c r="H65" s="102"/>
      <c r="I65" s="102"/>
      <c r="J65" s="102"/>
      <c r="K65" s="102"/>
      <c r="L65" s="102"/>
      <c r="M65" s="102"/>
      <c r="N65" s="102"/>
      <c r="O65" s="102"/>
      <c r="P65" s="102"/>
      <c r="Q65" s="29"/>
      <c r="R65" s="29"/>
    </row>
    <row r="66" spans="1:22">
      <c r="A66" s="104" t="s">
        <v>134</v>
      </c>
      <c r="B66" s="27"/>
      <c r="F66" s="68"/>
      <c r="G66" s="370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 ht="12.75" customHeight="1">
      <c r="A67" s="424" t="s">
        <v>143</v>
      </c>
      <c r="B67" s="424"/>
      <c r="C67" s="424"/>
      <c r="D67" s="424"/>
      <c r="E67" s="424"/>
      <c r="F67" s="424"/>
      <c r="G67" s="424"/>
      <c r="H67" s="424"/>
      <c r="I67" s="424"/>
      <c r="J67" s="424"/>
      <c r="K67" s="424"/>
      <c r="L67" s="424"/>
      <c r="M67" s="105"/>
      <c r="N67" s="105"/>
      <c r="O67" s="105"/>
      <c r="P67" s="105"/>
      <c r="Q67" s="105"/>
      <c r="R67" s="105"/>
      <c r="S67" s="105"/>
      <c r="T67" s="105"/>
      <c r="U67" s="105"/>
      <c r="V67" s="105"/>
    </row>
    <row r="68" spans="1:22">
      <c r="A68" s="19"/>
      <c r="B68" s="19"/>
      <c r="C68" s="19"/>
      <c r="D68" s="19"/>
      <c r="E68" s="19"/>
      <c r="F68" s="19"/>
      <c r="G68" s="372"/>
      <c r="H68" s="19"/>
      <c r="I68" s="19"/>
      <c r="J68" s="19"/>
      <c r="K68" s="19"/>
      <c r="L68" s="19"/>
      <c r="N68" s="29"/>
      <c r="O68" s="29"/>
      <c r="P68" s="29"/>
      <c r="Q68" s="29"/>
      <c r="R68" s="29"/>
    </row>
    <row r="69" spans="1:22" ht="15">
      <c r="A69" s="91" t="s">
        <v>37</v>
      </c>
      <c r="F69" s="68"/>
      <c r="G69" s="370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8"/>
      <c r="R69" s="8"/>
      <c r="S69" s="3"/>
      <c r="T69" s="3"/>
      <c r="U69" s="7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 s="18" customFormat="1">
      <c r="A84" s="11"/>
      <c r="B84" s="16"/>
      <c r="C84" s="28"/>
      <c r="D84" s="28"/>
      <c r="E84" s="96"/>
      <c r="F84" s="97"/>
      <c r="G84" s="36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36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36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36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36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36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36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36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36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36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36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36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36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36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36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36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36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36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36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36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36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36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36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36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36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36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36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36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36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36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36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36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36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36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36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36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36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36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36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36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36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36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36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36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36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36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36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36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36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36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36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36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36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36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36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36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36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36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36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36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36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36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36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36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36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36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36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36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36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36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36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36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36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36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36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36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36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36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36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36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36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36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36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36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36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36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36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36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36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36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36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36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36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36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36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36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36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36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36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36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36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36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36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36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36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36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36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36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36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36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36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36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36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36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36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36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36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36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36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36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36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36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36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36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36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36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36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36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36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36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36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36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36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36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36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36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36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36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36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36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36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36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36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36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36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36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36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36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36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36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36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36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36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36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36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36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36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36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36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36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36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36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36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36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36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36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36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36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36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36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36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36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36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36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36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36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36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36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36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36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36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36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36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36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36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36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36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36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36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36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36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36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36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36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36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36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36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36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36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36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36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36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36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36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36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36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36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36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36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U65" name="Obseg1_1"/>
    <protectedRange sqref="J62:P65 J68:P70" name="Obseg1_3"/>
    <protectedRange sqref="J66:P66 U66" name="Obseg1_4"/>
    <protectedRange sqref="U67 M67:P67" name="Obseg1_1_1_1"/>
    <protectedRange sqref="J67:L67" name="Obseg1_3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6"/>
  <sheetViews>
    <sheetView topLeftCell="A25"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pred_rekapitulacija'!B16</f>
        <v>MESO IN MESNI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3" t="s">
        <v>291</v>
      </c>
      <c r="C16" s="76" t="s">
        <v>77</v>
      </c>
      <c r="D16" s="127" t="s">
        <v>0</v>
      </c>
      <c r="E16" s="208"/>
      <c r="F16" s="208">
        <v>12</v>
      </c>
      <c r="G16" s="262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162" t="str">
        <f>IF(Sklop3[[#This Row],[ZAHTEVANA SHEMA KAKOVOSTI]]&lt;&gt;"",Sklop3[[#This Row],[Preračunana masa/volumen/kos na enoto kg]],"")</f>
        <v/>
      </c>
      <c r="J16" s="163"/>
      <c r="K16" s="164"/>
      <c r="L16" s="164"/>
      <c r="M16" s="218" t="s">
        <v>77</v>
      </c>
      <c r="N16" s="165"/>
      <c r="O16" s="218" t="s">
        <v>77</v>
      </c>
      <c r="P16" s="8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2"/>
    </row>
    <row r="17" spans="1:21" s="55" customFormat="1" ht="24">
      <c r="A17" s="78" t="s">
        <v>3</v>
      </c>
      <c r="B17" s="158" t="s">
        <v>292</v>
      </c>
      <c r="C17" s="76" t="s">
        <v>77</v>
      </c>
      <c r="D17" s="127" t="s">
        <v>0</v>
      </c>
      <c r="E17" s="208" t="s">
        <v>323</v>
      </c>
      <c r="F17" s="188">
        <v>1500</v>
      </c>
      <c r="G17" s="262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7" s="162">
        <f>IF(Sklop3[[#This Row],[ZAHTEVANA SHEMA KAKOVOSTI]]&lt;&gt;"",Sklop3[[#This Row],[Preračunana masa/volumen/kos na enoto kg]],"")</f>
        <v>1500</v>
      </c>
      <c r="J17" s="166"/>
      <c r="K17" s="167"/>
      <c r="L17" s="167"/>
      <c r="M17" s="218" t="s">
        <v>77</v>
      </c>
      <c r="N17" s="204"/>
      <c r="O17" s="218" t="s">
        <v>77</v>
      </c>
      <c r="P17" s="152"/>
      <c r="Q17" s="148">
        <f>+Sklop3[[#This Row],[cena/enota brez DDV v EUR]]*Sklop3[[#This Row],[Stopnja DDV (%)]]</f>
        <v>0</v>
      </c>
      <c r="R17" s="148">
        <f>+Sklop3[[#This Row],[cena/enota brez DDV v EUR]]+Sklop3[[#This Row],[Davek (EUR)]]</f>
        <v>0</v>
      </c>
      <c r="S17" s="148">
        <f>+Sklop3[[#This Row],[cena/enota brez DDV v EUR]]*Sklop3[[#This Row],[Okvirna količina]]</f>
        <v>0</v>
      </c>
      <c r="T17" s="148">
        <f>+Sklop3[[#This Row],[Končna cena/enoto mere (EUR) z DDV]]*Sklop3[[#This Row],[Okvirna količina]]</f>
        <v>0</v>
      </c>
      <c r="U17" s="153"/>
    </row>
    <row r="18" spans="1:21" s="55" customFormat="1" ht="24">
      <c r="A18" s="78" t="s">
        <v>4</v>
      </c>
      <c r="B18" s="205" t="s">
        <v>293</v>
      </c>
      <c r="C18" s="76" t="s">
        <v>77</v>
      </c>
      <c r="D18" s="127" t="s">
        <v>0</v>
      </c>
      <c r="E18" s="208" t="s">
        <v>323</v>
      </c>
      <c r="F18" s="194">
        <v>1000</v>
      </c>
      <c r="G18" s="288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162">
        <f>IF(Sklop3[[#This Row],[ZAHTEVANA SHEMA KAKOVOSTI]]&lt;&gt;"",Sklop3[[#This Row],[Preračunana masa/volumen/kos na enoto kg]],"")</f>
        <v>1000</v>
      </c>
      <c r="J18" s="202"/>
      <c r="K18" s="203"/>
      <c r="L18" s="203"/>
      <c r="M18" s="218" t="s">
        <v>77</v>
      </c>
      <c r="N18" s="204"/>
      <c r="O18" s="218" t="s">
        <v>77</v>
      </c>
      <c r="P18" s="195"/>
      <c r="Q18" s="196">
        <f>+Sklop3[[#This Row],[cena/enota brez DDV v EUR]]*Sklop3[[#This Row],[Stopnja DDV (%)]]</f>
        <v>0</v>
      </c>
      <c r="R18" s="196">
        <f>+Sklop3[[#This Row],[cena/enota brez DDV v EUR]]+Sklop3[[#This Row],[Davek (EUR)]]</f>
        <v>0</v>
      </c>
      <c r="S18" s="196">
        <f>+Sklop3[[#This Row],[cena/enota brez DDV v EUR]]*Sklop3[[#This Row],[Okvirna količina]]</f>
        <v>0</v>
      </c>
      <c r="T18" s="196">
        <f>+Sklop3[[#This Row],[Končna cena/enoto mere (EUR) z DDV]]*Sklop3[[#This Row],[Okvirna količina]]</f>
        <v>0</v>
      </c>
      <c r="U18" s="206"/>
    </row>
    <row r="19" spans="1:21" s="55" customFormat="1" ht="24">
      <c r="A19" s="78" t="s">
        <v>5</v>
      </c>
      <c r="B19" s="205" t="s">
        <v>834</v>
      </c>
      <c r="C19" s="76" t="s">
        <v>77</v>
      </c>
      <c r="D19" s="127" t="s">
        <v>0</v>
      </c>
      <c r="E19" s="208" t="s">
        <v>323</v>
      </c>
      <c r="F19" s="194">
        <v>3500</v>
      </c>
      <c r="G19" s="288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19" s="162">
        <f>IF(Sklop3[[#This Row],[ZAHTEVANA SHEMA KAKOVOSTI]]&lt;&gt;"",Sklop3[[#This Row],[Preračunana masa/volumen/kos na enoto kg]],"")</f>
        <v>3500</v>
      </c>
      <c r="J19" s="202"/>
      <c r="K19" s="203"/>
      <c r="L19" s="203"/>
      <c r="M19" s="218" t="s">
        <v>77</v>
      </c>
      <c r="N19" s="204"/>
      <c r="O19" s="218" t="s">
        <v>77</v>
      </c>
      <c r="P19" s="195"/>
      <c r="Q19" s="196">
        <f>+Sklop3[[#This Row],[cena/enota brez DDV v EUR]]*Sklop3[[#This Row],[Stopnja DDV (%)]]</f>
        <v>0</v>
      </c>
      <c r="R19" s="196">
        <f>+Sklop3[[#This Row],[cena/enota brez DDV v EUR]]+Sklop3[[#This Row],[Davek (EUR)]]</f>
        <v>0</v>
      </c>
      <c r="S19" s="196">
        <f>+Sklop3[[#This Row],[cena/enota brez DDV v EUR]]*Sklop3[[#This Row],[Okvirna količina]]</f>
        <v>0</v>
      </c>
      <c r="T19" s="196">
        <f>+Sklop3[[#This Row],[Končna cena/enoto mere (EUR) z DDV]]*Sklop3[[#This Row],[Okvirna količina]]</f>
        <v>0</v>
      </c>
      <c r="U19" s="206"/>
    </row>
    <row r="20" spans="1:21" s="55" customFormat="1" ht="24">
      <c r="A20" s="78" t="s">
        <v>6</v>
      </c>
      <c r="B20" s="205" t="s">
        <v>294</v>
      </c>
      <c r="C20" s="76" t="s">
        <v>77</v>
      </c>
      <c r="D20" s="127" t="s">
        <v>0</v>
      </c>
      <c r="E20" s="208" t="s">
        <v>323</v>
      </c>
      <c r="F20" s="194">
        <v>2700</v>
      </c>
      <c r="G20" s="288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2700</v>
      </c>
      <c r="I20" s="162">
        <f>IF(Sklop3[[#This Row],[ZAHTEVANA SHEMA KAKOVOSTI]]&lt;&gt;"",Sklop3[[#This Row],[Preračunana masa/volumen/kos na enoto kg]],"")</f>
        <v>2700</v>
      </c>
      <c r="J20" s="202"/>
      <c r="K20" s="203"/>
      <c r="L20" s="203"/>
      <c r="M20" s="218" t="s">
        <v>77</v>
      </c>
      <c r="N20" s="204"/>
      <c r="O20" s="218" t="s">
        <v>77</v>
      </c>
      <c r="P20" s="195"/>
      <c r="Q20" s="196">
        <f>+Sklop3[[#This Row],[cena/enota brez DDV v EUR]]*Sklop3[[#This Row],[Stopnja DDV (%)]]</f>
        <v>0</v>
      </c>
      <c r="R20" s="196">
        <f>+Sklop3[[#This Row],[cena/enota brez DDV v EUR]]+Sklop3[[#This Row],[Davek (EUR)]]</f>
        <v>0</v>
      </c>
      <c r="S20" s="196">
        <f>+Sklop3[[#This Row],[cena/enota brez DDV v EUR]]*Sklop3[[#This Row],[Okvirna količina]]</f>
        <v>0</v>
      </c>
      <c r="T20" s="196">
        <f>+Sklop3[[#This Row],[Končna cena/enoto mere (EUR) z DDV]]*Sklop3[[#This Row],[Okvirna količina]]</f>
        <v>0</v>
      </c>
      <c r="U20" s="206"/>
    </row>
    <row r="21" spans="1:21" s="55" customFormat="1" ht="12">
      <c r="A21" s="78" t="s">
        <v>7</v>
      </c>
      <c r="B21" s="205" t="s">
        <v>788</v>
      </c>
      <c r="C21" s="76" t="s">
        <v>77</v>
      </c>
      <c r="D21" s="127" t="s">
        <v>0</v>
      </c>
      <c r="E21" s="208"/>
      <c r="F21" s="194">
        <v>1120</v>
      </c>
      <c r="G21" s="288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1120</v>
      </c>
      <c r="I21" s="162" t="str">
        <f>IF(Sklop3[[#This Row],[ZAHTEVANA SHEMA KAKOVOSTI]]&lt;&gt;"",Sklop3[[#This Row],[Preračunana masa/volumen/kos na enoto kg]],"")</f>
        <v/>
      </c>
      <c r="J21" s="202"/>
      <c r="K21" s="203"/>
      <c r="L21" s="203"/>
      <c r="M21" s="218" t="s">
        <v>77</v>
      </c>
      <c r="N21" s="204"/>
      <c r="O21" s="218" t="s">
        <v>77</v>
      </c>
      <c r="P21" s="195"/>
      <c r="Q21" s="196">
        <f>+Sklop3[[#This Row],[cena/enota brez DDV v EUR]]*Sklop3[[#This Row],[Stopnja DDV (%)]]</f>
        <v>0</v>
      </c>
      <c r="R21" s="196">
        <f>+Sklop3[[#This Row],[cena/enota brez DDV v EUR]]+Sklop3[[#This Row],[Davek (EUR)]]</f>
        <v>0</v>
      </c>
      <c r="S21" s="196">
        <f>+Sklop3[[#This Row],[cena/enota brez DDV v EUR]]*Sklop3[[#This Row],[Okvirna količina]]</f>
        <v>0</v>
      </c>
      <c r="T21" s="196">
        <f>+Sklop3[[#This Row],[Končna cena/enoto mere (EUR) z DDV]]*Sklop3[[#This Row],[Okvirna količina]]</f>
        <v>0</v>
      </c>
      <c r="U21" s="206"/>
    </row>
    <row r="22" spans="1:21" s="55" customFormat="1" ht="12">
      <c r="A22" s="78" t="s">
        <v>8</v>
      </c>
      <c r="B22" s="205" t="s">
        <v>295</v>
      </c>
      <c r="C22" s="183" t="s">
        <v>77</v>
      </c>
      <c r="D22" s="198" t="s">
        <v>0</v>
      </c>
      <c r="E22" s="208"/>
      <c r="F22" s="194">
        <v>5</v>
      </c>
      <c r="G22" s="288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162" t="str">
        <f>IF(Sklop3[[#This Row],[ZAHTEVANA SHEMA KAKOVOSTI]]&lt;&gt;"",Sklop3[[#This Row],[Preračunana masa/volumen/kos na enoto kg]],"")</f>
        <v/>
      </c>
      <c r="J22" s="202"/>
      <c r="K22" s="203"/>
      <c r="L22" s="203"/>
      <c r="M22" s="218" t="s">
        <v>77</v>
      </c>
      <c r="N22" s="204"/>
      <c r="O22" s="218" t="s">
        <v>77</v>
      </c>
      <c r="P22" s="195"/>
      <c r="Q22" s="196">
        <f>+Sklop3[[#This Row],[cena/enota brez DDV v EUR]]*Sklop3[[#This Row],[Stopnja DDV (%)]]</f>
        <v>0</v>
      </c>
      <c r="R22" s="196">
        <f>+Sklop3[[#This Row],[cena/enota brez DDV v EUR]]+Sklop3[[#This Row],[Davek (EUR)]]</f>
        <v>0</v>
      </c>
      <c r="S22" s="196">
        <f>+Sklop3[[#This Row],[cena/enota brez DDV v EUR]]*Sklop3[[#This Row],[Okvirna količina]]</f>
        <v>0</v>
      </c>
      <c r="T22" s="196">
        <f>+Sklop3[[#This Row],[Končna cena/enoto mere (EUR) z DDV]]*Sklop3[[#This Row],[Okvirna količina]]</f>
        <v>0</v>
      </c>
      <c r="U22" s="206"/>
    </row>
    <row r="23" spans="1:21" s="55" customFormat="1" ht="12">
      <c r="A23" s="78" t="s">
        <v>9</v>
      </c>
      <c r="B23" s="205" t="s">
        <v>296</v>
      </c>
      <c r="C23" s="183" t="s">
        <v>77</v>
      </c>
      <c r="D23" s="198" t="s">
        <v>0</v>
      </c>
      <c r="E23" s="208"/>
      <c r="F23" s="194">
        <v>2</v>
      </c>
      <c r="G23" s="288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3" s="162" t="str">
        <f>IF(Sklop3[[#This Row],[ZAHTEVANA SHEMA KAKOVOSTI]]&lt;&gt;"",Sklop3[[#This Row],[Preračunana masa/volumen/kos na enoto kg]],"")</f>
        <v/>
      </c>
      <c r="J23" s="202"/>
      <c r="K23" s="203"/>
      <c r="L23" s="203"/>
      <c r="M23" s="218" t="s">
        <v>77</v>
      </c>
      <c r="N23" s="204"/>
      <c r="O23" s="218" t="s">
        <v>77</v>
      </c>
      <c r="P23" s="195"/>
      <c r="Q23" s="196">
        <f>+Sklop3[[#This Row],[cena/enota brez DDV v EUR]]*Sklop3[[#This Row],[Stopnja DDV (%)]]</f>
        <v>0</v>
      </c>
      <c r="R23" s="196">
        <f>+Sklop3[[#This Row],[cena/enota brez DDV v EUR]]+Sklop3[[#This Row],[Davek (EUR)]]</f>
        <v>0</v>
      </c>
      <c r="S23" s="196">
        <f>+Sklop3[[#This Row],[cena/enota brez DDV v EUR]]*Sklop3[[#This Row],[Okvirna količina]]</f>
        <v>0</v>
      </c>
      <c r="T23" s="196">
        <f>+Sklop3[[#This Row],[Končna cena/enoto mere (EUR) z DDV]]*Sklop3[[#This Row],[Okvirna količina]]</f>
        <v>0</v>
      </c>
      <c r="U23" s="206"/>
    </row>
    <row r="24" spans="1:21" s="55" customFormat="1" ht="12">
      <c r="A24" s="78" t="s">
        <v>10</v>
      </c>
      <c r="B24" s="205" t="s">
        <v>792</v>
      </c>
      <c r="C24" s="183" t="s">
        <v>77</v>
      </c>
      <c r="D24" s="198" t="s">
        <v>0</v>
      </c>
      <c r="E24" s="208"/>
      <c r="F24" s="194">
        <v>1500</v>
      </c>
      <c r="G24" s="288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4" s="162" t="str">
        <f>IF(Sklop3[[#This Row],[ZAHTEVANA SHEMA KAKOVOSTI]]&lt;&gt;"",Sklop3[[#This Row],[Preračunana masa/volumen/kos na enoto kg]],"")</f>
        <v/>
      </c>
      <c r="J24" s="202"/>
      <c r="K24" s="203"/>
      <c r="L24" s="203"/>
      <c r="M24" s="218" t="s">
        <v>77</v>
      </c>
      <c r="N24" s="204"/>
      <c r="O24" s="218" t="s">
        <v>77</v>
      </c>
      <c r="P24" s="195"/>
      <c r="Q24" s="196">
        <f>+Sklop3[[#This Row],[cena/enota brez DDV v EUR]]*Sklop3[[#This Row],[Stopnja DDV (%)]]</f>
        <v>0</v>
      </c>
      <c r="R24" s="196">
        <f>+Sklop3[[#This Row],[cena/enota brez DDV v EUR]]+Sklop3[[#This Row],[Davek (EUR)]]</f>
        <v>0</v>
      </c>
      <c r="S24" s="196">
        <f>+Sklop3[[#This Row],[cena/enota brez DDV v EUR]]*Sklop3[[#This Row],[Okvirna količina]]</f>
        <v>0</v>
      </c>
      <c r="T24" s="196">
        <f>+Sklop3[[#This Row],[Končna cena/enoto mere (EUR) z DDV]]*Sklop3[[#This Row],[Okvirna količina]]</f>
        <v>0</v>
      </c>
      <c r="U24" s="206"/>
    </row>
    <row r="25" spans="1:21" s="55" customFormat="1" ht="24">
      <c r="A25" s="78" t="s">
        <v>11</v>
      </c>
      <c r="B25" s="205" t="s">
        <v>297</v>
      </c>
      <c r="C25" s="183" t="s">
        <v>77</v>
      </c>
      <c r="D25" s="198" t="s">
        <v>0</v>
      </c>
      <c r="E25" s="208" t="s">
        <v>148</v>
      </c>
      <c r="F25" s="194">
        <v>880</v>
      </c>
      <c r="G25" s="288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880</v>
      </c>
      <c r="I25" s="162">
        <f>IF(Sklop3[[#This Row],[ZAHTEVANA SHEMA KAKOVOSTI]]&lt;&gt;"",Sklop3[[#This Row],[Preračunana masa/volumen/kos na enoto kg]],"")</f>
        <v>880</v>
      </c>
      <c r="J25" s="202"/>
      <c r="K25" s="203"/>
      <c r="L25" s="203"/>
      <c r="M25" s="218" t="s">
        <v>77</v>
      </c>
      <c r="N25" s="204"/>
      <c r="O25" s="218" t="s">
        <v>77</v>
      </c>
      <c r="P25" s="195"/>
      <c r="Q25" s="196">
        <f>+Sklop3[[#This Row],[cena/enota brez DDV v EUR]]*Sklop3[[#This Row],[Stopnja DDV (%)]]</f>
        <v>0</v>
      </c>
      <c r="R25" s="196">
        <f>+Sklop3[[#This Row],[cena/enota brez DDV v EUR]]+Sklop3[[#This Row],[Davek (EUR)]]</f>
        <v>0</v>
      </c>
      <c r="S25" s="196">
        <f>+Sklop3[[#This Row],[cena/enota brez DDV v EUR]]*Sklop3[[#This Row],[Okvirna količina]]</f>
        <v>0</v>
      </c>
      <c r="T25" s="196">
        <f>+Sklop3[[#This Row],[Končna cena/enoto mere (EUR) z DDV]]*Sklop3[[#This Row],[Okvirna količina]]</f>
        <v>0</v>
      </c>
      <c r="U25" s="206"/>
    </row>
    <row r="26" spans="1:21" s="55" customFormat="1" ht="12">
      <c r="A26" s="78" t="s">
        <v>12</v>
      </c>
      <c r="B26" s="205" t="s">
        <v>298</v>
      </c>
      <c r="C26" s="183" t="s">
        <v>77</v>
      </c>
      <c r="D26" s="198" t="s">
        <v>0</v>
      </c>
      <c r="E26" s="208"/>
      <c r="F26" s="194">
        <v>200</v>
      </c>
      <c r="G26" s="288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62" t="str">
        <f>IF(Sklop3[[#This Row],[ZAHTEVANA SHEMA KAKOVOSTI]]&lt;&gt;"",Sklop3[[#This Row],[Preračunana masa/volumen/kos na enoto kg]],"")</f>
        <v/>
      </c>
      <c r="J26" s="202"/>
      <c r="K26" s="203"/>
      <c r="L26" s="203"/>
      <c r="M26" s="218" t="s">
        <v>77</v>
      </c>
      <c r="N26" s="204"/>
      <c r="O26" s="218" t="s">
        <v>77</v>
      </c>
      <c r="P26" s="195"/>
      <c r="Q26" s="196">
        <f>+Sklop3[[#This Row],[cena/enota brez DDV v EUR]]*Sklop3[[#This Row],[Stopnja DDV (%)]]</f>
        <v>0</v>
      </c>
      <c r="R26" s="196">
        <f>+Sklop3[[#This Row],[cena/enota brez DDV v EUR]]+Sklop3[[#This Row],[Davek (EUR)]]</f>
        <v>0</v>
      </c>
      <c r="S26" s="196">
        <f>+Sklop3[[#This Row],[cena/enota brez DDV v EUR]]*Sklop3[[#This Row],[Okvirna količina]]</f>
        <v>0</v>
      </c>
      <c r="T26" s="196">
        <f>+Sklop3[[#This Row],[Končna cena/enoto mere (EUR) z DDV]]*Sklop3[[#This Row],[Okvirna količina]]</f>
        <v>0</v>
      </c>
      <c r="U26" s="206"/>
    </row>
    <row r="27" spans="1:21" s="55" customFormat="1" ht="12">
      <c r="A27" s="78" t="s">
        <v>13</v>
      </c>
      <c r="B27" s="205" t="s">
        <v>299</v>
      </c>
      <c r="C27" s="183" t="s">
        <v>77</v>
      </c>
      <c r="D27" s="198" t="s">
        <v>0</v>
      </c>
      <c r="E27" s="208"/>
      <c r="F27" s="194">
        <v>700</v>
      </c>
      <c r="G27" s="288" t="s">
        <v>0</v>
      </c>
      <c r="H2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7" s="162" t="str">
        <f>IF(Sklop3[[#This Row],[ZAHTEVANA SHEMA KAKOVOSTI]]&lt;&gt;"",Sklop3[[#This Row],[Preračunana masa/volumen/kos na enoto kg]],"")</f>
        <v/>
      </c>
      <c r="J27" s="202"/>
      <c r="K27" s="203"/>
      <c r="L27" s="203"/>
      <c r="M27" s="218" t="s">
        <v>77</v>
      </c>
      <c r="N27" s="204"/>
      <c r="O27" s="218" t="s">
        <v>77</v>
      </c>
      <c r="P27" s="195"/>
      <c r="Q27" s="196">
        <f>+Sklop3[[#This Row],[cena/enota brez DDV v EUR]]*Sklop3[[#This Row],[Stopnja DDV (%)]]</f>
        <v>0</v>
      </c>
      <c r="R27" s="196">
        <f>+Sklop3[[#This Row],[cena/enota brez DDV v EUR]]+Sklop3[[#This Row],[Davek (EUR)]]</f>
        <v>0</v>
      </c>
      <c r="S27" s="196">
        <f>+Sklop3[[#This Row],[cena/enota brez DDV v EUR]]*Sklop3[[#This Row],[Okvirna količina]]</f>
        <v>0</v>
      </c>
      <c r="T27" s="196">
        <f>+Sklop3[[#This Row],[Končna cena/enoto mere (EUR) z DDV]]*Sklop3[[#This Row],[Okvirna količina]]</f>
        <v>0</v>
      </c>
      <c r="U27" s="206"/>
    </row>
    <row r="28" spans="1:21" s="55" customFormat="1" ht="12">
      <c r="A28" s="78" t="s">
        <v>14</v>
      </c>
      <c r="B28" s="205" t="s">
        <v>787</v>
      </c>
      <c r="C28" s="183">
        <v>1</v>
      </c>
      <c r="D28" s="198" t="s">
        <v>0</v>
      </c>
      <c r="E28" s="208"/>
      <c r="F28" s="194">
        <v>350</v>
      </c>
      <c r="G28" s="288" t="s">
        <v>0</v>
      </c>
      <c r="H2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162" t="str">
        <f>IF(Sklop3[[#This Row],[ZAHTEVANA SHEMA KAKOVOSTI]]&lt;&gt;"",Sklop3[[#This Row],[Preračunana masa/volumen/kos na enoto kg]],"")</f>
        <v/>
      </c>
      <c r="J28" s="202"/>
      <c r="K28" s="203"/>
      <c r="L28" s="203"/>
      <c r="M28" s="218" t="s">
        <v>77</v>
      </c>
      <c r="N28" s="204"/>
      <c r="O28" s="218" t="s">
        <v>77</v>
      </c>
      <c r="P28" s="195"/>
      <c r="Q28" s="196">
        <f>+Sklop3[[#This Row],[cena/enota brez DDV v EUR]]*Sklop3[[#This Row],[Stopnja DDV (%)]]</f>
        <v>0</v>
      </c>
      <c r="R28" s="196">
        <f>+Sklop3[[#This Row],[cena/enota brez DDV v EUR]]+Sklop3[[#This Row],[Davek (EUR)]]</f>
        <v>0</v>
      </c>
      <c r="S28" s="196">
        <f>+Sklop3[[#This Row],[cena/enota brez DDV v EUR]]*Sklop3[[#This Row],[Okvirna količina]]</f>
        <v>0</v>
      </c>
      <c r="T28" s="196">
        <f>+Sklop3[[#This Row],[Končna cena/enoto mere (EUR) z DDV]]*Sklop3[[#This Row],[Okvirna količina]]</f>
        <v>0</v>
      </c>
      <c r="U28" s="206"/>
    </row>
    <row r="29" spans="1:21" s="55" customFormat="1" ht="28.5" customHeight="1">
      <c r="A29" s="78" t="s">
        <v>15</v>
      </c>
      <c r="B29" s="205" t="s">
        <v>300</v>
      </c>
      <c r="C29" s="76" t="s">
        <v>77</v>
      </c>
      <c r="D29" s="127" t="s">
        <v>0</v>
      </c>
      <c r="E29" s="208" t="s">
        <v>224</v>
      </c>
      <c r="F29" s="194">
        <v>400</v>
      </c>
      <c r="G29" s="288" t="s">
        <v>0</v>
      </c>
      <c r="H2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2">
        <f>IF(Sklop3[[#This Row],[ZAHTEVANA SHEMA KAKOVOSTI]]&lt;&gt;"",Sklop3[[#This Row],[Preračunana masa/volumen/kos na enoto kg]],"")</f>
        <v>400</v>
      </c>
      <c r="J29" s="202"/>
      <c r="K29" s="203"/>
      <c r="L29" s="203"/>
      <c r="M29" s="218" t="s">
        <v>77</v>
      </c>
      <c r="N29" s="204"/>
      <c r="O29" s="218" t="s">
        <v>77</v>
      </c>
      <c r="P29" s="195"/>
      <c r="Q29" s="196">
        <f>+Sklop3[[#This Row],[cena/enota brez DDV v EUR]]*Sklop3[[#This Row],[Stopnja DDV (%)]]</f>
        <v>0</v>
      </c>
      <c r="R29" s="196">
        <f>+Sklop3[[#This Row],[cena/enota brez DDV v EUR]]+Sklop3[[#This Row],[Davek (EUR)]]</f>
        <v>0</v>
      </c>
      <c r="S29" s="196">
        <f>+Sklop3[[#This Row],[cena/enota brez DDV v EUR]]*Sklop3[[#This Row],[Okvirna količina]]</f>
        <v>0</v>
      </c>
      <c r="T29" s="196">
        <f>+Sklop3[[#This Row],[Končna cena/enoto mere (EUR) z DDV]]*Sklop3[[#This Row],[Okvirna količina]]</f>
        <v>0</v>
      </c>
      <c r="U29" s="206"/>
    </row>
    <row r="30" spans="1:21" s="55" customFormat="1" ht="12">
      <c r="A30" s="78" t="s">
        <v>16</v>
      </c>
      <c r="B30" s="205" t="s">
        <v>301</v>
      </c>
      <c r="C30" s="76" t="s">
        <v>77</v>
      </c>
      <c r="D30" s="127" t="s">
        <v>0</v>
      </c>
      <c r="E30" s="208"/>
      <c r="F30" s="194">
        <v>200</v>
      </c>
      <c r="G30" s="288" t="s">
        <v>0</v>
      </c>
      <c r="H3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162" t="str">
        <f>IF(Sklop3[[#This Row],[ZAHTEVANA SHEMA KAKOVOSTI]]&lt;&gt;"",Sklop3[[#This Row],[Preračunana masa/volumen/kos na enoto kg]],"")</f>
        <v/>
      </c>
      <c r="J30" s="202"/>
      <c r="K30" s="203"/>
      <c r="L30" s="203"/>
      <c r="M30" s="218" t="s">
        <v>77</v>
      </c>
      <c r="N30" s="204"/>
      <c r="O30" s="218" t="s">
        <v>77</v>
      </c>
      <c r="P30" s="195"/>
      <c r="Q30" s="196">
        <f>+Sklop3[[#This Row],[cena/enota brez DDV v EUR]]*Sklop3[[#This Row],[Stopnja DDV (%)]]</f>
        <v>0</v>
      </c>
      <c r="R30" s="196">
        <f>+Sklop3[[#This Row],[cena/enota brez DDV v EUR]]+Sklop3[[#This Row],[Davek (EUR)]]</f>
        <v>0</v>
      </c>
      <c r="S30" s="196">
        <f>+Sklop3[[#This Row],[cena/enota brez DDV v EUR]]*Sklop3[[#This Row],[Okvirna količina]]</f>
        <v>0</v>
      </c>
      <c r="T30" s="196">
        <f>+Sklop3[[#This Row],[Končna cena/enoto mere (EUR) z DDV]]*Sklop3[[#This Row],[Okvirna količina]]</f>
        <v>0</v>
      </c>
      <c r="U30" s="206"/>
    </row>
    <row r="31" spans="1:21" s="55" customFormat="1" ht="12">
      <c r="A31" s="78" t="s">
        <v>17</v>
      </c>
      <c r="B31" s="205" t="s">
        <v>302</v>
      </c>
      <c r="C31" s="76" t="s">
        <v>77</v>
      </c>
      <c r="D31" s="127" t="s">
        <v>0</v>
      </c>
      <c r="E31" s="208"/>
      <c r="F31" s="194">
        <v>80</v>
      </c>
      <c r="G31" s="288" t="s">
        <v>0</v>
      </c>
      <c r="H3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162" t="str">
        <f>IF(Sklop3[[#This Row],[ZAHTEVANA SHEMA KAKOVOSTI]]&lt;&gt;"",Sklop3[[#This Row],[Preračunana masa/volumen/kos na enoto kg]],"")</f>
        <v/>
      </c>
      <c r="J31" s="202"/>
      <c r="K31" s="203"/>
      <c r="L31" s="203"/>
      <c r="M31" s="218" t="s">
        <v>77</v>
      </c>
      <c r="N31" s="204"/>
      <c r="O31" s="218" t="s">
        <v>77</v>
      </c>
      <c r="P31" s="195"/>
      <c r="Q31" s="196">
        <f>+Sklop3[[#This Row],[cena/enota brez DDV v EUR]]*Sklop3[[#This Row],[Stopnja DDV (%)]]</f>
        <v>0</v>
      </c>
      <c r="R31" s="196">
        <f>+Sklop3[[#This Row],[cena/enota brez DDV v EUR]]+Sklop3[[#This Row],[Davek (EUR)]]</f>
        <v>0</v>
      </c>
      <c r="S31" s="196">
        <f>+Sklop3[[#This Row],[cena/enota brez DDV v EUR]]*Sklop3[[#This Row],[Okvirna količina]]</f>
        <v>0</v>
      </c>
      <c r="T31" s="196">
        <f>+Sklop3[[#This Row],[Končna cena/enoto mere (EUR) z DDV]]*Sklop3[[#This Row],[Okvirna količina]]</f>
        <v>0</v>
      </c>
      <c r="U31" s="206"/>
    </row>
    <row r="32" spans="1:21" s="55" customFormat="1" ht="12">
      <c r="A32" s="78" t="s">
        <v>18</v>
      </c>
      <c r="B32" s="205" t="s">
        <v>303</v>
      </c>
      <c r="C32" s="76" t="s">
        <v>77</v>
      </c>
      <c r="D32" s="127" t="s">
        <v>0</v>
      </c>
      <c r="E32" s="208"/>
      <c r="F32" s="194">
        <v>80</v>
      </c>
      <c r="G32" s="288" t="s">
        <v>0</v>
      </c>
      <c r="H3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162" t="str">
        <f>IF(Sklop3[[#This Row],[ZAHTEVANA SHEMA KAKOVOSTI]]&lt;&gt;"",Sklop3[[#This Row],[Preračunana masa/volumen/kos na enoto kg]],"")</f>
        <v/>
      </c>
      <c r="J32" s="202"/>
      <c r="K32" s="203"/>
      <c r="L32" s="203"/>
      <c r="M32" s="218" t="s">
        <v>77</v>
      </c>
      <c r="N32" s="204"/>
      <c r="O32" s="218" t="s">
        <v>77</v>
      </c>
      <c r="P32" s="195"/>
      <c r="Q32" s="196">
        <f>+Sklop3[[#This Row],[cena/enota brez DDV v EUR]]*Sklop3[[#This Row],[Stopnja DDV (%)]]</f>
        <v>0</v>
      </c>
      <c r="R32" s="196">
        <f>+Sklop3[[#This Row],[cena/enota brez DDV v EUR]]+Sklop3[[#This Row],[Davek (EUR)]]</f>
        <v>0</v>
      </c>
      <c r="S32" s="196">
        <f>+Sklop3[[#This Row],[cena/enota brez DDV v EUR]]*Sklop3[[#This Row],[Okvirna količina]]</f>
        <v>0</v>
      </c>
      <c r="T32" s="196">
        <f>+Sklop3[[#This Row],[Končna cena/enoto mere (EUR) z DDV]]*Sklop3[[#This Row],[Okvirna količina]]</f>
        <v>0</v>
      </c>
      <c r="U32" s="206"/>
    </row>
    <row r="33" spans="1:21" s="55" customFormat="1" ht="12">
      <c r="A33" s="78" t="s">
        <v>19</v>
      </c>
      <c r="B33" s="158" t="s">
        <v>304</v>
      </c>
      <c r="C33" s="76" t="s">
        <v>77</v>
      </c>
      <c r="D33" s="127" t="s">
        <v>0</v>
      </c>
      <c r="E33" s="208"/>
      <c r="F33" s="188">
        <v>100</v>
      </c>
      <c r="G33" s="262" t="s">
        <v>0</v>
      </c>
      <c r="H3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162" t="str">
        <f>IF(Sklop3[[#This Row],[ZAHTEVANA SHEMA KAKOVOSTI]]&lt;&gt;"",Sklop3[[#This Row],[Preračunana masa/volumen/kos na enoto kg]],"")</f>
        <v/>
      </c>
      <c r="J33" s="166"/>
      <c r="K33" s="167"/>
      <c r="L33" s="167"/>
      <c r="M33" s="218" t="s">
        <v>77</v>
      </c>
      <c r="N33" s="204"/>
      <c r="O33" s="218" t="s">
        <v>77</v>
      </c>
      <c r="P33" s="152"/>
      <c r="Q33" s="148">
        <f>+Sklop3[[#This Row],[cena/enota brez DDV v EUR]]*Sklop3[[#This Row],[Stopnja DDV (%)]]</f>
        <v>0</v>
      </c>
      <c r="R33" s="148">
        <f>+Sklop3[[#This Row],[cena/enota brez DDV v EUR]]+Sklop3[[#This Row],[Davek (EUR)]]</f>
        <v>0</v>
      </c>
      <c r="S33" s="148">
        <f>+Sklop3[[#This Row],[cena/enota brez DDV v EUR]]*Sklop3[[#This Row],[Okvirna količina]]</f>
        <v>0</v>
      </c>
      <c r="T33" s="148">
        <f>+Sklop3[[#This Row],[Končna cena/enoto mere (EUR) z DDV]]*Sklop3[[#This Row],[Okvirna količina]]</f>
        <v>0</v>
      </c>
      <c r="U33" s="153"/>
    </row>
    <row r="34" spans="1:21" s="55" customFormat="1" ht="12">
      <c r="A34" s="78" t="s">
        <v>20</v>
      </c>
      <c r="B34" s="205" t="s">
        <v>305</v>
      </c>
      <c r="C34" s="76" t="s">
        <v>77</v>
      </c>
      <c r="D34" s="127" t="s">
        <v>0</v>
      </c>
      <c r="E34" s="208"/>
      <c r="F34" s="194">
        <v>40</v>
      </c>
      <c r="G34" s="262" t="s">
        <v>0</v>
      </c>
      <c r="H3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4" s="162" t="str">
        <f>IF(Sklop3[[#This Row],[ZAHTEVANA SHEMA KAKOVOSTI]]&lt;&gt;"",Sklop3[[#This Row],[Preračunana masa/volumen/kos na enoto kg]],"")</f>
        <v/>
      </c>
      <c r="J34" s="202"/>
      <c r="K34" s="203"/>
      <c r="L34" s="203"/>
      <c r="M34" s="218" t="s">
        <v>77</v>
      </c>
      <c r="N34" s="204"/>
      <c r="O34" s="218" t="s">
        <v>77</v>
      </c>
      <c r="P34" s="195"/>
      <c r="Q34" s="196">
        <f>+Sklop3[[#This Row],[cena/enota brez DDV v EUR]]*Sklop3[[#This Row],[Stopnja DDV (%)]]</f>
        <v>0</v>
      </c>
      <c r="R34" s="196">
        <f>+Sklop3[[#This Row],[cena/enota brez DDV v EUR]]+Sklop3[[#This Row],[Davek (EUR)]]</f>
        <v>0</v>
      </c>
      <c r="S34" s="196">
        <f>+Sklop3[[#This Row],[cena/enota brez DDV v EUR]]*Sklop3[[#This Row],[Okvirna količina]]</f>
        <v>0</v>
      </c>
      <c r="T34" s="196">
        <f>+Sklop3[[#This Row],[Končna cena/enoto mere (EUR) z DDV]]*Sklop3[[#This Row],[Okvirna količina]]</f>
        <v>0</v>
      </c>
      <c r="U34" s="206"/>
    </row>
    <row r="35" spans="1:21" s="55" customFormat="1" ht="12">
      <c r="A35" s="78" t="s">
        <v>21</v>
      </c>
      <c r="B35" s="205" t="s">
        <v>306</v>
      </c>
      <c r="C35" s="76" t="s">
        <v>77</v>
      </c>
      <c r="D35" s="127" t="s">
        <v>0</v>
      </c>
      <c r="E35" s="208"/>
      <c r="F35" s="194">
        <v>600</v>
      </c>
      <c r="G35" s="262" t="s">
        <v>0</v>
      </c>
      <c r="H3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5" s="162" t="str">
        <f>IF(Sklop3[[#This Row],[ZAHTEVANA SHEMA KAKOVOSTI]]&lt;&gt;"",Sklop3[[#This Row],[Preračunana masa/volumen/kos na enoto kg]],"")</f>
        <v/>
      </c>
      <c r="J35" s="202"/>
      <c r="K35" s="203"/>
      <c r="L35" s="203"/>
      <c r="M35" s="218" t="s">
        <v>77</v>
      </c>
      <c r="N35" s="204"/>
      <c r="O35" s="218" t="s">
        <v>77</v>
      </c>
      <c r="P35" s="195"/>
      <c r="Q35" s="196">
        <f>+Sklop3[[#This Row],[cena/enota brez DDV v EUR]]*Sklop3[[#This Row],[Stopnja DDV (%)]]</f>
        <v>0</v>
      </c>
      <c r="R35" s="196">
        <f>+Sklop3[[#This Row],[cena/enota brez DDV v EUR]]+Sklop3[[#This Row],[Davek (EUR)]]</f>
        <v>0</v>
      </c>
      <c r="S35" s="196">
        <f>+Sklop3[[#This Row],[cena/enota brez DDV v EUR]]*Sklop3[[#This Row],[Okvirna količina]]</f>
        <v>0</v>
      </c>
      <c r="T35" s="196">
        <f>+Sklop3[[#This Row],[Končna cena/enoto mere (EUR) z DDV]]*Sklop3[[#This Row],[Okvirna količina]]</f>
        <v>0</v>
      </c>
      <c r="U35" s="206"/>
    </row>
    <row r="36" spans="1:21" s="55" customFormat="1" ht="12">
      <c r="A36" s="78" t="s">
        <v>22</v>
      </c>
      <c r="B36" s="205" t="s">
        <v>307</v>
      </c>
      <c r="C36" s="76" t="s">
        <v>77</v>
      </c>
      <c r="D36" s="127" t="s">
        <v>0</v>
      </c>
      <c r="E36" s="208"/>
      <c r="F36" s="194">
        <v>220</v>
      </c>
      <c r="G36" s="262" t="s">
        <v>0</v>
      </c>
      <c r="H3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6" s="162" t="str">
        <f>IF(Sklop3[[#This Row],[ZAHTEVANA SHEMA KAKOVOSTI]]&lt;&gt;"",Sklop3[[#This Row],[Preračunana masa/volumen/kos na enoto kg]],"")</f>
        <v/>
      </c>
      <c r="J36" s="202"/>
      <c r="K36" s="203"/>
      <c r="L36" s="203"/>
      <c r="M36" s="218" t="s">
        <v>77</v>
      </c>
      <c r="N36" s="204"/>
      <c r="O36" s="218" t="s">
        <v>77</v>
      </c>
      <c r="P36" s="195"/>
      <c r="Q36" s="196">
        <f>+Sklop3[[#This Row],[cena/enota brez DDV v EUR]]*Sklop3[[#This Row],[Stopnja DDV (%)]]</f>
        <v>0</v>
      </c>
      <c r="R36" s="196">
        <f>+Sklop3[[#This Row],[cena/enota brez DDV v EUR]]+Sklop3[[#This Row],[Davek (EUR)]]</f>
        <v>0</v>
      </c>
      <c r="S36" s="196">
        <f>+Sklop3[[#This Row],[cena/enota brez DDV v EUR]]*Sklop3[[#This Row],[Okvirna količina]]</f>
        <v>0</v>
      </c>
      <c r="T36" s="196">
        <f>+Sklop3[[#This Row],[Končna cena/enoto mere (EUR) z DDV]]*Sklop3[[#This Row],[Okvirna količina]]</f>
        <v>0</v>
      </c>
      <c r="U36" s="206"/>
    </row>
    <row r="37" spans="1:21" s="55" customFormat="1" ht="12">
      <c r="A37" s="78" t="s">
        <v>23</v>
      </c>
      <c r="B37" s="205" t="s">
        <v>308</v>
      </c>
      <c r="C37" s="76" t="s">
        <v>77</v>
      </c>
      <c r="D37" s="127" t="s">
        <v>0</v>
      </c>
      <c r="E37" s="208"/>
      <c r="F37" s="194">
        <v>120</v>
      </c>
      <c r="G37" s="288" t="s">
        <v>0</v>
      </c>
      <c r="H3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7" s="162" t="str">
        <f>IF(Sklop3[[#This Row],[ZAHTEVANA SHEMA KAKOVOSTI]]&lt;&gt;"",Sklop3[[#This Row],[Preračunana masa/volumen/kos na enoto kg]],"")</f>
        <v/>
      </c>
      <c r="J37" s="202"/>
      <c r="K37" s="203"/>
      <c r="L37" s="203"/>
      <c r="M37" s="218" t="s">
        <v>77</v>
      </c>
      <c r="N37" s="204"/>
      <c r="O37" s="218" t="s">
        <v>77</v>
      </c>
      <c r="P37" s="195"/>
      <c r="Q37" s="196">
        <f>+Sklop3[[#This Row],[cena/enota brez DDV v EUR]]*Sklop3[[#This Row],[Stopnja DDV (%)]]</f>
        <v>0</v>
      </c>
      <c r="R37" s="196">
        <f>+Sklop3[[#This Row],[cena/enota brez DDV v EUR]]+Sklop3[[#This Row],[Davek (EUR)]]</f>
        <v>0</v>
      </c>
      <c r="S37" s="196">
        <f>+Sklop3[[#This Row],[cena/enota brez DDV v EUR]]*Sklop3[[#This Row],[Okvirna količina]]</f>
        <v>0</v>
      </c>
      <c r="T37" s="196">
        <f>+Sklop3[[#This Row],[Končna cena/enoto mere (EUR) z DDV]]*Sklop3[[#This Row],[Okvirna količina]]</f>
        <v>0</v>
      </c>
      <c r="U37" s="206"/>
    </row>
    <row r="38" spans="1:21" s="55" customFormat="1" ht="24">
      <c r="A38" s="78" t="s">
        <v>24</v>
      </c>
      <c r="B38" s="205" t="s">
        <v>309</v>
      </c>
      <c r="C38" s="76" t="s">
        <v>77</v>
      </c>
      <c r="D38" s="127" t="s">
        <v>0</v>
      </c>
      <c r="E38" s="208" t="s">
        <v>148</v>
      </c>
      <c r="F38" s="194">
        <v>70</v>
      </c>
      <c r="G38" s="288" t="s">
        <v>0</v>
      </c>
      <c r="H3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8" s="162">
        <f>IF(Sklop3[[#This Row],[ZAHTEVANA SHEMA KAKOVOSTI]]&lt;&gt;"",Sklop3[[#This Row],[Preračunana masa/volumen/kos na enoto kg]],"")</f>
        <v>70</v>
      </c>
      <c r="J38" s="202"/>
      <c r="K38" s="203"/>
      <c r="L38" s="203"/>
      <c r="M38" s="218" t="s">
        <v>77</v>
      </c>
      <c r="N38" s="204"/>
      <c r="O38" s="218" t="s">
        <v>77</v>
      </c>
      <c r="P38" s="195"/>
      <c r="Q38" s="196">
        <f>+Sklop3[[#This Row],[cena/enota brez DDV v EUR]]*Sklop3[[#This Row],[Stopnja DDV (%)]]</f>
        <v>0</v>
      </c>
      <c r="R38" s="196">
        <f>+Sklop3[[#This Row],[cena/enota brez DDV v EUR]]+Sklop3[[#This Row],[Davek (EUR)]]</f>
        <v>0</v>
      </c>
      <c r="S38" s="196">
        <f>+Sklop3[[#This Row],[cena/enota brez DDV v EUR]]*Sklop3[[#This Row],[Okvirna količina]]</f>
        <v>0</v>
      </c>
      <c r="T38" s="196">
        <f>+Sklop3[[#This Row],[Končna cena/enoto mere (EUR) z DDV]]*Sklop3[[#This Row],[Okvirna količina]]</f>
        <v>0</v>
      </c>
      <c r="U38" s="206"/>
    </row>
    <row r="39" spans="1:21" s="55" customFormat="1" ht="12">
      <c r="A39" s="78" t="s">
        <v>25</v>
      </c>
      <c r="B39" s="205" t="s">
        <v>310</v>
      </c>
      <c r="C39" s="76" t="s">
        <v>77</v>
      </c>
      <c r="D39" s="127" t="s">
        <v>0</v>
      </c>
      <c r="E39" s="208"/>
      <c r="F39" s="194">
        <v>90</v>
      </c>
      <c r="G39" s="288" t="s">
        <v>0</v>
      </c>
      <c r="H3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9" s="162" t="str">
        <f>IF(Sklop3[[#This Row],[ZAHTEVANA SHEMA KAKOVOSTI]]&lt;&gt;"",Sklop3[[#This Row],[Preračunana masa/volumen/kos na enoto kg]],"")</f>
        <v/>
      </c>
      <c r="J39" s="202"/>
      <c r="K39" s="203"/>
      <c r="L39" s="203"/>
      <c r="M39" s="218" t="s">
        <v>77</v>
      </c>
      <c r="N39" s="204"/>
      <c r="O39" s="218" t="s">
        <v>77</v>
      </c>
      <c r="P39" s="195"/>
      <c r="Q39" s="196">
        <f>+Sklop3[[#This Row],[cena/enota brez DDV v EUR]]*Sklop3[[#This Row],[Stopnja DDV (%)]]</f>
        <v>0</v>
      </c>
      <c r="R39" s="196">
        <f>+Sklop3[[#This Row],[cena/enota brez DDV v EUR]]+Sklop3[[#This Row],[Davek (EUR)]]</f>
        <v>0</v>
      </c>
      <c r="S39" s="196">
        <f>+Sklop3[[#This Row],[cena/enota brez DDV v EUR]]*Sklop3[[#This Row],[Okvirna količina]]</f>
        <v>0</v>
      </c>
      <c r="T39" s="196">
        <f>+Sklop3[[#This Row],[Končna cena/enoto mere (EUR) z DDV]]*Sklop3[[#This Row],[Okvirna količina]]</f>
        <v>0</v>
      </c>
      <c r="U39" s="206"/>
    </row>
    <row r="40" spans="1:21" s="55" customFormat="1" ht="12">
      <c r="A40" s="78" t="s">
        <v>26</v>
      </c>
      <c r="B40" s="205" t="s">
        <v>311</v>
      </c>
      <c r="C40" s="76" t="s">
        <v>77</v>
      </c>
      <c r="D40" s="127" t="s">
        <v>0</v>
      </c>
      <c r="E40" s="208"/>
      <c r="F40" s="194">
        <v>350</v>
      </c>
      <c r="G40" s="288" t="s">
        <v>0</v>
      </c>
      <c r="H4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40" s="162" t="str">
        <f>IF(Sklop3[[#This Row],[ZAHTEVANA SHEMA KAKOVOSTI]]&lt;&gt;"",Sklop3[[#This Row],[Preračunana masa/volumen/kos na enoto kg]],"")</f>
        <v/>
      </c>
      <c r="J40" s="202"/>
      <c r="K40" s="203"/>
      <c r="L40" s="203"/>
      <c r="M40" s="218" t="s">
        <v>77</v>
      </c>
      <c r="N40" s="204"/>
      <c r="O40" s="218" t="s">
        <v>77</v>
      </c>
      <c r="P40" s="195"/>
      <c r="Q40" s="196">
        <f>+Sklop3[[#This Row],[cena/enota brez DDV v EUR]]*Sklop3[[#This Row],[Stopnja DDV (%)]]</f>
        <v>0</v>
      </c>
      <c r="R40" s="196">
        <f>+Sklop3[[#This Row],[cena/enota brez DDV v EUR]]+Sklop3[[#This Row],[Davek (EUR)]]</f>
        <v>0</v>
      </c>
      <c r="S40" s="196">
        <f>+Sklop3[[#This Row],[cena/enota brez DDV v EUR]]*Sklop3[[#This Row],[Okvirna količina]]</f>
        <v>0</v>
      </c>
      <c r="T40" s="196">
        <f>+Sklop3[[#This Row],[Končna cena/enoto mere (EUR) z DDV]]*Sklop3[[#This Row],[Okvirna količina]]</f>
        <v>0</v>
      </c>
      <c r="U40" s="206"/>
    </row>
    <row r="41" spans="1:21" s="55" customFormat="1" ht="24">
      <c r="A41" s="78" t="s">
        <v>27</v>
      </c>
      <c r="B41" s="205" t="s">
        <v>312</v>
      </c>
      <c r="C41" s="76" t="s">
        <v>77</v>
      </c>
      <c r="D41" s="127" t="s">
        <v>0</v>
      </c>
      <c r="E41" s="208" t="s">
        <v>224</v>
      </c>
      <c r="F41" s="194">
        <v>10</v>
      </c>
      <c r="G41" s="288" t="s">
        <v>0</v>
      </c>
      <c r="H4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1" s="162">
        <f>IF(Sklop3[[#This Row],[ZAHTEVANA SHEMA KAKOVOSTI]]&lt;&gt;"",Sklop3[[#This Row],[Preračunana masa/volumen/kos na enoto kg]],"")</f>
        <v>10</v>
      </c>
      <c r="J41" s="202"/>
      <c r="K41" s="203"/>
      <c r="L41" s="203"/>
      <c r="M41" s="218" t="s">
        <v>77</v>
      </c>
      <c r="N41" s="204"/>
      <c r="O41" s="218" t="s">
        <v>77</v>
      </c>
      <c r="P41" s="195"/>
      <c r="Q41" s="196">
        <f>+Sklop3[[#This Row],[cena/enota brez DDV v EUR]]*Sklop3[[#This Row],[Stopnja DDV (%)]]</f>
        <v>0</v>
      </c>
      <c r="R41" s="196">
        <f>+Sklop3[[#This Row],[cena/enota brez DDV v EUR]]+Sklop3[[#This Row],[Davek (EUR)]]</f>
        <v>0</v>
      </c>
      <c r="S41" s="196">
        <f>+Sklop3[[#This Row],[cena/enota brez DDV v EUR]]*Sklop3[[#This Row],[Okvirna količina]]</f>
        <v>0</v>
      </c>
      <c r="T41" s="196">
        <f>+Sklop3[[#This Row],[Končna cena/enoto mere (EUR) z DDV]]*Sklop3[[#This Row],[Okvirna količina]]</f>
        <v>0</v>
      </c>
      <c r="U41" s="206"/>
    </row>
    <row r="42" spans="1:21" s="55" customFormat="1" ht="24">
      <c r="A42" s="78" t="s">
        <v>28</v>
      </c>
      <c r="B42" s="205" t="s">
        <v>793</v>
      </c>
      <c r="C42" s="76" t="s">
        <v>77</v>
      </c>
      <c r="D42" s="127" t="s">
        <v>0</v>
      </c>
      <c r="E42" s="208" t="s">
        <v>148</v>
      </c>
      <c r="F42" s="194">
        <v>80</v>
      </c>
      <c r="G42" s="288" t="s">
        <v>0</v>
      </c>
      <c r="H4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2" s="162">
        <f>IF(Sklop3[[#This Row],[ZAHTEVANA SHEMA KAKOVOSTI]]&lt;&gt;"",Sklop3[[#This Row],[Preračunana masa/volumen/kos na enoto kg]],"")</f>
        <v>80</v>
      </c>
      <c r="J42" s="202"/>
      <c r="K42" s="203"/>
      <c r="L42" s="203"/>
      <c r="M42" s="218" t="s">
        <v>77</v>
      </c>
      <c r="N42" s="204"/>
      <c r="O42" s="218" t="s">
        <v>77</v>
      </c>
      <c r="P42" s="195"/>
      <c r="Q42" s="196">
        <f>+Sklop3[[#This Row],[cena/enota brez DDV v EUR]]*Sklop3[[#This Row],[Stopnja DDV (%)]]</f>
        <v>0</v>
      </c>
      <c r="R42" s="196">
        <f>+Sklop3[[#This Row],[cena/enota brez DDV v EUR]]+Sklop3[[#This Row],[Davek (EUR)]]</f>
        <v>0</v>
      </c>
      <c r="S42" s="196">
        <f>+Sklop3[[#This Row],[cena/enota brez DDV v EUR]]*Sklop3[[#This Row],[Okvirna količina]]</f>
        <v>0</v>
      </c>
      <c r="T42" s="196">
        <f>+Sklop3[[#This Row],[Končna cena/enoto mere (EUR) z DDV]]*Sklop3[[#This Row],[Okvirna količina]]</f>
        <v>0</v>
      </c>
      <c r="U42" s="206"/>
    </row>
    <row r="43" spans="1:21" s="55" customFormat="1" ht="12">
      <c r="A43" s="78" t="s">
        <v>29</v>
      </c>
      <c r="B43" s="205" t="s">
        <v>313</v>
      </c>
      <c r="C43" s="76" t="s">
        <v>77</v>
      </c>
      <c r="D43" s="127" t="s">
        <v>0</v>
      </c>
      <c r="E43" s="208"/>
      <c r="F43" s="194">
        <v>8</v>
      </c>
      <c r="G43" s="288" t="s">
        <v>0</v>
      </c>
      <c r="H4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43" s="162" t="str">
        <f>IF(Sklop3[[#This Row],[ZAHTEVANA SHEMA KAKOVOSTI]]&lt;&gt;"",Sklop3[[#This Row],[Preračunana masa/volumen/kos na enoto kg]],"")</f>
        <v/>
      </c>
      <c r="J43" s="202"/>
      <c r="K43" s="203"/>
      <c r="L43" s="203"/>
      <c r="M43" s="218" t="s">
        <v>77</v>
      </c>
      <c r="N43" s="204"/>
      <c r="O43" s="218" t="s">
        <v>77</v>
      </c>
      <c r="P43" s="195"/>
      <c r="Q43" s="196">
        <f>+Sklop3[[#This Row],[cena/enota brez DDV v EUR]]*Sklop3[[#This Row],[Stopnja DDV (%)]]</f>
        <v>0</v>
      </c>
      <c r="R43" s="196">
        <f>+Sklop3[[#This Row],[cena/enota brez DDV v EUR]]+Sklop3[[#This Row],[Davek (EUR)]]</f>
        <v>0</v>
      </c>
      <c r="S43" s="196">
        <f>+Sklop3[[#This Row],[cena/enota brez DDV v EUR]]*Sklop3[[#This Row],[Okvirna količina]]</f>
        <v>0</v>
      </c>
      <c r="T43" s="196">
        <f>+Sklop3[[#This Row],[Končna cena/enoto mere (EUR) z DDV]]*Sklop3[[#This Row],[Okvirna količina]]</f>
        <v>0</v>
      </c>
      <c r="U43" s="206"/>
    </row>
    <row r="44" spans="1:21" s="55" customFormat="1" ht="12">
      <c r="A44" s="78" t="s">
        <v>30</v>
      </c>
      <c r="B44" s="205" t="s">
        <v>314</v>
      </c>
      <c r="C44" s="76" t="s">
        <v>77</v>
      </c>
      <c r="D44" s="127" t="s">
        <v>0</v>
      </c>
      <c r="E44" s="208"/>
      <c r="F44" s="194">
        <v>20</v>
      </c>
      <c r="G44" s="288" t="s">
        <v>0</v>
      </c>
      <c r="H4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4" s="162" t="str">
        <f>IF(Sklop3[[#This Row],[ZAHTEVANA SHEMA KAKOVOSTI]]&lt;&gt;"",Sklop3[[#This Row],[Preračunana masa/volumen/kos na enoto kg]],"")</f>
        <v/>
      </c>
      <c r="J44" s="202"/>
      <c r="K44" s="203"/>
      <c r="L44" s="203"/>
      <c r="M44" s="218" t="s">
        <v>77</v>
      </c>
      <c r="N44" s="204"/>
      <c r="O44" s="218" t="s">
        <v>77</v>
      </c>
      <c r="P44" s="195"/>
      <c r="Q44" s="196">
        <f>+Sklop3[[#This Row],[cena/enota brez DDV v EUR]]*Sklop3[[#This Row],[Stopnja DDV (%)]]</f>
        <v>0</v>
      </c>
      <c r="R44" s="196">
        <f>+Sklop3[[#This Row],[cena/enota brez DDV v EUR]]+Sklop3[[#This Row],[Davek (EUR)]]</f>
        <v>0</v>
      </c>
      <c r="S44" s="196">
        <f>+Sklop3[[#This Row],[cena/enota brez DDV v EUR]]*Sklop3[[#This Row],[Okvirna količina]]</f>
        <v>0</v>
      </c>
      <c r="T44" s="196">
        <f>+Sklop3[[#This Row],[Končna cena/enoto mere (EUR) z DDV]]*Sklop3[[#This Row],[Okvirna količina]]</f>
        <v>0</v>
      </c>
      <c r="U44" s="206"/>
    </row>
    <row r="45" spans="1:21" s="55" customFormat="1" ht="12">
      <c r="A45" s="78" t="s">
        <v>31</v>
      </c>
      <c r="B45" s="205" t="s">
        <v>315</v>
      </c>
      <c r="C45" s="76" t="s">
        <v>77</v>
      </c>
      <c r="D45" s="127" t="s">
        <v>0</v>
      </c>
      <c r="E45" s="208"/>
      <c r="F45" s="194">
        <v>80</v>
      </c>
      <c r="G45" s="288" t="s">
        <v>0</v>
      </c>
      <c r="H4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5" s="162" t="str">
        <f>IF(Sklop3[[#This Row],[ZAHTEVANA SHEMA KAKOVOSTI]]&lt;&gt;"",Sklop3[[#This Row],[Preračunana masa/volumen/kos na enoto kg]],"")</f>
        <v/>
      </c>
      <c r="J45" s="202"/>
      <c r="K45" s="203"/>
      <c r="L45" s="203"/>
      <c r="M45" s="218" t="s">
        <v>77</v>
      </c>
      <c r="N45" s="204"/>
      <c r="O45" s="218" t="s">
        <v>77</v>
      </c>
      <c r="P45" s="195"/>
      <c r="Q45" s="196">
        <f>+Sklop3[[#This Row],[cena/enota brez DDV v EUR]]*Sklop3[[#This Row],[Stopnja DDV (%)]]</f>
        <v>0</v>
      </c>
      <c r="R45" s="196">
        <f>+Sklop3[[#This Row],[cena/enota brez DDV v EUR]]+Sklop3[[#This Row],[Davek (EUR)]]</f>
        <v>0</v>
      </c>
      <c r="S45" s="196">
        <f>+Sklop3[[#This Row],[cena/enota brez DDV v EUR]]*Sklop3[[#This Row],[Okvirna količina]]</f>
        <v>0</v>
      </c>
      <c r="T45" s="196">
        <f>+Sklop3[[#This Row],[Končna cena/enoto mere (EUR) z DDV]]*Sklop3[[#This Row],[Okvirna količina]]</f>
        <v>0</v>
      </c>
      <c r="U45" s="206"/>
    </row>
    <row r="46" spans="1:21" s="55" customFormat="1" ht="12">
      <c r="A46" s="78" t="s">
        <v>32</v>
      </c>
      <c r="B46" s="205" t="s">
        <v>316</v>
      </c>
      <c r="C46" s="76" t="s">
        <v>77</v>
      </c>
      <c r="D46" s="127" t="s">
        <v>0</v>
      </c>
      <c r="E46" s="208"/>
      <c r="F46" s="194">
        <v>1300</v>
      </c>
      <c r="G46" s="288" t="s">
        <v>0</v>
      </c>
      <c r="H4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46" s="162" t="str">
        <f>IF(Sklop3[[#This Row],[ZAHTEVANA SHEMA KAKOVOSTI]]&lt;&gt;"",Sklop3[[#This Row],[Preračunana masa/volumen/kos na enoto kg]],"")</f>
        <v/>
      </c>
      <c r="J46" s="202"/>
      <c r="K46" s="203"/>
      <c r="L46" s="203"/>
      <c r="M46" s="218" t="s">
        <v>77</v>
      </c>
      <c r="N46" s="204"/>
      <c r="O46" s="218" t="s">
        <v>77</v>
      </c>
      <c r="P46" s="195"/>
      <c r="Q46" s="196">
        <f>+Sklop3[[#This Row],[cena/enota brez DDV v EUR]]*Sklop3[[#This Row],[Stopnja DDV (%)]]</f>
        <v>0</v>
      </c>
      <c r="R46" s="196">
        <f>+Sklop3[[#This Row],[cena/enota brez DDV v EUR]]+Sklop3[[#This Row],[Davek (EUR)]]</f>
        <v>0</v>
      </c>
      <c r="S46" s="196">
        <f>+Sklop3[[#This Row],[cena/enota brez DDV v EUR]]*Sklop3[[#This Row],[Okvirna količina]]</f>
        <v>0</v>
      </c>
      <c r="T46" s="196">
        <f>+Sklop3[[#This Row],[Končna cena/enoto mere (EUR) z DDV]]*Sklop3[[#This Row],[Okvirna količina]]</f>
        <v>0</v>
      </c>
      <c r="U46" s="206"/>
    </row>
    <row r="47" spans="1:21" s="55" customFormat="1" ht="12">
      <c r="A47" s="78" t="s">
        <v>33</v>
      </c>
      <c r="B47" s="205" t="s">
        <v>317</v>
      </c>
      <c r="C47" s="76" t="s">
        <v>77</v>
      </c>
      <c r="D47" s="127" t="s">
        <v>0</v>
      </c>
      <c r="E47" s="324"/>
      <c r="F47" s="327">
        <v>300</v>
      </c>
      <c r="G47" s="334" t="s">
        <v>0</v>
      </c>
      <c r="H4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7" s="162" t="str">
        <f>IF(Sklop3[[#This Row],[ZAHTEVANA SHEMA KAKOVOSTI]]&lt;&gt;"",Sklop3[[#This Row],[Preračunana masa/volumen/kos na enoto kg]],"")</f>
        <v/>
      </c>
      <c r="J47" s="336"/>
      <c r="K47" s="337"/>
      <c r="L47" s="337"/>
      <c r="M47" s="218" t="s">
        <v>77</v>
      </c>
      <c r="N47" s="339"/>
      <c r="O47" s="218" t="s">
        <v>77</v>
      </c>
      <c r="P47" s="332"/>
      <c r="Q47" s="331">
        <f>+Sklop3[[#This Row],[cena/enota brez DDV v EUR]]*Sklop3[[#This Row],[Stopnja DDV (%)]]</f>
        <v>0</v>
      </c>
      <c r="R47" s="331">
        <f>+Sklop3[[#This Row],[cena/enota brez DDV v EUR]]+Sklop3[[#This Row],[Davek (EUR)]]</f>
        <v>0</v>
      </c>
      <c r="S47" s="331">
        <f>+Sklop3[[#This Row],[cena/enota brez DDV v EUR]]*Sklop3[[#This Row],[Okvirna količina]]</f>
        <v>0</v>
      </c>
      <c r="T47" s="331">
        <f>+Sklop3[[#This Row],[Končna cena/enoto mere (EUR) z DDV]]*Sklop3[[#This Row],[Okvirna količina]]</f>
        <v>0</v>
      </c>
      <c r="U47" s="338"/>
    </row>
    <row r="48" spans="1:21" s="55" customFormat="1" ht="12">
      <c r="A48" s="78" t="s">
        <v>34</v>
      </c>
      <c r="B48" s="205" t="s">
        <v>318</v>
      </c>
      <c r="C48" s="76" t="s">
        <v>77</v>
      </c>
      <c r="D48" s="127" t="s">
        <v>0</v>
      </c>
      <c r="E48" s="208"/>
      <c r="F48" s="194">
        <v>400</v>
      </c>
      <c r="G48" s="288" t="s">
        <v>0</v>
      </c>
      <c r="H4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8" s="162" t="str">
        <f>IF(Sklop3[[#This Row],[ZAHTEVANA SHEMA KAKOVOSTI]]&lt;&gt;"",Sklop3[[#This Row],[Preračunana masa/volumen/kos na enoto kg]],"")</f>
        <v/>
      </c>
      <c r="J48" s="202"/>
      <c r="K48" s="203"/>
      <c r="L48" s="203"/>
      <c r="M48" s="218" t="s">
        <v>77</v>
      </c>
      <c r="N48" s="204"/>
      <c r="O48" s="218" t="s">
        <v>77</v>
      </c>
      <c r="P48" s="195"/>
      <c r="Q48" s="196">
        <f>+Sklop3[[#This Row],[cena/enota brez DDV v EUR]]*Sklop3[[#This Row],[Stopnja DDV (%)]]</f>
        <v>0</v>
      </c>
      <c r="R48" s="196">
        <f>+Sklop3[[#This Row],[cena/enota brez DDV v EUR]]+Sklop3[[#This Row],[Davek (EUR)]]</f>
        <v>0</v>
      </c>
      <c r="S48" s="196">
        <f>+Sklop3[[#This Row],[cena/enota brez DDV v EUR]]*Sklop3[[#This Row],[Okvirna količina]]</f>
        <v>0</v>
      </c>
      <c r="T48" s="196">
        <f>+Sklop3[[#This Row],[Končna cena/enoto mere (EUR) z DDV]]*Sklop3[[#This Row],[Okvirna količina]]</f>
        <v>0</v>
      </c>
      <c r="U48" s="206"/>
    </row>
    <row r="49" spans="1:22" s="55" customFormat="1" ht="12">
      <c r="A49" s="78" t="s">
        <v>157</v>
      </c>
      <c r="B49" s="205" t="s">
        <v>319</v>
      </c>
      <c r="C49" s="76" t="s">
        <v>77</v>
      </c>
      <c r="D49" s="127" t="s">
        <v>0</v>
      </c>
      <c r="E49" s="208"/>
      <c r="F49" s="194">
        <v>400</v>
      </c>
      <c r="G49" s="288" t="s">
        <v>0</v>
      </c>
      <c r="H4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9" s="162" t="str">
        <f>IF(Sklop3[[#This Row],[ZAHTEVANA SHEMA KAKOVOSTI]]&lt;&gt;"",Sklop3[[#This Row],[Preračunana masa/volumen/kos na enoto kg]],"")</f>
        <v/>
      </c>
      <c r="J49" s="202"/>
      <c r="K49" s="203"/>
      <c r="L49" s="203"/>
      <c r="M49" s="218" t="s">
        <v>77</v>
      </c>
      <c r="N49" s="204"/>
      <c r="O49" s="218" t="s">
        <v>77</v>
      </c>
      <c r="P49" s="195"/>
      <c r="Q49" s="196">
        <f>+Sklop3[[#This Row],[cena/enota brez DDV v EUR]]*Sklop3[[#This Row],[Stopnja DDV (%)]]</f>
        <v>0</v>
      </c>
      <c r="R49" s="196">
        <f>+Sklop3[[#This Row],[cena/enota brez DDV v EUR]]+Sklop3[[#This Row],[Davek (EUR)]]</f>
        <v>0</v>
      </c>
      <c r="S49" s="196">
        <f>+Sklop3[[#This Row],[cena/enota brez DDV v EUR]]*Sklop3[[#This Row],[Okvirna količina]]</f>
        <v>0</v>
      </c>
      <c r="T49" s="196">
        <f>+Sklop3[[#This Row],[Končna cena/enoto mere (EUR) z DDV]]*Sklop3[[#This Row],[Okvirna količina]]</f>
        <v>0</v>
      </c>
      <c r="U49" s="206"/>
    </row>
    <row r="50" spans="1:22" s="55" customFormat="1" ht="12">
      <c r="A50" s="78" t="s">
        <v>158</v>
      </c>
      <c r="B50" s="205" t="s">
        <v>320</v>
      </c>
      <c r="C50" s="76" t="s">
        <v>77</v>
      </c>
      <c r="D50" s="127" t="s">
        <v>0</v>
      </c>
      <c r="E50" s="208"/>
      <c r="F50" s="194">
        <v>40</v>
      </c>
      <c r="G50" s="288" t="s">
        <v>0</v>
      </c>
      <c r="H5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0" s="162" t="str">
        <f>IF(Sklop3[[#This Row],[ZAHTEVANA SHEMA KAKOVOSTI]]&lt;&gt;"",Sklop3[[#This Row],[Preračunana masa/volumen/kos na enoto kg]],"")</f>
        <v/>
      </c>
      <c r="J50" s="202"/>
      <c r="K50" s="203"/>
      <c r="L50" s="203"/>
      <c r="M50" s="218" t="s">
        <v>77</v>
      </c>
      <c r="N50" s="204"/>
      <c r="O50" s="218" t="s">
        <v>77</v>
      </c>
      <c r="P50" s="195"/>
      <c r="Q50" s="196">
        <f>+Sklop3[[#This Row],[cena/enota brez DDV v EUR]]*Sklop3[[#This Row],[Stopnja DDV (%)]]</f>
        <v>0</v>
      </c>
      <c r="R50" s="196">
        <f>+Sklop3[[#This Row],[cena/enota brez DDV v EUR]]+Sklop3[[#This Row],[Davek (EUR)]]</f>
        <v>0</v>
      </c>
      <c r="S50" s="196">
        <f>+Sklop3[[#This Row],[cena/enota brez DDV v EUR]]*Sklop3[[#This Row],[Okvirna količina]]</f>
        <v>0</v>
      </c>
      <c r="T50" s="196">
        <f>+Sklop3[[#This Row],[Končna cena/enoto mere (EUR) z DDV]]*Sklop3[[#This Row],[Okvirna količina]]</f>
        <v>0</v>
      </c>
      <c r="U50" s="206"/>
    </row>
    <row r="51" spans="1:22" s="55" customFormat="1" ht="12">
      <c r="A51" s="78" t="s">
        <v>159</v>
      </c>
      <c r="B51" s="205" t="s">
        <v>321</v>
      </c>
      <c r="C51" s="76" t="s">
        <v>77</v>
      </c>
      <c r="D51" s="127" t="s">
        <v>0</v>
      </c>
      <c r="E51" s="208"/>
      <c r="F51" s="194">
        <v>45</v>
      </c>
      <c r="G51" s="262" t="s">
        <v>0</v>
      </c>
      <c r="H5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51" s="162" t="str">
        <f>IF(Sklop3[[#This Row],[ZAHTEVANA SHEMA KAKOVOSTI]]&lt;&gt;"",Sklop3[[#This Row],[Preračunana masa/volumen/kos na enoto kg]],"")</f>
        <v/>
      </c>
      <c r="J51" s="202"/>
      <c r="K51" s="203"/>
      <c r="L51" s="203"/>
      <c r="M51" s="218" t="s">
        <v>77</v>
      </c>
      <c r="N51" s="204"/>
      <c r="O51" s="218" t="s">
        <v>77</v>
      </c>
      <c r="P51" s="195"/>
      <c r="Q51" s="196">
        <f>+Sklop3[[#This Row],[cena/enota brez DDV v EUR]]*Sklop3[[#This Row],[Stopnja DDV (%)]]</f>
        <v>0</v>
      </c>
      <c r="R51" s="196">
        <f>+Sklop3[[#This Row],[cena/enota brez DDV v EUR]]+Sklop3[[#This Row],[Davek (EUR)]]</f>
        <v>0</v>
      </c>
      <c r="S51" s="196">
        <f>+Sklop3[[#This Row],[cena/enota brez DDV v EUR]]*Sklop3[[#This Row],[Okvirna količina]]</f>
        <v>0</v>
      </c>
      <c r="T51" s="196">
        <f>+Sklop3[[#This Row],[Končna cena/enoto mere (EUR) z DDV]]*Sklop3[[#This Row],[Okvirna količina]]</f>
        <v>0</v>
      </c>
      <c r="U51" s="206"/>
    </row>
    <row r="52" spans="1:22" s="55" customFormat="1" ht="24">
      <c r="A52" s="78" t="s">
        <v>160</v>
      </c>
      <c r="B52" s="205" t="s">
        <v>322</v>
      </c>
      <c r="C52" s="76" t="s">
        <v>77</v>
      </c>
      <c r="D52" s="127" t="s">
        <v>0</v>
      </c>
      <c r="E52" s="208" t="s">
        <v>148</v>
      </c>
      <c r="F52" s="194">
        <v>200</v>
      </c>
      <c r="G52" s="262" t="s">
        <v>0</v>
      </c>
      <c r="H5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2" s="162">
        <f>IF(Sklop3[[#This Row],[ZAHTEVANA SHEMA KAKOVOSTI]]&lt;&gt;"",Sklop3[[#This Row],[Preračunana masa/volumen/kos na enoto kg]],"")</f>
        <v>200</v>
      </c>
      <c r="J52" s="202"/>
      <c r="K52" s="203"/>
      <c r="L52" s="203"/>
      <c r="M52" s="218" t="s">
        <v>77</v>
      </c>
      <c r="N52" s="204"/>
      <c r="O52" s="218" t="s">
        <v>77</v>
      </c>
      <c r="P52" s="195"/>
      <c r="Q52" s="196">
        <f>+Sklop3[[#This Row],[cena/enota brez DDV v EUR]]*Sklop3[[#This Row],[Stopnja DDV (%)]]</f>
        <v>0</v>
      </c>
      <c r="R52" s="196">
        <f>+Sklop3[[#This Row],[cena/enota brez DDV v EUR]]+Sklop3[[#This Row],[Davek (EUR)]]</f>
        <v>0</v>
      </c>
      <c r="S52" s="196">
        <f>+Sklop3[[#This Row],[cena/enota brez DDV v EUR]]*Sklop3[[#This Row],[Okvirna količina]]</f>
        <v>0</v>
      </c>
      <c r="T52" s="196">
        <f>+Sklop3[[#This Row],[Končna cena/enoto mere (EUR) z DDV]]*Sklop3[[#This Row],[Okvirna količina]]</f>
        <v>0</v>
      </c>
      <c r="U52" s="206"/>
    </row>
    <row r="53" spans="1:22">
      <c r="A53" s="171" t="s">
        <v>98</v>
      </c>
      <c r="B53" s="172"/>
      <c r="C53" s="173"/>
      <c r="D53" s="173"/>
      <c r="E53" s="174"/>
      <c r="F53" s="175"/>
      <c r="G53" s="176"/>
      <c r="H53" s="177">
        <f>SUBTOTAL(109,Sklop3[Preračunana masa/volumen/kos na enoto kg])</f>
        <v>18702</v>
      </c>
      <c r="I53" s="177">
        <f>SUBTOTAL(109,Sklop3[Živila iz shem kakovosti (kg)])</f>
        <v>10340</v>
      </c>
      <c r="J53" s="175"/>
      <c r="K53" s="178"/>
      <c r="L53" s="178"/>
      <c r="M53" s="179"/>
      <c r="N53" s="180"/>
      <c r="O53" s="180"/>
      <c r="P53" s="180"/>
      <c r="Q53" s="181"/>
      <c r="R53" s="175"/>
      <c r="S53" s="181">
        <f>SUBTOTAL(109,Sklop3[Vrednost za okvirno količino (EUR) brez DDV])</f>
        <v>0</v>
      </c>
      <c r="T53" s="181">
        <f>SUBTOTAL(109,Sklop3[Vrednost za okvirno količino (EUR) z DDV])</f>
        <v>0</v>
      </c>
      <c r="U53" s="182">
        <f>SUBTOTAL(103,Sklop3[Shema kakovosti
(nacionalne, evropske)
])</f>
        <v>0</v>
      </c>
    </row>
    <row r="54" spans="1:22" s="235" customFormat="1">
      <c r="A54" s="223"/>
      <c r="B54" s="224"/>
      <c r="C54" s="225"/>
      <c r="D54" s="225"/>
      <c r="E54" s="226"/>
      <c r="F54" s="227"/>
      <c r="G54" s="228"/>
      <c r="H54" s="229"/>
      <c r="I54" s="229"/>
      <c r="J54" s="227"/>
      <c r="K54" s="230"/>
      <c r="L54" s="230"/>
      <c r="M54" s="231"/>
      <c r="N54" s="232"/>
      <c r="O54" s="232"/>
      <c r="P54" s="232"/>
      <c r="Q54" s="233"/>
      <c r="R54" s="227"/>
      <c r="S54" s="233"/>
      <c r="T54" s="233"/>
      <c r="U54" s="234"/>
    </row>
    <row r="55" spans="1:22">
      <c r="A55" s="48" t="s">
        <v>94</v>
      </c>
      <c r="B55" s="16"/>
      <c r="C55" s="28"/>
      <c r="D55" s="28"/>
      <c r="E55" s="96"/>
    </row>
    <row r="56" spans="1:22" ht="12.75" customHeight="1">
      <c r="A56" s="11" t="s">
        <v>96</v>
      </c>
      <c r="B56" s="16"/>
      <c r="C56" s="28"/>
      <c r="D56" s="28"/>
      <c r="E56" s="96"/>
      <c r="M56" s="54"/>
      <c r="N56" s="29"/>
      <c r="O56" s="29"/>
      <c r="P56" s="29"/>
      <c r="Q56" s="29"/>
      <c r="R56" s="29"/>
      <c r="V56" s="106"/>
    </row>
    <row r="57" spans="1:22">
      <c r="A57" s="91" t="s">
        <v>140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05"/>
    </row>
    <row r="58" spans="1:22" ht="12.75" customHeight="1">
      <c r="A58" s="104" t="s">
        <v>134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6"/>
      <c r="N58" s="106"/>
      <c r="O58" s="106"/>
      <c r="P58" s="106"/>
      <c r="Q58" s="106"/>
      <c r="R58" s="106"/>
      <c r="S58" s="106"/>
      <c r="T58" s="106"/>
      <c r="U58" s="106"/>
      <c r="V58" s="105"/>
    </row>
    <row r="59" spans="1:22" ht="12.75" customHeight="1">
      <c r="B59" s="27"/>
      <c r="F59" s="68"/>
      <c r="G59" s="68"/>
      <c r="H59" s="29"/>
      <c r="I59" s="29"/>
      <c r="J59" s="29"/>
      <c r="K59" s="29"/>
      <c r="L59" s="54"/>
      <c r="M59" s="105"/>
      <c r="N59" s="105"/>
      <c r="O59" s="105"/>
      <c r="P59" s="105"/>
      <c r="Q59" s="105"/>
      <c r="R59" s="105"/>
      <c r="S59" s="105"/>
      <c r="T59" s="105"/>
      <c r="U59" s="105"/>
      <c r="V59" s="105"/>
    </row>
    <row r="60" spans="1:22" ht="12.75" customHeight="1">
      <c r="A60" s="424"/>
      <c r="B60" s="424"/>
      <c r="C60" s="424"/>
      <c r="D60" s="424"/>
      <c r="E60" s="424"/>
      <c r="F60" s="424"/>
      <c r="G60" s="424"/>
      <c r="H60" s="424"/>
      <c r="I60" s="424"/>
      <c r="J60" s="424"/>
      <c r="K60" s="424"/>
      <c r="L60" s="424"/>
      <c r="M60" s="105"/>
      <c r="N60" s="105"/>
      <c r="O60" s="105"/>
      <c r="P60" s="105"/>
      <c r="Q60" s="105"/>
      <c r="R60" s="105"/>
      <c r="S60" s="105"/>
      <c r="T60" s="105"/>
      <c r="U60" s="105"/>
      <c r="V60" s="105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1:22">
      <c r="A62" s="91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96"/>
    </row>
    <row r="286" spans="1:22">
      <c r="B286" s="16"/>
      <c r="C286" s="28"/>
      <c r="D286" s="28"/>
      <c r="E286" s="96"/>
    </row>
  </sheetData>
  <sheetProtection insertRows="0" deleteRows="0"/>
  <protectedRanges>
    <protectedRange sqref="U62:U1048576 J62:P1048576 M55:P56 J1:P54 U1:U56" name="Obseg1"/>
    <protectedRange sqref="U57:U59 M57:P59 U61 M61:P61" name="Obseg1_1"/>
    <protectedRange sqref="J55:L59 J61:L61" name="Obseg1_3"/>
    <protectedRange sqref="U60 M60:P60" name="Obseg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7" zoomScale="90" zoomScaleNormal="90" zoomScaleSheetLayoutView="100" workbookViewId="0">
      <selection activeCell="AB34" sqref="A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pred_rekapitulacija'!B17</f>
        <v>PERUTNINA IN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1" t="s">
        <v>324</v>
      </c>
      <c r="C16" s="76" t="s">
        <v>77</v>
      </c>
      <c r="D16" s="76" t="s">
        <v>0</v>
      </c>
      <c r="E16" s="154" t="s">
        <v>230</v>
      </c>
      <c r="F16" s="154">
        <v>1720</v>
      </c>
      <c r="G16" s="159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1720</v>
      </c>
      <c r="I16" s="194">
        <f>IF(Sklop4[[#This Row],[ZAHTEVANA SHEMA KAKOVOSTI]]&lt;&gt;"",Sklop4[[#This Row],[Preračunana masa/volumen/kos na enoto kg]],"")</f>
        <v>1720</v>
      </c>
      <c r="J16" s="140"/>
      <c r="K16" s="130"/>
      <c r="L16" s="130"/>
      <c r="M16" s="218" t="s">
        <v>77</v>
      </c>
      <c r="N16" s="165"/>
      <c r="O16" s="218" t="s">
        <v>77</v>
      </c>
      <c r="P16" s="8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22"/>
    </row>
    <row r="17" spans="1:21" s="55" customFormat="1" ht="12">
      <c r="A17" s="78" t="s">
        <v>3</v>
      </c>
      <c r="B17" s="205" t="s">
        <v>325</v>
      </c>
      <c r="C17" s="76" t="s">
        <v>77</v>
      </c>
      <c r="D17" s="76" t="s">
        <v>0</v>
      </c>
      <c r="E17" s="154" t="s">
        <v>230</v>
      </c>
      <c r="F17" s="194">
        <v>10</v>
      </c>
      <c r="G17" s="288" t="s">
        <v>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194">
        <f>IF(Sklop4[[#This Row],[ZAHTEVANA SHEMA KAKOVOSTI]]&lt;&gt;"",Sklop4[[#This Row],[Preračunana masa/volumen/kos na enoto kg]],"")</f>
        <v>10</v>
      </c>
      <c r="J17" s="240"/>
      <c r="K17" s="289"/>
      <c r="L17" s="289"/>
      <c r="M17" s="218" t="s">
        <v>77</v>
      </c>
      <c r="N17" s="165"/>
      <c r="O17" s="218" t="s">
        <v>77</v>
      </c>
      <c r="P17" s="195"/>
      <c r="Q17" s="196">
        <f>+Sklop4[[#This Row],[cena/enota brez DDV v EUR]]*Sklop4[[#This Row],[Stopnja DDV (%)]]</f>
        <v>0</v>
      </c>
      <c r="R17" s="196">
        <f>+Sklop4[[#This Row],[cena/enota brez DDV v EUR]]+Sklop4[[#This Row],[Davek (EUR)]]</f>
        <v>0</v>
      </c>
      <c r="S17" s="196">
        <f>+Sklop4[[#This Row],[cena/enota brez DDV v EUR]]*Sklop4[[#This Row],[Okvirna količina]]</f>
        <v>0</v>
      </c>
      <c r="T17" s="196">
        <f>+Sklop4[[#This Row],[Končna cena/enoto mere (EUR) z DDV]]*Sklop4[[#This Row],[Okvirna količina]]</f>
        <v>0</v>
      </c>
      <c r="U17" s="222"/>
    </row>
    <row r="18" spans="1:21" s="55" customFormat="1" ht="12">
      <c r="A18" s="78" t="s">
        <v>4</v>
      </c>
      <c r="B18" s="205" t="s">
        <v>326</v>
      </c>
      <c r="C18" s="76" t="s">
        <v>77</v>
      </c>
      <c r="D18" s="76" t="s">
        <v>0</v>
      </c>
      <c r="E18" s="154" t="s">
        <v>230</v>
      </c>
      <c r="F18" s="194">
        <v>1800</v>
      </c>
      <c r="G18" s="288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18" s="194">
        <f>IF(Sklop4[[#This Row],[ZAHTEVANA SHEMA KAKOVOSTI]]&lt;&gt;"",Sklop4[[#This Row],[Preračunana masa/volumen/kos na enoto kg]],"")</f>
        <v>1800</v>
      </c>
      <c r="J18" s="240"/>
      <c r="K18" s="289"/>
      <c r="L18" s="289"/>
      <c r="M18" s="218" t="s">
        <v>77</v>
      </c>
      <c r="N18" s="165"/>
      <c r="O18" s="218" t="s">
        <v>77</v>
      </c>
      <c r="P18" s="195"/>
      <c r="Q18" s="196">
        <f>+Sklop4[[#This Row],[cena/enota brez DDV v EUR]]*Sklop4[[#This Row],[Stopnja DDV (%)]]</f>
        <v>0</v>
      </c>
      <c r="R18" s="196">
        <f>+Sklop4[[#This Row],[cena/enota brez DDV v EUR]]+Sklop4[[#This Row],[Davek (EUR)]]</f>
        <v>0</v>
      </c>
      <c r="S18" s="196">
        <f>+Sklop4[[#This Row],[cena/enota brez DDV v EUR]]*Sklop4[[#This Row],[Okvirna količina]]</f>
        <v>0</v>
      </c>
      <c r="T18" s="196">
        <f>+Sklop4[[#This Row],[Končna cena/enoto mere (EUR) z DDV]]*Sklop4[[#This Row],[Okvirna količina]]</f>
        <v>0</v>
      </c>
      <c r="U18" s="222"/>
    </row>
    <row r="19" spans="1:21" s="55" customFormat="1" ht="12">
      <c r="A19" s="78" t="s">
        <v>5</v>
      </c>
      <c r="B19" s="205" t="s">
        <v>327</v>
      </c>
      <c r="C19" s="76" t="s">
        <v>77</v>
      </c>
      <c r="D19" s="76" t="s">
        <v>0</v>
      </c>
      <c r="E19" s="154" t="s">
        <v>230</v>
      </c>
      <c r="F19" s="194">
        <v>500</v>
      </c>
      <c r="G19" s="288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194">
        <f>IF(Sklop4[[#This Row],[ZAHTEVANA SHEMA KAKOVOSTI]]&lt;&gt;"",Sklop4[[#This Row],[Preračunana masa/volumen/kos na enoto kg]],"")</f>
        <v>500</v>
      </c>
      <c r="J19" s="240"/>
      <c r="K19" s="289"/>
      <c r="L19" s="289"/>
      <c r="M19" s="218" t="s">
        <v>77</v>
      </c>
      <c r="N19" s="165"/>
      <c r="O19" s="218" t="s">
        <v>77</v>
      </c>
      <c r="P19" s="195"/>
      <c r="Q19" s="196">
        <f>+Sklop4[[#This Row],[cena/enota brez DDV v EUR]]*Sklop4[[#This Row],[Stopnja DDV (%)]]</f>
        <v>0</v>
      </c>
      <c r="R19" s="196">
        <f>+Sklop4[[#This Row],[cena/enota brez DDV v EUR]]+Sklop4[[#This Row],[Davek (EUR)]]</f>
        <v>0</v>
      </c>
      <c r="S19" s="196">
        <f>+Sklop4[[#This Row],[cena/enota brez DDV v EUR]]*Sklop4[[#This Row],[Okvirna količina]]</f>
        <v>0</v>
      </c>
      <c r="T19" s="196">
        <f>+Sklop4[[#This Row],[Končna cena/enoto mere (EUR) z DDV]]*Sklop4[[#This Row],[Okvirna količina]]</f>
        <v>0</v>
      </c>
      <c r="U19" s="222"/>
    </row>
    <row r="20" spans="1:21" s="55" customFormat="1" ht="12">
      <c r="A20" s="78" t="s">
        <v>6</v>
      </c>
      <c r="B20" s="205" t="s">
        <v>328</v>
      </c>
      <c r="C20" s="76" t="s">
        <v>77</v>
      </c>
      <c r="D20" s="76" t="s">
        <v>0</v>
      </c>
      <c r="E20" s="154" t="s">
        <v>230</v>
      </c>
      <c r="F20" s="194">
        <v>1800</v>
      </c>
      <c r="G20" s="288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0" s="194">
        <f>IF(Sklop4[[#This Row],[ZAHTEVANA SHEMA KAKOVOSTI]]&lt;&gt;"",Sklop4[[#This Row],[Preračunana masa/volumen/kos na enoto kg]],"")</f>
        <v>1800</v>
      </c>
      <c r="J20" s="240"/>
      <c r="K20" s="289"/>
      <c r="L20" s="289"/>
      <c r="M20" s="218" t="s">
        <v>77</v>
      </c>
      <c r="N20" s="165"/>
      <c r="O20" s="218" t="s">
        <v>77</v>
      </c>
      <c r="P20" s="195"/>
      <c r="Q20" s="196">
        <f>+Sklop4[[#This Row],[cena/enota brez DDV v EUR]]*Sklop4[[#This Row],[Stopnja DDV (%)]]</f>
        <v>0</v>
      </c>
      <c r="R20" s="196">
        <f>+Sklop4[[#This Row],[cena/enota brez DDV v EUR]]+Sklop4[[#This Row],[Davek (EUR)]]</f>
        <v>0</v>
      </c>
      <c r="S20" s="196">
        <f>+Sklop4[[#This Row],[cena/enota brez DDV v EUR]]*Sklop4[[#This Row],[Okvirna količina]]</f>
        <v>0</v>
      </c>
      <c r="T20" s="196">
        <f>+Sklop4[[#This Row],[Končna cena/enoto mere (EUR) z DDV]]*Sklop4[[#This Row],[Okvirna količina]]</f>
        <v>0</v>
      </c>
      <c r="U20" s="222"/>
    </row>
    <row r="21" spans="1:21" s="55" customFormat="1" ht="12">
      <c r="A21" s="78" t="s">
        <v>7</v>
      </c>
      <c r="B21" s="205" t="s">
        <v>329</v>
      </c>
      <c r="C21" s="76" t="s">
        <v>77</v>
      </c>
      <c r="D21" s="76" t="s">
        <v>0</v>
      </c>
      <c r="E21" s="154" t="s">
        <v>230</v>
      </c>
      <c r="F21" s="194">
        <v>900</v>
      </c>
      <c r="G21" s="288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1" s="194">
        <f>IF(Sklop4[[#This Row],[ZAHTEVANA SHEMA KAKOVOSTI]]&lt;&gt;"",Sklop4[[#This Row],[Preračunana masa/volumen/kos na enoto kg]],"")</f>
        <v>900</v>
      </c>
      <c r="J21" s="240"/>
      <c r="K21" s="289"/>
      <c r="L21" s="289"/>
      <c r="M21" s="218" t="s">
        <v>77</v>
      </c>
      <c r="N21" s="165"/>
      <c r="O21" s="218" t="s">
        <v>77</v>
      </c>
      <c r="P21" s="195"/>
      <c r="Q21" s="196">
        <f>+Sklop4[[#This Row],[cena/enota brez DDV v EUR]]*Sklop4[[#This Row],[Stopnja DDV (%)]]</f>
        <v>0</v>
      </c>
      <c r="R21" s="196">
        <f>+Sklop4[[#This Row],[cena/enota brez DDV v EUR]]+Sklop4[[#This Row],[Davek (EUR)]]</f>
        <v>0</v>
      </c>
      <c r="S21" s="196">
        <f>+Sklop4[[#This Row],[cena/enota brez DDV v EUR]]*Sklop4[[#This Row],[Okvirna količina]]</f>
        <v>0</v>
      </c>
      <c r="T21" s="196">
        <f>+Sklop4[[#This Row],[Končna cena/enoto mere (EUR) z DDV]]*Sklop4[[#This Row],[Okvirna količina]]</f>
        <v>0</v>
      </c>
      <c r="U21" s="222"/>
    </row>
    <row r="22" spans="1:21" s="55" customFormat="1" ht="12">
      <c r="A22" s="78" t="s">
        <v>8</v>
      </c>
      <c r="B22" s="205" t="s">
        <v>330</v>
      </c>
      <c r="C22" s="76" t="s">
        <v>77</v>
      </c>
      <c r="D22" s="76" t="s">
        <v>0</v>
      </c>
      <c r="E22" s="208"/>
      <c r="F22" s="194">
        <v>300</v>
      </c>
      <c r="G22" s="288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4" t="str">
        <f>IF(Sklop4[[#This Row],[ZAHTEVANA SHEMA KAKOVOSTI]]&lt;&gt;"",Sklop4[[#This Row],[Preračunana masa/volumen/kos na enoto kg]],"")</f>
        <v/>
      </c>
      <c r="J22" s="240"/>
      <c r="K22" s="289"/>
      <c r="L22" s="289"/>
      <c r="M22" s="218" t="s">
        <v>77</v>
      </c>
      <c r="N22" s="165"/>
      <c r="O22" s="218" t="s">
        <v>77</v>
      </c>
      <c r="P22" s="195"/>
      <c r="Q22" s="196">
        <f>+Sklop4[[#This Row],[cena/enota brez DDV v EUR]]*Sklop4[[#This Row],[Stopnja DDV (%)]]</f>
        <v>0</v>
      </c>
      <c r="R22" s="196">
        <f>+Sklop4[[#This Row],[cena/enota brez DDV v EUR]]+Sklop4[[#This Row],[Davek (EUR)]]</f>
        <v>0</v>
      </c>
      <c r="S22" s="196">
        <f>+Sklop4[[#This Row],[cena/enota brez DDV v EUR]]*Sklop4[[#This Row],[Okvirna količina]]</f>
        <v>0</v>
      </c>
      <c r="T22" s="196">
        <f>+Sklop4[[#This Row],[Končna cena/enoto mere (EUR) z DDV]]*Sklop4[[#This Row],[Okvirna količina]]</f>
        <v>0</v>
      </c>
      <c r="U22" s="222"/>
    </row>
    <row r="23" spans="1:21" s="55" customFormat="1" ht="12">
      <c r="A23" s="78" t="s">
        <v>9</v>
      </c>
      <c r="B23" s="205" t="s">
        <v>335</v>
      </c>
      <c r="C23" s="76" t="s">
        <v>77</v>
      </c>
      <c r="D23" s="76" t="s">
        <v>0</v>
      </c>
      <c r="E23" s="260"/>
      <c r="F23" s="246">
        <v>500</v>
      </c>
      <c r="G23" s="288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194" t="str">
        <f>IF(Sklop4[[#This Row],[ZAHTEVANA SHEMA KAKOVOSTI]]&lt;&gt;"",Sklop4[[#This Row],[Preračunana masa/volumen/kos na enoto kg]],"")</f>
        <v/>
      </c>
      <c r="J23" s="265"/>
      <c r="K23" s="256"/>
      <c r="L23" s="256"/>
      <c r="M23" s="218" t="s">
        <v>77</v>
      </c>
      <c r="N23" s="165"/>
      <c r="O23" s="218" t="s">
        <v>77</v>
      </c>
      <c r="P23" s="255"/>
      <c r="Q23" s="251">
        <f>+Sklop4[[#This Row],[cena/enota brez DDV v EUR]]*Sklop4[[#This Row],[Stopnja DDV (%)]]</f>
        <v>0</v>
      </c>
      <c r="R23" s="251">
        <f>+Sklop4[[#This Row],[cena/enota brez DDV v EUR]]+Sklop4[[#This Row],[Davek (EUR)]]</f>
        <v>0</v>
      </c>
      <c r="S23" s="251">
        <f>+Sklop4[[#This Row],[cena/enota brez DDV v EUR]]*Sklop4[[#This Row],[Okvirna količina]]</f>
        <v>0</v>
      </c>
      <c r="T23" s="251">
        <f>+Sklop4[[#This Row],[Končna cena/enoto mere (EUR) z DDV]]*Sklop4[[#This Row],[Okvirna količina]]</f>
        <v>0</v>
      </c>
      <c r="U23" s="222"/>
    </row>
    <row r="24" spans="1:21" s="55" customFormat="1" ht="12">
      <c r="A24" s="78" t="s">
        <v>10</v>
      </c>
      <c r="B24" s="263" t="s">
        <v>331</v>
      </c>
      <c r="C24" s="76" t="s">
        <v>77</v>
      </c>
      <c r="D24" s="76" t="s">
        <v>0</v>
      </c>
      <c r="E24" s="260"/>
      <c r="F24" s="246">
        <v>900</v>
      </c>
      <c r="G24" s="288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4" s="194" t="str">
        <f>IF(Sklop4[[#This Row],[ZAHTEVANA SHEMA KAKOVOSTI]]&lt;&gt;"",Sklop4[[#This Row],[Preračunana masa/volumen/kos na enoto kg]],"")</f>
        <v/>
      </c>
      <c r="J24" s="265"/>
      <c r="K24" s="256"/>
      <c r="L24" s="256"/>
      <c r="M24" s="218" t="s">
        <v>77</v>
      </c>
      <c r="N24" s="165"/>
      <c r="O24" s="218" t="s">
        <v>77</v>
      </c>
      <c r="P24" s="255"/>
      <c r="Q24" s="251">
        <f>+Sklop4[[#This Row],[cena/enota brez DDV v EUR]]*Sklop4[[#This Row],[Stopnja DDV (%)]]</f>
        <v>0</v>
      </c>
      <c r="R24" s="251">
        <f>+Sklop4[[#This Row],[cena/enota brez DDV v EUR]]+Sklop4[[#This Row],[Davek (EUR)]]</f>
        <v>0</v>
      </c>
      <c r="S24" s="251">
        <f>+Sklop4[[#This Row],[cena/enota brez DDV v EUR]]*Sklop4[[#This Row],[Okvirna količina]]</f>
        <v>0</v>
      </c>
      <c r="T24" s="251">
        <f>+Sklop4[[#This Row],[Končna cena/enoto mere (EUR) z DDV]]*Sklop4[[#This Row],[Okvirna količina]]</f>
        <v>0</v>
      </c>
      <c r="U24" s="222"/>
    </row>
    <row r="25" spans="1:21" s="55" customFormat="1" ht="12">
      <c r="A25" s="78" t="s">
        <v>11</v>
      </c>
      <c r="B25" s="263" t="s">
        <v>332</v>
      </c>
      <c r="C25" s="76" t="s">
        <v>77</v>
      </c>
      <c r="D25" s="76" t="s">
        <v>0</v>
      </c>
      <c r="E25" s="208" t="s">
        <v>230</v>
      </c>
      <c r="F25" s="246">
        <v>75</v>
      </c>
      <c r="G25" s="264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5" s="194">
        <f>IF(Sklop4[[#This Row],[ZAHTEVANA SHEMA KAKOVOSTI]]&lt;&gt;"",Sklop4[[#This Row],[Preračunana masa/volumen/kos na enoto kg]],"")</f>
        <v>75</v>
      </c>
      <c r="J25" s="265"/>
      <c r="K25" s="256"/>
      <c r="L25" s="256"/>
      <c r="M25" s="218" t="s">
        <v>77</v>
      </c>
      <c r="N25" s="165"/>
      <c r="O25" s="218" t="s">
        <v>77</v>
      </c>
      <c r="P25" s="255"/>
      <c r="Q25" s="251">
        <f>+Sklop4[[#This Row],[cena/enota brez DDV v EUR]]*Sklop4[[#This Row],[Stopnja DDV (%)]]</f>
        <v>0</v>
      </c>
      <c r="R25" s="251">
        <f>+Sklop4[[#This Row],[cena/enota brez DDV v EUR]]+Sklop4[[#This Row],[Davek (EUR)]]</f>
        <v>0</v>
      </c>
      <c r="S25" s="251">
        <f>+Sklop4[[#This Row],[cena/enota brez DDV v EUR]]*Sklop4[[#This Row],[Okvirna količina]]</f>
        <v>0</v>
      </c>
      <c r="T25" s="251">
        <f>+Sklop4[[#This Row],[Končna cena/enoto mere (EUR) z DDV]]*Sklop4[[#This Row],[Okvirna količina]]</f>
        <v>0</v>
      </c>
      <c r="U25" s="222"/>
    </row>
    <row r="26" spans="1:21" s="55" customFormat="1" ht="12">
      <c r="A26" s="78" t="s">
        <v>12</v>
      </c>
      <c r="B26" s="263" t="s">
        <v>333</v>
      </c>
      <c r="C26" s="76" t="s">
        <v>77</v>
      </c>
      <c r="D26" s="76" t="s">
        <v>0</v>
      </c>
      <c r="E26" s="208" t="s">
        <v>230</v>
      </c>
      <c r="F26" s="246">
        <v>1600</v>
      </c>
      <c r="G26" s="264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6" s="194">
        <f>IF(Sklop4[[#This Row],[ZAHTEVANA SHEMA KAKOVOSTI]]&lt;&gt;"",Sklop4[[#This Row],[Preračunana masa/volumen/kos na enoto kg]],"")</f>
        <v>1600</v>
      </c>
      <c r="J26" s="265"/>
      <c r="K26" s="256"/>
      <c r="L26" s="256"/>
      <c r="M26" s="218" t="s">
        <v>77</v>
      </c>
      <c r="N26" s="165"/>
      <c r="O26" s="218" t="s">
        <v>77</v>
      </c>
      <c r="P26" s="255"/>
      <c r="Q26" s="251">
        <f>+Sklop4[[#This Row],[cena/enota brez DDV v EUR]]*Sklop4[[#This Row],[Stopnja DDV (%)]]</f>
        <v>0</v>
      </c>
      <c r="R26" s="251">
        <f>+Sklop4[[#This Row],[cena/enota brez DDV v EUR]]+Sklop4[[#This Row],[Davek (EUR)]]</f>
        <v>0</v>
      </c>
      <c r="S26" s="251">
        <f>+Sklop4[[#This Row],[cena/enota brez DDV v EUR]]*Sklop4[[#This Row],[Okvirna količina]]</f>
        <v>0</v>
      </c>
      <c r="T26" s="251">
        <f>+Sklop4[[#This Row],[Končna cena/enoto mere (EUR) z DDV]]*Sklop4[[#This Row],[Okvirna količina]]</f>
        <v>0</v>
      </c>
      <c r="U26" s="222"/>
    </row>
    <row r="27" spans="1:21" s="55" customFormat="1" ht="12">
      <c r="A27" s="78" t="s">
        <v>13</v>
      </c>
      <c r="B27" s="263" t="s">
        <v>334</v>
      </c>
      <c r="C27" s="76" t="s">
        <v>77</v>
      </c>
      <c r="D27" s="76" t="s">
        <v>0</v>
      </c>
      <c r="E27" s="208"/>
      <c r="F27" s="246">
        <v>1400</v>
      </c>
      <c r="G27" s="264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7" s="194" t="str">
        <f>IF(Sklop4[[#This Row],[ZAHTEVANA SHEMA KAKOVOSTI]]&lt;&gt;"",Sklop4[[#This Row],[Preračunana masa/volumen/kos na enoto kg]],"")</f>
        <v/>
      </c>
      <c r="J27" s="265"/>
      <c r="K27" s="256"/>
      <c r="L27" s="256"/>
      <c r="M27" s="218" t="s">
        <v>77</v>
      </c>
      <c r="N27" s="165"/>
      <c r="O27" s="218" t="s">
        <v>77</v>
      </c>
      <c r="P27" s="255"/>
      <c r="Q27" s="251">
        <f>+Sklop4[[#This Row],[cena/enota brez DDV v EUR]]*Sklop4[[#This Row],[Stopnja DDV (%)]]</f>
        <v>0</v>
      </c>
      <c r="R27" s="251">
        <f>+Sklop4[[#This Row],[cena/enota brez DDV v EUR]]+Sklop4[[#This Row],[Davek (EUR)]]</f>
        <v>0</v>
      </c>
      <c r="S27" s="251">
        <f>+Sklop4[[#This Row],[cena/enota brez DDV v EUR]]*Sklop4[[#This Row],[Okvirna količina]]</f>
        <v>0</v>
      </c>
      <c r="T27" s="251">
        <f>+Sklop4[[#This Row],[Končna cena/enoto mere (EUR) z DDV]]*Sklop4[[#This Row],[Okvirna količina]]</f>
        <v>0</v>
      </c>
      <c r="U27" s="222"/>
    </row>
    <row r="28" spans="1:21" s="55" customFormat="1" ht="12">
      <c r="A28" s="78" t="s">
        <v>14</v>
      </c>
      <c r="B28" s="158" t="s">
        <v>336</v>
      </c>
      <c r="C28" s="76">
        <v>50</v>
      </c>
      <c r="D28" s="76" t="s">
        <v>75</v>
      </c>
      <c r="E28" s="155"/>
      <c r="F28" s="150">
        <v>150</v>
      </c>
      <c r="G28" s="159" t="s">
        <v>144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28" s="194" t="str">
        <f>IF(Sklop4[[#This Row],[ZAHTEVANA SHEMA KAKOVOSTI]]&lt;&gt;"",Sklop4[[#This Row],[Preračunana masa/volumen/kos na enoto kg]],"")</f>
        <v/>
      </c>
      <c r="J28" s="156"/>
      <c r="K28" s="151"/>
      <c r="L28" s="151"/>
      <c r="M28" s="218" t="s">
        <v>77</v>
      </c>
      <c r="N28" s="165"/>
      <c r="O28" s="218" t="s">
        <v>77</v>
      </c>
      <c r="P28" s="152"/>
      <c r="Q28" s="148">
        <f>+Sklop4[[#This Row],[cena/enota brez DDV v EUR]]*Sklop4[[#This Row],[Stopnja DDV (%)]]</f>
        <v>0</v>
      </c>
      <c r="R28" s="148">
        <f>+Sklop4[[#This Row],[cena/enota brez DDV v EUR]]+Sklop4[[#This Row],[Davek (EUR)]]</f>
        <v>0</v>
      </c>
      <c r="S28" s="148">
        <f>+Sklop4[[#This Row],[cena/enota brez DDV v EUR]]*Sklop4[[#This Row],[Okvirna količina]]</f>
        <v>0</v>
      </c>
      <c r="T28" s="148">
        <f>+Sklop4[[#This Row],[Končna cena/enoto mere (EUR) z DDV]]*Sklop4[[#This Row],[Okvirna količina]]</f>
        <v>0</v>
      </c>
      <c r="U28" s="222"/>
    </row>
    <row r="29" spans="1:21">
      <c r="A29" s="171" t="s">
        <v>98</v>
      </c>
      <c r="B29" s="172"/>
      <c r="C29" s="173"/>
      <c r="D29" s="173"/>
      <c r="E29" s="174"/>
      <c r="F29" s="175"/>
      <c r="G29" s="176"/>
      <c r="H29" s="177">
        <f>SUBTOTAL(109,Sklop4[Preračunana masa/volumen/kos na enoto kg])</f>
        <v>11512.5</v>
      </c>
      <c r="I29" s="177">
        <f>SUBTOTAL(109,Sklop4[Živila iz shem kakovosti (kg)])</f>
        <v>8405</v>
      </c>
      <c r="J29" s="175"/>
      <c r="K29" s="178"/>
      <c r="L29" s="178"/>
      <c r="M29" s="179"/>
      <c r="N29" s="180"/>
      <c r="O29" s="180"/>
      <c r="P29" s="180"/>
      <c r="Q29" s="181"/>
      <c r="R29" s="175"/>
      <c r="S29" s="181">
        <f>SUBTOTAL(109,Sklop4[Vrednost za okvirno količino (EUR) brez DDV])</f>
        <v>0</v>
      </c>
      <c r="T29" s="181">
        <f>SUBTOTAL(109,Sklop4[Vrednost za okvirno količino (EUR) z DDV])</f>
        <v>0</v>
      </c>
      <c r="U29" s="182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94</v>
      </c>
      <c r="B31" s="16"/>
      <c r="C31" s="28"/>
      <c r="D31" s="28"/>
      <c r="E31" s="96"/>
      <c r="Q31" s="48"/>
      <c r="R31" s="48"/>
      <c r="S31" s="48"/>
      <c r="T31" s="48"/>
    </row>
    <row r="32" spans="1:21">
      <c r="A32" s="11" t="s">
        <v>96</v>
      </c>
      <c r="B32" s="16"/>
      <c r="C32" s="28"/>
      <c r="D32" s="28"/>
      <c r="E32" s="96"/>
    </row>
    <row r="33" spans="1:22">
      <c r="A33" s="91" t="s">
        <v>140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104" t="s">
        <v>134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424"/>
      <c r="B35" s="424"/>
      <c r="C35" s="424"/>
      <c r="D35" s="424"/>
      <c r="E35" s="424"/>
      <c r="F35" s="424"/>
      <c r="G35" s="424"/>
      <c r="H35" s="424"/>
      <c r="I35" s="424"/>
      <c r="J35" s="424"/>
      <c r="K35" s="424"/>
      <c r="L35" s="424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3.5" customHeight="1">
      <c r="A36" s="424"/>
      <c r="B36" s="424"/>
      <c r="C36" s="424"/>
      <c r="D36" s="424"/>
      <c r="E36" s="424"/>
      <c r="F36" s="424"/>
      <c r="G36" s="424"/>
      <c r="H36" s="424"/>
      <c r="I36" s="424"/>
      <c r="J36" s="424"/>
      <c r="K36" s="424"/>
      <c r="L36" s="424"/>
      <c r="N36" s="29"/>
      <c r="O36" s="29"/>
      <c r="P36" s="29"/>
      <c r="Q36" s="29"/>
      <c r="R36" s="29"/>
    </row>
    <row r="37" spans="1:22" ht="13.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6:U1048576 J38:P1048576 M36:P37 J1:P15 U1:U33 J29:P33 J16:L28 P16:P28" name="Obseg1"/>
    <protectedRange sqref="U34 J34:P34" name="Obseg1_1"/>
    <protectedRange sqref="J36:L37" name="Obseg1_3_1"/>
    <protectedRange sqref="U35 M35:P35" name="Obseg1_1_1_1"/>
    <protectedRange sqref="J35:L35" name="Obseg1_3_1_1"/>
    <protectedRange sqref="M16:O28" name="Obseg1_2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L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0"/>
  <sheetViews>
    <sheetView zoomScale="98" zoomScaleNormal="98" zoomScaleSheetLayoutView="100" workbookViewId="0">
      <selection activeCell="Q27" sqref="Q27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pred_rekapitulacija'!B19</f>
        <v>JAJCA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143" t="s">
        <v>344</v>
      </c>
      <c r="C16" s="127">
        <v>63</v>
      </c>
      <c r="D16" s="76" t="s">
        <v>75</v>
      </c>
      <c r="E16" s="131"/>
      <c r="F16" s="194">
        <v>9500</v>
      </c>
      <c r="G16" s="125" t="s">
        <v>144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598.5</v>
      </c>
      <c r="I16" s="79" t="str">
        <f>IF(Sklop6[[#This Row],[ZAHTEVANA SHEMA KAKOVOSTI]]&lt;&gt;"",Sklop6[[#This Row],[Preračunana masa/volumen/kos na enoto kg]],"")</f>
        <v/>
      </c>
      <c r="J16" s="140"/>
      <c r="K16" s="121"/>
      <c r="L16" s="121"/>
      <c r="M16" s="121"/>
      <c r="N16" s="121"/>
      <c r="O16" s="122"/>
      <c r="P16" s="86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30"/>
    </row>
    <row r="17" spans="1:22">
      <c r="A17" s="171" t="s">
        <v>98</v>
      </c>
      <c r="B17" s="172"/>
      <c r="C17" s="173"/>
      <c r="D17" s="173"/>
      <c r="E17" s="174"/>
      <c r="F17" s="175">
        <f>SUBTOTAL(109,Sklop6[Okvirna količina])</f>
        <v>9500</v>
      </c>
      <c r="G17" s="176"/>
      <c r="H17" s="177">
        <f>SUBTOTAL(109,Sklop6[Preračunana masa/volumen/kos na enoto kg])</f>
        <v>598.5</v>
      </c>
      <c r="I17" s="177">
        <f>SUBTOTAL(109,Sklop6[Živila iz shem kakovosti (kg)])</f>
        <v>0</v>
      </c>
      <c r="J17" s="175"/>
      <c r="K17" s="178"/>
      <c r="L17" s="178"/>
      <c r="M17" s="179"/>
      <c r="N17" s="180"/>
      <c r="O17" s="180"/>
      <c r="P17" s="180"/>
      <c r="Q17" s="181"/>
      <c r="R17" s="175"/>
      <c r="S17" s="181">
        <f>SUBTOTAL(109,Sklop6[Vrednost za okvirno količino (EUR) brez DDV])</f>
        <v>0</v>
      </c>
      <c r="T17" s="181">
        <f>SUBTOTAL(109,Sklop6[Vrednost za okvirno količino (EUR) z DDV])</f>
        <v>0</v>
      </c>
      <c r="U17" s="182" t="s">
        <v>145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16"/>
      <c r="C19" s="28"/>
      <c r="D19" s="28"/>
      <c r="E19" s="96"/>
      <c r="Q19" s="48"/>
      <c r="R19" s="48"/>
      <c r="S19" s="48"/>
      <c r="T19" s="48"/>
    </row>
    <row r="20" spans="1:22">
      <c r="A20" s="11" t="s">
        <v>96</v>
      </c>
      <c r="B20" s="16"/>
      <c r="C20" s="28"/>
      <c r="D20" s="28"/>
      <c r="E20" s="96"/>
    </row>
    <row r="21" spans="1:22">
      <c r="A21" s="91" t="s">
        <v>140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3" t="s">
        <v>133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104" t="s">
        <v>134</v>
      </c>
      <c r="B23" s="27"/>
      <c r="F23" s="68"/>
      <c r="G23" s="68"/>
      <c r="H23" s="29"/>
      <c r="I23" s="29"/>
      <c r="J23" s="29"/>
      <c r="K23" s="29"/>
      <c r="L23" s="54"/>
      <c r="M23" s="105"/>
      <c r="N23" s="105"/>
      <c r="O23" s="105"/>
      <c r="P23" s="105"/>
      <c r="Q23" s="105"/>
      <c r="R23" s="105"/>
      <c r="S23" s="105"/>
      <c r="T23" s="105"/>
      <c r="U23" s="105"/>
      <c r="V23" s="105"/>
    </row>
    <row r="24" spans="1:22" ht="12.75" customHeight="1">
      <c r="A24" s="424"/>
      <c r="B24" s="424"/>
      <c r="C24" s="424"/>
      <c r="D24" s="424"/>
      <c r="E24" s="424"/>
      <c r="F24" s="424"/>
      <c r="G24" s="424"/>
      <c r="H24" s="424"/>
      <c r="I24" s="424"/>
      <c r="J24" s="424"/>
      <c r="K24" s="424"/>
      <c r="L24" s="424"/>
      <c r="M24" s="105"/>
      <c r="N24" s="105"/>
      <c r="O24" s="105"/>
      <c r="P24" s="105"/>
      <c r="Q24" s="105"/>
      <c r="R24" s="105"/>
      <c r="S24" s="105"/>
      <c r="T24" s="105"/>
      <c r="U24" s="105"/>
      <c r="V24" s="105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>
      <c r="A26" s="91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6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25 U25" name="Obseg1_2"/>
    <protectedRange sqref="U23 M23:P23" name="Obseg1_1_2_1"/>
    <protectedRange sqref="J23:L23" name="Obseg1_3_1"/>
    <protectedRange sqref="U24 M24:P24" name="Obseg1_1_1_1_1"/>
    <protectedRange sqref="J24:L24" name="Obseg1_3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topLeftCell="A10" zoomScaleNormal="100" zoomScaleSheetLayoutView="100" workbookViewId="0">
      <selection activeCell="C34" sqref="C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pred_rekapitulacija'!B18</f>
        <v>ZAMRZNJENE RIBE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3" t="s">
        <v>337</v>
      </c>
      <c r="C16" s="76" t="s">
        <v>77</v>
      </c>
      <c r="D16" s="76" t="s">
        <v>0</v>
      </c>
      <c r="E16" s="131"/>
      <c r="F16" s="149">
        <v>100</v>
      </c>
      <c r="G16" s="125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79" t="str">
        <f>IF(Sklop5[[#This Row],[ZAHTEVANA SHEMA KAKOVOSTI]]&lt;&gt;"",Sklop5[[#This Row],[Preračunana masa/volumen/kos na enoto kg]],"")</f>
        <v/>
      </c>
      <c r="J16" s="140"/>
      <c r="K16" s="121"/>
      <c r="L16" s="121"/>
      <c r="M16" s="121"/>
      <c r="N16" s="122"/>
      <c r="O16" s="122"/>
      <c r="P16" s="86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30"/>
    </row>
    <row r="17" spans="1:22" s="55" customFormat="1" ht="12">
      <c r="A17" s="78" t="s">
        <v>3</v>
      </c>
      <c r="B17" s="263" t="s">
        <v>338</v>
      </c>
      <c r="C17" s="76" t="s">
        <v>77</v>
      </c>
      <c r="D17" s="76" t="s">
        <v>0</v>
      </c>
      <c r="E17" s="131"/>
      <c r="F17" s="269">
        <v>30</v>
      </c>
      <c r="G17" s="271" t="s">
        <v>0</v>
      </c>
      <c r="H17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246" t="str">
        <f>IF(Sklop5[[#This Row],[ZAHTEVANA SHEMA KAKOVOSTI]]&lt;&gt;"",Sklop5[[#This Row],[Preračunana masa/volumen/kos na enoto kg]],"")</f>
        <v/>
      </c>
      <c r="J17" s="265"/>
      <c r="K17" s="256"/>
      <c r="L17" s="256"/>
      <c r="M17" s="249"/>
      <c r="N17" s="250"/>
      <c r="O17" s="250"/>
      <c r="P17" s="255"/>
      <c r="Q17" s="251">
        <f>+Sklop5[[#This Row],[cena/enota brez DDV v EUR]]*Sklop5[[#This Row],[Stopnja DDV (%)]]</f>
        <v>0</v>
      </c>
      <c r="R17" s="251">
        <f>+Sklop5[[#This Row],[cena/enota brez DDV v EUR]]+Sklop5[[#This Row],[Davek (EUR)]]</f>
        <v>0</v>
      </c>
      <c r="S17" s="251">
        <f>+Sklop5[[#This Row],[cena/enota brez DDV v EUR]]*Sklop5[[#This Row],[Okvirna količina]]</f>
        <v>0</v>
      </c>
      <c r="T17" s="251">
        <f>+Sklop5[[#This Row],[Končna cena/enoto mere (EUR) z DDV]]*Sklop5[[#This Row],[Okvirna količina]]</f>
        <v>0</v>
      </c>
      <c r="U17" s="266"/>
    </row>
    <row r="18" spans="1:22" s="55" customFormat="1" ht="12">
      <c r="A18" s="78" t="s">
        <v>4</v>
      </c>
      <c r="B18" s="263" t="s">
        <v>339</v>
      </c>
      <c r="C18" s="76" t="s">
        <v>77</v>
      </c>
      <c r="D18" s="76" t="s">
        <v>0</v>
      </c>
      <c r="E18" s="131"/>
      <c r="F18" s="269">
        <v>20</v>
      </c>
      <c r="G18" s="271" t="s">
        <v>0</v>
      </c>
      <c r="H18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246" t="str">
        <f>IF(Sklop5[[#This Row],[ZAHTEVANA SHEMA KAKOVOSTI]]&lt;&gt;"",Sklop5[[#This Row],[Preračunana masa/volumen/kos na enoto kg]],"")</f>
        <v/>
      </c>
      <c r="J18" s="265"/>
      <c r="K18" s="256"/>
      <c r="L18" s="256"/>
      <c r="M18" s="249"/>
      <c r="N18" s="250"/>
      <c r="O18" s="250"/>
      <c r="P18" s="255"/>
      <c r="Q18" s="251">
        <f>+Sklop5[[#This Row],[cena/enota brez DDV v EUR]]*Sklop5[[#This Row],[Stopnja DDV (%)]]</f>
        <v>0</v>
      </c>
      <c r="R18" s="251">
        <f>+Sklop5[[#This Row],[cena/enota brez DDV v EUR]]+Sklop5[[#This Row],[Davek (EUR)]]</f>
        <v>0</v>
      </c>
      <c r="S18" s="251">
        <f>+Sklop5[[#This Row],[cena/enota brez DDV v EUR]]*Sklop5[[#This Row],[Okvirna količina]]</f>
        <v>0</v>
      </c>
      <c r="T18" s="251">
        <f>+Sklop5[[#This Row],[Končna cena/enoto mere (EUR) z DDV]]*Sklop5[[#This Row],[Okvirna količina]]</f>
        <v>0</v>
      </c>
      <c r="U18" s="266"/>
    </row>
    <row r="19" spans="1:22" s="55" customFormat="1" ht="12">
      <c r="A19" s="78" t="s">
        <v>5</v>
      </c>
      <c r="B19" s="263" t="s">
        <v>340</v>
      </c>
      <c r="C19" s="76" t="s">
        <v>77</v>
      </c>
      <c r="D19" s="76" t="s">
        <v>0</v>
      </c>
      <c r="E19" s="131"/>
      <c r="F19" s="269">
        <v>200</v>
      </c>
      <c r="G19" s="271" t="s">
        <v>0</v>
      </c>
      <c r="H19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246" t="str">
        <f>IF(Sklop5[[#This Row],[ZAHTEVANA SHEMA KAKOVOSTI]]&lt;&gt;"",Sklop5[[#This Row],[Preračunana masa/volumen/kos na enoto kg]],"")</f>
        <v/>
      </c>
      <c r="J19" s="265"/>
      <c r="K19" s="256"/>
      <c r="L19" s="256"/>
      <c r="M19" s="249"/>
      <c r="N19" s="250"/>
      <c r="O19" s="250"/>
      <c r="P19" s="255"/>
      <c r="Q19" s="251">
        <f>+Sklop5[[#This Row],[cena/enota brez DDV v EUR]]*Sklop5[[#This Row],[Stopnja DDV (%)]]</f>
        <v>0</v>
      </c>
      <c r="R19" s="251">
        <f>+Sklop5[[#This Row],[cena/enota brez DDV v EUR]]+Sklop5[[#This Row],[Davek (EUR)]]</f>
        <v>0</v>
      </c>
      <c r="S19" s="251">
        <f>+Sklop5[[#This Row],[cena/enota brez DDV v EUR]]*Sklop5[[#This Row],[Okvirna količina]]</f>
        <v>0</v>
      </c>
      <c r="T19" s="251">
        <f>+Sklop5[[#This Row],[Končna cena/enoto mere (EUR) z DDV]]*Sklop5[[#This Row],[Okvirna količina]]</f>
        <v>0</v>
      </c>
      <c r="U19" s="266"/>
    </row>
    <row r="20" spans="1:22" s="55" customFormat="1" ht="24">
      <c r="A20" s="78" t="s">
        <v>6</v>
      </c>
      <c r="B20" s="263" t="s">
        <v>341</v>
      </c>
      <c r="C20" s="76" t="s">
        <v>77</v>
      </c>
      <c r="D20" s="76" t="s">
        <v>0</v>
      </c>
      <c r="E20" s="131"/>
      <c r="F20" s="269">
        <v>150</v>
      </c>
      <c r="G20" s="271" t="s">
        <v>0</v>
      </c>
      <c r="H20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246" t="str">
        <f>IF(Sklop5[[#This Row],[ZAHTEVANA SHEMA KAKOVOSTI]]&lt;&gt;"",Sklop5[[#This Row],[Preračunana masa/volumen/kos na enoto kg]],"")</f>
        <v/>
      </c>
      <c r="J20" s="265"/>
      <c r="K20" s="256"/>
      <c r="L20" s="256"/>
      <c r="M20" s="249"/>
      <c r="N20" s="250"/>
      <c r="O20" s="250"/>
      <c r="P20" s="255"/>
      <c r="Q20" s="251">
        <f>+Sklop5[[#This Row],[cena/enota brez DDV v EUR]]*Sklop5[[#This Row],[Stopnja DDV (%)]]</f>
        <v>0</v>
      </c>
      <c r="R20" s="251">
        <f>+Sklop5[[#This Row],[cena/enota brez DDV v EUR]]+Sklop5[[#This Row],[Davek (EUR)]]</f>
        <v>0</v>
      </c>
      <c r="S20" s="251">
        <f>+Sklop5[[#This Row],[cena/enota brez DDV v EUR]]*Sklop5[[#This Row],[Okvirna količina]]</f>
        <v>0</v>
      </c>
      <c r="T20" s="251">
        <f>+Sklop5[[#This Row],[Končna cena/enoto mere (EUR) z DDV]]*Sklop5[[#This Row],[Okvirna količina]]</f>
        <v>0</v>
      </c>
      <c r="U20" s="266"/>
    </row>
    <row r="21" spans="1:22" s="55" customFormat="1" ht="12">
      <c r="A21" s="78" t="s">
        <v>7</v>
      </c>
      <c r="B21" s="263" t="s">
        <v>342</v>
      </c>
      <c r="C21" s="76" t="s">
        <v>77</v>
      </c>
      <c r="D21" s="76" t="s">
        <v>0</v>
      </c>
      <c r="E21" s="131"/>
      <c r="F21" s="269">
        <v>400</v>
      </c>
      <c r="G21" s="271" t="s">
        <v>0</v>
      </c>
      <c r="H21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1" s="246" t="str">
        <f>IF(Sklop5[[#This Row],[ZAHTEVANA SHEMA KAKOVOSTI]]&lt;&gt;"",Sklop5[[#This Row],[Preračunana masa/volumen/kos na enoto kg]],"")</f>
        <v/>
      </c>
      <c r="J21" s="265"/>
      <c r="K21" s="256"/>
      <c r="L21" s="256"/>
      <c r="M21" s="249"/>
      <c r="N21" s="250"/>
      <c r="O21" s="250"/>
      <c r="P21" s="255"/>
      <c r="Q21" s="251">
        <f>+Sklop5[[#This Row],[cena/enota brez DDV v EUR]]*Sklop5[[#This Row],[Stopnja DDV (%)]]</f>
        <v>0</v>
      </c>
      <c r="R21" s="251">
        <f>+Sklop5[[#This Row],[cena/enota brez DDV v EUR]]+Sklop5[[#This Row],[Davek (EUR)]]</f>
        <v>0</v>
      </c>
      <c r="S21" s="251">
        <f>+Sklop5[[#This Row],[cena/enota brez DDV v EUR]]*Sklop5[[#This Row],[Okvirna količina]]</f>
        <v>0</v>
      </c>
      <c r="T21" s="251">
        <f>+Sklop5[[#This Row],[Končna cena/enoto mere (EUR) z DDV]]*Sklop5[[#This Row],[Okvirna količina]]</f>
        <v>0</v>
      </c>
      <c r="U21" s="266"/>
    </row>
    <row r="22" spans="1:22" s="55" customFormat="1" ht="24">
      <c r="A22" s="78" t="s">
        <v>8</v>
      </c>
      <c r="B22" s="263" t="s">
        <v>343</v>
      </c>
      <c r="C22" s="76" t="s">
        <v>77</v>
      </c>
      <c r="D22" s="76" t="s">
        <v>0</v>
      </c>
      <c r="E22" s="131"/>
      <c r="F22" s="269">
        <v>50</v>
      </c>
      <c r="G22" s="271" t="s">
        <v>0</v>
      </c>
      <c r="H22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246" t="str">
        <f>IF(Sklop5[[#This Row],[ZAHTEVANA SHEMA KAKOVOSTI]]&lt;&gt;"",Sklop5[[#This Row],[Preračunana masa/volumen/kos na enoto kg]],"")</f>
        <v/>
      </c>
      <c r="J22" s="265"/>
      <c r="K22" s="256"/>
      <c r="L22" s="256"/>
      <c r="M22" s="249"/>
      <c r="N22" s="250"/>
      <c r="O22" s="250"/>
      <c r="P22" s="255"/>
      <c r="Q22" s="251">
        <f>+Sklop5[[#This Row],[cena/enota brez DDV v EUR]]*Sklop5[[#This Row],[Stopnja DDV (%)]]</f>
        <v>0</v>
      </c>
      <c r="R22" s="251">
        <f>+Sklop5[[#This Row],[cena/enota brez DDV v EUR]]+Sklop5[[#This Row],[Davek (EUR)]]</f>
        <v>0</v>
      </c>
      <c r="S22" s="251">
        <f>+Sklop5[[#This Row],[cena/enota brez DDV v EUR]]*Sklop5[[#This Row],[Okvirna količina]]</f>
        <v>0</v>
      </c>
      <c r="T22" s="251">
        <f>+Sklop5[[#This Row],[Končna cena/enoto mere (EUR) z DDV]]*Sklop5[[#This Row],[Okvirna količina]]</f>
        <v>0</v>
      </c>
      <c r="U22" s="266"/>
    </row>
    <row r="23" spans="1:22">
      <c r="A23" s="171" t="s">
        <v>98</v>
      </c>
      <c r="B23" s="172"/>
      <c r="C23" s="173"/>
      <c r="D23" s="173"/>
      <c r="E23" s="174"/>
      <c r="F23" s="175"/>
      <c r="G23" s="176"/>
      <c r="H23" s="177">
        <f>SUBTOTAL(109,Sklop5[Preračunana masa/volumen/kos na enoto kg])</f>
        <v>950</v>
      </c>
      <c r="I23" s="177">
        <f>SUBTOTAL(109,Sklop5[Živila iz shem kakovosti (kg)])</f>
        <v>0</v>
      </c>
      <c r="J23" s="175"/>
      <c r="K23" s="178"/>
      <c r="L23" s="178"/>
      <c r="M23" s="179"/>
      <c r="N23" s="180"/>
      <c r="O23" s="180"/>
      <c r="P23" s="180"/>
      <c r="Q23" s="181"/>
      <c r="R23" s="175"/>
      <c r="S23" s="181">
        <f>SUBTOTAL(109,Sklop5[Vrednost za okvirno količino (EUR) brez DDV])</f>
        <v>0</v>
      </c>
      <c r="T23" s="181">
        <f>SUBTOTAL(109,Sklop5[Vrednost za okvirno količino (EUR) z DDV])</f>
        <v>0</v>
      </c>
      <c r="U23" s="182">
        <f>SUBTOTAL(103,Sklop5[Shema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94</v>
      </c>
      <c r="B25" s="16"/>
      <c r="C25" s="28"/>
      <c r="D25" s="28"/>
      <c r="E25" s="96"/>
      <c r="Q25" s="48"/>
      <c r="R25" s="48"/>
      <c r="S25" s="48"/>
      <c r="T25" s="48"/>
    </row>
    <row r="26" spans="1:22">
      <c r="A26" s="11" t="s">
        <v>96</v>
      </c>
      <c r="B26" s="16"/>
      <c r="C26" s="28"/>
      <c r="D26" s="28"/>
      <c r="E26" s="96"/>
    </row>
    <row r="27" spans="1:22">
      <c r="A27" s="91" t="s">
        <v>140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3" t="s">
        <v>133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104" t="s">
        <v>134</v>
      </c>
      <c r="B29" s="27"/>
      <c r="F29" s="68"/>
      <c r="G29" s="68"/>
      <c r="H29" s="29"/>
      <c r="I29" s="29"/>
      <c r="J29" s="29"/>
      <c r="K29" s="29"/>
      <c r="L29" s="54"/>
      <c r="M29" s="105"/>
      <c r="N29" s="105"/>
      <c r="O29" s="105"/>
      <c r="P29" s="105"/>
      <c r="Q29" s="105"/>
      <c r="R29" s="105"/>
      <c r="S29" s="105"/>
      <c r="T29" s="105"/>
      <c r="U29" s="105"/>
      <c r="V29" s="105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5"/>
      <c r="N31" s="105"/>
      <c r="O31" s="105"/>
      <c r="P31" s="105"/>
      <c r="Q31" s="105"/>
      <c r="R31" s="105"/>
      <c r="S31" s="105"/>
      <c r="T31" s="105"/>
      <c r="U31" s="105"/>
      <c r="V31" s="105"/>
    </row>
    <row r="32" spans="1:22">
      <c r="A32" s="91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J1:P28 U1:U28" name="Obseg1"/>
    <protectedRange sqref="U31 M31:P31" name="Obseg1_2"/>
    <protectedRange sqref="J31:L31" name="Obseg1_3_1_1"/>
    <protectedRange sqref="U29 M29:P29" name="Obseg1_1_2_1"/>
    <protectedRange sqref="J29:L29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4"/>
  <sheetViews>
    <sheetView topLeftCell="A19" zoomScaleNormal="100" zoomScaleSheetLayoutView="100" workbookViewId="0">
      <selection activeCell="W115" sqref="W11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2" t="s">
        <v>46</v>
      </c>
    </row>
    <row r="2" spans="1:21" ht="15">
      <c r="B2" s="213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213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20"/>
    </row>
    <row r="5" spans="1:21" ht="15">
      <c r="B5" s="212" t="s">
        <v>50</v>
      </c>
    </row>
    <row r="6" spans="1:21" ht="17.25" customHeight="1">
      <c r="B6" s="214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214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214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215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pred_rekapitulacija'!B20</f>
        <v>SVEŽE SADJE IN ZELENJAVA, SUHO SADJE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216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17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36" t="s">
        <v>1</v>
      </c>
      <c r="B16" s="137" t="s">
        <v>345</v>
      </c>
      <c r="C16" s="76" t="s">
        <v>77</v>
      </c>
      <c r="D16" s="76" t="s">
        <v>0</v>
      </c>
      <c r="E16" s="95"/>
      <c r="F16" s="272">
        <v>800</v>
      </c>
      <c r="G16" s="267" t="s">
        <v>0</v>
      </c>
      <c r="H1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6" s="79" t="str">
        <f>IF(Sklop7[[#This Row],[ZAHTEVANA SHEMA KAKOVOSTI]]&lt;&gt;"",Sklop7[[#This Row],[Preračunana masa/volumen/kos na enoto kg]],"")</f>
        <v/>
      </c>
      <c r="J16" s="84"/>
      <c r="K16" s="241" t="s">
        <v>77</v>
      </c>
      <c r="L16" s="241" t="s">
        <v>77</v>
      </c>
      <c r="M16" s="241" t="s">
        <v>77</v>
      </c>
      <c r="N16" s="122"/>
      <c r="O16" s="241" t="s">
        <v>77</v>
      </c>
      <c r="P16" s="86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241" t="s">
        <v>77</v>
      </c>
    </row>
    <row r="17" spans="1:21" s="55" customFormat="1" ht="12">
      <c r="A17" s="136" t="s">
        <v>3</v>
      </c>
      <c r="B17" s="273" t="s">
        <v>346</v>
      </c>
      <c r="C17" s="76" t="s">
        <v>77</v>
      </c>
      <c r="D17" s="76" t="s">
        <v>0</v>
      </c>
      <c r="E17" s="268"/>
      <c r="F17" s="373" t="s">
        <v>836</v>
      </c>
      <c r="G17" s="270" t="s">
        <v>0</v>
      </c>
      <c r="H1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7" s="246" t="str">
        <f>IF(Sklop7[[#This Row],[ZAHTEVANA SHEMA KAKOVOSTI]]&lt;&gt;"",Sklop7[[#This Row],[Preračunana masa/volumen/kos na enoto kg]],"")</f>
        <v/>
      </c>
      <c r="J17" s="247"/>
      <c r="K17" s="241" t="s">
        <v>77</v>
      </c>
      <c r="L17" s="241" t="s">
        <v>77</v>
      </c>
      <c r="M17" s="241" t="s">
        <v>77</v>
      </c>
      <c r="N17" s="250"/>
      <c r="O17" s="241" t="s">
        <v>77</v>
      </c>
      <c r="P17" s="255"/>
      <c r="Q17" s="251">
        <f>+Sklop7[[#This Row],[cena/enota brez DDV v EUR]]*Sklop7[[#This Row],[Stopnja DDV (%)]]</f>
        <v>0</v>
      </c>
      <c r="R17" s="251">
        <f>+Sklop7[[#This Row],[cena/enota brez DDV v EUR]]+Sklop7[[#This Row],[Davek (EUR)]]</f>
        <v>0</v>
      </c>
      <c r="S17" s="251">
        <f>+Sklop7[[#This Row],[cena/enota brez DDV v EUR]]*Sklop7[[#This Row],[Okvirna količina]]</f>
        <v>0</v>
      </c>
      <c r="T17" s="251">
        <f>+Sklop7[[#This Row],[Končna cena/enoto mere (EUR) z DDV]]*Sklop7[[#This Row],[Okvirna količina]]</f>
        <v>0</v>
      </c>
      <c r="U17" s="241" t="s">
        <v>77</v>
      </c>
    </row>
    <row r="18" spans="1:21" s="55" customFormat="1" ht="12">
      <c r="A18" s="136" t="s">
        <v>4</v>
      </c>
      <c r="B18" s="273" t="s">
        <v>347</v>
      </c>
      <c r="C18" s="76" t="s">
        <v>77</v>
      </c>
      <c r="D18" s="76" t="s">
        <v>0</v>
      </c>
      <c r="E18" s="268"/>
      <c r="F18" s="274">
        <v>350</v>
      </c>
      <c r="G18" s="270" t="s">
        <v>0</v>
      </c>
      <c r="H1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8" s="246" t="str">
        <f>IF(Sklop7[[#This Row],[ZAHTEVANA SHEMA KAKOVOSTI]]&lt;&gt;"",Sklop7[[#This Row],[Preračunana masa/volumen/kos na enoto kg]],"")</f>
        <v/>
      </c>
      <c r="J18" s="247"/>
      <c r="K18" s="241" t="s">
        <v>77</v>
      </c>
      <c r="L18" s="241" t="s">
        <v>77</v>
      </c>
      <c r="M18" s="241" t="s">
        <v>77</v>
      </c>
      <c r="N18" s="250"/>
      <c r="O18" s="241" t="s">
        <v>77</v>
      </c>
      <c r="P18" s="255"/>
      <c r="Q18" s="251">
        <f>+Sklop7[[#This Row],[cena/enota brez DDV v EUR]]*Sklop7[[#This Row],[Stopnja DDV (%)]]</f>
        <v>0</v>
      </c>
      <c r="R18" s="251">
        <f>+Sklop7[[#This Row],[cena/enota brez DDV v EUR]]+Sklop7[[#This Row],[Davek (EUR)]]</f>
        <v>0</v>
      </c>
      <c r="S18" s="251">
        <f>+Sklop7[[#This Row],[cena/enota brez DDV v EUR]]*Sklop7[[#This Row],[Okvirna količina]]</f>
        <v>0</v>
      </c>
      <c r="T18" s="251">
        <f>+Sklop7[[#This Row],[Končna cena/enoto mere (EUR) z DDV]]*Sklop7[[#This Row],[Okvirna količina]]</f>
        <v>0</v>
      </c>
      <c r="U18" s="241" t="s">
        <v>77</v>
      </c>
    </row>
    <row r="19" spans="1:21" s="55" customFormat="1" ht="12">
      <c r="A19" s="136" t="s">
        <v>5</v>
      </c>
      <c r="B19" s="273" t="s">
        <v>348</v>
      </c>
      <c r="C19" s="76" t="s">
        <v>77</v>
      </c>
      <c r="D19" s="76" t="s">
        <v>0</v>
      </c>
      <c r="E19" s="268"/>
      <c r="F19" s="274">
        <v>60</v>
      </c>
      <c r="G19" s="270" t="s">
        <v>0</v>
      </c>
      <c r="H1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246" t="str">
        <f>IF(Sklop7[[#This Row],[ZAHTEVANA SHEMA KAKOVOSTI]]&lt;&gt;"",Sklop7[[#This Row],[Preračunana masa/volumen/kos na enoto kg]],"")</f>
        <v/>
      </c>
      <c r="J19" s="247"/>
      <c r="K19" s="241" t="s">
        <v>77</v>
      </c>
      <c r="L19" s="241" t="s">
        <v>77</v>
      </c>
      <c r="M19" s="241" t="s">
        <v>77</v>
      </c>
      <c r="N19" s="250"/>
      <c r="O19" s="241" t="s">
        <v>77</v>
      </c>
      <c r="P19" s="255"/>
      <c r="Q19" s="251">
        <f>+Sklop7[[#This Row],[cena/enota brez DDV v EUR]]*Sklop7[[#This Row],[Stopnja DDV (%)]]</f>
        <v>0</v>
      </c>
      <c r="R19" s="251">
        <f>+Sklop7[[#This Row],[cena/enota brez DDV v EUR]]+Sklop7[[#This Row],[Davek (EUR)]]</f>
        <v>0</v>
      </c>
      <c r="S19" s="251">
        <f>+Sklop7[[#This Row],[cena/enota brez DDV v EUR]]*Sklop7[[#This Row],[Okvirna količina]]</f>
        <v>0</v>
      </c>
      <c r="T19" s="251">
        <f>+Sklop7[[#This Row],[Končna cena/enoto mere (EUR) z DDV]]*Sklop7[[#This Row],[Okvirna količina]]</f>
        <v>0</v>
      </c>
      <c r="U19" s="241" t="s">
        <v>77</v>
      </c>
    </row>
    <row r="20" spans="1:21" s="55" customFormat="1" ht="12">
      <c r="A20" s="136" t="s">
        <v>6</v>
      </c>
      <c r="B20" s="273" t="s">
        <v>349</v>
      </c>
      <c r="C20" s="76" t="s">
        <v>77</v>
      </c>
      <c r="D20" s="76" t="s">
        <v>0</v>
      </c>
      <c r="E20" s="268"/>
      <c r="F20" s="274">
        <v>300</v>
      </c>
      <c r="G20" s="270" t="s">
        <v>0</v>
      </c>
      <c r="H2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46" t="str">
        <f>IF(Sklop7[[#This Row],[ZAHTEVANA SHEMA KAKOVOSTI]]&lt;&gt;"",Sklop7[[#This Row],[Preračunana masa/volumen/kos na enoto kg]],"")</f>
        <v/>
      </c>
      <c r="J20" s="247"/>
      <c r="K20" s="241" t="s">
        <v>77</v>
      </c>
      <c r="L20" s="241" t="s">
        <v>77</v>
      </c>
      <c r="M20" s="241" t="s">
        <v>77</v>
      </c>
      <c r="N20" s="250"/>
      <c r="O20" s="241" t="s">
        <v>77</v>
      </c>
      <c r="P20" s="255"/>
      <c r="Q20" s="251">
        <f>+Sklop7[[#This Row],[cena/enota brez DDV v EUR]]*Sklop7[[#This Row],[Stopnja DDV (%)]]</f>
        <v>0</v>
      </c>
      <c r="R20" s="251">
        <f>+Sklop7[[#This Row],[cena/enota brez DDV v EUR]]+Sklop7[[#This Row],[Davek (EUR)]]</f>
        <v>0</v>
      </c>
      <c r="S20" s="251">
        <f>+Sklop7[[#This Row],[cena/enota brez DDV v EUR]]*Sklop7[[#This Row],[Okvirna količina]]</f>
        <v>0</v>
      </c>
      <c r="T20" s="251">
        <f>+Sklop7[[#This Row],[Končna cena/enoto mere (EUR) z DDV]]*Sklop7[[#This Row],[Okvirna količina]]</f>
        <v>0</v>
      </c>
      <c r="U20" s="241" t="s">
        <v>77</v>
      </c>
    </row>
    <row r="21" spans="1:21" s="55" customFormat="1" ht="12">
      <c r="A21" s="136" t="s">
        <v>7</v>
      </c>
      <c r="B21" s="273" t="s">
        <v>350</v>
      </c>
      <c r="C21" s="76" t="s">
        <v>77</v>
      </c>
      <c r="D21" s="76" t="s">
        <v>0</v>
      </c>
      <c r="E21" s="268"/>
      <c r="F21" s="302">
        <v>300</v>
      </c>
      <c r="G21" s="270" t="s">
        <v>0</v>
      </c>
      <c r="H2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1" s="246" t="str">
        <f>IF(Sklop7[[#This Row],[ZAHTEVANA SHEMA KAKOVOSTI]]&lt;&gt;"",Sklop7[[#This Row],[Preračunana masa/volumen/kos na enoto kg]],"")</f>
        <v/>
      </c>
      <c r="J21" s="247"/>
      <c r="K21" s="241" t="s">
        <v>77</v>
      </c>
      <c r="L21" s="241" t="s">
        <v>77</v>
      </c>
      <c r="M21" s="241" t="s">
        <v>77</v>
      </c>
      <c r="N21" s="250"/>
      <c r="O21" s="241" t="s">
        <v>77</v>
      </c>
      <c r="P21" s="255"/>
      <c r="Q21" s="251">
        <f>+Sklop7[[#This Row],[cena/enota brez DDV v EUR]]*Sklop7[[#This Row],[Stopnja DDV (%)]]</f>
        <v>0</v>
      </c>
      <c r="R21" s="251">
        <f>+Sklop7[[#This Row],[cena/enota brez DDV v EUR]]+Sklop7[[#This Row],[Davek (EUR)]]</f>
        <v>0</v>
      </c>
      <c r="S21" s="251">
        <f>+Sklop7[[#This Row],[cena/enota brez DDV v EUR]]*Sklop7[[#This Row],[Okvirna količina]]</f>
        <v>0</v>
      </c>
      <c r="T21" s="251">
        <f>+Sklop7[[#This Row],[Končna cena/enoto mere (EUR) z DDV]]*Sklop7[[#This Row],[Okvirna količina]]</f>
        <v>0</v>
      </c>
      <c r="U21" s="241" t="s">
        <v>77</v>
      </c>
    </row>
    <row r="22" spans="1:21" s="55" customFormat="1" ht="12">
      <c r="A22" s="136" t="s">
        <v>8</v>
      </c>
      <c r="B22" s="273" t="s">
        <v>225</v>
      </c>
      <c r="C22" s="76" t="s">
        <v>77</v>
      </c>
      <c r="D22" s="76" t="s">
        <v>0</v>
      </c>
      <c r="E22" s="268"/>
      <c r="F22" s="302">
        <v>70</v>
      </c>
      <c r="G22" s="270" t="s">
        <v>0</v>
      </c>
      <c r="H2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2" s="246" t="str">
        <f>IF(Sklop7[[#This Row],[ZAHTEVANA SHEMA KAKOVOSTI]]&lt;&gt;"",Sklop7[[#This Row],[Preračunana masa/volumen/kos na enoto kg]],"")</f>
        <v/>
      </c>
      <c r="J22" s="247"/>
      <c r="K22" s="241" t="s">
        <v>77</v>
      </c>
      <c r="L22" s="241" t="s">
        <v>77</v>
      </c>
      <c r="M22" s="241" t="s">
        <v>77</v>
      </c>
      <c r="N22" s="250"/>
      <c r="O22" s="241" t="s">
        <v>77</v>
      </c>
      <c r="P22" s="255"/>
      <c r="Q22" s="251">
        <f>+Sklop7[[#This Row],[cena/enota brez DDV v EUR]]*Sklop7[[#This Row],[Stopnja DDV (%)]]</f>
        <v>0</v>
      </c>
      <c r="R22" s="251">
        <f>+Sklop7[[#This Row],[cena/enota brez DDV v EUR]]+Sklop7[[#This Row],[Davek (EUR)]]</f>
        <v>0</v>
      </c>
      <c r="S22" s="251">
        <f>+Sklop7[[#This Row],[cena/enota brez DDV v EUR]]*Sklop7[[#This Row],[Okvirna količina]]</f>
        <v>0</v>
      </c>
      <c r="T22" s="251">
        <f>+Sklop7[[#This Row],[Končna cena/enoto mere (EUR) z DDV]]*Sklop7[[#This Row],[Okvirna količina]]</f>
        <v>0</v>
      </c>
      <c r="U22" s="241" t="s">
        <v>77</v>
      </c>
    </row>
    <row r="23" spans="1:21" s="55" customFormat="1" ht="12">
      <c r="A23" s="136" t="s">
        <v>9</v>
      </c>
      <c r="B23" s="273" t="s">
        <v>351</v>
      </c>
      <c r="C23" s="76" t="s">
        <v>77</v>
      </c>
      <c r="D23" s="76" t="s">
        <v>0</v>
      </c>
      <c r="E23" s="268"/>
      <c r="F23" s="274">
        <v>150</v>
      </c>
      <c r="G23" s="270" t="s">
        <v>0</v>
      </c>
      <c r="H2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246" t="str">
        <f>IF(Sklop7[[#This Row],[ZAHTEVANA SHEMA KAKOVOSTI]]&lt;&gt;"",Sklop7[[#This Row],[Preračunana masa/volumen/kos na enoto kg]],"")</f>
        <v/>
      </c>
      <c r="J23" s="247"/>
      <c r="K23" s="241" t="s">
        <v>77</v>
      </c>
      <c r="L23" s="241" t="s">
        <v>77</v>
      </c>
      <c r="M23" s="241" t="s">
        <v>77</v>
      </c>
      <c r="N23" s="250"/>
      <c r="O23" s="241" t="s">
        <v>77</v>
      </c>
      <c r="P23" s="255"/>
      <c r="Q23" s="251">
        <f>+Sklop7[[#This Row],[cena/enota brez DDV v EUR]]*Sklop7[[#This Row],[Stopnja DDV (%)]]</f>
        <v>0</v>
      </c>
      <c r="R23" s="251">
        <f>+Sklop7[[#This Row],[cena/enota brez DDV v EUR]]+Sklop7[[#This Row],[Davek (EUR)]]</f>
        <v>0</v>
      </c>
      <c r="S23" s="251">
        <f>+Sklop7[[#This Row],[cena/enota brez DDV v EUR]]*Sklop7[[#This Row],[Okvirna količina]]</f>
        <v>0</v>
      </c>
      <c r="T23" s="251">
        <f>+Sklop7[[#This Row],[Končna cena/enoto mere (EUR) z DDV]]*Sklop7[[#This Row],[Okvirna količina]]</f>
        <v>0</v>
      </c>
      <c r="U23" s="241" t="s">
        <v>77</v>
      </c>
    </row>
    <row r="24" spans="1:21" s="55" customFormat="1" ht="12">
      <c r="A24" s="136" t="s">
        <v>10</v>
      </c>
      <c r="B24" s="273" t="s">
        <v>352</v>
      </c>
      <c r="C24" s="76" t="s">
        <v>77</v>
      </c>
      <c r="D24" s="76" t="s">
        <v>0</v>
      </c>
      <c r="E24" s="268"/>
      <c r="F24" s="274">
        <v>15</v>
      </c>
      <c r="G24" s="270" t="s">
        <v>0</v>
      </c>
      <c r="H2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4" s="246" t="str">
        <f>IF(Sklop7[[#This Row],[ZAHTEVANA SHEMA KAKOVOSTI]]&lt;&gt;"",Sklop7[[#This Row],[Preračunana masa/volumen/kos na enoto kg]],"")</f>
        <v/>
      </c>
      <c r="J24" s="247"/>
      <c r="K24" s="241" t="s">
        <v>77</v>
      </c>
      <c r="L24" s="241" t="s">
        <v>77</v>
      </c>
      <c r="M24" s="241" t="s">
        <v>77</v>
      </c>
      <c r="N24" s="250"/>
      <c r="O24" s="241" t="s">
        <v>77</v>
      </c>
      <c r="P24" s="255"/>
      <c r="Q24" s="251">
        <f>+Sklop7[[#This Row],[cena/enota brez DDV v EUR]]*Sklop7[[#This Row],[Stopnja DDV (%)]]</f>
        <v>0</v>
      </c>
      <c r="R24" s="251">
        <f>+Sklop7[[#This Row],[cena/enota brez DDV v EUR]]+Sklop7[[#This Row],[Davek (EUR)]]</f>
        <v>0</v>
      </c>
      <c r="S24" s="251">
        <f>+Sklop7[[#This Row],[cena/enota brez DDV v EUR]]*Sklop7[[#This Row],[Okvirna količina]]</f>
        <v>0</v>
      </c>
      <c r="T24" s="251">
        <f>+Sklop7[[#This Row],[Končna cena/enoto mere (EUR) z DDV]]*Sklop7[[#This Row],[Okvirna količina]]</f>
        <v>0</v>
      </c>
      <c r="U24" s="241" t="s">
        <v>77</v>
      </c>
    </row>
    <row r="25" spans="1:21" s="55" customFormat="1" ht="12">
      <c r="A25" s="136" t="s">
        <v>11</v>
      </c>
      <c r="B25" s="273" t="s">
        <v>353</v>
      </c>
      <c r="C25" s="76" t="s">
        <v>77</v>
      </c>
      <c r="D25" s="76" t="s">
        <v>0</v>
      </c>
      <c r="E25" s="268"/>
      <c r="F25" s="274">
        <v>10</v>
      </c>
      <c r="G25" s="270" t="s">
        <v>0</v>
      </c>
      <c r="H2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246" t="str">
        <f>IF(Sklop7[[#This Row],[ZAHTEVANA SHEMA KAKOVOSTI]]&lt;&gt;"",Sklop7[[#This Row],[Preračunana masa/volumen/kos na enoto kg]],"")</f>
        <v/>
      </c>
      <c r="J25" s="247"/>
      <c r="K25" s="241" t="s">
        <v>77</v>
      </c>
      <c r="L25" s="241" t="s">
        <v>77</v>
      </c>
      <c r="M25" s="241" t="s">
        <v>77</v>
      </c>
      <c r="N25" s="250"/>
      <c r="O25" s="241" t="s">
        <v>77</v>
      </c>
      <c r="P25" s="255"/>
      <c r="Q25" s="251">
        <f>+Sklop7[[#This Row],[cena/enota brez DDV v EUR]]*Sklop7[[#This Row],[Stopnja DDV (%)]]</f>
        <v>0</v>
      </c>
      <c r="R25" s="251">
        <f>+Sklop7[[#This Row],[cena/enota brez DDV v EUR]]+Sklop7[[#This Row],[Davek (EUR)]]</f>
        <v>0</v>
      </c>
      <c r="S25" s="251">
        <f>+Sklop7[[#This Row],[cena/enota brez DDV v EUR]]*Sklop7[[#This Row],[Okvirna količina]]</f>
        <v>0</v>
      </c>
      <c r="T25" s="251">
        <f>+Sklop7[[#This Row],[Končna cena/enoto mere (EUR) z DDV]]*Sklop7[[#This Row],[Okvirna količina]]</f>
        <v>0</v>
      </c>
      <c r="U25" s="241" t="s">
        <v>77</v>
      </c>
    </row>
    <row r="26" spans="1:21" s="55" customFormat="1" ht="12">
      <c r="A26" s="136" t="s">
        <v>12</v>
      </c>
      <c r="B26" s="273" t="s">
        <v>354</v>
      </c>
      <c r="C26" s="76" t="s">
        <v>77</v>
      </c>
      <c r="D26" s="76" t="s">
        <v>0</v>
      </c>
      <c r="E26" s="268"/>
      <c r="F26" s="302">
        <v>350</v>
      </c>
      <c r="G26" s="270" t="s">
        <v>0</v>
      </c>
      <c r="H2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6" s="246" t="str">
        <f>IF(Sklop7[[#This Row],[ZAHTEVANA SHEMA KAKOVOSTI]]&lt;&gt;"",Sklop7[[#This Row],[Preračunana masa/volumen/kos na enoto kg]],"")</f>
        <v/>
      </c>
      <c r="J26" s="247"/>
      <c r="K26" s="241" t="s">
        <v>77</v>
      </c>
      <c r="L26" s="241" t="s">
        <v>77</v>
      </c>
      <c r="M26" s="241" t="s">
        <v>77</v>
      </c>
      <c r="N26" s="250"/>
      <c r="O26" s="241" t="s">
        <v>77</v>
      </c>
      <c r="P26" s="255"/>
      <c r="Q26" s="251">
        <f>+Sklop7[[#This Row],[cena/enota brez DDV v EUR]]*Sklop7[[#This Row],[Stopnja DDV (%)]]</f>
        <v>0</v>
      </c>
      <c r="R26" s="251">
        <f>+Sklop7[[#This Row],[cena/enota brez DDV v EUR]]+Sklop7[[#This Row],[Davek (EUR)]]</f>
        <v>0</v>
      </c>
      <c r="S26" s="251">
        <f>+Sklop7[[#This Row],[cena/enota brez DDV v EUR]]*Sklop7[[#This Row],[Okvirna količina]]</f>
        <v>0</v>
      </c>
      <c r="T26" s="251">
        <f>+Sklop7[[#This Row],[Končna cena/enoto mere (EUR) z DDV]]*Sklop7[[#This Row],[Okvirna količina]]</f>
        <v>0</v>
      </c>
      <c r="U26" s="241" t="s">
        <v>77</v>
      </c>
    </row>
    <row r="27" spans="1:21" s="55" customFormat="1" ht="12">
      <c r="A27" s="136" t="s">
        <v>13</v>
      </c>
      <c r="B27" s="273" t="s">
        <v>355</v>
      </c>
      <c r="C27" s="76" t="s">
        <v>77</v>
      </c>
      <c r="D27" s="76" t="s">
        <v>0</v>
      </c>
      <c r="E27" s="268"/>
      <c r="F27" s="274">
        <v>400</v>
      </c>
      <c r="G27" s="270" t="s">
        <v>0</v>
      </c>
      <c r="H2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7" s="246" t="str">
        <f>IF(Sklop7[[#This Row],[ZAHTEVANA SHEMA KAKOVOSTI]]&lt;&gt;"",Sklop7[[#This Row],[Preračunana masa/volumen/kos na enoto kg]],"")</f>
        <v/>
      </c>
      <c r="J27" s="247"/>
      <c r="K27" s="241" t="s">
        <v>77</v>
      </c>
      <c r="L27" s="241" t="s">
        <v>77</v>
      </c>
      <c r="M27" s="241" t="s">
        <v>77</v>
      </c>
      <c r="N27" s="250"/>
      <c r="O27" s="241" t="s">
        <v>77</v>
      </c>
      <c r="P27" s="255"/>
      <c r="Q27" s="251">
        <f>+Sklop7[[#This Row],[cena/enota brez DDV v EUR]]*Sklop7[[#This Row],[Stopnja DDV (%)]]</f>
        <v>0</v>
      </c>
      <c r="R27" s="251">
        <f>+Sklop7[[#This Row],[cena/enota brez DDV v EUR]]+Sklop7[[#This Row],[Davek (EUR)]]</f>
        <v>0</v>
      </c>
      <c r="S27" s="251">
        <f>+Sklop7[[#This Row],[cena/enota brez DDV v EUR]]*Sklop7[[#This Row],[Okvirna količina]]</f>
        <v>0</v>
      </c>
      <c r="T27" s="251">
        <f>+Sklop7[[#This Row],[Končna cena/enoto mere (EUR) z DDV]]*Sklop7[[#This Row],[Okvirna količina]]</f>
        <v>0</v>
      </c>
      <c r="U27" s="241" t="s">
        <v>77</v>
      </c>
    </row>
    <row r="28" spans="1:21" s="55" customFormat="1" ht="12">
      <c r="A28" s="136" t="s">
        <v>14</v>
      </c>
      <c r="B28" s="273" t="s">
        <v>356</v>
      </c>
      <c r="C28" s="76" t="s">
        <v>77</v>
      </c>
      <c r="D28" s="76" t="s">
        <v>0</v>
      </c>
      <c r="E28" s="268"/>
      <c r="F28" s="274">
        <v>300</v>
      </c>
      <c r="G28" s="270" t="s">
        <v>0</v>
      </c>
      <c r="H2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246" t="str">
        <f>IF(Sklop7[[#This Row],[ZAHTEVANA SHEMA KAKOVOSTI]]&lt;&gt;"",Sklop7[[#This Row],[Preračunana masa/volumen/kos na enoto kg]],"")</f>
        <v/>
      </c>
      <c r="J28" s="247"/>
      <c r="K28" s="241" t="s">
        <v>77</v>
      </c>
      <c r="L28" s="241" t="s">
        <v>77</v>
      </c>
      <c r="M28" s="241" t="s">
        <v>77</v>
      </c>
      <c r="N28" s="250"/>
      <c r="O28" s="241" t="s">
        <v>77</v>
      </c>
      <c r="P28" s="255"/>
      <c r="Q28" s="251">
        <f>+Sklop7[[#This Row],[cena/enota brez DDV v EUR]]*Sklop7[[#This Row],[Stopnja DDV (%)]]</f>
        <v>0</v>
      </c>
      <c r="R28" s="251">
        <f>+Sklop7[[#This Row],[cena/enota brez DDV v EUR]]+Sklop7[[#This Row],[Davek (EUR)]]</f>
        <v>0</v>
      </c>
      <c r="S28" s="251">
        <f>+Sklop7[[#This Row],[cena/enota brez DDV v EUR]]*Sklop7[[#This Row],[Okvirna količina]]</f>
        <v>0</v>
      </c>
      <c r="T28" s="251">
        <f>+Sklop7[[#This Row],[Končna cena/enoto mere (EUR) z DDV]]*Sklop7[[#This Row],[Okvirna količina]]</f>
        <v>0</v>
      </c>
      <c r="U28" s="241" t="s">
        <v>77</v>
      </c>
    </row>
    <row r="29" spans="1:21" s="55" customFormat="1" ht="12">
      <c r="A29" s="136" t="s">
        <v>15</v>
      </c>
      <c r="B29" s="273" t="s">
        <v>357</v>
      </c>
      <c r="C29" s="76" t="s">
        <v>77</v>
      </c>
      <c r="D29" s="76" t="s">
        <v>0</v>
      </c>
      <c r="E29" s="268"/>
      <c r="F29" s="274">
        <v>10</v>
      </c>
      <c r="G29" s="270" t="s">
        <v>0</v>
      </c>
      <c r="H2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246" t="str">
        <f>IF(Sklop7[[#This Row],[ZAHTEVANA SHEMA KAKOVOSTI]]&lt;&gt;"",Sklop7[[#This Row],[Preračunana masa/volumen/kos na enoto kg]],"")</f>
        <v/>
      </c>
      <c r="J29" s="247"/>
      <c r="K29" s="241" t="s">
        <v>77</v>
      </c>
      <c r="L29" s="241" t="s">
        <v>77</v>
      </c>
      <c r="M29" s="241" t="s">
        <v>77</v>
      </c>
      <c r="N29" s="250"/>
      <c r="O29" s="241" t="s">
        <v>77</v>
      </c>
      <c r="P29" s="255"/>
      <c r="Q29" s="251">
        <f>+Sklop7[[#This Row],[cena/enota brez DDV v EUR]]*Sklop7[[#This Row],[Stopnja DDV (%)]]</f>
        <v>0</v>
      </c>
      <c r="R29" s="251">
        <f>+Sklop7[[#This Row],[cena/enota brez DDV v EUR]]+Sklop7[[#This Row],[Davek (EUR)]]</f>
        <v>0</v>
      </c>
      <c r="S29" s="251">
        <f>+Sklop7[[#This Row],[cena/enota brez DDV v EUR]]*Sklop7[[#This Row],[Okvirna količina]]</f>
        <v>0</v>
      </c>
      <c r="T29" s="251">
        <f>+Sklop7[[#This Row],[Končna cena/enoto mere (EUR) z DDV]]*Sklop7[[#This Row],[Okvirna količina]]</f>
        <v>0</v>
      </c>
      <c r="U29" s="241" t="s">
        <v>77</v>
      </c>
    </row>
    <row r="30" spans="1:21" s="55" customFormat="1" ht="12">
      <c r="A30" s="136" t="s">
        <v>16</v>
      </c>
      <c r="B30" s="273" t="s">
        <v>358</v>
      </c>
      <c r="C30" s="76" t="s">
        <v>77</v>
      </c>
      <c r="D30" s="76" t="s">
        <v>0</v>
      </c>
      <c r="E30" s="268"/>
      <c r="F30" s="274">
        <v>30</v>
      </c>
      <c r="G30" s="270" t="s">
        <v>0</v>
      </c>
      <c r="H3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46" t="str">
        <f>IF(Sklop7[[#This Row],[ZAHTEVANA SHEMA KAKOVOSTI]]&lt;&gt;"",Sklop7[[#This Row],[Preračunana masa/volumen/kos na enoto kg]],"")</f>
        <v/>
      </c>
      <c r="J30" s="247"/>
      <c r="K30" s="241" t="s">
        <v>77</v>
      </c>
      <c r="L30" s="241" t="s">
        <v>77</v>
      </c>
      <c r="M30" s="241" t="s">
        <v>77</v>
      </c>
      <c r="N30" s="250"/>
      <c r="O30" s="241" t="s">
        <v>77</v>
      </c>
      <c r="P30" s="255"/>
      <c r="Q30" s="251">
        <f>+Sklop7[[#This Row],[cena/enota brez DDV v EUR]]*Sklop7[[#This Row],[Stopnja DDV (%)]]</f>
        <v>0</v>
      </c>
      <c r="R30" s="251">
        <f>+Sklop7[[#This Row],[cena/enota brez DDV v EUR]]+Sklop7[[#This Row],[Davek (EUR)]]</f>
        <v>0</v>
      </c>
      <c r="S30" s="251">
        <f>+Sklop7[[#This Row],[cena/enota brez DDV v EUR]]*Sklop7[[#This Row],[Okvirna količina]]</f>
        <v>0</v>
      </c>
      <c r="T30" s="251">
        <f>+Sklop7[[#This Row],[Končna cena/enoto mere (EUR) z DDV]]*Sklop7[[#This Row],[Okvirna količina]]</f>
        <v>0</v>
      </c>
      <c r="U30" s="241" t="s">
        <v>77</v>
      </c>
    </row>
    <row r="31" spans="1:21" s="55" customFormat="1" ht="12">
      <c r="A31" s="136" t="s">
        <v>17</v>
      </c>
      <c r="B31" s="273" t="s">
        <v>359</v>
      </c>
      <c r="C31" s="76" t="s">
        <v>77</v>
      </c>
      <c r="D31" s="76" t="s">
        <v>0</v>
      </c>
      <c r="E31" s="268"/>
      <c r="F31" s="303">
        <v>7000</v>
      </c>
      <c r="G31" s="270" t="s">
        <v>0</v>
      </c>
      <c r="H3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31" s="246" t="str">
        <f>IF(Sklop7[[#This Row],[ZAHTEVANA SHEMA KAKOVOSTI]]&lt;&gt;"",Sklop7[[#This Row],[Preračunana masa/volumen/kos na enoto kg]],"")</f>
        <v/>
      </c>
      <c r="J31" s="247"/>
      <c r="K31" s="241" t="s">
        <v>77</v>
      </c>
      <c r="L31" s="241" t="s">
        <v>77</v>
      </c>
      <c r="M31" s="241" t="s">
        <v>77</v>
      </c>
      <c r="N31" s="250"/>
      <c r="O31" s="241" t="s">
        <v>77</v>
      </c>
      <c r="P31" s="255"/>
      <c r="Q31" s="251">
        <f>+Sklop7[[#This Row],[cena/enota brez DDV v EUR]]*Sklop7[[#This Row],[Stopnja DDV (%)]]</f>
        <v>0</v>
      </c>
      <c r="R31" s="251">
        <f>+Sklop7[[#This Row],[cena/enota brez DDV v EUR]]+Sklop7[[#This Row],[Davek (EUR)]]</f>
        <v>0</v>
      </c>
      <c r="S31" s="251">
        <f>+Sklop7[[#This Row],[cena/enota brez DDV v EUR]]*Sklop7[[#This Row],[Okvirna količina]]</f>
        <v>0</v>
      </c>
      <c r="T31" s="251">
        <f>+Sklop7[[#This Row],[Končna cena/enoto mere (EUR) z DDV]]*Sklop7[[#This Row],[Okvirna količina]]</f>
        <v>0</v>
      </c>
      <c r="U31" s="241" t="s">
        <v>77</v>
      </c>
    </row>
    <row r="32" spans="1:21" s="55" customFormat="1" ht="12">
      <c r="A32" s="136" t="s">
        <v>18</v>
      </c>
      <c r="B32" s="273" t="s">
        <v>360</v>
      </c>
      <c r="C32" s="76" t="s">
        <v>77</v>
      </c>
      <c r="D32" s="76" t="s">
        <v>0</v>
      </c>
      <c r="E32" s="268"/>
      <c r="F32" s="274">
        <v>30</v>
      </c>
      <c r="G32" s="270" t="s">
        <v>0</v>
      </c>
      <c r="H3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246" t="str">
        <f>IF(Sklop7[[#This Row],[ZAHTEVANA SHEMA KAKOVOSTI]]&lt;&gt;"",Sklop7[[#This Row],[Preračunana masa/volumen/kos na enoto kg]],"")</f>
        <v/>
      </c>
      <c r="J32" s="247"/>
      <c r="K32" s="241" t="s">
        <v>77</v>
      </c>
      <c r="L32" s="241" t="s">
        <v>77</v>
      </c>
      <c r="M32" s="241" t="s">
        <v>77</v>
      </c>
      <c r="N32" s="250"/>
      <c r="O32" s="241" t="s">
        <v>77</v>
      </c>
      <c r="P32" s="255"/>
      <c r="Q32" s="251">
        <f>+Sklop7[[#This Row],[cena/enota brez DDV v EUR]]*Sklop7[[#This Row],[Stopnja DDV (%)]]</f>
        <v>0</v>
      </c>
      <c r="R32" s="251">
        <f>+Sklop7[[#This Row],[cena/enota brez DDV v EUR]]+Sklop7[[#This Row],[Davek (EUR)]]</f>
        <v>0</v>
      </c>
      <c r="S32" s="251">
        <f>+Sklop7[[#This Row],[cena/enota brez DDV v EUR]]*Sklop7[[#This Row],[Okvirna količina]]</f>
        <v>0</v>
      </c>
      <c r="T32" s="251">
        <f>+Sklop7[[#This Row],[Končna cena/enoto mere (EUR) z DDV]]*Sklop7[[#This Row],[Okvirna količina]]</f>
        <v>0</v>
      </c>
      <c r="U32" s="241" t="s">
        <v>77</v>
      </c>
    </row>
    <row r="33" spans="1:21" s="55" customFormat="1" ht="12">
      <c r="A33" s="136" t="s">
        <v>19</v>
      </c>
      <c r="B33" s="273" t="s">
        <v>800</v>
      </c>
      <c r="C33" s="76" t="s">
        <v>77</v>
      </c>
      <c r="D33" s="76" t="s">
        <v>0</v>
      </c>
      <c r="E33" s="268"/>
      <c r="F33" s="274">
        <v>120</v>
      </c>
      <c r="G33" s="270" t="s">
        <v>0</v>
      </c>
      <c r="H3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3" s="246" t="str">
        <f>IF(Sklop7[[#This Row],[ZAHTEVANA SHEMA KAKOVOSTI]]&lt;&gt;"",Sklop7[[#This Row],[Preračunana masa/volumen/kos na enoto kg]],"")</f>
        <v/>
      </c>
      <c r="J33" s="247"/>
      <c r="K33" s="241" t="s">
        <v>77</v>
      </c>
      <c r="L33" s="241" t="s">
        <v>77</v>
      </c>
      <c r="M33" s="241" t="s">
        <v>77</v>
      </c>
      <c r="N33" s="250"/>
      <c r="O33" s="241" t="s">
        <v>77</v>
      </c>
      <c r="P33" s="255"/>
      <c r="Q33" s="251">
        <f>+Sklop7[[#This Row],[cena/enota brez DDV v EUR]]*Sklop7[[#This Row],[Stopnja DDV (%)]]</f>
        <v>0</v>
      </c>
      <c r="R33" s="251">
        <f>+Sklop7[[#This Row],[cena/enota brez DDV v EUR]]+Sklop7[[#This Row],[Davek (EUR)]]</f>
        <v>0</v>
      </c>
      <c r="S33" s="251">
        <f>+Sklop7[[#This Row],[cena/enota brez DDV v EUR]]*Sklop7[[#This Row],[Okvirna količina]]</f>
        <v>0</v>
      </c>
      <c r="T33" s="251">
        <f>+Sklop7[[#This Row],[Končna cena/enoto mere (EUR) z DDV]]*Sklop7[[#This Row],[Okvirna količina]]</f>
        <v>0</v>
      </c>
      <c r="U33" s="241" t="s">
        <v>77</v>
      </c>
    </row>
    <row r="34" spans="1:21" s="55" customFormat="1" ht="12">
      <c r="A34" s="136" t="s">
        <v>20</v>
      </c>
      <c r="B34" s="273" t="s">
        <v>362</v>
      </c>
      <c r="C34" s="76" t="s">
        <v>77</v>
      </c>
      <c r="D34" s="76" t="s">
        <v>0</v>
      </c>
      <c r="E34" s="268"/>
      <c r="F34" s="303">
        <v>250</v>
      </c>
      <c r="G34" s="270" t="s">
        <v>0</v>
      </c>
      <c r="H3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4" s="246" t="str">
        <f>IF(Sklop7[[#This Row],[ZAHTEVANA SHEMA KAKOVOSTI]]&lt;&gt;"",Sklop7[[#This Row],[Preračunana masa/volumen/kos na enoto kg]],"")</f>
        <v/>
      </c>
      <c r="J34" s="247"/>
      <c r="K34" s="241" t="s">
        <v>77</v>
      </c>
      <c r="L34" s="241" t="s">
        <v>77</v>
      </c>
      <c r="M34" s="241" t="s">
        <v>77</v>
      </c>
      <c r="N34" s="250"/>
      <c r="O34" s="241" t="s">
        <v>77</v>
      </c>
      <c r="P34" s="255"/>
      <c r="Q34" s="251">
        <f>+Sklop7[[#This Row],[cena/enota brez DDV v EUR]]*Sklop7[[#This Row],[Stopnja DDV (%)]]</f>
        <v>0</v>
      </c>
      <c r="R34" s="251">
        <f>+Sklop7[[#This Row],[cena/enota brez DDV v EUR]]+Sklop7[[#This Row],[Davek (EUR)]]</f>
        <v>0</v>
      </c>
      <c r="S34" s="251">
        <f>+Sklop7[[#This Row],[cena/enota brez DDV v EUR]]*Sklop7[[#This Row],[Okvirna količina]]</f>
        <v>0</v>
      </c>
      <c r="T34" s="251">
        <f>+Sklop7[[#This Row],[Končna cena/enoto mere (EUR) z DDV]]*Sklop7[[#This Row],[Okvirna količina]]</f>
        <v>0</v>
      </c>
      <c r="U34" s="241" t="s">
        <v>77</v>
      </c>
    </row>
    <row r="35" spans="1:21" s="55" customFormat="1" ht="12">
      <c r="A35" s="136" t="s">
        <v>21</v>
      </c>
      <c r="B35" s="273" t="s">
        <v>363</v>
      </c>
      <c r="C35" s="76" t="s">
        <v>77</v>
      </c>
      <c r="D35" s="76" t="s">
        <v>0</v>
      </c>
      <c r="E35" s="268"/>
      <c r="F35" s="274">
        <v>200</v>
      </c>
      <c r="G35" s="270" t="s">
        <v>0</v>
      </c>
      <c r="H3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5" s="246" t="str">
        <f>IF(Sklop7[[#This Row],[ZAHTEVANA SHEMA KAKOVOSTI]]&lt;&gt;"",Sklop7[[#This Row],[Preračunana masa/volumen/kos na enoto kg]],"")</f>
        <v/>
      </c>
      <c r="J35" s="247"/>
      <c r="K35" s="241" t="s">
        <v>77</v>
      </c>
      <c r="L35" s="241" t="s">
        <v>77</v>
      </c>
      <c r="M35" s="241" t="s">
        <v>77</v>
      </c>
      <c r="N35" s="250"/>
      <c r="O35" s="241" t="s">
        <v>77</v>
      </c>
      <c r="P35" s="255"/>
      <c r="Q35" s="251">
        <f>+Sklop7[[#This Row],[cena/enota brez DDV v EUR]]*Sklop7[[#This Row],[Stopnja DDV (%)]]</f>
        <v>0</v>
      </c>
      <c r="R35" s="251">
        <f>+Sklop7[[#This Row],[cena/enota brez DDV v EUR]]+Sklop7[[#This Row],[Davek (EUR)]]</f>
        <v>0</v>
      </c>
      <c r="S35" s="251">
        <f>+Sklop7[[#This Row],[cena/enota brez DDV v EUR]]*Sklop7[[#This Row],[Okvirna količina]]</f>
        <v>0</v>
      </c>
      <c r="T35" s="251">
        <f>+Sklop7[[#This Row],[Končna cena/enoto mere (EUR) z DDV]]*Sklop7[[#This Row],[Okvirna količina]]</f>
        <v>0</v>
      </c>
      <c r="U35" s="241" t="s">
        <v>77</v>
      </c>
    </row>
    <row r="36" spans="1:21" s="55" customFormat="1" ht="12">
      <c r="A36" s="136" t="s">
        <v>22</v>
      </c>
      <c r="B36" s="273" t="s">
        <v>364</v>
      </c>
      <c r="C36" s="76" t="s">
        <v>77</v>
      </c>
      <c r="D36" s="76" t="s">
        <v>0</v>
      </c>
      <c r="E36" s="268"/>
      <c r="F36" s="303">
        <v>800</v>
      </c>
      <c r="G36" s="270" t="s">
        <v>0</v>
      </c>
      <c r="H3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6" s="246" t="str">
        <f>IF(Sklop7[[#This Row],[ZAHTEVANA SHEMA KAKOVOSTI]]&lt;&gt;"",Sklop7[[#This Row],[Preračunana masa/volumen/kos na enoto kg]],"")</f>
        <v/>
      </c>
      <c r="J36" s="247"/>
      <c r="K36" s="241" t="s">
        <v>77</v>
      </c>
      <c r="L36" s="241" t="s">
        <v>77</v>
      </c>
      <c r="M36" s="241" t="s">
        <v>77</v>
      </c>
      <c r="N36" s="250"/>
      <c r="O36" s="241" t="s">
        <v>77</v>
      </c>
      <c r="P36" s="255"/>
      <c r="Q36" s="251">
        <f>+Sklop7[[#This Row],[cena/enota brez DDV v EUR]]*Sklop7[[#This Row],[Stopnja DDV (%)]]</f>
        <v>0</v>
      </c>
      <c r="R36" s="251">
        <f>+Sklop7[[#This Row],[cena/enota brez DDV v EUR]]+Sklop7[[#This Row],[Davek (EUR)]]</f>
        <v>0</v>
      </c>
      <c r="S36" s="251">
        <f>+Sklop7[[#This Row],[cena/enota brez DDV v EUR]]*Sklop7[[#This Row],[Okvirna količina]]</f>
        <v>0</v>
      </c>
      <c r="T36" s="251">
        <f>+Sklop7[[#This Row],[Končna cena/enoto mere (EUR) z DDV]]*Sklop7[[#This Row],[Okvirna količina]]</f>
        <v>0</v>
      </c>
      <c r="U36" s="241" t="s">
        <v>77</v>
      </c>
    </row>
    <row r="37" spans="1:21" s="55" customFormat="1" ht="12">
      <c r="A37" s="136" t="s">
        <v>23</v>
      </c>
      <c r="B37" s="273" t="s">
        <v>365</v>
      </c>
      <c r="C37" s="76" t="s">
        <v>77</v>
      </c>
      <c r="D37" s="76" t="s">
        <v>0</v>
      </c>
      <c r="E37" s="268"/>
      <c r="F37" s="274">
        <v>1000</v>
      </c>
      <c r="G37" s="270" t="s">
        <v>0</v>
      </c>
      <c r="H3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246" t="str">
        <f>IF(Sklop7[[#This Row],[ZAHTEVANA SHEMA KAKOVOSTI]]&lt;&gt;"",Sklop7[[#This Row],[Preračunana masa/volumen/kos na enoto kg]],"")</f>
        <v/>
      </c>
      <c r="J37" s="247"/>
      <c r="K37" s="241" t="s">
        <v>77</v>
      </c>
      <c r="L37" s="241" t="s">
        <v>77</v>
      </c>
      <c r="M37" s="241" t="s">
        <v>77</v>
      </c>
      <c r="N37" s="250"/>
      <c r="O37" s="241" t="s">
        <v>77</v>
      </c>
      <c r="P37" s="255"/>
      <c r="Q37" s="251">
        <f>+Sklop7[[#This Row],[cena/enota brez DDV v EUR]]*Sklop7[[#This Row],[Stopnja DDV (%)]]</f>
        <v>0</v>
      </c>
      <c r="R37" s="251">
        <f>+Sklop7[[#This Row],[cena/enota brez DDV v EUR]]+Sklop7[[#This Row],[Davek (EUR)]]</f>
        <v>0</v>
      </c>
      <c r="S37" s="251">
        <f>+Sklop7[[#This Row],[cena/enota brez DDV v EUR]]*Sklop7[[#This Row],[Okvirna količina]]</f>
        <v>0</v>
      </c>
      <c r="T37" s="251">
        <f>+Sklop7[[#This Row],[Končna cena/enoto mere (EUR) z DDV]]*Sklop7[[#This Row],[Okvirna količina]]</f>
        <v>0</v>
      </c>
      <c r="U37" s="241" t="s">
        <v>77</v>
      </c>
    </row>
    <row r="38" spans="1:21" s="55" customFormat="1" ht="12">
      <c r="A38" s="136" t="s">
        <v>24</v>
      </c>
      <c r="B38" s="273" t="s">
        <v>229</v>
      </c>
      <c r="C38" s="76" t="s">
        <v>77</v>
      </c>
      <c r="D38" s="76" t="s">
        <v>0</v>
      </c>
      <c r="E38" s="268"/>
      <c r="F38" s="303">
        <v>100</v>
      </c>
      <c r="G38" s="270" t="s">
        <v>0</v>
      </c>
      <c r="H3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246" t="str">
        <f>IF(Sklop7[[#This Row],[ZAHTEVANA SHEMA KAKOVOSTI]]&lt;&gt;"",Sklop7[[#This Row],[Preračunana masa/volumen/kos na enoto kg]],"")</f>
        <v/>
      </c>
      <c r="J38" s="247"/>
      <c r="K38" s="241" t="s">
        <v>77</v>
      </c>
      <c r="L38" s="241" t="s">
        <v>77</v>
      </c>
      <c r="M38" s="241" t="s">
        <v>77</v>
      </c>
      <c r="N38" s="250"/>
      <c r="O38" s="241" t="s">
        <v>77</v>
      </c>
      <c r="P38" s="255"/>
      <c r="Q38" s="251">
        <f>+Sklop7[[#This Row],[cena/enota brez DDV v EUR]]*Sklop7[[#This Row],[Stopnja DDV (%)]]</f>
        <v>0</v>
      </c>
      <c r="R38" s="251">
        <f>+Sklop7[[#This Row],[cena/enota brez DDV v EUR]]+Sklop7[[#This Row],[Davek (EUR)]]</f>
        <v>0</v>
      </c>
      <c r="S38" s="251">
        <f>+Sklop7[[#This Row],[cena/enota brez DDV v EUR]]*Sklop7[[#This Row],[Okvirna količina]]</f>
        <v>0</v>
      </c>
      <c r="T38" s="251">
        <f>+Sklop7[[#This Row],[Končna cena/enoto mere (EUR) z DDV]]*Sklop7[[#This Row],[Okvirna količina]]</f>
        <v>0</v>
      </c>
      <c r="U38" s="241" t="s">
        <v>77</v>
      </c>
    </row>
    <row r="39" spans="1:21" s="55" customFormat="1" ht="12">
      <c r="A39" s="136" t="s">
        <v>25</v>
      </c>
      <c r="B39" s="273" t="s">
        <v>366</v>
      </c>
      <c r="C39" s="76" t="s">
        <v>77</v>
      </c>
      <c r="D39" s="76" t="s">
        <v>0</v>
      </c>
      <c r="E39" s="268"/>
      <c r="F39" s="274">
        <v>70</v>
      </c>
      <c r="G39" s="270" t="s">
        <v>0</v>
      </c>
      <c r="H3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9" s="246" t="str">
        <f>IF(Sklop7[[#This Row],[ZAHTEVANA SHEMA KAKOVOSTI]]&lt;&gt;"",Sklop7[[#This Row],[Preračunana masa/volumen/kos na enoto kg]],"")</f>
        <v/>
      </c>
      <c r="J39" s="247"/>
      <c r="K39" s="241" t="s">
        <v>77</v>
      </c>
      <c r="L39" s="241" t="s">
        <v>77</v>
      </c>
      <c r="M39" s="241" t="s">
        <v>77</v>
      </c>
      <c r="N39" s="250"/>
      <c r="O39" s="241" t="s">
        <v>77</v>
      </c>
      <c r="P39" s="255"/>
      <c r="Q39" s="251">
        <f>+Sklop7[[#This Row],[cena/enota brez DDV v EUR]]*Sklop7[[#This Row],[Stopnja DDV (%)]]</f>
        <v>0</v>
      </c>
      <c r="R39" s="251">
        <f>+Sklop7[[#This Row],[cena/enota brez DDV v EUR]]+Sklop7[[#This Row],[Davek (EUR)]]</f>
        <v>0</v>
      </c>
      <c r="S39" s="251">
        <f>+Sklop7[[#This Row],[cena/enota brez DDV v EUR]]*Sklop7[[#This Row],[Okvirna količina]]</f>
        <v>0</v>
      </c>
      <c r="T39" s="251">
        <f>+Sklop7[[#This Row],[Končna cena/enoto mere (EUR) z DDV]]*Sklop7[[#This Row],[Okvirna količina]]</f>
        <v>0</v>
      </c>
      <c r="U39" s="241" t="s">
        <v>77</v>
      </c>
    </row>
    <row r="40" spans="1:21" s="55" customFormat="1" ht="12">
      <c r="A40" s="136" t="s">
        <v>26</v>
      </c>
      <c r="B40" s="273" t="s">
        <v>367</v>
      </c>
      <c r="C40" s="76" t="s">
        <v>77</v>
      </c>
      <c r="D40" s="76" t="s">
        <v>0</v>
      </c>
      <c r="E40" s="268"/>
      <c r="F40" s="303">
        <v>550</v>
      </c>
      <c r="G40" s="270" t="s">
        <v>0</v>
      </c>
      <c r="H4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40" s="246" t="str">
        <f>IF(Sklop7[[#This Row],[ZAHTEVANA SHEMA KAKOVOSTI]]&lt;&gt;"",Sklop7[[#This Row],[Preračunana masa/volumen/kos na enoto kg]],"")</f>
        <v/>
      </c>
      <c r="J40" s="247"/>
      <c r="K40" s="241" t="s">
        <v>77</v>
      </c>
      <c r="L40" s="241" t="s">
        <v>77</v>
      </c>
      <c r="M40" s="241" t="s">
        <v>77</v>
      </c>
      <c r="N40" s="250"/>
      <c r="O40" s="241" t="s">
        <v>77</v>
      </c>
      <c r="P40" s="255"/>
      <c r="Q40" s="251">
        <f>+Sklop7[[#This Row],[cena/enota brez DDV v EUR]]*Sklop7[[#This Row],[Stopnja DDV (%)]]</f>
        <v>0</v>
      </c>
      <c r="R40" s="251">
        <f>+Sklop7[[#This Row],[cena/enota brez DDV v EUR]]+Sklop7[[#This Row],[Davek (EUR)]]</f>
        <v>0</v>
      </c>
      <c r="S40" s="251">
        <f>+Sklop7[[#This Row],[cena/enota brez DDV v EUR]]*Sklop7[[#This Row],[Okvirna količina]]</f>
        <v>0</v>
      </c>
      <c r="T40" s="251">
        <f>+Sklop7[[#This Row],[Končna cena/enoto mere (EUR) z DDV]]*Sklop7[[#This Row],[Okvirna količina]]</f>
        <v>0</v>
      </c>
      <c r="U40" s="241" t="s">
        <v>77</v>
      </c>
    </row>
    <row r="41" spans="1:21" s="55" customFormat="1" ht="12">
      <c r="A41" s="136" t="s">
        <v>27</v>
      </c>
      <c r="B41" s="273" t="s">
        <v>368</v>
      </c>
      <c r="C41" s="76" t="s">
        <v>77</v>
      </c>
      <c r="D41" s="76" t="s">
        <v>0</v>
      </c>
      <c r="E41" s="268"/>
      <c r="F41" s="274">
        <v>250</v>
      </c>
      <c r="G41" s="270" t="s">
        <v>0</v>
      </c>
      <c r="H4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1" s="246" t="str">
        <f>IF(Sklop7[[#This Row],[ZAHTEVANA SHEMA KAKOVOSTI]]&lt;&gt;"",Sklop7[[#This Row],[Preračunana masa/volumen/kos na enoto kg]],"")</f>
        <v/>
      </c>
      <c r="J41" s="247"/>
      <c r="K41" s="241" t="s">
        <v>77</v>
      </c>
      <c r="L41" s="241" t="s">
        <v>77</v>
      </c>
      <c r="M41" s="241" t="s">
        <v>77</v>
      </c>
      <c r="N41" s="250"/>
      <c r="O41" s="241" t="s">
        <v>77</v>
      </c>
      <c r="P41" s="255"/>
      <c r="Q41" s="251">
        <f>+Sklop7[[#This Row],[cena/enota brez DDV v EUR]]*Sklop7[[#This Row],[Stopnja DDV (%)]]</f>
        <v>0</v>
      </c>
      <c r="R41" s="251">
        <f>+Sklop7[[#This Row],[cena/enota brez DDV v EUR]]+Sklop7[[#This Row],[Davek (EUR)]]</f>
        <v>0</v>
      </c>
      <c r="S41" s="251">
        <f>+Sklop7[[#This Row],[cena/enota brez DDV v EUR]]*Sklop7[[#This Row],[Okvirna količina]]</f>
        <v>0</v>
      </c>
      <c r="T41" s="251">
        <f>+Sklop7[[#This Row],[Končna cena/enoto mere (EUR) z DDV]]*Sklop7[[#This Row],[Okvirna količina]]</f>
        <v>0</v>
      </c>
      <c r="U41" s="241" t="s">
        <v>77</v>
      </c>
    </row>
    <row r="42" spans="1:21" s="55" customFormat="1" ht="12">
      <c r="A42" s="136" t="s">
        <v>28</v>
      </c>
      <c r="B42" s="273" t="s">
        <v>369</v>
      </c>
      <c r="C42" s="76" t="s">
        <v>77</v>
      </c>
      <c r="D42" s="76" t="s">
        <v>0</v>
      </c>
      <c r="E42" s="268"/>
      <c r="F42" s="274">
        <v>850</v>
      </c>
      <c r="G42" s="270" t="s">
        <v>0</v>
      </c>
      <c r="H4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42" s="246" t="str">
        <f>IF(Sklop7[[#This Row],[ZAHTEVANA SHEMA KAKOVOSTI]]&lt;&gt;"",Sklop7[[#This Row],[Preračunana masa/volumen/kos na enoto kg]],"")</f>
        <v/>
      </c>
      <c r="J42" s="247"/>
      <c r="K42" s="241" t="s">
        <v>77</v>
      </c>
      <c r="L42" s="241" t="s">
        <v>77</v>
      </c>
      <c r="M42" s="241" t="s">
        <v>77</v>
      </c>
      <c r="N42" s="250"/>
      <c r="O42" s="241" t="s">
        <v>77</v>
      </c>
      <c r="P42" s="255"/>
      <c r="Q42" s="251">
        <f>+Sklop7[[#This Row],[cena/enota brez DDV v EUR]]*Sklop7[[#This Row],[Stopnja DDV (%)]]</f>
        <v>0</v>
      </c>
      <c r="R42" s="251">
        <f>+Sklop7[[#This Row],[cena/enota brez DDV v EUR]]+Sklop7[[#This Row],[Davek (EUR)]]</f>
        <v>0</v>
      </c>
      <c r="S42" s="251">
        <f>+Sklop7[[#This Row],[cena/enota brez DDV v EUR]]*Sklop7[[#This Row],[Okvirna količina]]</f>
        <v>0</v>
      </c>
      <c r="T42" s="251">
        <f>+Sklop7[[#This Row],[Končna cena/enoto mere (EUR) z DDV]]*Sklop7[[#This Row],[Okvirna količina]]</f>
        <v>0</v>
      </c>
      <c r="U42" s="241" t="s">
        <v>77</v>
      </c>
    </row>
    <row r="43" spans="1:21" s="55" customFormat="1" ht="12">
      <c r="A43" s="136" t="s">
        <v>29</v>
      </c>
      <c r="B43" s="273" t="s">
        <v>370</v>
      </c>
      <c r="C43" s="76" t="s">
        <v>77</v>
      </c>
      <c r="D43" s="76" t="s">
        <v>0</v>
      </c>
      <c r="E43" s="268"/>
      <c r="F43" s="274">
        <v>5</v>
      </c>
      <c r="G43" s="270" t="s">
        <v>0</v>
      </c>
      <c r="H4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246" t="str">
        <f>IF(Sklop7[[#This Row],[ZAHTEVANA SHEMA KAKOVOSTI]]&lt;&gt;"",Sklop7[[#This Row],[Preračunana masa/volumen/kos na enoto kg]],"")</f>
        <v/>
      </c>
      <c r="J43" s="247"/>
      <c r="K43" s="241" t="s">
        <v>77</v>
      </c>
      <c r="L43" s="241" t="s">
        <v>77</v>
      </c>
      <c r="M43" s="241" t="s">
        <v>77</v>
      </c>
      <c r="N43" s="250"/>
      <c r="O43" s="241" t="s">
        <v>77</v>
      </c>
      <c r="P43" s="255"/>
      <c r="Q43" s="251">
        <f>+Sklop7[[#This Row],[cena/enota brez DDV v EUR]]*Sklop7[[#This Row],[Stopnja DDV (%)]]</f>
        <v>0</v>
      </c>
      <c r="R43" s="251">
        <f>+Sklop7[[#This Row],[cena/enota brez DDV v EUR]]+Sklop7[[#This Row],[Davek (EUR)]]</f>
        <v>0</v>
      </c>
      <c r="S43" s="251">
        <f>+Sklop7[[#This Row],[cena/enota brez DDV v EUR]]*Sklop7[[#This Row],[Okvirna količina]]</f>
        <v>0</v>
      </c>
      <c r="T43" s="251">
        <f>+Sklop7[[#This Row],[Končna cena/enoto mere (EUR) z DDV]]*Sklop7[[#This Row],[Okvirna količina]]</f>
        <v>0</v>
      </c>
      <c r="U43" s="241" t="s">
        <v>77</v>
      </c>
    </row>
    <row r="44" spans="1:21" s="55" customFormat="1" ht="12">
      <c r="A44" s="136" t="s">
        <v>30</v>
      </c>
      <c r="B44" s="273" t="s">
        <v>371</v>
      </c>
      <c r="C44" s="76" t="s">
        <v>77</v>
      </c>
      <c r="D44" s="76" t="s">
        <v>0</v>
      </c>
      <c r="E44" s="268"/>
      <c r="F44" s="302">
        <v>5</v>
      </c>
      <c r="G44" s="270" t="s">
        <v>0</v>
      </c>
      <c r="H4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4" s="246" t="str">
        <f>IF(Sklop7[[#This Row],[ZAHTEVANA SHEMA KAKOVOSTI]]&lt;&gt;"",Sklop7[[#This Row],[Preračunana masa/volumen/kos na enoto kg]],"")</f>
        <v/>
      </c>
      <c r="J44" s="247"/>
      <c r="K44" s="241" t="s">
        <v>77</v>
      </c>
      <c r="L44" s="241" t="s">
        <v>77</v>
      </c>
      <c r="M44" s="241" t="s">
        <v>77</v>
      </c>
      <c r="N44" s="250"/>
      <c r="O44" s="241" t="s">
        <v>77</v>
      </c>
      <c r="P44" s="255"/>
      <c r="Q44" s="251">
        <f>+Sklop7[[#This Row],[cena/enota brez DDV v EUR]]*Sklop7[[#This Row],[Stopnja DDV (%)]]</f>
        <v>0</v>
      </c>
      <c r="R44" s="251">
        <f>+Sklop7[[#This Row],[cena/enota brez DDV v EUR]]+Sklop7[[#This Row],[Davek (EUR)]]</f>
        <v>0</v>
      </c>
      <c r="S44" s="251">
        <f>+Sklop7[[#This Row],[cena/enota brez DDV v EUR]]*Sklop7[[#This Row],[Okvirna količina]]</f>
        <v>0</v>
      </c>
      <c r="T44" s="251">
        <f>+Sklop7[[#This Row],[Končna cena/enoto mere (EUR) z DDV]]*Sklop7[[#This Row],[Okvirna količina]]</f>
        <v>0</v>
      </c>
      <c r="U44" s="241" t="s">
        <v>77</v>
      </c>
    </row>
    <row r="45" spans="1:21" s="55" customFormat="1" ht="12">
      <c r="A45" s="136" t="s">
        <v>31</v>
      </c>
      <c r="B45" s="273" t="s">
        <v>372</v>
      </c>
      <c r="C45" s="76" t="s">
        <v>77</v>
      </c>
      <c r="D45" s="76" t="s">
        <v>0</v>
      </c>
      <c r="E45" s="268"/>
      <c r="F45" s="302">
        <v>10</v>
      </c>
      <c r="G45" s="270" t="s">
        <v>0</v>
      </c>
      <c r="H4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246" t="str">
        <f>IF(Sklop7[[#This Row],[ZAHTEVANA SHEMA KAKOVOSTI]]&lt;&gt;"",Sklop7[[#This Row],[Preračunana masa/volumen/kos na enoto kg]],"")</f>
        <v/>
      </c>
      <c r="J45" s="247"/>
      <c r="K45" s="241" t="s">
        <v>77</v>
      </c>
      <c r="L45" s="241" t="s">
        <v>77</v>
      </c>
      <c r="M45" s="241" t="s">
        <v>77</v>
      </c>
      <c r="N45" s="250"/>
      <c r="O45" s="241" t="s">
        <v>77</v>
      </c>
      <c r="P45" s="255"/>
      <c r="Q45" s="251">
        <f>+Sklop7[[#This Row],[cena/enota brez DDV v EUR]]*Sklop7[[#This Row],[Stopnja DDV (%)]]</f>
        <v>0</v>
      </c>
      <c r="R45" s="251">
        <f>+Sklop7[[#This Row],[cena/enota brez DDV v EUR]]+Sklop7[[#This Row],[Davek (EUR)]]</f>
        <v>0</v>
      </c>
      <c r="S45" s="251">
        <f>+Sklop7[[#This Row],[cena/enota brez DDV v EUR]]*Sklop7[[#This Row],[Okvirna količina]]</f>
        <v>0</v>
      </c>
      <c r="T45" s="251">
        <f>+Sklop7[[#This Row],[Končna cena/enoto mere (EUR) z DDV]]*Sklop7[[#This Row],[Okvirna količina]]</f>
        <v>0</v>
      </c>
      <c r="U45" s="241" t="s">
        <v>77</v>
      </c>
    </row>
    <row r="46" spans="1:21" s="55" customFormat="1" ht="12">
      <c r="A46" s="136" t="s">
        <v>32</v>
      </c>
      <c r="B46" s="273" t="s">
        <v>373</v>
      </c>
      <c r="C46" s="76" t="s">
        <v>77</v>
      </c>
      <c r="D46" s="76" t="s">
        <v>0</v>
      </c>
      <c r="E46" s="268"/>
      <c r="F46" s="302">
        <v>80</v>
      </c>
      <c r="G46" s="270" t="s">
        <v>0</v>
      </c>
      <c r="H4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46" t="str">
        <f>IF(Sklop7[[#This Row],[ZAHTEVANA SHEMA KAKOVOSTI]]&lt;&gt;"",Sklop7[[#This Row],[Preračunana masa/volumen/kos na enoto kg]],"")</f>
        <v/>
      </c>
      <c r="J46" s="247"/>
      <c r="K46" s="241" t="s">
        <v>77</v>
      </c>
      <c r="L46" s="241" t="s">
        <v>77</v>
      </c>
      <c r="M46" s="241" t="s">
        <v>77</v>
      </c>
      <c r="N46" s="250"/>
      <c r="O46" s="241" t="s">
        <v>77</v>
      </c>
      <c r="P46" s="255"/>
      <c r="Q46" s="251">
        <f>+Sklop7[[#This Row],[cena/enota brez DDV v EUR]]*Sklop7[[#This Row],[Stopnja DDV (%)]]</f>
        <v>0</v>
      </c>
      <c r="R46" s="251">
        <f>+Sklop7[[#This Row],[cena/enota brez DDV v EUR]]+Sklop7[[#This Row],[Davek (EUR)]]</f>
        <v>0</v>
      </c>
      <c r="S46" s="251">
        <f>+Sklop7[[#This Row],[cena/enota brez DDV v EUR]]*Sklop7[[#This Row],[Okvirna količina]]</f>
        <v>0</v>
      </c>
      <c r="T46" s="251">
        <f>+Sklop7[[#This Row],[Končna cena/enoto mere (EUR) z DDV]]*Sklop7[[#This Row],[Okvirna količina]]</f>
        <v>0</v>
      </c>
      <c r="U46" s="241" t="s">
        <v>77</v>
      </c>
    </row>
    <row r="47" spans="1:21" s="55" customFormat="1" ht="12">
      <c r="A47" s="136" t="s">
        <v>33</v>
      </c>
      <c r="B47" s="273" t="s">
        <v>227</v>
      </c>
      <c r="C47" s="76" t="s">
        <v>77</v>
      </c>
      <c r="D47" s="76" t="s">
        <v>0</v>
      </c>
      <c r="E47" s="268"/>
      <c r="F47" s="274">
        <v>80</v>
      </c>
      <c r="G47" s="270" t="s">
        <v>0</v>
      </c>
      <c r="H4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246" t="str">
        <f>IF(Sklop7[[#This Row],[ZAHTEVANA SHEMA KAKOVOSTI]]&lt;&gt;"",Sklop7[[#This Row],[Preračunana masa/volumen/kos na enoto kg]],"")</f>
        <v/>
      </c>
      <c r="J47" s="247"/>
      <c r="K47" s="241" t="s">
        <v>77</v>
      </c>
      <c r="L47" s="241" t="s">
        <v>77</v>
      </c>
      <c r="M47" s="241" t="s">
        <v>77</v>
      </c>
      <c r="N47" s="250"/>
      <c r="O47" s="241" t="s">
        <v>77</v>
      </c>
      <c r="P47" s="255"/>
      <c r="Q47" s="251">
        <f>+Sklop7[[#This Row],[cena/enota brez DDV v EUR]]*Sklop7[[#This Row],[Stopnja DDV (%)]]</f>
        <v>0</v>
      </c>
      <c r="R47" s="251">
        <f>+Sklop7[[#This Row],[cena/enota brez DDV v EUR]]+Sklop7[[#This Row],[Davek (EUR)]]</f>
        <v>0</v>
      </c>
      <c r="S47" s="251">
        <f>+Sklop7[[#This Row],[cena/enota brez DDV v EUR]]*Sklop7[[#This Row],[Okvirna količina]]</f>
        <v>0</v>
      </c>
      <c r="T47" s="251">
        <f>+Sklop7[[#This Row],[Končna cena/enoto mere (EUR) z DDV]]*Sklop7[[#This Row],[Okvirna količina]]</f>
        <v>0</v>
      </c>
      <c r="U47" s="241" t="s">
        <v>77</v>
      </c>
    </row>
    <row r="48" spans="1:21" s="55" customFormat="1" ht="12">
      <c r="A48" s="136" t="s">
        <v>34</v>
      </c>
      <c r="B48" s="273" t="s">
        <v>228</v>
      </c>
      <c r="C48" s="76" t="s">
        <v>77</v>
      </c>
      <c r="D48" s="76" t="s">
        <v>0</v>
      </c>
      <c r="E48" s="268"/>
      <c r="F48" s="274">
        <v>450</v>
      </c>
      <c r="G48" s="270" t="s">
        <v>0</v>
      </c>
      <c r="H4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48" s="246" t="str">
        <f>IF(Sklop7[[#This Row],[ZAHTEVANA SHEMA KAKOVOSTI]]&lt;&gt;"",Sklop7[[#This Row],[Preračunana masa/volumen/kos na enoto kg]],"")</f>
        <v/>
      </c>
      <c r="J48" s="247"/>
      <c r="K48" s="241" t="s">
        <v>77</v>
      </c>
      <c r="L48" s="241" t="s">
        <v>77</v>
      </c>
      <c r="M48" s="241" t="s">
        <v>77</v>
      </c>
      <c r="N48" s="250"/>
      <c r="O48" s="241" t="s">
        <v>77</v>
      </c>
      <c r="P48" s="255"/>
      <c r="Q48" s="251">
        <f>+Sklop7[[#This Row],[cena/enota brez DDV v EUR]]*Sklop7[[#This Row],[Stopnja DDV (%)]]</f>
        <v>0</v>
      </c>
      <c r="R48" s="251">
        <f>+Sklop7[[#This Row],[cena/enota brez DDV v EUR]]+Sklop7[[#This Row],[Davek (EUR)]]</f>
        <v>0</v>
      </c>
      <c r="S48" s="251">
        <f>+Sklop7[[#This Row],[cena/enota brez DDV v EUR]]*Sklop7[[#This Row],[Okvirna količina]]</f>
        <v>0</v>
      </c>
      <c r="T48" s="251">
        <f>+Sklop7[[#This Row],[Končna cena/enoto mere (EUR) z DDV]]*Sklop7[[#This Row],[Okvirna količina]]</f>
        <v>0</v>
      </c>
      <c r="U48" s="241" t="s">
        <v>77</v>
      </c>
    </row>
    <row r="49" spans="1:21" s="55" customFormat="1" ht="12">
      <c r="A49" s="136" t="s">
        <v>157</v>
      </c>
      <c r="B49" s="273" t="s">
        <v>794</v>
      </c>
      <c r="C49" s="76" t="s">
        <v>77</v>
      </c>
      <c r="D49" s="76" t="s">
        <v>0</v>
      </c>
      <c r="E49" s="268"/>
      <c r="F49" s="302">
        <v>700</v>
      </c>
      <c r="G49" s="270" t="s">
        <v>0</v>
      </c>
      <c r="H4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49" s="246" t="str">
        <f>IF(Sklop7[[#This Row],[ZAHTEVANA SHEMA KAKOVOSTI]]&lt;&gt;"",Sklop7[[#This Row],[Preračunana masa/volumen/kos na enoto kg]],"")</f>
        <v/>
      </c>
      <c r="J49" s="247"/>
      <c r="K49" s="241" t="s">
        <v>77</v>
      </c>
      <c r="L49" s="241" t="s">
        <v>77</v>
      </c>
      <c r="M49" s="241" t="s">
        <v>77</v>
      </c>
      <c r="N49" s="250"/>
      <c r="O49" s="241" t="s">
        <v>77</v>
      </c>
      <c r="P49" s="255"/>
      <c r="Q49" s="251">
        <f>+Sklop7[[#This Row],[cena/enota brez DDV v EUR]]*Sklop7[[#This Row],[Stopnja DDV (%)]]</f>
        <v>0</v>
      </c>
      <c r="R49" s="251">
        <f>+Sklop7[[#This Row],[cena/enota brez DDV v EUR]]+Sklop7[[#This Row],[Davek (EUR)]]</f>
        <v>0</v>
      </c>
      <c r="S49" s="251">
        <f>+Sklop7[[#This Row],[cena/enota brez DDV v EUR]]*Sklop7[[#This Row],[Okvirna količina]]</f>
        <v>0</v>
      </c>
      <c r="T49" s="251">
        <f>+Sklop7[[#This Row],[Končna cena/enoto mere (EUR) z DDV]]*Sklop7[[#This Row],[Okvirna količina]]</f>
        <v>0</v>
      </c>
      <c r="U49" s="241" t="s">
        <v>77</v>
      </c>
    </row>
    <row r="50" spans="1:21" s="55" customFormat="1" ht="12">
      <c r="A50" s="136" t="s">
        <v>158</v>
      </c>
      <c r="B50" s="273" t="s">
        <v>374</v>
      </c>
      <c r="C50" s="76" t="s">
        <v>77</v>
      </c>
      <c r="D50" s="76" t="s">
        <v>0</v>
      </c>
      <c r="E50" s="268"/>
      <c r="F50" s="302">
        <v>10</v>
      </c>
      <c r="G50" s="270" t="s">
        <v>0</v>
      </c>
      <c r="H5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0" s="246" t="str">
        <f>IF(Sklop7[[#This Row],[ZAHTEVANA SHEMA KAKOVOSTI]]&lt;&gt;"",Sklop7[[#This Row],[Preračunana masa/volumen/kos na enoto kg]],"")</f>
        <v/>
      </c>
      <c r="J50" s="247"/>
      <c r="K50" s="241" t="s">
        <v>77</v>
      </c>
      <c r="L50" s="241" t="s">
        <v>77</v>
      </c>
      <c r="M50" s="241" t="s">
        <v>77</v>
      </c>
      <c r="N50" s="250"/>
      <c r="O50" s="241" t="s">
        <v>77</v>
      </c>
      <c r="P50" s="255"/>
      <c r="Q50" s="251">
        <f>+Sklop7[[#This Row],[cena/enota brez DDV v EUR]]*Sklop7[[#This Row],[Stopnja DDV (%)]]</f>
        <v>0</v>
      </c>
      <c r="R50" s="251">
        <f>+Sklop7[[#This Row],[cena/enota brez DDV v EUR]]+Sklop7[[#This Row],[Davek (EUR)]]</f>
        <v>0</v>
      </c>
      <c r="S50" s="251">
        <f>+Sklop7[[#This Row],[cena/enota brez DDV v EUR]]*Sklop7[[#This Row],[Okvirna količina]]</f>
        <v>0</v>
      </c>
      <c r="T50" s="251">
        <f>+Sklop7[[#This Row],[Končna cena/enoto mere (EUR) z DDV]]*Sklop7[[#This Row],[Okvirna količina]]</f>
        <v>0</v>
      </c>
      <c r="U50" s="241" t="s">
        <v>77</v>
      </c>
    </row>
    <row r="51" spans="1:21" s="55" customFormat="1" ht="12">
      <c r="A51" s="136" t="s">
        <v>159</v>
      </c>
      <c r="B51" s="273" t="s">
        <v>375</v>
      </c>
      <c r="C51" s="76" t="s">
        <v>77</v>
      </c>
      <c r="D51" s="76" t="s">
        <v>0</v>
      </c>
      <c r="E51" s="268"/>
      <c r="F51" s="274">
        <v>50</v>
      </c>
      <c r="G51" s="270" t="s">
        <v>0</v>
      </c>
      <c r="H5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246" t="str">
        <f>IF(Sklop7[[#This Row],[ZAHTEVANA SHEMA KAKOVOSTI]]&lt;&gt;"",Sklop7[[#This Row],[Preračunana masa/volumen/kos na enoto kg]],"")</f>
        <v/>
      </c>
      <c r="J51" s="247"/>
      <c r="K51" s="241" t="s">
        <v>77</v>
      </c>
      <c r="L51" s="241" t="s">
        <v>77</v>
      </c>
      <c r="M51" s="241" t="s">
        <v>77</v>
      </c>
      <c r="N51" s="250"/>
      <c r="O51" s="241" t="s">
        <v>77</v>
      </c>
      <c r="P51" s="255"/>
      <c r="Q51" s="251">
        <f>+Sklop7[[#This Row],[cena/enota brez DDV v EUR]]*Sklop7[[#This Row],[Stopnja DDV (%)]]</f>
        <v>0</v>
      </c>
      <c r="R51" s="251">
        <f>+Sklop7[[#This Row],[cena/enota brez DDV v EUR]]+Sklop7[[#This Row],[Davek (EUR)]]</f>
        <v>0</v>
      </c>
      <c r="S51" s="251">
        <f>+Sklop7[[#This Row],[cena/enota brez DDV v EUR]]*Sklop7[[#This Row],[Okvirna količina]]</f>
        <v>0</v>
      </c>
      <c r="T51" s="251">
        <f>+Sklop7[[#This Row],[Končna cena/enoto mere (EUR) z DDV]]*Sklop7[[#This Row],[Okvirna količina]]</f>
        <v>0</v>
      </c>
      <c r="U51" s="241" t="s">
        <v>77</v>
      </c>
    </row>
    <row r="52" spans="1:21" s="55" customFormat="1" ht="12">
      <c r="A52" s="136" t="s">
        <v>160</v>
      </c>
      <c r="B52" s="273" t="s">
        <v>376</v>
      </c>
      <c r="C52" s="76" t="s">
        <v>77</v>
      </c>
      <c r="D52" s="76" t="s">
        <v>0</v>
      </c>
      <c r="E52" s="268"/>
      <c r="F52" s="302">
        <v>50</v>
      </c>
      <c r="G52" s="270" t="s">
        <v>0</v>
      </c>
      <c r="H5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46" t="str">
        <f>IF(Sklop7[[#This Row],[ZAHTEVANA SHEMA KAKOVOSTI]]&lt;&gt;"",Sklop7[[#This Row],[Preračunana masa/volumen/kos na enoto kg]],"")</f>
        <v/>
      </c>
      <c r="J52" s="247"/>
      <c r="K52" s="241" t="s">
        <v>77</v>
      </c>
      <c r="L52" s="241" t="s">
        <v>77</v>
      </c>
      <c r="M52" s="241" t="s">
        <v>77</v>
      </c>
      <c r="N52" s="250"/>
      <c r="O52" s="241" t="s">
        <v>77</v>
      </c>
      <c r="P52" s="255"/>
      <c r="Q52" s="251">
        <f>+Sklop7[[#This Row],[cena/enota brez DDV v EUR]]*Sklop7[[#This Row],[Stopnja DDV (%)]]</f>
        <v>0</v>
      </c>
      <c r="R52" s="251">
        <f>+Sklop7[[#This Row],[cena/enota brez DDV v EUR]]+Sklop7[[#This Row],[Davek (EUR)]]</f>
        <v>0</v>
      </c>
      <c r="S52" s="251">
        <f>+Sklop7[[#This Row],[cena/enota brez DDV v EUR]]*Sklop7[[#This Row],[Okvirna količina]]</f>
        <v>0</v>
      </c>
      <c r="T52" s="251">
        <f>+Sklop7[[#This Row],[Končna cena/enoto mere (EUR) z DDV]]*Sklop7[[#This Row],[Okvirna količina]]</f>
        <v>0</v>
      </c>
      <c r="U52" s="241" t="s">
        <v>77</v>
      </c>
    </row>
    <row r="53" spans="1:21" s="55" customFormat="1" ht="12">
      <c r="A53" s="136" t="s">
        <v>161</v>
      </c>
      <c r="B53" s="273" t="s">
        <v>377</v>
      </c>
      <c r="C53" s="76" t="s">
        <v>77</v>
      </c>
      <c r="D53" s="76" t="s">
        <v>0</v>
      </c>
      <c r="E53" s="268"/>
      <c r="F53" s="274">
        <v>3</v>
      </c>
      <c r="G53" s="270" t="s">
        <v>0</v>
      </c>
      <c r="H5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3" s="246" t="str">
        <f>IF(Sklop7[[#This Row],[ZAHTEVANA SHEMA KAKOVOSTI]]&lt;&gt;"",Sklop7[[#This Row],[Preračunana masa/volumen/kos na enoto kg]],"")</f>
        <v/>
      </c>
      <c r="J53" s="247"/>
      <c r="K53" s="241" t="s">
        <v>77</v>
      </c>
      <c r="L53" s="241" t="s">
        <v>77</v>
      </c>
      <c r="M53" s="241" t="s">
        <v>77</v>
      </c>
      <c r="N53" s="250"/>
      <c r="O53" s="241" t="s">
        <v>77</v>
      </c>
      <c r="P53" s="255"/>
      <c r="Q53" s="251">
        <f>+Sklop7[[#This Row],[cena/enota brez DDV v EUR]]*Sklop7[[#This Row],[Stopnja DDV (%)]]</f>
        <v>0</v>
      </c>
      <c r="R53" s="251">
        <f>+Sklop7[[#This Row],[cena/enota brez DDV v EUR]]+Sklop7[[#This Row],[Davek (EUR)]]</f>
        <v>0</v>
      </c>
      <c r="S53" s="251">
        <f>+Sklop7[[#This Row],[cena/enota brez DDV v EUR]]*Sklop7[[#This Row],[Okvirna količina]]</f>
        <v>0</v>
      </c>
      <c r="T53" s="251">
        <f>+Sklop7[[#This Row],[Končna cena/enoto mere (EUR) z DDV]]*Sklop7[[#This Row],[Okvirna količina]]</f>
        <v>0</v>
      </c>
      <c r="U53" s="241" t="s">
        <v>77</v>
      </c>
    </row>
    <row r="54" spans="1:21" s="55" customFormat="1" ht="12">
      <c r="A54" s="136" t="s">
        <v>162</v>
      </c>
      <c r="B54" s="273" t="s">
        <v>378</v>
      </c>
      <c r="C54" s="76" t="s">
        <v>77</v>
      </c>
      <c r="D54" s="76" t="s">
        <v>0</v>
      </c>
      <c r="E54" s="268"/>
      <c r="F54" s="274">
        <v>30</v>
      </c>
      <c r="G54" s="270" t="s">
        <v>0</v>
      </c>
      <c r="H5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46" t="str">
        <f>IF(Sklop7[[#This Row],[ZAHTEVANA SHEMA KAKOVOSTI]]&lt;&gt;"",Sklop7[[#This Row],[Preračunana masa/volumen/kos na enoto kg]],"")</f>
        <v/>
      </c>
      <c r="J54" s="247"/>
      <c r="K54" s="241" t="s">
        <v>77</v>
      </c>
      <c r="L54" s="241" t="s">
        <v>77</v>
      </c>
      <c r="M54" s="241" t="s">
        <v>77</v>
      </c>
      <c r="N54" s="250"/>
      <c r="O54" s="241" t="s">
        <v>77</v>
      </c>
      <c r="P54" s="255"/>
      <c r="Q54" s="251">
        <f>+Sklop7[[#This Row],[cena/enota brez DDV v EUR]]*Sklop7[[#This Row],[Stopnja DDV (%)]]</f>
        <v>0</v>
      </c>
      <c r="R54" s="251">
        <f>+Sklop7[[#This Row],[cena/enota brez DDV v EUR]]+Sklop7[[#This Row],[Davek (EUR)]]</f>
        <v>0</v>
      </c>
      <c r="S54" s="251">
        <f>+Sklop7[[#This Row],[cena/enota brez DDV v EUR]]*Sklop7[[#This Row],[Okvirna količina]]</f>
        <v>0</v>
      </c>
      <c r="T54" s="251">
        <f>+Sklop7[[#This Row],[Končna cena/enoto mere (EUR) z DDV]]*Sklop7[[#This Row],[Okvirna količina]]</f>
        <v>0</v>
      </c>
      <c r="U54" s="241" t="s">
        <v>77</v>
      </c>
    </row>
    <row r="55" spans="1:21" s="55" customFormat="1" ht="12">
      <c r="A55" s="136" t="s">
        <v>163</v>
      </c>
      <c r="B55" s="273" t="s">
        <v>379</v>
      </c>
      <c r="C55" s="76" t="s">
        <v>77</v>
      </c>
      <c r="D55" s="76" t="s">
        <v>0</v>
      </c>
      <c r="E55" s="268"/>
      <c r="F55" s="274">
        <v>500</v>
      </c>
      <c r="G55" s="270" t="s">
        <v>0</v>
      </c>
      <c r="H5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5" s="246" t="str">
        <f>IF(Sklop7[[#This Row],[ZAHTEVANA SHEMA KAKOVOSTI]]&lt;&gt;"",Sklop7[[#This Row],[Preračunana masa/volumen/kos na enoto kg]],"")</f>
        <v/>
      </c>
      <c r="J55" s="247"/>
      <c r="K55" s="241" t="s">
        <v>77</v>
      </c>
      <c r="L55" s="241" t="s">
        <v>77</v>
      </c>
      <c r="M55" s="241" t="s">
        <v>77</v>
      </c>
      <c r="N55" s="250"/>
      <c r="O55" s="241" t="s">
        <v>77</v>
      </c>
      <c r="P55" s="255"/>
      <c r="Q55" s="251">
        <f>+Sklop7[[#This Row],[cena/enota brez DDV v EUR]]*Sklop7[[#This Row],[Stopnja DDV (%)]]</f>
        <v>0</v>
      </c>
      <c r="R55" s="251">
        <f>+Sklop7[[#This Row],[cena/enota brez DDV v EUR]]+Sklop7[[#This Row],[Davek (EUR)]]</f>
        <v>0</v>
      </c>
      <c r="S55" s="251">
        <f>+Sklop7[[#This Row],[cena/enota brez DDV v EUR]]*Sklop7[[#This Row],[Okvirna količina]]</f>
        <v>0</v>
      </c>
      <c r="T55" s="251">
        <f>+Sklop7[[#This Row],[Končna cena/enoto mere (EUR) z DDV]]*Sklop7[[#This Row],[Okvirna količina]]</f>
        <v>0</v>
      </c>
      <c r="U55" s="241" t="s">
        <v>77</v>
      </c>
    </row>
    <row r="56" spans="1:21" s="55" customFormat="1" ht="12">
      <c r="A56" s="136" t="s">
        <v>164</v>
      </c>
      <c r="B56" s="273" t="s">
        <v>380</v>
      </c>
      <c r="C56" s="76" t="s">
        <v>77</v>
      </c>
      <c r="D56" s="76" t="s">
        <v>0</v>
      </c>
      <c r="E56" s="268"/>
      <c r="F56" s="274">
        <v>80</v>
      </c>
      <c r="G56" s="270" t="s">
        <v>0</v>
      </c>
      <c r="H5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246" t="str">
        <f>IF(Sklop7[[#This Row],[ZAHTEVANA SHEMA KAKOVOSTI]]&lt;&gt;"",Sklop7[[#This Row],[Preračunana masa/volumen/kos na enoto kg]],"")</f>
        <v/>
      </c>
      <c r="J56" s="247"/>
      <c r="K56" s="241" t="s">
        <v>77</v>
      </c>
      <c r="L56" s="241" t="s">
        <v>77</v>
      </c>
      <c r="M56" s="241" t="s">
        <v>77</v>
      </c>
      <c r="N56" s="250"/>
      <c r="O56" s="241" t="s">
        <v>77</v>
      </c>
      <c r="P56" s="255"/>
      <c r="Q56" s="251">
        <f>+Sklop7[[#This Row],[cena/enota brez DDV v EUR]]*Sklop7[[#This Row],[Stopnja DDV (%)]]</f>
        <v>0</v>
      </c>
      <c r="R56" s="251">
        <f>+Sklop7[[#This Row],[cena/enota brez DDV v EUR]]+Sklop7[[#This Row],[Davek (EUR)]]</f>
        <v>0</v>
      </c>
      <c r="S56" s="251">
        <f>+Sklop7[[#This Row],[cena/enota brez DDV v EUR]]*Sklop7[[#This Row],[Okvirna količina]]</f>
        <v>0</v>
      </c>
      <c r="T56" s="251">
        <f>+Sklop7[[#This Row],[Končna cena/enoto mere (EUR) z DDV]]*Sklop7[[#This Row],[Okvirna količina]]</f>
        <v>0</v>
      </c>
      <c r="U56" s="241" t="s">
        <v>77</v>
      </c>
    </row>
    <row r="57" spans="1:21" s="55" customFormat="1" ht="12">
      <c r="A57" s="136" t="s">
        <v>165</v>
      </c>
      <c r="B57" s="273" t="s">
        <v>381</v>
      </c>
      <c r="C57" s="76" t="s">
        <v>77</v>
      </c>
      <c r="D57" s="76" t="s">
        <v>0</v>
      </c>
      <c r="E57" s="268"/>
      <c r="F57" s="302">
        <v>6</v>
      </c>
      <c r="G57" s="270" t="s">
        <v>0</v>
      </c>
      <c r="H5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7" s="246" t="str">
        <f>IF(Sklop7[[#This Row],[ZAHTEVANA SHEMA KAKOVOSTI]]&lt;&gt;"",Sklop7[[#This Row],[Preračunana masa/volumen/kos na enoto kg]],"")</f>
        <v/>
      </c>
      <c r="J57" s="247"/>
      <c r="K57" s="241" t="s">
        <v>77</v>
      </c>
      <c r="L57" s="241" t="s">
        <v>77</v>
      </c>
      <c r="M57" s="241" t="s">
        <v>77</v>
      </c>
      <c r="N57" s="250"/>
      <c r="O57" s="241" t="s">
        <v>77</v>
      </c>
      <c r="P57" s="255"/>
      <c r="Q57" s="251">
        <f>+Sklop7[[#This Row],[cena/enota brez DDV v EUR]]*Sklop7[[#This Row],[Stopnja DDV (%)]]</f>
        <v>0</v>
      </c>
      <c r="R57" s="251">
        <f>+Sklop7[[#This Row],[cena/enota brez DDV v EUR]]+Sklop7[[#This Row],[Davek (EUR)]]</f>
        <v>0</v>
      </c>
      <c r="S57" s="251">
        <f>+Sklop7[[#This Row],[cena/enota brez DDV v EUR]]*Sklop7[[#This Row],[Okvirna količina]]</f>
        <v>0</v>
      </c>
      <c r="T57" s="251">
        <f>+Sklop7[[#This Row],[Končna cena/enoto mere (EUR) z DDV]]*Sklop7[[#This Row],[Okvirna količina]]</f>
        <v>0</v>
      </c>
      <c r="U57" s="241" t="s">
        <v>77</v>
      </c>
    </row>
    <row r="58" spans="1:21" s="55" customFormat="1" ht="12">
      <c r="A58" s="136" t="s">
        <v>166</v>
      </c>
      <c r="B58" s="273" t="s">
        <v>791</v>
      </c>
      <c r="C58" s="76" t="s">
        <v>77</v>
      </c>
      <c r="D58" s="76" t="s">
        <v>0</v>
      </c>
      <c r="E58" s="268"/>
      <c r="F58" s="302">
        <v>900</v>
      </c>
      <c r="G58" s="270" t="s">
        <v>0</v>
      </c>
      <c r="H5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58" s="246" t="str">
        <f>IF(Sklop7[[#This Row],[ZAHTEVANA SHEMA KAKOVOSTI]]&lt;&gt;"",Sklop7[[#This Row],[Preračunana masa/volumen/kos na enoto kg]],"")</f>
        <v/>
      </c>
      <c r="J58" s="247"/>
      <c r="K58" s="241" t="s">
        <v>77</v>
      </c>
      <c r="L58" s="241" t="s">
        <v>77</v>
      </c>
      <c r="M58" s="241" t="s">
        <v>77</v>
      </c>
      <c r="N58" s="250"/>
      <c r="O58" s="241" t="s">
        <v>77</v>
      </c>
      <c r="P58" s="255"/>
      <c r="Q58" s="251">
        <f>+Sklop7[[#This Row],[cena/enota brez DDV v EUR]]*Sklop7[[#This Row],[Stopnja DDV (%)]]</f>
        <v>0</v>
      </c>
      <c r="R58" s="251">
        <f>+Sklop7[[#This Row],[cena/enota brez DDV v EUR]]+Sklop7[[#This Row],[Davek (EUR)]]</f>
        <v>0</v>
      </c>
      <c r="S58" s="251">
        <f>+Sklop7[[#This Row],[cena/enota brez DDV v EUR]]*Sklop7[[#This Row],[Okvirna količina]]</f>
        <v>0</v>
      </c>
      <c r="T58" s="251">
        <f>+Sklop7[[#This Row],[Končna cena/enoto mere (EUR) z DDV]]*Sklop7[[#This Row],[Okvirna količina]]</f>
        <v>0</v>
      </c>
      <c r="U58" s="241" t="s">
        <v>77</v>
      </c>
    </row>
    <row r="59" spans="1:21" s="55" customFormat="1" ht="12">
      <c r="A59" s="136" t="s">
        <v>167</v>
      </c>
      <c r="B59" s="273" t="s">
        <v>382</v>
      </c>
      <c r="C59" s="76" t="s">
        <v>77</v>
      </c>
      <c r="D59" s="76" t="s">
        <v>0</v>
      </c>
      <c r="E59" s="268"/>
      <c r="F59" s="302">
        <v>450</v>
      </c>
      <c r="G59" s="270" t="s">
        <v>0</v>
      </c>
      <c r="H5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9" s="246" t="str">
        <f>IF(Sklop7[[#This Row],[ZAHTEVANA SHEMA KAKOVOSTI]]&lt;&gt;"",Sklop7[[#This Row],[Preračunana masa/volumen/kos na enoto kg]],"")</f>
        <v/>
      </c>
      <c r="J59" s="247"/>
      <c r="K59" s="241" t="s">
        <v>77</v>
      </c>
      <c r="L59" s="241" t="s">
        <v>77</v>
      </c>
      <c r="M59" s="241" t="s">
        <v>77</v>
      </c>
      <c r="N59" s="250"/>
      <c r="O59" s="241" t="s">
        <v>77</v>
      </c>
      <c r="P59" s="255"/>
      <c r="Q59" s="251">
        <f>+Sklop7[[#This Row],[cena/enota brez DDV v EUR]]*Sklop7[[#This Row],[Stopnja DDV (%)]]</f>
        <v>0</v>
      </c>
      <c r="R59" s="251">
        <f>+Sklop7[[#This Row],[cena/enota brez DDV v EUR]]+Sklop7[[#This Row],[Davek (EUR)]]</f>
        <v>0</v>
      </c>
      <c r="S59" s="251">
        <f>+Sklop7[[#This Row],[cena/enota brez DDV v EUR]]*Sklop7[[#This Row],[Okvirna količina]]</f>
        <v>0</v>
      </c>
      <c r="T59" s="251">
        <f>+Sklop7[[#This Row],[Končna cena/enoto mere (EUR) z DDV]]*Sklop7[[#This Row],[Okvirna količina]]</f>
        <v>0</v>
      </c>
      <c r="U59" s="241" t="s">
        <v>77</v>
      </c>
    </row>
    <row r="60" spans="1:21" s="55" customFormat="1" ht="12">
      <c r="A60" s="136" t="s">
        <v>168</v>
      </c>
      <c r="B60" s="273" t="s">
        <v>383</v>
      </c>
      <c r="C60" s="76" t="s">
        <v>77</v>
      </c>
      <c r="D60" s="76" t="s">
        <v>0</v>
      </c>
      <c r="E60" s="268"/>
      <c r="F60" s="302">
        <v>550</v>
      </c>
      <c r="G60" s="270" t="s">
        <v>0</v>
      </c>
      <c r="H6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60" s="246" t="str">
        <f>IF(Sklop7[[#This Row],[ZAHTEVANA SHEMA KAKOVOSTI]]&lt;&gt;"",Sklop7[[#This Row],[Preračunana masa/volumen/kos na enoto kg]],"")</f>
        <v/>
      </c>
      <c r="J60" s="247"/>
      <c r="K60" s="241" t="s">
        <v>77</v>
      </c>
      <c r="L60" s="241" t="s">
        <v>77</v>
      </c>
      <c r="M60" s="241" t="s">
        <v>77</v>
      </c>
      <c r="N60" s="250"/>
      <c r="O60" s="241" t="s">
        <v>77</v>
      </c>
      <c r="P60" s="255"/>
      <c r="Q60" s="251">
        <f>+Sklop7[[#This Row],[cena/enota brez DDV v EUR]]*Sklop7[[#This Row],[Stopnja DDV (%)]]</f>
        <v>0</v>
      </c>
      <c r="R60" s="251">
        <f>+Sklop7[[#This Row],[cena/enota brez DDV v EUR]]+Sklop7[[#This Row],[Davek (EUR)]]</f>
        <v>0</v>
      </c>
      <c r="S60" s="251">
        <f>+Sklop7[[#This Row],[cena/enota brez DDV v EUR]]*Sklop7[[#This Row],[Okvirna količina]]</f>
        <v>0</v>
      </c>
      <c r="T60" s="251">
        <f>+Sklop7[[#This Row],[Končna cena/enoto mere (EUR) z DDV]]*Sklop7[[#This Row],[Okvirna količina]]</f>
        <v>0</v>
      </c>
      <c r="U60" s="241" t="s">
        <v>77</v>
      </c>
    </row>
    <row r="61" spans="1:21" s="55" customFormat="1" ht="12">
      <c r="A61" s="136" t="s">
        <v>169</v>
      </c>
      <c r="B61" s="273" t="s">
        <v>384</v>
      </c>
      <c r="C61" s="76" t="s">
        <v>77</v>
      </c>
      <c r="D61" s="76" t="s">
        <v>0</v>
      </c>
      <c r="E61" s="268"/>
      <c r="F61" s="302">
        <v>60</v>
      </c>
      <c r="G61" s="270" t="s">
        <v>0</v>
      </c>
      <c r="H6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246" t="str">
        <f>IF(Sklop7[[#This Row],[ZAHTEVANA SHEMA KAKOVOSTI]]&lt;&gt;"",Sklop7[[#This Row],[Preračunana masa/volumen/kos na enoto kg]],"")</f>
        <v/>
      </c>
      <c r="J61" s="247"/>
      <c r="K61" s="241" t="s">
        <v>77</v>
      </c>
      <c r="L61" s="241" t="s">
        <v>77</v>
      </c>
      <c r="M61" s="241" t="s">
        <v>77</v>
      </c>
      <c r="N61" s="250"/>
      <c r="O61" s="241" t="s">
        <v>77</v>
      </c>
      <c r="P61" s="255"/>
      <c r="Q61" s="251">
        <f>+Sklop7[[#This Row],[cena/enota brez DDV v EUR]]*Sklop7[[#This Row],[Stopnja DDV (%)]]</f>
        <v>0</v>
      </c>
      <c r="R61" s="251">
        <f>+Sklop7[[#This Row],[cena/enota brez DDV v EUR]]+Sklop7[[#This Row],[Davek (EUR)]]</f>
        <v>0</v>
      </c>
      <c r="S61" s="251">
        <f>+Sklop7[[#This Row],[cena/enota brez DDV v EUR]]*Sklop7[[#This Row],[Okvirna količina]]</f>
        <v>0</v>
      </c>
      <c r="T61" s="251">
        <f>+Sklop7[[#This Row],[Končna cena/enoto mere (EUR) z DDV]]*Sklop7[[#This Row],[Okvirna količina]]</f>
        <v>0</v>
      </c>
      <c r="U61" s="241" t="s">
        <v>77</v>
      </c>
    </row>
    <row r="62" spans="1:21" s="55" customFormat="1" ht="12">
      <c r="A62" s="136" t="s">
        <v>170</v>
      </c>
      <c r="B62" s="273" t="s">
        <v>385</v>
      </c>
      <c r="C62" s="76" t="s">
        <v>77</v>
      </c>
      <c r="D62" s="76" t="s">
        <v>0</v>
      </c>
      <c r="E62" s="268"/>
      <c r="F62" s="302">
        <v>80</v>
      </c>
      <c r="G62" s="270" t="s">
        <v>0</v>
      </c>
      <c r="H6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2" s="246" t="str">
        <f>IF(Sklop7[[#This Row],[ZAHTEVANA SHEMA KAKOVOSTI]]&lt;&gt;"",Sklop7[[#This Row],[Preračunana masa/volumen/kos na enoto kg]],"")</f>
        <v/>
      </c>
      <c r="J62" s="247"/>
      <c r="K62" s="241" t="s">
        <v>77</v>
      </c>
      <c r="L62" s="241" t="s">
        <v>77</v>
      </c>
      <c r="M62" s="241" t="s">
        <v>77</v>
      </c>
      <c r="N62" s="250"/>
      <c r="O62" s="241" t="s">
        <v>77</v>
      </c>
      <c r="P62" s="255"/>
      <c r="Q62" s="251">
        <f>+Sklop7[[#This Row],[cena/enota brez DDV v EUR]]*Sklop7[[#This Row],[Stopnja DDV (%)]]</f>
        <v>0</v>
      </c>
      <c r="R62" s="251">
        <f>+Sklop7[[#This Row],[cena/enota brez DDV v EUR]]+Sklop7[[#This Row],[Davek (EUR)]]</f>
        <v>0</v>
      </c>
      <c r="S62" s="251">
        <f>+Sklop7[[#This Row],[cena/enota brez DDV v EUR]]*Sklop7[[#This Row],[Okvirna količina]]</f>
        <v>0</v>
      </c>
      <c r="T62" s="251">
        <f>+Sklop7[[#This Row],[Končna cena/enoto mere (EUR) z DDV]]*Sklop7[[#This Row],[Okvirna količina]]</f>
        <v>0</v>
      </c>
      <c r="U62" s="241" t="s">
        <v>77</v>
      </c>
    </row>
    <row r="63" spans="1:21" s="55" customFormat="1" ht="12">
      <c r="A63" s="136" t="s">
        <v>171</v>
      </c>
      <c r="B63" s="273" t="s">
        <v>386</v>
      </c>
      <c r="C63" s="76" t="s">
        <v>77</v>
      </c>
      <c r="D63" s="76" t="s">
        <v>0</v>
      </c>
      <c r="E63" s="268"/>
      <c r="F63" s="274">
        <v>60</v>
      </c>
      <c r="G63" s="270" t="s">
        <v>0</v>
      </c>
      <c r="H6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246" t="str">
        <f>IF(Sklop7[[#This Row],[ZAHTEVANA SHEMA KAKOVOSTI]]&lt;&gt;"",Sklop7[[#This Row],[Preračunana masa/volumen/kos na enoto kg]],"")</f>
        <v/>
      </c>
      <c r="J63" s="247"/>
      <c r="K63" s="241" t="s">
        <v>77</v>
      </c>
      <c r="L63" s="241" t="s">
        <v>77</v>
      </c>
      <c r="M63" s="241" t="s">
        <v>77</v>
      </c>
      <c r="N63" s="250"/>
      <c r="O63" s="241" t="s">
        <v>77</v>
      </c>
      <c r="P63" s="255"/>
      <c r="Q63" s="251">
        <f>+Sklop7[[#This Row],[cena/enota brez DDV v EUR]]*Sklop7[[#This Row],[Stopnja DDV (%)]]</f>
        <v>0</v>
      </c>
      <c r="R63" s="251">
        <f>+Sklop7[[#This Row],[cena/enota brez DDV v EUR]]+Sklop7[[#This Row],[Davek (EUR)]]</f>
        <v>0</v>
      </c>
      <c r="S63" s="251">
        <f>+Sklop7[[#This Row],[cena/enota brez DDV v EUR]]*Sklop7[[#This Row],[Okvirna količina]]</f>
        <v>0</v>
      </c>
      <c r="T63" s="251">
        <f>+Sklop7[[#This Row],[Končna cena/enoto mere (EUR) z DDV]]*Sklop7[[#This Row],[Okvirna količina]]</f>
        <v>0</v>
      </c>
      <c r="U63" s="241" t="s">
        <v>77</v>
      </c>
    </row>
    <row r="64" spans="1:21" s="55" customFormat="1" ht="12">
      <c r="A64" s="136" t="s">
        <v>172</v>
      </c>
      <c r="B64" s="273" t="s">
        <v>387</v>
      </c>
      <c r="C64" s="76" t="s">
        <v>77</v>
      </c>
      <c r="D64" s="76" t="s">
        <v>0</v>
      </c>
      <c r="E64" s="268"/>
      <c r="F64" s="274">
        <v>200</v>
      </c>
      <c r="G64" s="270" t="s">
        <v>0</v>
      </c>
      <c r="H6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4" s="246" t="str">
        <f>IF(Sklop7[[#This Row],[ZAHTEVANA SHEMA KAKOVOSTI]]&lt;&gt;"",Sklop7[[#This Row],[Preračunana masa/volumen/kos na enoto kg]],"")</f>
        <v/>
      </c>
      <c r="J64" s="247"/>
      <c r="K64" s="241" t="s">
        <v>77</v>
      </c>
      <c r="L64" s="241" t="s">
        <v>77</v>
      </c>
      <c r="M64" s="241" t="s">
        <v>77</v>
      </c>
      <c r="N64" s="250"/>
      <c r="O64" s="241" t="s">
        <v>77</v>
      </c>
      <c r="P64" s="255"/>
      <c r="Q64" s="251">
        <f>+Sklop7[[#This Row],[cena/enota brez DDV v EUR]]*Sklop7[[#This Row],[Stopnja DDV (%)]]</f>
        <v>0</v>
      </c>
      <c r="R64" s="251">
        <f>+Sklop7[[#This Row],[cena/enota brez DDV v EUR]]+Sklop7[[#This Row],[Davek (EUR)]]</f>
        <v>0</v>
      </c>
      <c r="S64" s="251">
        <f>+Sklop7[[#This Row],[cena/enota brez DDV v EUR]]*Sklop7[[#This Row],[Okvirna količina]]</f>
        <v>0</v>
      </c>
      <c r="T64" s="251">
        <f>+Sklop7[[#This Row],[Končna cena/enoto mere (EUR) z DDV]]*Sklop7[[#This Row],[Okvirna količina]]</f>
        <v>0</v>
      </c>
      <c r="U64" s="241" t="s">
        <v>77</v>
      </c>
    </row>
    <row r="65" spans="1:21" s="55" customFormat="1" ht="12">
      <c r="A65" s="136" t="s">
        <v>173</v>
      </c>
      <c r="B65" s="273" t="s">
        <v>388</v>
      </c>
      <c r="C65" s="76" t="s">
        <v>77</v>
      </c>
      <c r="D65" s="76" t="s">
        <v>0</v>
      </c>
      <c r="E65" s="268"/>
      <c r="F65" s="274">
        <v>350</v>
      </c>
      <c r="G65" s="270" t="s">
        <v>0</v>
      </c>
      <c r="H6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65" s="246" t="str">
        <f>IF(Sklop7[[#This Row],[ZAHTEVANA SHEMA KAKOVOSTI]]&lt;&gt;"",Sklop7[[#This Row],[Preračunana masa/volumen/kos na enoto kg]],"")</f>
        <v/>
      </c>
      <c r="J65" s="247"/>
      <c r="K65" s="241" t="s">
        <v>77</v>
      </c>
      <c r="L65" s="241" t="s">
        <v>77</v>
      </c>
      <c r="M65" s="241" t="s">
        <v>77</v>
      </c>
      <c r="N65" s="250"/>
      <c r="O65" s="241" t="s">
        <v>77</v>
      </c>
      <c r="P65" s="255"/>
      <c r="Q65" s="251">
        <f>+Sklop7[[#This Row],[cena/enota brez DDV v EUR]]*Sklop7[[#This Row],[Stopnja DDV (%)]]</f>
        <v>0</v>
      </c>
      <c r="R65" s="251">
        <f>+Sklop7[[#This Row],[cena/enota brez DDV v EUR]]+Sklop7[[#This Row],[Davek (EUR)]]</f>
        <v>0</v>
      </c>
      <c r="S65" s="251">
        <f>+Sklop7[[#This Row],[cena/enota brez DDV v EUR]]*Sklop7[[#This Row],[Okvirna količina]]</f>
        <v>0</v>
      </c>
      <c r="T65" s="251">
        <f>+Sklop7[[#This Row],[Končna cena/enoto mere (EUR) z DDV]]*Sklop7[[#This Row],[Okvirna količina]]</f>
        <v>0</v>
      </c>
      <c r="U65" s="241" t="s">
        <v>77</v>
      </c>
    </row>
    <row r="66" spans="1:21" s="55" customFormat="1" ht="12">
      <c r="A66" s="136" t="s">
        <v>174</v>
      </c>
      <c r="B66" s="273" t="s">
        <v>226</v>
      </c>
      <c r="C66" s="76" t="s">
        <v>77</v>
      </c>
      <c r="D66" s="76" t="s">
        <v>0</v>
      </c>
      <c r="E66" s="268"/>
      <c r="F66" s="274">
        <v>1300</v>
      </c>
      <c r="G66" s="270" t="s">
        <v>0</v>
      </c>
      <c r="H6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66" s="246" t="str">
        <f>IF(Sklop7[[#This Row],[ZAHTEVANA SHEMA KAKOVOSTI]]&lt;&gt;"",Sklop7[[#This Row],[Preračunana masa/volumen/kos na enoto kg]],"")</f>
        <v/>
      </c>
      <c r="J66" s="247"/>
      <c r="K66" s="241" t="s">
        <v>77</v>
      </c>
      <c r="L66" s="241" t="s">
        <v>77</v>
      </c>
      <c r="M66" s="241" t="s">
        <v>77</v>
      </c>
      <c r="N66" s="250"/>
      <c r="O66" s="241" t="s">
        <v>77</v>
      </c>
      <c r="P66" s="255"/>
      <c r="Q66" s="251">
        <f>+Sklop7[[#This Row],[cena/enota brez DDV v EUR]]*Sklop7[[#This Row],[Stopnja DDV (%)]]</f>
        <v>0</v>
      </c>
      <c r="R66" s="251">
        <f>+Sklop7[[#This Row],[cena/enota brez DDV v EUR]]+Sklop7[[#This Row],[Davek (EUR)]]</f>
        <v>0</v>
      </c>
      <c r="S66" s="251">
        <f>+Sklop7[[#This Row],[cena/enota brez DDV v EUR]]*Sklop7[[#This Row],[Okvirna količina]]</f>
        <v>0</v>
      </c>
      <c r="T66" s="251">
        <f>+Sklop7[[#This Row],[Končna cena/enoto mere (EUR) z DDV]]*Sklop7[[#This Row],[Okvirna količina]]</f>
        <v>0</v>
      </c>
      <c r="U66" s="241" t="s">
        <v>77</v>
      </c>
    </row>
    <row r="67" spans="1:21" s="55" customFormat="1" ht="12">
      <c r="A67" s="136" t="s">
        <v>175</v>
      </c>
      <c r="B67" s="273" t="s">
        <v>389</v>
      </c>
      <c r="C67" s="76" t="s">
        <v>77</v>
      </c>
      <c r="D67" s="76" t="s">
        <v>0</v>
      </c>
      <c r="E67" s="268"/>
      <c r="F67" s="303">
        <v>8</v>
      </c>
      <c r="G67" s="270" t="s">
        <v>0</v>
      </c>
      <c r="H6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67" s="246" t="str">
        <f>IF(Sklop7[[#This Row],[ZAHTEVANA SHEMA KAKOVOSTI]]&lt;&gt;"",Sklop7[[#This Row],[Preračunana masa/volumen/kos na enoto kg]],"")</f>
        <v/>
      </c>
      <c r="J67" s="247"/>
      <c r="K67" s="241" t="s">
        <v>77</v>
      </c>
      <c r="L67" s="241" t="s">
        <v>77</v>
      </c>
      <c r="M67" s="241" t="s">
        <v>77</v>
      </c>
      <c r="N67" s="250"/>
      <c r="O67" s="241" t="s">
        <v>77</v>
      </c>
      <c r="P67" s="255"/>
      <c r="Q67" s="251">
        <f>+Sklop7[[#This Row],[cena/enota brez DDV v EUR]]*Sklop7[[#This Row],[Stopnja DDV (%)]]</f>
        <v>0</v>
      </c>
      <c r="R67" s="251">
        <f>+Sklop7[[#This Row],[cena/enota brez DDV v EUR]]+Sklop7[[#This Row],[Davek (EUR)]]</f>
        <v>0</v>
      </c>
      <c r="S67" s="251">
        <f>+Sklop7[[#This Row],[cena/enota brez DDV v EUR]]*Sklop7[[#This Row],[Okvirna količina]]</f>
        <v>0</v>
      </c>
      <c r="T67" s="251">
        <f>+Sklop7[[#This Row],[Končna cena/enoto mere (EUR) z DDV]]*Sklop7[[#This Row],[Okvirna količina]]</f>
        <v>0</v>
      </c>
      <c r="U67" s="241" t="s">
        <v>77</v>
      </c>
    </row>
    <row r="68" spans="1:21" s="55" customFormat="1" ht="12">
      <c r="A68" s="136" t="s">
        <v>176</v>
      </c>
      <c r="B68" s="273" t="s">
        <v>390</v>
      </c>
      <c r="C68" s="76" t="s">
        <v>77</v>
      </c>
      <c r="D68" s="76" t="s">
        <v>0</v>
      </c>
      <c r="E68" s="268"/>
      <c r="F68" s="274">
        <v>2</v>
      </c>
      <c r="G68" s="270" t="s">
        <v>0</v>
      </c>
      <c r="H6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8" s="246" t="str">
        <f>IF(Sklop7[[#This Row],[ZAHTEVANA SHEMA KAKOVOSTI]]&lt;&gt;"",Sklop7[[#This Row],[Preračunana masa/volumen/kos na enoto kg]],"")</f>
        <v/>
      </c>
      <c r="J68" s="247"/>
      <c r="K68" s="241" t="s">
        <v>77</v>
      </c>
      <c r="L68" s="241" t="s">
        <v>77</v>
      </c>
      <c r="M68" s="241" t="s">
        <v>77</v>
      </c>
      <c r="N68" s="250"/>
      <c r="O68" s="241" t="s">
        <v>77</v>
      </c>
      <c r="P68" s="255"/>
      <c r="Q68" s="251">
        <f>+Sklop7[[#This Row],[cena/enota brez DDV v EUR]]*Sklop7[[#This Row],[Stopnja DDV (%)]]</f>
        <v>0</v>
      </c>
      <c r="R68" s="251">
        <f>+Sklop7[[#This Row],[cena/enota brez DDV v EUR]]+Sklop7[[#This Row],[Davek (EUR)]]</f>
        <v>0</v>
      </c>
      <c r="S68" s="251">
        <f>+Sklop7[[#This Row],[cena/enota brez DDV v EUR]]*Sklop7[[#This Row],[Okvirna količina]]</f>
        <v>0</v>
      </c>
      <c r="T68" s="251">
        <f>+Sklop7[[#This Row],[Končna cena/enoto mere (EUR) z DDV]]*Sklop7[[#This Row],[Okvirna količina]]</f>
        <v>0</v>
      </c>
      <c r="U68" s="241" t="s">
        <v>77</v>
      </c>
    </row>
    <row r="69" spans="1:21" s="55" customFormat="1" ht="12">
      <c r="A69" s="136" t="s">
        <v>177</v>
      </c>
      <c r="B69" s="273" t="s">
        <v>391</v>
      </c>
      <c r="C69" s="76" t="s">
        <v>77</v>
      </c>
      <c r="D69" s="76" t="s">
        <v>0</v>
      </c>
      <c r="E69" s="268"/>
      <c r="F69" s="302">
        <v>90</v>
      </c>
      <c r="G69" s="270" t="s">
        <v>0</v>
      </c>
      <c r="H6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69" s="246" t="str">
        <f>IF(Sklop7[[#This Row],[ZAHTEVANA SHEMA KAKOVOSTI]]&lt;&gt;"",Sklop7[[#This Row],[Preračunana masa/volumen/kos na enoto kg]],"")</f>
        <v/>
      </c>
      <c r="J69" s="247"/>
      <c r="K69" s="241" t="s">
        <v>77</v>
      </c>
      <c r="L69" s="241" t="s">
        <v>77</v>
      </c>
      <c r="M69" s="241" t="s">
        <v>77</v>
      </c>
      <c r="N69" s="250"/>
      <c r="O69" s="241" t="s">
        <v>77</v>
      </c>
      <c r="P69" s="255"/>
      <c r="Q69" s="251">
        <f>+Sklop7[[#This Row],[cena/enota brez DDV v EUR]]*Sklop7[[#This Row],[Stopnja DDV (%)]]</f>
        <v>0</v>
      </c>
      <c r="R69" s="251">
        <f>+Sklop7[[#This Row],[cena/enota brez DDV v EUR]]+Sklop7[[#This Row],[Davek (EUR)]]</f>
        <v>0</v>
      </c>
      <c r="S69" s="251">
        <f>+Sklop7[[#This Row],[cena/enota brez DDV v EUR]]*Sklop7[[#This Row],[Okvirna količina]]</f>
        <v>0</v>
      </c>
      <c r="T69" s="251">
        <f>+Sklop7[[#This Row],[Končna cena/enoto mere (EUR) z DDV]]*Sklop7[[#This Row],[Okvirna količina]]</f>
        <v>0</v>
      </c>
      <c r="U69" s="241" t="s">
        <v>77</v>
      </c>
    </row>
    <row r="70" spans="1:21" s="55" customFormat="1" ht="12">
      <c r="A70" s="136" t="s">
        <v>178</v>
      </c>
      <c r="B70" s="273" t="s">
        <v>392</v>
      </c>
      <c r="C70" s="76" t="s">
        <v>77</v>
      </c>
      <c r="D70" s="76" t="s">
        <v>0</v>
      </c>
      <c r="E70" s="268"/>
      <c r="F70" s="302">
        <v>280</v>
      </c>
      <c r="G70" s="270" t="s">
        <v>0</v>
      </c>
      <c r="H7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70" s="246" t="str">
        <f>IF(Sklop7[[#This Row],[ZAHTEVANA SHEMA KAKOVOSTI]]&lt;&gt;"",Sklop7[[#This Row],[Preračunana masa/volumen/kos na enoto kg]],"")</f>
        <v/>
      </c>
      <c r="J70" s="247"/>
      <c r="K70" s="241" t="s">
        <v>77</v>
      </c>
      <c r="L70" s="241" t="s">
        <v>77</v>
      </c>
      <c r="M70" s="241" t="s">
        <v>77</v>
      </c>
      <c r="N70" s="250"/>
      <c r="O70" s="241" t="s">
        <v>77</v>
      </c>
      <c r="P70" s="255"/>
      <c r="Q70" s="251">
        <f>+Sklop7[[#This Row],[cena/enota brez DDV v EUR]]*Sklop7[[#This Row],[Stopnja DDV (%)]]</f>
        <v>0</v>
      </c>
      <c r="R70" s="251">
        <f>+Sklop7[[#This Row],[cena/enota brez DDV v EUR]]+Sklop7[[#This Row],[Davek (EUR)]]</f>
        <v>0</v>
      </c>
      <c r="S70" s="251">
        <f>+Sklop7[[#This Row],[cena/enota brez DDV v EUR]]*Sklop7[[#This Row],[Okvirna količina]]</f>
        <v>0</v>
      </c>
      <c r="T70" s="251">
        <f>+Sklop7[[#This Row],[Končna cena/enoto mere (EUR) z DDV]]*Sklop7[[#This Row],[Okvirna količina]]</f>
        <v>0</v>
      </c>
      <c r="U70" s="241" t="s">
        <v>77</v>
      </c>
    </row>
    <row r="71" spans="1:21" s="55" customFormat="1" ht="12">
      <c r="A71" s="136" t="s">
        <v>179</v>
      </c>
      <c r="B71" s="273" t="s">
        <v>393</v>
      </c>
      <c r="C71" s="76" t="s">
        <v>77</v>
      </c>
      <c r="D71" s="76" t="s">
        <v>0</v>
      </c>
      <c r="E71" s="268"/>
      <c r="F71" s="302">
        <v>20</v>
      </c>
      <c r="G71" s="270" t="s">
        <v>0</v>
      </c>
      <c r="H7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246" t="str">
        <f>IF(Sklop7[[#This Row],[ZAHTEVANA SHEMA KAKOVOSTI]]&lt;&gt;"",Sklop7[[#This Row],[Preračunana masa/volumen/kos na enoto kg]],"")</f>
        <v/>
      </c>
      <c r="J71" s="247"/>
      <c r="K71" s="241" t="s">
        <v>77</v>
      </c>
      <c r="L71" s="241" t="s">
        <v>77</v>
      </c>
      <c r="M71" s="241" t="s">
        <v>77</v>
      </c>
      <c r="N71" s="250"/>
      <c r="O71" s="241" t="s">
        <v>77</v>
      </c>
      <c r="P71" s="255"/>
      <c r="Q71" s="251">
        <f>+Sklop7[[#This Row],[cena/enota brez DDV v EUR]]*Sklop7[[#This Row],[Stopnja DDV (%)]]</f>
        <v>0</v>
      </c>
      <c r="R71" s="251">
        <f>+Sklop7[[#This Row],[cena/enota brez DDV v EUR]]+Sklop7[[#This Row],[Davek (EUR)]]</f>
        <v>0</v>
      </c>
      <c r="S71" s="251">
        <f>+Sklop7[[#This Row],[cena/enota brez DDV v EUR]]*Sklop7[[#This Row],[Okvirna količina]]</f>
        <v>0</v>
      </c>
      <c r="T71" s="251">
        <f>+Sklop7[[#This Row],[Končna cena/enoto mere (EUR) z DDV]]*Sklop7[[#This Row],[Okvirna količina]]</f>
        <v>0</v>
      </c>
      <c r="U71" s="241" t="s">
        <v>77</v>
      </c>
    </row>
    <row r="72" spans="1:21" s="55" customFormat="1" ht="12">
      <c r="A72" s="136" t="s">
        <v>180</v>
      </c>
      <c r="B72" s="273" t="s">
        <v>394</v>
      </c>
      <c r="C72" s="76" t="s">
        <v>77</v>
      </c>
      <c r="D72" s="76" t="s">
        <v>0</v>
      </c>
      <c r="E72" s="268"/>
      <c r="F72" s="302">
        <v>10</v>
      </c>
      <c r="G72" s="270" t="s">
        <v>0</v>
      </c>
      <c r="H7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246" t="str">
        <f>IF(Sklop7[[#This Row],[ZAHTEVANA SHEMA KAKOVOSTI]]&lt;&gt;"",Sklop7[[#This Row],[Preračunana masa/volumen/kos na enoto kg]],"")</f>
        <v/>
      </c>
      <c r="J72" s="247"/>
      <c r="K72" s="241" t="s">
        <v>77</v>
      </c>
      <c r="L72" s="241" t="s">
        <v>77</v>
      </c>
      <c r="M72" s="241" t="s">
        <v>77</v>
      </c>
      <c r="N72" s="250"/>
      <c r="O72" s="241" t="s">
        <v>77</v>
      </c>
      <c r="P72" s="255"/>
      <c r="Q72" s="251">
        <f>+Sklop7[[#This Row],[cena/enota brez DDV v EUR]]*Sklop7[[#This Row],[Stopnja DDV (%)]]</f>
        <v>0</v>
      </c>
      <c r="R72" s="251">
        <f>+Sklop7[[#This Row],[cena/enota brez DDV v EUR]]+Sklop7[[#This Row],[Davek (EUR)]]</f>
        <v>0</v>
      </c>
      <c r="S72" s="251">
        <f>+Sklop7[[#This Row],[cena/enota brez DDV v EUR]]*Sklop7[[#This Row],[Okvirna količina]]</f>
        <v>0</v>
      </c>
      <c r="T72" s="251">
        <f>+Sklop7[[#This Row],[Končna cena/enoto mere (EUR) z DDV]]*Sklop7[[#This Row],[Okvirna količina]]</f>
        <v>0</v>
      </c>
      <c r="U72" s="241" t="s">
        <v>77</v>
      </c>
    </row>
    <row r="73" spans="1:21" s="55" customFormat="1" ht="24">
      <c r="A73" s="136" t="s">
        <v>181</v>
      </c>
      <c r="B73" s="273" t="s">
        <v>795</v>
      </c>
      <c r="C73" s="76" t="s">
        <v>77</v>
      </c>
      <c r="D73" s="76" t="s">
        <v>0</v>
      </c>
      <c r="E73" s="268"/>
      <c r="F73" s="302">
        <v>1200</v>
      </c>
      <c r="G73" s="270" t="s">
        <v>0</v>
      </c>
      <c r="H7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73" s="246" t="str">
        <f>IF(Sklop7[[#This Row],[ZAHTEVANA SHEMA KAKOVOSTI]]&lt;&gt;"",Sklop7[[#This Row],[Preračunana masa/volumen/kos na enoto kg]],"")</f>
        <v/>
      </c>
      <c r="J73" s="247"/>
      <c r="K73" s="241" t="s">
        <v>77</v>
      </c>
      <c r="L73" s="241" t="s">
        <v>77</v>
      </c>
      <c r="M73" s="241" t="s">
        <v>77</v>
      </c>
      <c r="N73" s="250"/>
      <c r="O73" s="241" t="s">
        <v>77</v>
      </c>
      <c r="P73" s="255"/>
      <c r="Q73" s="251">
        <f>+Sklop7[[#This Row],[cena/enota brez DDV v EUR]]*Sklop7[[#This Row],[Stopnja DDV (%)]]</f>
        <v>0</v>
      </c>
      <c r="R73" s="251">
        <f>+Sklop7[[#This Row],[cena/enota brez DDV v EUR]]+Sklop7[[#This Row],[Davek (EUR)]]</f>
        <v>0</v>
      </c>
      <c r="S73" s="251">
        <f>+Sklop7[[#This Row],[cena/enota brez DDV v EUR]]*Sklop7[[#This Row],[Okvirna količina]]</f>
        <v>0</v>
      </c>
      <c r="T73" s="251">
        <f>+Sklop7[[#This Row],[Končna cena/enoto mere (EUR) z DDV]]*Sklop7[[#This Row],[Okvirna količina]]</f>
        <v>0</v>
      </c>
      <c r="U73" s="241" t="s">
        <v>77</v>
      </c>
    </row>
    <row r="74" spans="1:21" s="55" customFormat="1" ht="12">
      <c r="A74" s="136" t="s">
        <v>182</v>
      </c>
      <c r="B74" s="273" t="s">
        <v>395</v>
      </c>
      <c r="C74" s="76" t="s">
        <v>77</v>
      </c>
      <c r="D74" s="76" t="s">
        <v>0</v>
      </c>
      <c r="E74" s="268"/>
      <c r="F74" s="303">
        <v>450</v>
      </c>
      <c r="G74" s="270" t="s">
        <v>0</v>
      </c>
      <c r="H7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74" s="246" t="str">
        <f>IF(Sklop7[[#This Row],[ZAHTEVANA SHEMA KAKOVOSTI]]&lt;&gt;"",Sklop7[[#This Row],[Preračunana masa/volumen/kos na enoto kg]],"")</f>
        <v/>
      </c>
      <c r="J74" s="247"/>
      <c r="K74" s="241" t="s">
        <v>77</v>
      </c>
      <c r="L74" s="241" t="s">
        <v>77</v>
      </c>
      <c r="M74" s="241" t="s">
        <v>77</v>
      </c>
      <c r="N74" s="250"/>
      <c r="O74" s="241" t="s">
        <v>77</v>
      </c>
      <c r="P74" s="255"/>
      <c r="Q74" s="251">
        <f>+Sklop7[[#This Row],[cena/enota brez DDV v EUR]]*Sklop7[[#This Row],[Stopnja DDV (%)]]</f>
        <v>0</v>
      </c>
      <c r="R74" s="251">
        <f>+Sklop7[[#This Row],[cena/enota brez DDV v EUR]]+Sklop7[[#This Row],[Davek (EUR)]]</f>
        <v>0</v>
      </c>
      <c r="S74" s="251">
        <f>+Sklop7[[#This Row],[cena/enota brez DDV v EUR]]*Sklop7[[#This Row],[Okvirna količina]]</f>
        <v>0</v>
      </c>
      <c r="T74" s="251">
        <f>+Sklop7[[#This Row],[Končna cena/enoto mere (EUR) z DDV]]*Sklop7[[#This Row],[Okvirna količina]]</f>
        <v>0</v>
      </c>
      <c r="U74" s="241" t="s">
        <v>77</v>
      </c>
    </row>
    <row r="75" spans="1:21" s="55" customFormat="1" ht="12">
      <c r="A75" s="136" t="s">
        <v>183</v>
      </c>
      <c r="B75" s="137" t="s">
        <v>796</v>
      </c>
      <c r="C75" s="76" t="s">
        <v>77</v>
      </c>
      <c r="D75" s="76" t="s">
        <v>0</v>
      </c>
      <c r="E75" s="95"/>
      <c r="F75" s="272">
        <v>170</v>
      </c>
      <c r="G75" s="267" t="s">
        <v>0</v>
      </c>
      <c r="H7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5" s="79" t="str">
        <f>IF(Sklop7[[#This Row],[ZAHTEVANA SHEMA KAKOVOSTI]]&lt;&gt;"",Sklop7[[#This Row],[Preračunana masa/volumen/kos na enoto kg]],"")</f>
        <v/>
      </c>
      <c r="J75" s="85"/>
      <c r="K75" s="241" t="s">
        <v>77</v>
      </c>
      <c r="L75" s="241" t="s">
        <v>77</v>
      </c>
      <c r="M75" s="241" t="s">
        <v>77</v>
      </c>
      <c r="N75" s="123"/>
      <c r="O75" s="241" t="s">
        <v>77</v>
      </c>
      <c r="P75" s="87"/>
      <c r="Q75" s="83">
        <f>+Sklop7[[#This Row],[cena/enota brez DDV v EUR]]*Sklop7[[#This Row],[Stopnja DDV (%)]]</f>
        <v>0</v>
      </c>
      <c r="R75" s="83">
        <f>+Sklop7[[#This Row],[cena/enota brez DDV v EUR]]+Sklop7[[#This Row],[Davek (EUR)]]</f>
        <v>0</v>
      </c>
      <c r="S75" s="83">
        <f>+Sklop7[[#This Row],[cena/enota brez DDV v EUR]]*Sklop7[[#This Row],[Okvirna količina]]</f>
        <v>0</v>
      </c>
      <c r="T75" s="83">
        <f>+Sklop7[[#This Row],[Končna cena/enoto mere (EUR) z DDV]]*Sklop7[[#This Row],[Okvirna količina]]</f>
        <v>0</v>
      </c>
      <c r="U75" s="241" t="s">
        <v>77</v>
      </c>
    </row>
    <row r="76" spans="1:21" s="55" customFormat="1" ht="12">
      <c r="A76" s="136" t="s">
        <v>184</v>
      </c>
      <c r="B76" s="200" t="s">
        <v>396</v>
      </c>
      <c r="C76" s="76" t="s">
        <v>77</v>
      </c>
      <c r="D76" s="76" t="s">
        <v>0</v>
      </c>
      <c r="E76" s="131"/>
      <c r="F76" s="275">
        <v>90</v>
      </c>
      <c r="G76" s="276" t="s">
        <v>0</v>
      </c>
      <c r="H7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76" s="150" t="str">
        <f>IF(Sklop7[[#This Row],[ZAHTEVANA SHEMA KAKOVOSTI]]&lt;&gt;"",Sklop7[[#This Row],[Preračunana masa/volumen/kos na enoto kg]],"")</f>
        <v/>
      </c>
      <c r="J76" s="170"/>
      <c r="K76" s="241" t="s">
        <v>77</v>
      </c>
      <c r="L76" s="241" t="s">
        <v>77</v>
      </c>
      <c r="M76" s="241" t="s">
        <v>77</v>
      </c>
      <c r="N76" s="157"/>
      <c r="O76" s="241" t="s">
        <v>77</v>
      </c>
      <c r="P76" s="152"/>
      <c r="Q76" s="148">
        <f>+Sklop7[[#This Row],[cena/enota brez DDV v EUR]]*Sklop7[[#This Row],[Stopnja DDV (%)]]</f>
        <v>0</v>
      </c>
      <c r="R76" s="148">
        <f>+Sklop7[[#This Row],[cena/enota brez DDV v EUR]]+Sklop7[[#This Row],[Davek (EUR)]]</f>
        <v>0</v>
      </c>
      <c r="S76" s="148">
        <f>+Sklop7[[#This Row],[cena/enota brez DDV v EUR]]*Sklop7[[#This Row],[Okvirna količina]]</f>
        <v>0</v>
      </c>
      <c r="T76" s="148">
        <f>+Sklop7[[#This Row],[Končna cena/enoto mere (EUR) z DDV]]*Sklop7[[#This Row],[Okvirna količina]]</f>
        <v>0</v>
      </c>
      <c r="U76" s="241" t="s">
        <v>77</v>
      </c>
    </row>
    <row r="77" spans="1:21" s="55" customFormat="1" ht="12">
      <c r="A77" s="136" t="s">
        <v>185</v>
      </c>
      <c r="B77" s="200" t="s">
        <v>397</v>
      </c>
      <c r="C77" s="76" t="s">
        <v>77</v>
      </c>
      <c r="D77" s="76" t="s">
        <v>0</v>
      </c>
      <c r="E77" s="169"/>
      <c r="F77" s="275">
        <v>60</v>
      </c>
      <c r="G77" s="276" t="s">
        <v>0</v>
      </c>
      <c r="H7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7" s="150" t="str">
        <f>IF(Sklop7[[#This Row],[ZAHTEVANA SHEMA KAKOVOSTI]]&lt;&gt;"",Sklop7[[#This Row],[Preračunana masa/volumen/kos na enoto kg]],"")</f>
        <v/>
      </c>
      <c r="J77" s="170"/>
      <c r="K77" s="241" t="s">
        <v>77</v>
      </c>
      <c r="L77" s="241" t="s">
        <v>77</v>
      </c>
      <c r="M77" s="241" t="s">
        <v>77</v>
      </c>
      <c r="N77" s="157"/>
      <c r="O77" s="241" t="s">
        <v>77</v>
      </c>
      <c r="P77" s="152"/>
      <c r="Q77" s="148">
        <f>+Sklop7[[#This Row],[cena/enota brez DDV v EUR]]*Sklop7[[#This Row],[Stopnja DDV (%)]]</f>
        <v>0</v>
      </c>
      <c r="R77" s="148">
        <f>+Sklop7[[#This Row],[cena/enota brez DDV v EUR]]+Sklop7[[#This Row],[Davek (EUR)]]</f>
        <v>0</v>
      </c>
      <c r="S77" s="148">
        <f>+Sklop7[[#This Row],[cena/enota brez DDV v EUR]]*Sklop7[[#This Row],[Okvirna količina]]</f>
        <v>0</v>
      </c>
      <c r="T77" s="148">
        <f>+Sklop7[[#This Row],[Končna cena/enoto mere (EUR) z DDV]]*Sklop7[[#This Row],[Okvirna količina]]</f>
        <v>0</v>
      </c>
      <c r="U77" s="241" t="s">
        <v>77</v>
      </c>
    </row>
    <row r="78" spans="1:21" s="55" customFormat="1" ht="12">
      <c r="A78" s="136" t="s">
        <v>186</v>
      </c>
      <c r="B78" s="200" t="s">
        <v>398</v>
      </c>
      <c r="C78" s="76" t="s">
        <v>77</v>
      </c>
      <c r="D78" s="76" t="s">
        <v>0</v>
      </c>
      <c r="E78" s="169"/>
      <c r="F78" s="275">
        <v>170</v>
      </c>
      <c r="G78" s="276" t="s">
        <v>0</v>
      </c>
      <c r="H7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8" s="150" t="str">
        <f>IF(Sklop7[[#This Row],[ZAHTEVANA SHEMA KAKOVOSTI]]&lt;&gt;"",Sklop7[[#This Row],[Preračunana masa/volumen/kos na enoto kg]],"")</f>
        <v/>
      </c>
      <c r="J78" s="170"/>
      <c r="K78" s="241" t="s">
        <v>77</v>
      </c>
      <c r="L78" s="241" t="s">
        <v>77</v>
      </c>
      <c r="M78" s="241" t="s">
        <v>77</v>
      </c>
      <c r="N78" s="157"/>
      <c r="O78" s="241" t="s">
        <v>77</v>
      </c>
      <c r="P78" s="152"/>
      <c r="Q78" s="148">
        <f>+Sklop7[[#This Row],[cena/enota brez DDV v EUR]]*Sklop7[[#This Row],[Stopnja DDV (%)]]</f>
        <v>0</v>
      </c>
      <c r="R78" s="148">
        <f>+Sklop7[[#This Row],[cena/enota brez DDV v EUR]]+Sklop7[[#This Row],[Davek (EUR)]]</f>
        <v>0</v>
      </c>
      <c r="S78" s="148">
        <f>+Sklop7[[#This Row],[cena/enota brez DDV v EUR]]*Sklop7[[#This Row],[Okvirna količina]]</f>
        <v>0</v>
      </c>
      <c r="T78" s="148">
        <f>+Sklop7[[#This Row],[Končna cena/enoto mere (EUR) z DDV]]*Sklop7[[#This Row],[Okvirna količina]]</f>
        <v>0</v>
      </c>
      <c r="U78" s="241" t="s">
        <v>77</v>
      </c>
    </row>
    <row r="79" spans="1:21" s="55" customFormat="1" ht="12">
      <c r="A79" s="136" t="s">
        <v>187</v>
      </c>
      <c r="B79" s="200" t="s">
        <v>399</v>
      </c>
      <c r="C79" s="76" t="s">
        <v>77</v>
      </c>
      <c r="D79" s="76" t="s">
        <v>0</v>
      </c>
      <c r="E79" s="169"/>
      <c r="F79" s="275">
        <v>60</v>
      </c>
      <c r="G79" s="276" t="s">
        <v>0</v>
      </c>
      <c r="H7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9" s="150" t="str">
        <f>IF(Sklop7[[#This Row],[ZAHTEVANA SHEMA KAKOVOSTI]]&lt;&gt;"",Sklop7[[#This Row],[Preračunana masa/volumen/kos na enoto kg]],"")</f>
        <v/>
      </c>
      <c r="J79" s="170"/>
      <c r="K79" s="241" t="s">
        <v>77</v>
      </c>
      <c r="L79" s="241" t="s">
        <v>77</v>
      </c>
      <c r="M79" s="241" t="s">
        <v>77</v>
      </c>
      <c r="N79" s="157"/>
      <c r="O79" s="241" t="s">
        <v>77</v>
      </c>
      <c r="P79" s="152"/>
      <c r="Q79" s="148">
        <f>+Sklop7[[#This Row],[cena/enota brez DDV v EUR]]*Sklop7[[#This Row],[Stopnja DDV (%)]]</f>
        <v>0</v>
      </c>
      <c r="R79" s="148">
        <f>+Sklop7[[#This Row],[cena/enota brez DDV v EUR]]+Sklop7[[#This Row],[Davek (EUR)]]</f>
        <v>0</v>
      </c>
      <c r="S79" s="148">
        <f>+Sklop7[[#This Row],[cena/enota brez DDV v EUR]]*Sklop7[[#This Row],[Okvirna količina]]</f>
        <v>0</v>
      </c>
      <c r="T79" s="148">
        <f>+Sklop7[[#This Row],[Končna cena/enoto mere (EUR) z DDV]]*Sklop7[[#This Row],[Okvirna količina]]</f>
        <v>0</v>
      </c>
      <c r="U79" s="241" t="s">
        <v>77</v>
      </c>
    </row>
    <row r="80" spans="1:21" s="55" customFormat="1" ht="12">
      <c r="A80" s="136" t="s">
        <v>188</v>
      </c>
      <c r="B80" s="200" t="s">
        <v>400</v>
      </c>
      <c r="C80" s="76" t="s">
        <v>77</v>
      </c>
      <c r="D80" s="76" t="s">
        <v>0</v>
      </c>
      <c r="E80" s="169"/>
      <c r="F80" s="303">
        <v>250</v>
      </c>
      <c r="G80" s="276" t="s">
        <v>0</v>
      </c>
      <c r="H8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0" s="150" t="str">
        <f>IF(Sklop7[[#This Row],[ZAHTEVANA SHEMA KAKOVOSTI]]&lt;&gt;"",Sklop7[[#This Row],[Preračunana masa/volumen/kos na enoto kg]],"")</f>
        <v/>
      </c>
      <c r="J80" s="170"/>
      <c r="K80" s="241" t="s">
        <v>77</v>
      </c>
      <c r="L80" s="241" t="s">
        <v>77</v>
      </c>
      <c r="M80" s="241" t="s">
        <v>77</v>
      </c>
      <c r="N80" s="157"/>
      <c r="O80" s="241" t="s">
        <v>77</v>
      </c>
      <c r="P80" s="152"/>
      <c r="Q80" s="148">
        <f>+Sklop7[[#This Row],[cena/enota brez DDV v EUR]]*Sklop7[[#This Row],[Stopnja DDV (%)]]</f>
        <v>0</v>
      </c>
      <c r="R80" s="148">
        <f>+Sklop7[[#This Row],[cena/enota brez DDV v EUR]]+Sklop7[[#This Row],[Davek (EUR)]]</f>
        <v>0</v>
      </c>
      <c r="S80" s="148">
        <f>+Sklop7[[#This Row],[cena/enota brez DDV v EUR]]*Sklop7[[#This Row],[Okvirna količina]]</f>
        <v>0</v>
      </c>
      <c r="T80" s="148">
        <f>+Sklop7[[#This Row],[Končna cena/enoto mere (EUR) z DDV]]*Sklop7[[#This Row],[Okvirna količina]]</f>
        <v>0</v>
      </c>
      <c r="U80" s="241" t="s">
        <v>77</v>
      </c>
    </row>
    <row r="81" spans="1:21" s="55" customFormat="1" ht="12">
      <c r="A81" s="136" t="s">
        <v>189</v>
      </c>
      <c r="B81" s="200" t="s">
        <v>401</v>
      </c>
      <c r="C81" s="76" t="s">
        <v>77</v>
      </c>
      <c r="D81" s="76" t="s">
        <v>0</v>
      </c>
      <c r="E81" s="169"/>
      <c r="F81" s="275">
        <v>600</v>
      </c>
      <c r="G81" s="276" t="s">
        <v>0</v>
      </c>
      <c r="H8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81" s="150" t="str">
        <f>IF(Sklop7[[#This Row],[ZAHTEVANA SHEMA KAKOVOSTI]]&lt;&gt;"",Sklop7[[#This Row],[Preračunana masa/volumen/kos na enoto kg]],"")</f>
        <v/>
      </c>
      <c r="J81" s="170"/>
      <c r="K81" s="241" t="s">
        <v>77</v>
      </c>
      <c r="L81" s="241" t="s">
        <v>77</v>
      </c>
      <c r="M81" s="241" t="s">
        <v>77</v>
      </c>
      <c r="N81" s="157"/>
      <c r="O81" s="241" t="s">
        <v>77</v>
      </c>
      <c r="P81" s="152"/>
      <c r="Q81" s="148">
        <f>+Sklop7[[#This Row],[cena/enota brez DDV v EUR]]*Sklop7[[#This Row],[Stopnja DDV (%)]]</f>
        <v>0</v>
      </c>
      <c r="R81" s="148">
        <f>+Sklop7[[#This Row],[cena/enota brez DDV v EUR]]+Sklop7[[#This Row],[Davek (EUR)]]</f>
        <v>0</v>
      </c>
      <c r="S81" s="148">
        <f>+Sklop7[[#This Row],[cena/enota brez DDV v EUR]]*Sklop7[[#This Row],[Okvirna količina]]</f>
        <v>0</v>
      </c>
      <c r="T81" s="148">
        <f>+Sklop7[[#This Row],[Končna cena/enoto mere (EUR) z DDV]]*Sklop7[[#This Row],[Okvirna količina]]</f>
        <v>0</v>
      </c>
      <c r="U81" s="241" t="s">
        <v>77</v>
      </c>
    </row>
    <row r="82" spans="1:21" s="55" customFormat="1" ht="12">
      <c r="A82" s="136" t="s">
        <v>190</v>
      </c>
      <c r="B82" s="200" t="s">
        <v>402</v>
      </c>
      <c r="C82" s="76" t="s">
        <v>77</v>
      </c>
      <c r="D82" s="76" t="s">
        <v>0</v>
      </c>
      <c r="E82" s="169"/>
      <c r="F82" s="275">
        <v>70</v>
      </c>
      <c r="G82" s="276" t="s">
        <v>0</v>
      </c>
      <c r="H8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82" s="150" t="str">
        <f>IF(Sklop7[[#This Row],[ZAHTEVANA SHEMA KAKOVOSTI]]&lt;&gt;"",Sklop7[[#This Row],[Preračunana masa/volumen/kos na enoto kg]],"")</f>
        <v/>
      </c>
      <c r="J82" s="170"/>
      <c r="K82" s="241" t="s">
        <v>77</v>
      </c>
      <c r="L82" s="241" t="s">
        <v>77</v>
      </c>
      <c r="M82" s="241" t="s">
        <v>77</v>
      </c>
      <c r="N82" s="157"/>
      <c r="O82" s="241" t="s">
        <v>77</v>
      </c>
      <c r="P82" s="152"/>
      <c r="Q82" s="148">
        <f>+Sklop7[[#This Row],[cena/enota brez DDV v EUR]]*Sklop7[[#This Row],[Stopnja DDV (%)]]</f>
        <v>0</v>
      </c>
      <c r="R82" s="148">
        <f>+Sklop7[[#This Row],[cena/enota brez DDV v EUR]]+Sklop7[[#This Row],[Davek (EUR)]]</f>
        <v>0</v>
      </c>
      <c r="S82" s="148">
        <f>+Sklop7[[#This Row],[cena/enota brez DDV v EUR]]*Sklop7[[#This Row],[Okvirna količina]]</f>
        <v>0</v>
      </c>
      <c r="T82" s="148">
        <f>+Sklop7[[#This Row],[Končna cena/enoto mere (EUR) z DDV]]*Sklop7[[#This Row],[Okvirna količina]]</f>
        <v>0</v>
      </c>
      <c r="U82" s="241" t="s">
        <v>77</v>
      </c>
    </row>
    <row r="83" spans="1:21" s="55" customFormat="1" ht="12">
      <c r="A83" s="136" t="s">
        <v>191</v>
      </c>
      <c r="B83" s="200" t="s">
        <v>403</v>
      </c>
      <c r="C83" s="76" t="s">
        <v>77</v>
      </c>
      <c r="D83" s="76" t="s">
        <v>0</v>
      </c>
      <c r="E83" s="169"/>
      <c r="F83" s="373" t="s">
        <v>835</v>
      </c>
      <c r="G83" s="276" t="s">
        <v>0</v>
      </c>
      <c r="H8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83" s="150" t="str">
        <f>IF(Sklop7[[#This Row],[ZAHTEVANA SHEMA KAKOVOSTI]]&lt;&gt;"",Sklop7[[#This Row],[Preračunana masa/volumen/kos na enoto kg]],"")</f>
        <v/>
      </c>
      <c r="J83" s="170"/>
      <c r="K83" s="241" t="s">
        <v>77</v>
      </c>
      <c r="L83" s="241" t="s">
        <v>77</v>
      </c>
      <c r="M83" s="241" t="s">
        <v>77</v>
      </c>
      <c r="N83" s="157"/>
      <c r="O83" s="241" t="s">
        <v>77</v>
      </c>
      <c r="P83" s="152"/>
      <c r="Q83" s="148">
        <f>+Sklop7[[#This Row],[cena/enota brez DDV v EUR]]*Sklop7[[#This Row],[Stopnja DDV (%)]]</f>
        <v>0</v>
      </c>
      <c r="R83" s="148">
        <f>+Sklop7[[#This Row],[cena/enota brez DDV v EUR]]+Sklop7[[#This Row],[Davek (EUR)]]</f>
        <v>0</v>
      </c>
      <c r="S83" s="148">
        <f>+Sklop7[[#This Row],[cena/enota brez DDV v EUR]]*Sklop7[[#This Row],[Okvirna količina]]</f>
        <v>0</v>
      </c>
      <c r="T83" s="148">
        <f>+Sklop7[[#This Row],[Končna cena/enoto mere (EUR) z DDV]]*Sklop7[[#This Row],[Okvirna količina]]</f>
        <v>0</v>
      </c>
      <c r="U83" s="241" t="s">
        <v>77</v>
      </c>
    </row>
    <row r="84" spans="1:21" s="55" customFormat="1" ht="12">
      <c r="A84" s="136" t="s">
        <v>192</v>
      </c>
      <c r="B84" s="200" t="s">
        <v>404</v>
      </c>
      <c r="C84" s="76" t="s">
        <v>77</v>
      </c>
      <c r="D84" s="76" t="s">
        <v>0</v>
      </c>
      <c r="E84" s="169"/>
      <c r="F84" s="303">
        <v>200</v>
      </c>
      <c r="G84" s="276" t="s">
        <v>0</v>
      </c>
      <c r="H8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4" s="150" t="str">
        <f>IF(Sklop7[[#This Row],[ZAHTEVANA SHEMA KAKOVOSTI]]&lt;&gt;"",Sklop7[[#This Row],[Preračunana masa/volumen/kos na enoto kg]],"")</f>
        <v/>
      </c>
      <c r="J84" s="170"/>
      <c r="K84" s="241" t="s">
        <v>77</v>
      </c>
      <c r="L84" s="241" t="s">
        <v>77</v>
      </c>
      <c r="M84" s="241" t="s">
        <v>77</v>
      </c>
      <c r="N84" s="157"/>
      <c r="O84" s="241" t="s">
        <v>77</v>
      </c>
      <c r="P84" s="152"/>
      <c r="Q84" s="148">
        <f>+Sklop7[[#This Row],[cena/enota brez DDV v EUR]]*Sklop7[[#This Row],[Stopnja DDV (%)]]</f>
        <v>0</v>
      </c>
      <c r="R84" s="148">
        <f>+Sklop7[[#This Row],[cena/enota brez DDV v EUR]]+Sklop7[[#This Row],[Davek (EUR)]]</f>
        <v>0</v>
      </c>
      <c r="S84" s="148">
        <f>+Sklop7[[#This Row],[cena/enota brez DDV v EUR]]*Sklop7[[#This Row],[Okvirna količina]]</f>
        <v>0</v>
      </c>
      <c r="T84" s="148">
        <f>+Sklop7[[#This Row],[Končna cena/enoto mere (EUR) z DDV]]*Sklop7[[#This Row],[Okvirna količina]]</f>
        <v>0</v>
      </c>
      <c r="U84" s="241" t="s">
        <v>77</v>
      </c>
    </row>
    <row r="85" spans="1:21" s="55" customFormat="1" ht="12">
      <c r="A85" s="136" t="s">
        <v>193</v>
      </c>
      <c r="B85" s="200" t="s">
        <v>405</v>
      </c>
      <c r="C85" s="76" t="s">
        <v>77</v>
      </c>
      <c r="D85" s="76" t="s">
        <v>0</v>
      </c>
      <c r="E85" s="169"/>
      <c r="F85" s="303">
        <v>1500</v>
      </c>
      <c r="G85" s="276" t="s">
        <v>0</v>
      </c>
      <c r="H8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85" s="150" t="str">
        <f>IF(Sklop7[[#This Row],[ZAHTEVANA SHEMA KAKOVOSTI]]&lt;&gt;"",Sklop7[[#This Row],[Preračunana masa/volumen/kos na enoto kg]],"")</f>
        <v/>
      </c>
      <c r="J85" s="170"/>
      <c r="K85" s="241" t="s">
        <v>77</v>
      </c>
      <c r="L85" s="241" t="s">
        <v>77</v>
      </c>
      <c r="M85" s="241" t="s">
        <v>77</v>
      </c>
      <c r="N85" s="157"/>
      <c r="O85" s="241" t="s">
        <v>77</v>
      </c>
      <c r="P85" s="152"/>
      <c r="Q85" s="148">
        <f>+Sklop7[[#This Row],[cena/enota brez DDV v EUR]]*Sklop7[[#This Row],[Stopnja DDV (%)]]</f>
        <v>0</v>
      </c>
      <c r="R85" s="148">
        <f>+Sklop7[[#This Row],[cena/enota brez DDV v EUR]]+Sklop7[[#This Row],[Davek (EUR)]]</f>
        <v>0</v>
      </c>
      <c r="S85" s="148">
        <f>+Sklop7[[#This Row],[cena/enota brez DDV v EUR]]*Sklop7[[#This Row],[Okvirna količina]]</f>
        <v>0</v>
      </c>
      <c r="T85" s="148">
        <f>+Sklop7[[#This Row],[Končna cena/enoto mere (EUR) z DDV]]*Sklop7[[#This Row],[Okvirna količina]]</f>
        <v>0</v>
      </c>
      <c r="U85" s="241" t="s">
        <v>77</v>
      </c>
    </row>
    <row r="86" spans="1:21" s="55" customFormat="1" ht="12">
      <c r="A86" s="136" t="s">
        <v>194</v>
      </c>
      <c r="B86" s="200" t="s">
        <v>406</v>
      </c>
      <c r="C86" s="76" t="s">
        <v>77</v>
      </c>
      <c r="D86" s="76" t="s">
        <v>0</v>
      </c>
      <c r="E86" s="169"/>
      <c r="F86" s="303">
        <v>5</v>
      </c>
      <c r="G86" s="277" t="s">
        <v>0</v>
      </c>
      <c r="H8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6" s="150" t="str">
        <f>IF(Sklop7[[#This Row],[ZAHTEVANA SHEMA KAKOVOSTI]]&lt;&gt;"",Sklop7[[#This Row],[Preračunana masa/volumen/kos na enoto kg]],"")</f>
        <v/>
      </c>
      <c r="J86" s="170"/>
      <c r="K86" s="241" t="s">
        <v>77</v>
      </c>
      <c r="L86" s="241" t="s">
        <v>77</v>
      </c>
      <c r="M86" s="241" t="s">
        <v>77</v>
      </c>
      <c r="N86" s="157"/>
      <c r="O86" s="241" t="s">
        <v>77</v>
      </c>
      <c r="P86" s="152"/>
      <c r="Q86" s="148">
        <f>+Sklop7[[#This Row],[cena/enota brez DDV v EUR]]*Sklop7[[#This Row],[Stopnja DDV (%)]]</f>
        <v>0</v>
      </c>
      <c r="R86" s="148">
        <f>+Sklop7[[#This Row],[cena/enota brez DDV v EUR]]+Sklop7[[#This Row],[Davek (EUR)]]</f>
        <v>0</v>
      </c>
      <c r="S86" s="148">
        <f>+Sklop7[[#This Row],[cena/enota brez DDV v EUR]]*Sklop7[[#This Row],[Okvirna količina]]</f>
        <v>0</v>
      </c>
      <c r="T86" s="148">
        <f>+Sklop7[[#This Row],[Končna cena/enoto mere (EUR) z DDV]]*Sklop7[[#This Row],[Okvirna količina]]</f>
        <v>0</v>
      </c>
      <c r="U86" s="241" t="s">
        <v>77</v>
      </c>
    </row>
    <row r="87" spans="1:21" s="55" customFormat="1" ht="12">
      <c r="A87" s="136" t="s">
        <v>195</v>
      </c>
      <c r="B87" s="200" t="s">
        <v>407</v>
      </c>
      <c r="C87" s="76" t="s">
        <v>799</v>
      </c>
      <c r="D87" s="76" t="s">
        <v>0</v>
      </c>
      <c r="E87" s="169"/>
      <c r="F87" s="275">
        <v>40</v>
      </c>
      <c r="G87" s="276" t="s">
        <v>0</v>
      </c>
      <c r="H8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7" s="150" t="str">
        <f>IF(Sklop7[[#This Row],[ZAHTEVANA SHEMA KAKOVOSTI]]&lt;&gt;"",Sklop7[[#This Row],[Preračunana masa/volumen/kos na enoto kg]],"")</f>
        <v/>
      </c>
      <c r="J87" s="170"/>
      <c r="K87" s="241" t="s">
        <v>77</v>
      </c>
      <c r="L87" s="241" t="s">
        <v>77</v>
      </c>
      <c r="M87" s="241" t="s">
        <v>77</v>
      </c>
      <c r="N87" s="157"/>
      <c r="O87" s="241" t="s">
        <v>77</v>
      </c>
      <c r="P87" s="152"/>
      <c r="Q87" s="148">
        <f>+Sklop7[[#This Row],[cena/enota brez DDV v EUR]]*Sklop7[[#This Row],[Stopnja DDV (%)]]</f>
        <v>0</v>
      </c>
      <c r="R87" s="148">
        <f>+Sklop7[[#This Row],[cena/enota brez DDV v EUR]]+Sklop7[[#This Row],[Davek (EUR)]]</f>
        <v>0</v>
      </c>
      <c r="S87" s="148">
        <f>+Sklop7[[#This Row],[cena/enota brez DDV v EUR]]*Sklop7[[#This Row],[Okvirna količina]]</f>
        <v>0</v>
      </c>
      <c r="T87" s="148">
        <f>+Sklop7[[#This Row],[Končna cena/enoto mere (EUR) z DDV]]*Sklop7[[#This Row],[Okvirna količina]]</f>
        <v>0</v>
      </c>
      <c r="U87" s="241" t="s">
        <v>77</v>
      </c>
    </row>
    <row r="88" spans="1:21" s="55" customFormat="1" ht="12">
      <c r="A88" s="136" t="s">
        <v>196</v>
      </c>
      <c r="B88" s="200" t="s">
        <v>408</v>
      </c>
      <c r="C88" s="76" t="s">
        <v>799</v>
      </c>
      <c r="D88" s="76" t="s">
        <v>0</v>
      </c>
      <c r="E88" s="169"/>
      <c r="F88" s="275">
        <v>40</v>
      </c>
      <c r="G88" s="276" t="s">
        <v>0</v>
      </c>
      <c r="H8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8" s="150" t="str">
        <f>IF(Sklop7[[#This Row],[ZAHTEVANA SHEMA KAKOVOSTI]]&lt;&gt;"",Sklop7[[#This Row],[Preračunana masa/volumen/kos na enoto kg]],"")</f>
        <v/>
      </c>
      <c r="J88" s="170"/>
      <c r="K88" s="241" t="s">
        <v>77</v>
      </c>
      <c r="L88" s="241" t="s">
        <v>77</v>
      </c>
      <c r="M88" s="241" t="s">
        <v>77</v>
      </c>
      <c r="N88" s="157"/>
      <c r="O88" s="241" t="s">
        <v>77</v>
      </c>
      <c r="P88" s="152"/>
      <c r="Q88" s="148">
        <f>+Sklop7[[#This Row],[cena/enota brez DDV v EUR]]*Sklop7[[#This Row],[Stopnja DDV (%)]]</f>
        <v>0</v>
      </c>
      <c r="R88" s="148">
        <f>+Sklop7[[#This Row],[cena/enota brez DDV v EUR]]+Sklop7[[#This Row],[Davek (EUR)]]</f>
        <v>0</v>
      </c>
      <c r="S88" s="148">
        <f>+Sklop7[[#This Row],[cena/enota brez DDV v EUR]]*Sklop7[[#This Row],[Okvirna količina]]</f>
        <v>0</v>
      </c>
      <c r="T88" s="148">
        <f>+Sklop7[[#This Row],[Končna cena/enoto mere (EUR) z DDV]]*Sklop7[[#This Row],[Okvirna količina]]</f>
        <v>0</v>
      </c>
      <c r="U88" s="241" t="s">
        <v>77</v>
      </c>
    </row>
    <row r="89" spans="1:21" s="55" customFormat="1" ht="12">
      <c r="A89" s="136" t="s">
        <v>197</v>
      </c>
      <c r="B89" s="200" t="s">
        <v>409</v>
      </c>
      <c r="C89" s="76" t="s">
        <v>799</v>
      </c>
      <c r="D89" s="76" t="s">
        <v>0</v>
      </c>
      <c r="E89" s="169"/>
      <c r="F89" s="275">
        <v>60</v>
      </c>
      <c r="G89" s="276" t="s">
        <v>0</v>
      </c>
      <c r="H8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9" s="150" t="str">
        <f>IF(Sklop7[[#This Row],[ZAHTEVANA SHEMA KAKOVOSTI]]&lt;&gt;"",Sklop7[[#This Row],[Preračunana masa/volumen/kos na enoto kg]],"")</f>
        <v/>
      </c>
      <c r="J89" s="170"/>
      <c r="K89" s="241" t="s">
        <v>77</v>
      </c>
      <c r="L89" s="241" t="s">
        <v>77</v>
      </c>
      <c r="M89" s="241" t="s">
        <v>77</v>
      </c>
      <c r="N89" s="157"/>
      <c r="O89" s="241" t="s">
        <v>77</v>
      </c>
      <c r="P89" s="152"/>
      <c r="Q89" s="148">
        <f>+Sklop7[[#This Row],[cena/enota brez DDV v EUR]]*Sklop7[[#This Row],[Stopnja DDV (%)]]</f>
        <v>0</v>
      </c>
      <c r="R89" s="148">
        <f>+Sklop7[[#This Row],[cena/enota brez DDV v EUR]]+Sklop7[[#This Row],[Davek (EUR)]]</f>
        <v>0</v>
      </c>
      <c r="S89" s="148">
        <f>+Sklop7[[#This Row],[cena/enota brez DDV v EUR]]*Sklop7[[#This Row],[Okvirna količina]]</f>
        <v>0</v>
      </c>
      <c r="T89" s="148">
        <f>+Sklop7[[#This Row],[Končna cena/enoto mere (EUR) z DDV]]*Sklop7[[#This Row],[Okvirna količina]]</f>
        <v>0</v>
      </c>
      <c r="U89" s="241" t="s">
        <v>77</v>
      </c>
    </row>
    <row r="90" spans="1:21" s="55" customFormat="1" ht="12">
      <c r="A90" s="136" t="s">
        <v>198</v>
      </c>
      <c r="B90" s="200" t="s">
        <v>410</v>
      </c>
      <c r="C90" s="76" t="s">
        <v>799</v>
      </c>
      <c r="D90" s="76" t="s">
        <v>0</v>
      </c>
      <c r="E90" s="169"/>
      <c r="F90" s="303">
        <v>20</v>
      </c>
      <c r="G90" s="277" t="s">
        <v>0</v>
      </c>
      <c r="H9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0" s="150" t="str">
        <f>IF(Sklop7[[#This Row],[ZAHTEVANA SHEMA KAKOVOSTI]]&lt;&gt;"",Sklop7[[#This Row],[Preračunana masa/volumen/kos na enoto kg]],"")</f>
        <v/>
      </c>
      <c r="J90" s="170"/>
      <c r="K90" s="241" t="s">
        <v>77</v>
      </c>
      <c r="L90" s="241" t="s">
        <v>77</v>
      </c>
      <c r="M90" s="241" t="s">
        <v>77</v>
      </c>
      <c r="N90" s="157"/>
      <c r="O90" s="241" t="s">
        <v>77</v>
      </c>
      <c r="P90" s="152"/>
      <c r="Q90" s="148">
        <f>+Sklop7[[#This Row],[cena/enota brez DDV v EUR]]*Sklop7[[#This Row],[Stopnja DDV (%)]]</f>
        <v>0</v>
      </c>
      <c r="R90" s="148">
        <f>+Sklop7[[#This Row],[cena/enota brez DDV v EUR]]+Sklop7[[#This Row],[Davek (EUR)]]</f>
        <v>0</v>
      </c>
      <c r="S90" s="148">
        <f>+Sklop7[[#This Row],[cena/enota brez DDV v EUR]]*Sklop7[[#This Row],[Okvirna količina]]</f>
        <v>0</v>
      </c>
      <c r="T90" s="148">
        <f>+Sklop7[[#This Row],[Končna cena/enoto mere (EUR) z DDV]]*Sklop7[[#This Row],[Okvirna količina]]</f>
        <v>0</v>
      </c>
      <c r="U90" s="241" t="s">
        <v>77</v>
      </c>
    </row>
    <row r="91" spans="1:21" s="55" customFormat="1" ht="12">
      <c r="A91" s="136" t="s">
        <v>199</v>
      </c>
      <c r="B91" s="200" t="s">
        <v>781</v>
      </c>
      <c r="C91" s="76">
        <v>150</v>
      </c>
      <c r="D91" s="76" t="s">
        <v>75</v>
      </c>
      <c r="E91" s="169"/>
      <c r="F91" s="275">
        <v>20</v>
      </c>
      <c r="G91" s="276" t="s">
        <v>144</v>
      </c>
      <c r="H9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150" t="str">
        <f>IF(Sklop7[[#This Row],[ZAHTEVANA SHEMA KAKOVOSTI]]&lt;&gt;"",Sklop7[[#This Row],[Preračunana masa/volumen/kos na enoto kg]],"")</f>
        <v/>
      </c>
      <c r="J91" s="170"/>
      <c r="K91" s="241" t="s">
        <v>77</v>
      </c>
      <c r="L91" s="241" t="s">
        <v>77</v>
      </c>
      <c r="M91" s="241" t="s">
        <v>77</v>
      </c>
      <c r="N91" s="157"/>
      <c r="O91" s="241" t="s">
        <v>77</v>
      </c>
      <c r="P91" s="152"/>
      <c r="Q91" s="148">
        <f>+Sklop7[[#This Row],[cena/enota brez DDV v EUR]]*Sklop7[[#This Row],[Stopnja DDV (%)]]</f>
        <v>0</v>
      </c>
      <c r="R91" s="148">
        <f>+Sklop7[[#This Row],[cena/enota brez DDV v EUR]]+Sklop7[[#This Row],[Davek (EUR)]]</f>
        <v>0</v>
      </c>
      <c r="S91" s="148">
        <f>+Sklop7[[#This Row],[cena/enota brez DDV v EUR]]*Sklop7[[#This Row],[Okvirna količina]]</f>
        <v>0</v>
      </c>
      <c r="T91" s="148">
        <f>+Sklop7[[#This Row],[Končna cena/enoto mere (EUR) z DDV]]*Sklop7[[#This Row],[Okvirna količina]]</f>
        <v>0</v>
      </c>
      <c r="U91" s="241" t="s">
        <v>77</v>
      </c>
    </row>
    <row r="92" spans="1:21" s="55" customFormat="1" ht="12">
      <c r="A92" s="136" t="s">
        <v>200</v>
      </c>
      <c r="B92" s="200" t="s">
        <v>411</v>
      </c>
      <c r="C92" s="76" t="s">
        <v>799</v>
      </c>
      <c r="D92" s="76" t="s">
        <v>0</v>
      </c>
      <c r="E92" s="131"/>
      <c r="F92" s="303">
        <v>20</v>
      </c>
      <c r="G92" s="277" t="s">
        <v>0</v>
      </c>
      <c r="H9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2" s="150" t="str">
        <f>IF(Sklop7[[#This Row],[ZAHTEVANA SHEMA KAKOVOSTI]]&lt;&gt;"",Sklop7[[#This Row],[Preračunana masa/volumen/kos na enoto kg]],"")</f>
        <v/>
      </c>
      <c r="J92" s="170"/>
      <c r="K92" s="241" t="s">
        <v>77</v>
      </c>
      <c r="L92" s="241" t="s">
        <v>77</v>
      </c>
      <c r="M92" s="241" t="s">
        <v>77</v>
      </c>
      <c r="N92" s="157"/>
      <c r="O92" s="241" t="s">
        <v>77</v>
      </c>
      <c r="P92" s="152"/>
      <c r="Q92" s="148">
        <f>+Sklop7[[#This Row],[cena/enota brez DDV v EUR]]*Sklop7[[#This Row],[Stopnja DDV (%)]]</f>
        <v>0</v>
      </c>
      <c r="R92" s="148">
        <f>+Sklop7[[#This Row],[cena/enota brez DDV v EUR]]+Sklop7[[#This Row],[Davek (EUR)]]</f>
        <v>0</v>
      </c>
      <c r="S92" s="148">
        <f>+Sklop7[[#This Row],[cena/enota brez DDV v EUR]]*Sklop7[[#This Row],[Okvirna količina]]</f>
        <v>0</v>
      </c>
      <c r="T92" s="148">
        <f>+Sklop7[[#This Row],[Končna cena/enoto mere (EUR) z DDV]]*Sklop7[[#This Row],[Okvirna količina]]</f>
        <v>0</v>
      </c>
      <c r="U92" s="241" t="s">
        <v>77</v>
      </c>
    </row>
    <row r="93" spans="1:21" s="55" customFormat="1" ht="12">
      <c r="A93" s="136" t="s">
        <v>201</v>
      </c>
      <c r="B93" s="200" t="s">
        <v>412</v>
      </c>
      <c r="C93" s="76" t="s">
        <v>799</v>
      </c>
      <c r="D93" s="76" t="s">
        <v>0</v>
      </c>
      <c r="E93" s="169"/>
      <c r="F93" s="275">
        <v>40</v>
      </c>
      <c r="G93" s="276" t="s">
        <v>0</v>
      </c>
      <c r="H9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3" s="150" t="str">
        <f>IF(Sklop7[[#This Row],[ZAHTEVANA SHEMA KAKOVOSTI]]&lt;&gt;"",Sklop7[[#This Row],[Preračunana masa/volumen/kos na enoto kg]],"")</f>
        <v/>
      </c>
      <c r="J93" s="170"/>
      <c r="K93" s="241" t="s">
        <v>77</v>
      </c>
      <c r="L93" s="241" t="s">
        <v>77</v>
      </c>
      <c r="M93" s="241" t="s">
        <v>77</v>
      </c>
      <c r="N93" s="157"/>
      <c r="O93" s="241" t="s">
        <v>77</v>
      </c>
      <c r="P93" s="152"/>
      <c r="Q93" s="148">
        <f>+Sklop7[[#This Row],[cena/enota brez DDV v EUR]]*Sklop7[[#This Row],[Stopnja DDV (%)]]</f>
        <v>0</v>
      </c>
      <c r="R93" s="148">
        <f>+Sklop7[[#This Row],[cena/enota brez DDV v EUR]]+Sklop7[[#This Row],[Davek (EUR)]]</f>
        <v>0</v>
      </c>
      <c r="S93" s="148">
        <f>+Sklop7[[#This Row],[cena/enota brez DDV v EUR]]*Sklop7[[#This Row],[Okvirna količina]]</f>
        <v>0</v>
      </c>
      <c r="T93" s="148">
        <f>+Sklop7[[#This Row],[Končna cena/enoto mere (EUR) z DDV]]*Sklop7[[#This Row],[Okvirna količina]]</f>
        <v>0</v>
      </c>
      <c r="U93" s="241" t="s">
        <v>77</v>
      </c>
    </row>
    <row r="94" spans="1:21" s="55" customFormat="1" ht="12">
      <c r="A94" s="136" t="s">
        <v>202</v>
      </c>
      <c r="B94" s="200" t="s">
        <v>413</v>
      </c>
      <c r="C94" s="76" t="s">
        <v>799</v>
      </c>
      <c r="D94" s="76" t="s">
        <v>0</v>
      </c>
      <c r="E94" s="169"/>
      <c r="F94" s="303">
        <v>40</v>
      </c>
      <c r="G94" s="277" t="s">
        <v>0</v>
      </c>
      <c r="H9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4" s="150" t="str">
        <f>IF(Sklop7[[#This Row],[ZAHTEVANA SHEMA KAKOVOSTI]]&lt;&gt;"",Sklop7[[#This Row],[Preračunana masa/volumen/kos na enoto kg]],"")</f>
        <v/>
      </c>
      <c r="J94" s="170"/>
      <c r="K94" s="241" t="s">
        <v>77</v>
      </c>
      <c r="L94" s="241" t="s">
        <v>77</v>
      </c>
      <c r="M94" s="241" t="s">
        <v>77</v>
      </c>
      <c r="N94" s="157"/>
      <c r="O94" s="241" t="s">
        <v>77</v>
      </c>
      <c r="P94" s="152"/>
      <c r="Q94" s="148">
        <f>+Sklop7[[#This Row],[cena/enota brez DDV v EUR]]*Sklop7[[#This Row],[Stopnja DDV (%)]]</f>
        <v>0</v>
      </c>
      <c r="R94" s="148">
        <f>+Sklop7[[#This Row],[cena/enota brez DDV v EUR]]+Sklop7[[#This Row],[Davek (EUR)]]</f>
        <v>0</v>
      </c>
      <c r="S94" s="148">
        <f>+Sklop7[[#This Row],[cena/enota brez DDV v EUR]]*Sklop7[[#This Row],[Okvirna količina]]</f>
        <v>0</v>
      </c>
      <c r="T94" s="148">
        <f>+Sklop7[[#This Row],[Končna cena/enoto mere (EUR) z DDV]]*Sklop7[[#This Row],[Okvirna količina]]</f>
        <v>0</v>
      </c>
      <c r="U94" s="241" t="s">
        <v>77</v>
      </c>
    </row>
    <row r="95" spans="1:21" s="55" customFormat="1" ht="12">
      <c r="A95" s="136" t="s">
        <v>203</v>
      </c>
      <c r="B95" s="200" t="s">
        <v>414</v>
      </c>
      <c r="C95" s="76" t="s">
        <v>799</v>
      </c>
      <c r="D95" s="76" t="s">
        <v>0</v>
      </c>
      <c r="E95" s="169"/>
      <c r="F95" s="303">
        <v>30</v>
      </c>
      <c r="G95" s="277" t="s">
        <v>0</v>
      </c>
      <c r="H9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150" t="str">
        <f>IF(Sklop7[[#This Row],[ZAHTEVANA SHEMA KAKOVOSTI]]&lt;&gt;"",Sklop7[[#This Row],[Preračunana masa/volumen/kos na enoto kg]],"")</f>
        <v/>
      </c>
      <c r="J95" s="170"/>
      <c r="K95" s="241" t="s">
        <v>77</v>
      </c>
      <c r="L95" s="241" t="s">
        <v>77</v>
      </c>
      <c r="M95" s="241" t="s">
        <v>77</v>
      </c>
      <c r="N95" s="157"/>
      <c r="O95" s="241" t="s">
        <v>77</v>
      </c>
      <c r="P95" s="152"/>
      <c r="Q95" s="148">
        <f>+Sklop7[[#This Row],[cena/enota brez DDV v EUR]]*Sklop7[[#This Row],[Stopnja DDV (%)]]</f>
        <v>0</v>
      </c>
      <c r="R95" s="148">
        <f>+Sklop7[[#This Row],[cena/enota brez DDV v EUR]]+Sklop7[[#This Row],[Davek (EUR)]]</f>
        <v>0</v>
      </c>
      <c r="S95" s="148">
        <f>+Sklop7[[#This Row],[cena/enota brez DDV v EUR]]*Sklop7[[#This Row],[Okvirna količina]]</f>
        <v>0</v>
      </c>
      <c r="T95" s="148">
        <f>+Sklop7[[#This Row],[Končna cena/enoto mere (EUR) z DDV]]*Sklop7[[#This Row],[Okvirna količina]]</f>
        <v>0</v>
      </c>
      <c r="U95" s="241" t="s">
        <v>77</v>
      </c>
    </row>
    <row r="96" spans="1:21" s="55" customFormat="1" ht="12">
      <c r="A96" s="136" t="s">
        <v>204</v>
      </c>
      <c r="B96" s="200" t="s">
        <v>415</v>
      </c>
      <c r="C96" s="76" t="s">
        <v>799</v>
      </c>
      <c r="D96" s="76" t="s">
        <v>0</v>
      </c>
      <c r="E96" s="169"/>
      <c r="F96" s="303">
        <v>20</v>
      </c>
      <c r="G96" s="277" t="s">
        <v>0</v>
      </c>
      <c r="H9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150" t="str">
        <f>IF(Sklop7[[#This Row],[ZAHTEVANA SHEMA KAKOVOSTI]]&lt;&gt;"",Sklop7[[#This Row],[Preračunana masa/volumen/kos na enoto kg]],"")</f>
        <v/>
      </c>
      <c r="J96" s="170"/>
      <c r="K96" s="241" t="s">
        <v>77</v>
      </c>
      <c r="L96" s="241" t="s">
        <v>77</v>
      </c>
      <c r="M96" s="241" t="s">
        <v>77</v>
      </c>
      <c r="N96" s="157"/>
      <c r="O96" s="241" t="s">
        <v>77</v>
      </c>
      <c r="P96" s="152"/>
      <c r="Q96" s="148">
        <f>+Sklop7[[#This Row],[cena/enota brez DDV v EUR]]*Sklop7[[#This Row],[Stopnja DDV (%)]]</f>
        <v>0</v>
      </c>
      <c r="R96" s="148">
        <f>+Sklop7[[#This Row],[cena/enota brez DDV v EUR]]+Sklop7[[#This Row],[Davek (EUR)]]</f>
        <v>0</v>
      </c>
      <c r="S96" s="148">
        <f>+Sklop7[[#This Row],[cena/enota brez DDV v EUR]]*Sklop7[[#This Row],[Okvirna količina]]</f>
        <v>0</v>
      </c>
      <c r="T96" s="148">
        <f>+Sklop7[[#This Row],[Končna cena/enoto mere (EUR) z DDV]]*Sklop7[[#This Row],[Okvirna količina]]</f>
        <v>0</v>
      </c>
      <c r="U96" s="241" t="s">
        <v>77</v>
      </c>
    </row>
    <row r="97" spans="1:22" s="308" customFormat="1" ht="12">
      <c r="A97" s="136" t="s">
        <v>205</v>
      </c>
      <c r="B97" s="304" t="s">
        <v>416</v>
      </c>
      <c r="C97" s="76" t="s">
        <v>799</v>
      </c>
      <c r="D97" s="76" t="s">
        <v>0</v>
      </c>
      <c r="E97" s="131"/>
      <c r="F97" s="303">
        <v>20</v>
      </c>
      <c r="G97" s="305" t="s">
        <v>0</v>
      </c>
      <c r="H9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306" t="str">
        <f>IF(Sklop7[[#This Row],[ZAHTEVANA SHEMA KAKOVOSTI]]&lt;&gt;"",Sklop7[[#This Row],[Preračunana masa/volumen/kos na enoto kg]],"")</f>
        <v/>
      </c>
      <c r="J97" s="307"/>
      <c r="K97" s="241" t="s">
        <v>77</v>
      </c>
      <c r="L97" s="241" t="s">
        <v>77</v>
      </c>
      <c r="M97" s="241" t="s">
        <v>77</v>
      </c>
      <c r="N97" s="157"/>
      <c r="O97" s="241" t="s">
        <v>77</v>
      </c>
      <c r="P97" s="152"/>
      <c r="Q97" s="148">
        <f>+Sklop7[[#This Row],[cena/enota brez DDV v EUR]]*Sklop7[[#This Row],[Stopnja DDV (%)]]</f>
        <v>0</v>
      </c>
      <c r="R97" s="148">
        <f>+Sklop7[[#This Row],[cena/enota brez DDV v EUR]]+Sklop7[[#This Row],[Davek (EUR)]]</f>
        <v>0</v>
      </c>
      <c r="S97" s="148">
        <f>+Sklop7[[#This Row],[cena/enota brez DDV v EUR]]*Sklop7[[#This Row],[Okvirna količina]]</f>
        <v>0</v>
      </c>
      <c r="T97" s="148">
        <f>+Sklop7[[#This Row],[Končna cena/enoto mere (EUR) z DDV]]*Sklop7[[#This Row],[Okvirna količina]]</f>
        <v>0</v>
      </c>
      <c r="U97" s="241" t="s">
        <v>77</v>
      </c>
    </row>
    <row r="98" spans="1:22" s="308" customFormat="1" ht="12">
      <c r="A98" s="136" t="s">
        <v>206</v>
      </c>
      <c r="B98" s="304" t="s">
        <v>417</v>
      </c>
      <c r="C98" s="76" t="s">
        <v>799</v>
      </c>
      <c r="D98" s="76" t="s">
        <v>0</v>
      </c>
      <c r="E98" s="131"/>
      <c r="F98" s="303">
        <v>10</v>
      </c>
      <c r="G98" s="305" t="s">
        <v>0</v>
      </c>
      <c r="H9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306" t="str">
        <f>IF(Sklop7[[#This Row],[ZAHTEVANA SHEMA KAKOVOSTI]]&lt;&gt;"",Sklop7[[#This Row],[Preračunana masa/volumen/kos na enoto kg]],"")</f>
        <v/>
      </c>
      <c r="J98" s="307"/>
      <c r="K98" s="241" t="s">
        <v>77</v>
      </c>
      <c r="L98" s="241" t="s">
        <v>77</v>
      </c>
      <c r="M98" s="241" t="s">
        <v>77</v>
      </c>
      <c r="N98" s="157"/>
      <c r="O98" s="241" t="s">
        <v>77</v>
      </c>
      <c r="P98" s="152"/>
      <c r="Q98" s="148">
        <f>+Sklop7[[#This Row],[cena/enota brez DDV v EUR]]*Sklop7[[#This Row],[Stopnja DDV (%)]]</f>
        <v>0</v>
      </c>
      <c r="R98" s="148">
        <f>+Sklop7[[#This Row],[cena/enota brez DDV v EUR]]+Sklop7[[#This Row],[Davek (EUR)]]</f>
        <v>0</v>
      </c>
      <c r="S98" s="148">
        <f>+Sklop7[[#This Row],[cena/enota brez DDV v EUR]]*Sklop7[[#This Row],[Okvirna količina]]</f>
        <v>0</v>
      </c>
      <c r="T98" s="148">
        <f>+Sklop7[[#This Row],[Končna cena/enoto mere (EUR) z DDV]]*Sklop7[[#This Row],[Okvirna količina]]</f>
        <v>0</v>
      </c>
      <c r="U98" s="241" t="s">
        <v>77</v>
      </c>
    </row>
    <row r="99" spans="1:22" s="308" customFormat="1" ht="12">
      <c r="A99" s="136" t="s">
        <v>207</v>
      </c>
      <c r="B99" s="345" t="s">
        <v>437</v>
      </c>
      <c r="C99" s="346" t="s">
        <v>799</v>
      </c>
      <c r="D99" s="347" t="s">
        <v>0</v>
      </c>
      <c r="E99" s="348"/>
      <c r="F99" s="349">
        <v>200</v>
      </c>
      <c r="G99" s="350" t="s">
        <v>0</v>
      </c>
      <c r="H9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9" s="351" t="str">
        <f>IF(Sklop7[[#This Row],[ZAHTEVANA SHEMA KAKOVOSTI]]&lt;&gt;"",Sklop7[[#This Row],[Preračunana masa/volumen/kos na enoto kg]],"")</f>
        <v/>
      </c>
      <c r="J99" s="352"/>
      <c r="K99" s="241" t="s">
        <v>77</v>
      </c>
      <c r="L99" s="241" t="s">
        <v>77</v>
      </c>
      <c r="M99" s="241" t="s">
        <v>77</v>
      </c>
      <c r="N99" s="353"/>
      <c r="O99" s="241" t="s">
        <v>77</v>
      </c>
      <c r="P99" s="354"/>
      <c r="Q99" s="355">
        <f>+Sklop7[[#This Row],[cena/enota brez DDV v EUR]]*Sklop7[[#This Row],[Stopnja DDV (%)]]</f>
        <v>0</v>
      </c>
      <c r="R99" s="355">
        <f>+Sklop7[[#This Row],[cena/enota brez DDV v EUR]]+Sklop7[[#This Row],[Davek (EUR)]]</f>
        <v>0</v>
      </c>
      <c r="S99" s="355">
        <f>+Sklop7[[#This Row],[cena/enota brez DDV v EUR]]*Sklop7[[#This Row],[Okvirna količina]]</f>
        <v>0</v>
      </c>
      <c r="T99" s="355">
        <f>+Sklop7[[#This Row],[Končna cena/enoto mere (EUR) z DDV]]*Sklop7[[#This Row],[Okvirna količina]]</f>
        <v>0</v>
      </c>
      <c r="U99" s="241" t="s">
        <v>77</v>
      </c>
    </row>
    <row r="100" spans="1:22" s="308" customFormat="1" ht="12">
      <c r="A100" s="136" t="s">
        <v>208</v>
      </c>
      <c r="B100" s="345" t="s">
        <v>438</v>
      </c>
      <c r="C100" s="346" t="s">
        <v>799</v>
      </c>
      <c r="D100" s="347" t="s">
        <v>0</v>
      </c>
      <c r="E100" s="348"/>
      <c r="F100" s="349">
        <v>300</v>
      </c>
      <c r="G100" s="350" t="s">
        <v>0</v>
      </c>
      <c r="H10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00" s="351" t="str">
        <f>IF(Sklop7[[#This Row],[ZAHTEVANA SHEMA KAKOVOSTI]]&lt;&gt;"",Sklop7[[#This Row],[Preračunana masa/volumen/kos na enoto kg]],"")</f>
        <v/>
      </c>
      <c r="J100" s="352"/>
      <c r="K100" s="241" t="s">
        <v>77</v>
      </c>
      <c r="L100" s="241" t="s">
        <v>77</v>
      </c>
      <c r="M100" s="241" t="s">
        <v>77</v>
      </c>
      <c r="N100" s="353"/>
      <c r="O100" s="241" t="s">
        <v>77</v>
      </c>
      <c r="P100" s="354"/>
      <c r="Q100" s="355">
        <f>+Sklop7[[#This Row],[cena/enota brez DDV v EUR]]*Sklop7[[#This Row],[Stopnja DDV (%)]]</f>
        <v>0</v>
      </c>
      <c r="R100" s="355">
        <f>+Sklop7[[#This Row],[cena/enota brez DDV v EUR]]+Sklop7[[#This Row],[Davek (EUR)]]</f>
        <v>0</v>
      </c>
      <c r="S100" s="355">
        <f>+Sklop7[[#This Row],[cena/enota brez DDV v EUR]]*Sklop7[[#This Row],[Okvirna količina]]</f>
        <v>0</v>
      </c>
      <c r="T100" s="355">
        <f>+Sklop7[[#This Row],[Končna cena/enoto mere (EUR) z DDV]]*Sklop7[[#This Row],[Okvirna količina]]</f>
        <v>0</v>
      </c>
      <c r="U100" s="241" t="s">
        <v>77</v>
      </c>
    </row>
    <row r="101" spans="1:22" s="308" customFormat="1" ht="12">
      <c r="A101" s="136" t="s">
        <v>209</v>
      </c>
      <c r="B101" s="345" t="s">
        <v>444</v>
      </c>
      <c r="C101" s="346" t="s">
        <v>799</v>
      </c>
      <c r="D101" s="347" t="s">
        <v>0</v>
      </c>
      <c r="E101" s="348"/>
      <c r="F101" s="349">
        <v>6</v>
      </c>
      <c r="G101" s="350" t="s">
        <v>0</v>
      </c>
      <c r="H10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01" s="351" t="str">
        <f>IF(Sklop7[[#This Row],[ZAHTEVANA SHEMA KAKOVOSTI]]&lt;&gt;"",Sklop7[[#This Row],[Preračunana masa/volumen/kos na enoto kg]],"")</f>
        <v/>
      </c>
      <c r="J101" s="352"/>
      <c r="K101" s="241" t="s">
        <v>77</v>
      </c>
      <c r="L101" s="241" t="s">
        <v>77</v>
      </c>
      <c r="M101" s="241" t="s">
        <v>77</v>
      </c>
      <c r="N101" s="353"/>
      <c r="O101" s="241" t="s">
        <v>77</v>
      </c>
      <c r="P101" s="354"/>
      <c r="Q101" s="355">
        <f>+Sklop7[[#This Row],[cena/enota brez DDV v EUR]]*Sklop7[[#This Row],[Stopnja DDV (%)]]</f>
        <v>0</v>
      </c>
      <c r="R101" s="355">
        <f>+Sklop7[[#This Row],[cena/enota brez DDV v EUR]]+Sklop7[[#This Row],[Davek (EUR)]]</f>
        <v>0</v>
      </c>
      <c r="S101" s="355">
        <f>+Sklop7[[#This Row],[cena/enota brez DDV v EUR]]*Sklop7[[#This Row],[Okvirna količina]]</f>
        <v>0</v>
      </c>
      <c r="T101" s="355">
        <f>+Sklop7[[#This Row],[Končna cena/enoto mere (EUR) z DDV]]*Sklop7[[#This Row],[Okvirna količina]]</f>
        <v>0</v>
      </c>
      <c r="U101" s="241" t="s">
        <v>77</v>
      </c>
    </row>
    <row r="102" spans="1:22">
      <c r="A102" s="171" t="s">
        <v>98</v>
      </c>
      <c r="B102" s="172"/>
      <c r="C102" s="173"/>
      <c r="D102" s="173"/>
      <c r="E102" s="174"/>
      <c r="F102" s="175"/>
      <c r="G102" s="176"/>
      <c r="H102" s="177">
        <f>SUBTOTAL(109,Sklop7[Preračunana masa/volumen/kos na enoto kg])</f>
        <v>31458</v>
      </c>
      <c r="I102" s="177">
        <f>SUBTOTAL(109,Sklop7[Živila iz shem kakovosti (kg)])</f>
        <v>0</v>
      </c>
      <c r="J102" s="175"/>
      <c r="K102" s="178"/>
      <c r="L102" s="178"/>
      <c r="M102" s="179"/>
      <c r="N102" s="180"/>
      <c r="O102" s="180"/>
      <c r="P102" s="180"/>
      <c r="Q102" s="181"/>
      <c r="R102" s="175"/>
      <c r="S102" s="181">
        <f>SUBTOTAL(109,Sklop7[Vrednost za okvirno količino (EUR) brez DDV])</f>
        <v>0</v>
      </c>
      <c r="T102" s="181">
        <f>SUBTOTAL(109,Sklop7[Vrednost za okvirno količino (EUR) z DDV])</f>
        <v>0</v>
      </c>
      <c r="U102" s="182"/>
    </row>
    <row r="103" spans="1:22" s="235" customFormat="1">
      <c r="A103" s="223"/>
      <c r="B103" s="224"/>
      <c r="C103" s="225"/>
      <c r="D103" s="225"/>
      <c r="E103" s="226"/>
      <c r="F103" s="227"/>
      <c r="G103" s="228"/>
      <c r="H103" s="229"/>
      <c r="I103" s="229"/>
      <c r="J103" s="227"/>
      <c r="K103" s="230"/>
      <c r="L103" s="230"/>
      <c r="M103" s="231"/>
      <c r="N103" s="232"/>
      <c r="O103" s="232"/>
      <c r="P103" s="232"/>
      <c r="Q103" s="233"/>
      <c r="R103" s="227"/>
      <c r="S103" s="233"/>
      <c r="T103" s="233"/>
      <c r="U103" s="234"/>
    </row>
    <row r="104" spans="1:22">
      <c r="A104" s="48" t="s">
        <v>94</v>
      </c>
      <c r="B104" s="16"/>
      <c r="C104" s="28"/>
      <c r="D104" s="28"/>
      <c r="E104" s="96"/>
      <c r="Q104" s="48"/>
      <c r="R104" s="48"/>
      <c r="S104" s="48"/>
      <c r="T104" s="48"/>
    </row>
    <row r="105" spans="1:22" ht="12.75" customHeight="1">
      <c r="A105" s="11" t="s">
        <v>96</v>
      </c>
      <c r="B105" s="16"/>
      <c r="C105" s="28"/>
      <c r="D105" s="28"/>
      <c r="E105" s="96"/>
      <c r="V105" s="106"/>
    </row>
    <row r="106" spans="1:22" ht="12.75" customHeight="1">
      <c r="A106" s="91" t="s">
        <v>140</v>
      </c>
      <c r="F106" s="68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  <c r="V106" s="106"/>
    </row>
    <row r="107" spans="1:22" ht="12.75" customHeight="1">
      <c r="A107" s="104" t="s">
        <v>134</v>
      </c>
      <c r="F107" s="68"/>
      <c r="G107" s="68"/>
      <c r="H107" s="29"/>
      <c r="I107" s="29"/>
      <c r="J107" s="29"/>
      <c r="K107" s="29"/>
      <c r="L107" s="54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</row>
    <row r="108" spans="1:22">
      <c r="A108" s="435"/>
      <c r="B108" s="435"/>
      <c r="C108" s="435"/>
      <c r="D108" s="435"/>
      <c r="E108" s="435"/>
      <c r="F108" s="435"/>
      <c r="G108" s="435"/>
      <c r="H108" s="435"/>
      <c r="I108" s="435"/>
      <c r="J108" s="435"/>
      <c r="K108" s="435"/>
      <c r="L108" s="435"/>
      <c r="M108" s="106"/>
      <c r="N108" s="106"/>
      <c r="O108" s="106"/>
      <c r="P108" s="106"/>
      <c r="Q108" s="106"/>
      <c r="R108" s="106"/>
      <c r="S108" s="106"/>
      <c r="T108" s="106"/>
      <c r="U108" s="106"/>
    </row>
    <row r="109" spans="1:22" ht="12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54"/>
      <c r="N109" s="29"/>
      <c r="O109" s="29"/>
      <c r="P109" s="29"/>
      <c r="Q109" s="29"/>
      <c r="R109" s="29"/>
    </row>
    <row r="110" spans="1:22">
      <c r="A110" s="91" t="s">
        <v>37</v>
      </c>
      <c r="F110" s="68"/>
      <c r="G110" s="68" t="s">
        <v>38</v>
      </c>
      <c r="H110" s="29"/>
      <c r="I110" s="29"/>
      <c r="J110" s="29"/>
      <c r="K110" s="29"/>
      <c r="L110" s="54"/>
      <c r="M110" s="54"/>
      <c r="N110" s="29"/>
      <c r="O110" s="29"/>
      <c r="P110" s="29"/>
      <c r="Q110" s="29" t="s">
        <v>39</v>
      </c>
      <c r="R110" s="29"/>
    </row>
    <row r="111" spans="1:22" ht="15">
      <c r="A111" s="6"/>
      <c r="B111" s="4"/>
      <c r="C111" s="26"/>
      <c r="D111" s="26"/>
      <c r="E111" s="25"/>
      <c r="F111" s="7"/>
      <c r="H111" s="8"/>
      <c r="I111" s="8"/>
      <c r="J111" s="8"/>
      <c r="K111" s="8"/>
      <c r="L111" s="20"/>
      <c r="M111" s="20"/>
      <c r="N111" s="8"/>
      <c r="O111" s="8"/>
      <c r="P111" s="8"/>
      <c r="Q111" s="8"/>
      <c r="R111" s="8"/>
      <c r="S111" s="3"/>
      <c r="T111" s="3"/>
      <c r="U111" s="7"/>
    </row>
    <row r="112" spans="1:22">
      <c r="B112" s="16"/>
      <c r="C112" s="28"/>
      <c r="D112" s="28"/>
      <c r="E112" s="96"/>
    </row>
    <row r="113" spans="1:22">
      <c r="B113" s="16"/>
      <c r="C113" s="28"/>
      <c r="D113" s="28"/>
      <c r="E113" s="96"/>
    </row>
    <row r="114" spans="1:22">
      <c r="B114" s="16"/>
      <c r="C114" s="28"/>
      <c r="D114" s="28"/>
      <c r="E114" s="96"/>
    </row>
    <row r="115" spans="1:22">
      <c r="B115" s="16"/>
      <c r="C115" s="28"/>
      <c r="D115" s="28"/>
      <c r="E115" s="96"/>
    </row>
    <row r="116" spans="1:22">
      <c r="B116" s="16"/>
      <c r="C116" s="28"/>
      <c r="D116" s="28"/>
      <c r="E116" s="96"/>
    </row>
    <row r="117" spans="1:22">
      <c r="B117" s="16"/>
      <c r="C117" s="28"/>
      <c r="D117" s="28"/>
      <c r="E117" s="96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>
      <c r="B333" s="16"/>
      <c r="C333" s="28"/>
      <c r="D333" s="28"/>
      <c r="E333" s="96"/>
    </row>
    <row r="334" spans="1:22">
      <c r="B334" s="16"/>
      <c r="C334" s="28"/>
      <c r="D334" s="28"/>
      <c r="E334" s="96"/>
    </row>
  </sheetData>
  <sheetProtection insertRows="0" deleteRows="0"/>
  <protectedRanges>
    <protectedRange sqref="U110:U1048576 J110:P1048576 J1:P15 J102:P106 U1:U15 U102:U106 P16:P101 N16:N101 J16:J101" name="Obseg1"/>
    <protectedRange sqref="U107:U108 M107:P108" name="Obseg1_2"/>
    <protectedRange sqref="J107:L107" name="Obseg1_1"/>
    <protectedRange sqref="J108:L108" name="Obseg1_2_1"/>
    <protectedRange sqref="M109:P109 U109" name="Obseg1_3"/>
    <protectedRange sqref="J109:L109" name="Obseg1_3_1_1"/>
  </protectedRanges>
  <mergeCells count="8"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6" max="11" man="1"/>
  </rowBreaks>
  <ignoredErrors>
    <ignoredError sqref="F83 F17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4"/>
  <sheetViews>
    <sheetView topLeftCell="A13" zoomScale="96" zoomScaleNormal="96" zoomScaleSheetLayoutView="100" workbookViewId="0">
      <selection activeCell="X44" sqref="X4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pred_rekapitulacija'!B21</f>
        <v>SVEŽE SADJE IN ZELENJAVA, SUHO SADJE ZA EU PROJEKT »ŠOLSKA SHEMA"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3" t="s">
        <v>346</v>
      </c>
      <c r="C16" s="160" t="s">
        <v>77</v>
      </c>
      <c r="D16" s="160" t="s">
        <v>0</v>
      </c>
      <c r="E16" s="207"/>
      <c r="F16" s="208">
        <v>400</v>
      </c>
      <c r="G16" s="26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6" s="79" t="str">
        <f>IF(Sklop8[[#This Row],[ZAHTEVANA SHEMA KAKOVOSTI]]&lt;&gt;"",Sklop8[[#This Row],[Preračunana masa/volumen/kos na enoto kg]],"")</f>
        <v/>
      </c>
      <c r="J16" s="140"/>
      <c r="K16" s="129" t="s">
        <v>77</v>
      </c>
      <c r="L16" s="129" t="s">
        <v>77</v>
      </c>
      <c r="M16" s="129" t="s">
        <v>77</v>
      </c>
      <c r="N16" s="122"/>
      <c r="O16" s="129" t="s">
        <v>77</v>
      </c>
      <c r="P16" s="86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9" t="s">
        <v>77</v>
      </c>
    </row>
    <row r="17" spans="1:21" s="55" customFormat="1" ht="12">
      <c r="A17" s="78" t="s">
        <v>3</v>
      </c>
      <c r="B17" s="263" t="s">
        <v>345</v>
      </c>
      <c r="C17" s="160" t="s">
        <v>77</v>
      </c>
      <c r="D17" s="160" t="s">
        <v>0</v>
      </c>
      <c r="E17" s="131"/>
      <c r="F17" s="246">
        <v>150</v>
      </c>
      <c r="G17" s="264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246" t="str">
        <f>IF(Sklop8[[#This Row],[ZAHTEVANA SHEMA KAKOVOSTI]]&lt;&gt;"",Sklop8[[#This Row],[Preračunana masa/volumen/kos na enoto kg]],"")</f>
        <v/>
      </c>
      <c r="J17" s="265"/>
      <c r="K17" s="129" t="s">
        <v>77</v>
      </c>
      <c r="L17" s="129" t="s">
        <v>77</v>
      </c>
      <c r="M17" s="129" t="s">
        <v>77</v>
      </c>
      <c r="N17" s="122"/>
      <c r="O17" s="129" t="s">
        <v>77</v>
      </c>
      <c r="P17" s="255"/>
      <c r="Q17" s="251">
        <f>+Sklop8[[#This Row],[cena/enota brez DDV v EUR]]*Sklop8[[#This Row],[Stopnja DDV (%)]]</f>
        <v>0</v>
      </c>
      <c r="R17" s="251">
        <f>+Sklop8[[#This Row],[cena/enota brez DDV v EUR]]+Sklop8[[#This Row],[Davek (EUR)]]</f>
        <v>0</v>
      </c>
      <c r="S17" s="251">
        <f>+Sklop8[[#This Row],[cena/enota brez DDV v EUR]]*Sklop8[[#This Row],[Okvirna količina]]</f>
        <v>0</v>
      </c>
      <c r="T17" s="251">
        <f>+Sklop8[[#This Row],[Končna cena/enoto mere (EUR) z DDV]]*Sklop8[[#This Row],[Okvirna količina]]</f>
        <v>0</v>
      </c>
      <c r="U17" s="129" t="s">
        <v>77</v>
      </c>
    </row>
    <row r="18" spans="1:21" s="55" customFormat="1" ht="12">
      <c r="A18" s="78" t="s">
        <v>4</v>
      </c>
      <c r="B18" s="263" t="s">
        <v>348</v>
      </c>
      <c r="C18" s="160" t="s">
        <v>77</v>
      </c>
      <c r="D18" s="160" t="s">
        <v>0</v>
      </c>
      <c r="E18" s="268"/>
      <c r="F18" s="246">
        <v>100</v>
      </c>
      <c r="G18" s="264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246" t="str">
        <f>IF(Sklop8[[#This Row],[ZAHTEVANA SHEMA KAKOVOSTI]]&lt;&gt;"",Sklop8[[#This Row],[Preračunana masa/volumen/kos na enoto kg]],"")</f>
        <v/>
      </c>
      <c r="J18" s="265"/>
      <c r="K18" s="129" t="s">
        <v>77</v>
      </c>
      <c r="L18" s="129" t="s">
        <v>77</v>
      </c>
      <c r="M18" s="129" t="s">
        <v>77</v>
      </c>
      <c r="N18" s="122"/>
      <c r="O18" s="129" t="s">
        <v>77</v>
      </c>
      <c r="P18" s="255"/>
      <c r="Q18" s="251">
        <f>+Sklop8[[#This Row],[cena/enota brez DDV v EUR]]*Sklop8[[#This Row],[Stopnja DDV (%)]]</f>
        <v>0</v>
      </c>
      <c r="R18" s="251">
        <f>+Sklop8[[#This Row],[cena/enota brez DDV v EUR]]+Sklop8[[#This Row],[Davek (EUR)]]</f>
        <v>0</v>
      </c>
      <c r="S18" s="251">
        <f>+Sklop8[[#This Row],[cena/enota brez DDV v EUR]]*Sklop8[[#This Row],[Okvirna količina]]</f>
        <v>0</v>
      </c>
      <c r="T18" s="251">
        <f>+Sklop8[[#This Row],[Končna cena/enoto mere (EUR) z DDV]]*Sklop8[[#This Row],[Okvirna količina]]</f>
        <v>0</v>
      </c>
      <c r="U18" s="129" t="s">
        <v>77</v>
      </c>
    </row>
    <row r="19" spans="1:21" s="55" customFormat="1" ht="12">
      <c r="A19" s="78" t="s">
        <v>5</v>
      </c>
      <c r="B19" s="263" t="s">
        <v>351</v>
      </c>
      <c r="C19" s="160" t="s">
        <v>77</v>
      </c>
      <c r="D19" s="160" t="s">
        <v>0</v>
      </c>
      <c r="E19" s="268"/>
      <c r="F19" s="246">
        <v>300</v>
      </c>
      <c r="G19" s="264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246" t="str">
        <f>IF(Sklop8[[#This Row],[ZAHTEVANA SHEMA KAKOVOSTI]]&lt;&gt;"",Sklop8[[#This Row],[Preračunana masa/volumen/kos na enoto kg]],"")</f>
        <v/>
      </c>
      <c r="J19" s="265"/>
      <c r="K19" s="129" t="s">
        <v>77</v>
      </c>
      <c r="L19" s="129" t="s">
        <v>77</v>
      </c>
      <c r="M19" s="129" t="s">
        <v>77</v>
      </c>
      <c r="N19" s="122"/>
      <c r="O19" s="129" t="s">
        <v>77</v>
      </c>
      <c r="P19" s="255"/>
      <c r="Q19" s="251">
        <f>+Sklop8[[#This Row],[cena/enota brez DDV v EUR]]*Sklop8[[#This Row],[Stopnja DDV (%)]]</f>
        <v>0</v>
      </c>
      <c r="R19" s="251">
        <f>+Sklop8[[#This Row],[cena/enota brez DDV v EUR]]+Sklop8[[#This Row],[Davek (EUR)]]</f>
        <v>0</v>
      </c>
      <c r="S19" s="251">
        <f>+Sklop8[[#This Row],[cena/enota brez DDV v EUR]]*Sklop8[[#This Row],[Okvirna količina]]</f>
        <v>0</v>
      </c>
      <c r="T19" s="251">
        <f>+Sklop8[[#This Row],[Končna cena/enoto mere (EUR) z DDV]]*Sklop8[[#This Row],[Okvirna količina]]</f>
        <v>0</v>
      </c>
      <c r="U19" s="129" t="s">
        <v>77</v>
      </c>
    </row>
    <row r="20" spans="1:21" s="55" customFormat="1" ht="12">
      <c r="A20" s="78" t="s">
        <v>6</v>
      </c>
      <c r="B20" s="263" t="s">
        <v>225</v>
      </c>
      <c r="C20" s="160" t="s">
        <v>77</v>
      </c>
      <c r="D20" s="160" t="s">
        <v>0</v>
      </c>
      <c r="E20" s="268"/>
      <c r="F20" s="246">
        <v>200</v>
      </c>
      <c r="G20" s="264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46" t="str">
        <f>IF(Sklop8[[#This Row],[ZAHTEVANA SHEMA KAKOVOSTI]]&lt;&gt;"",Sklop8[[#This Row],[Preračunana masa/volumen/kos na enoto kg]],"")</f>
        <v/>
      </c>
      <c r="J20" s="265"/>
      <c r="K20" s="129" t="s">
        <v>77</v>
      </c>
      <c r="L20" s="129" t="s">
        <v>77</v>
      </c>
      <c r="M20" s="129" t="s">
        <v>77</v>
      </c>
      <c r="N20" s="122"/>
      <c r="O20" s="129" t="s">
        <v>77</v>
      </c>
      <c r="P20" s="255"/>
      <c r="Q20" s="251">
        <f>+Sklop8[[#This Row],[cena/enota brez DDV v EUR]]*Sklop8[[#This Row],[Stopnja DDV (%)]]</f>
        <v>0</v>
      </c>
      <c r="R20" s="251">
        <f>+Sklop8[[#This Row],[cena/enota brez DDV v EUR]]+Sklop8[[#This Row],[Davek (EUR)]]</f>
        <v>0</v>
      </c>
      <c r="S20" s="251">
        <f>+Sklop8[[#This Row],[cena/enota brez DDV v EUR]]*Sklop8[[#This Row],[Okvirna količina]]</f>
        <v>0</v>
      </c>
      <c r="T20" s="251">
        <f>+Sklop8[[#This Row],[Končna cena/enoto mere (EUR) z DDV]]*Sklop8[[#This Row],[Okvirna količina]]</f>
        <v>0</v>
      </c>
      <c r="U20" s="129" t="s">
        <v>77</v>
      </c>
    </row>
    <row r="21" spans="1:21" s="55" customFormat="1" ht="12">
      <c r="A21" s="78" t="s">
        <v>7</v>
      </c>
      <c r="B21" s="263" t="s">
        <v>418</v>
      </c>
      <c r="C21" s="160" t="s">
        <v>77</v>
      </c>
      <c r="D21" s="160" t="s">
        <v>0</v>
      </c>
      <c r="E21" s="268"/>
      <c r="F21" s="246">
        <v>300</v>
      </c>
      <c r="G21" s="264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246" t="str">
        <f>IF(Sklop8[[#This Row],[ZAHTEVANA SHEMA KAKOVOSTI]]&lt;&gt;"",Sklop8[[#This Row],[Preračunana masa/volumen/kos na enoto kg]],"")</f>
        <v/>
      </c>
      <c r="J21" s="265"/>
      <c r="K21" s="129" t="s">
        <v>77</v>
      </c>
      <c r="L21" s="129" t="s">
        <v>77</v>
      </c>
      <c r="M21" s="129" t="s">
        <v>77</v>
      </c>
      <c r="N21" s="122"/>
      <c r="O21" s="129" t="s">
        <v>77</v>
      </c>
      <c r="P21" s="255"/>
      <c r="Q21" s="251">
        <f>+Sklop8[[#This Row],[cena/enota brez DDV v EUR]]*Sklop8[[#This Row],[Stopnja DDV (%)]]</f>
        <v>0</v>
      </c>
      <c r="R21" s="251">
        <f>+Sklop8[[#This Row],[cena/enota brez DDV v EUR]]+Sklop8[[#This Row],[Davek (EUR)]]</f>
        <v>0</v>
      </c>
      <c r="S21" s="251">
        <f>+Sklop8[[#This Row],[cena/enota brez DDV v EUR]]*Sklop8[[#This Row],[Okvirna količina]]</f>
        <v>0</v>
      </c>
      <c r="T21" s="251">
        <f>+Sklop8[[#This Row],[Končna cena/enoto mere (EUR) z DDV]]*Sklop8[[#This Row],[Okvirna količina]]</f>
        <v>0</v>
      </c>
      <c r="U21" s="129" t="s">
        <v>77</v>
      </c>
    </row>
    <row r="22" spans="1:21" s="55" customFormat="1" ht="12">
      <c r="A22" s="78" t="s">
        <v>8</v>
      </c>
      <c r="B22" s="263" t="s">
        <v>361</v>
      </c>
      <c r="C22" s="160" t="s">
        <v>77</v>
      </c>
      <c r="D22" s="160" t="s">
        <v>0</v>
      </c>
      <c r="E22" s="268"/>
      <c r="F22" s="246">
        <v>80</v>
      </c>
      <c r="G22" s="264" t="s">
        <v>0</v>
      </c>
      <c r="H2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246" t="str">
        <f>IF(Sklop8[[#This Row],[ZAHTEVANA SHEMA KAKOVOSTI]]&lt;&gt;"",Sklop8[[#This Row],[Preračunana masa/volumen/kos na enoto kg]],"")</f>
        <v/>
      </c>
      <c r="J22" s="265"/>
      <c r="K22" s="129" t="s">
        <v>77</v>
      </c>
      <c r="L22" s="129" t="s">
        <v>77</v>
      </c>
      <c r="M22" s="129" t="s">
        <v>77</v>
      </c>
      <c r="N22" s="122"/>
      <c r="O22" s="129" t="s">
        <v>77</v>
      </c>
      <c r="P22" s="255"/>
      <c r="Q22" s="251">
        <f>+Sklop8[[#This Row],[cena/enota brez DDV v EUR]]*Sklop8[[#This Row],[Stopnja DDV (%)]]</f>
        <v>0</v>
      </c>
      <c r="R22" s="251">
        <f>+Sklop8[[#This Row],[cena/enota brez DDV v EUR]]+Sklop8[[#This Row],[Davek (EUR)]]</f>
        <v>0</v>
      </c>
      <c r="S22" s="251">
        <f>+Sklop8[[#This Row],[cena/enota brez DDV v EUR]]*Sklop8[[#This Row],[Okvirna količina]]</f>
        <v>0</v>
      </c>
      <c r="T22" s="251">
        <f>+Sklop8[[#This Row],[Končna cena/enoto mere (EUR) z DDV]]*Sklop8[[#This Row],[Okvirna količina]]</f>
        <v>0</v>
      </c>
      <c r="U22" s="129" t="s">
        <v>77</v>
      </c>
    </row>
    <row r="23" spans="1:21" s="55" customFormat="1" ht="12">
      <c r="A23" s="78" t="s">
        <v>9</v>
      </c>
      <c r="B23" s="263" t="s">
        <v>354</v>
      </c>
      <c r="C23" s="160" t="s">
        <v>77</v>
      </c>
      <c r="D23" s="160" t="s">
        <v>0</v>
      </c>
      <c r="E23" s="268"/>
      <c r="F23" s="246">
        <v>160</v>
      </c>
      <c r="G23" s="264" t="s">
        <v>0</v>
      </c>
      <c r="H2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3" s="246" t="str">
        <f>IF(Sklop8[[#This Row],[ZAHTEVANA SHEMA KAKOVOSTI]]&lt;&gt;"",Sklop8[[#This Row],[Preračunana masa/volumen/kos na enoto kg]],"")</f>
        <v/>
      </c>
      <c r="J23" s="265"/>
      <c r="K23" s="129" t="s">
        <v>77</v>
      </c>
      <c r="L23" s="129" t="s">
        <v>77</v>
      </c>
      <c r="M23" s="129" t="s">
        <v>77</v>
      </c>
      <c r="N23" s="122"/>
      <c r="O23" s="129" t="s">
        <v>77</v>
      </c>
      <c r="P23" s="255"/>
      <c r="Q23" s="251">
        <f>+Sklop8[[#This Row],[cena/enota brez DDV v EUR]]*Sklop8[[#This Row],[Stopnja DDV (%)]]</f>
        <v>0</v>
      </c>
      <c r="R23" s="251">
        <f>+Sklop8[[#This Row],[cena/enota brez DDV v EUR]]+Sklop8[[#This Row],[Davek (EUR)]]</f>
        <v>0</v>
      </c>
      <c r="S23" s="251">
        <f>+Sklop8[[#This Row],[cena/enota brez DDV v EUR]]*Sklop8[[#This Row],[Okvirna količina]]</f>
        <v>0</v>
      </c>
      <c r="T23" s="251">
        <f>+Sklop8[[#This Row],[Končna cena/enoto mere (EUR) z DDV]]*Sklop8[[#This Row],[Okvirna količina]]</f>
        <v>0</v>
      </c>
      <c r="U23" s="129" t="s">
        <v>77</v>
      </c>
    </row>
    <row r="24" spans="1:21" s="55" customFormat="1" ht="12">
      <c r="A24" s="78" t="s">
        <v>10</v>
      </c>
      <c r="B24" s="263" t="s">
        <v>419</v>
      </c>
      <c r="C24" s="160" t="s">
        <v>77</v>
      </c>
      <c r="D24" s="160" t="s">
        <v>0</v>
      </c>
      <c r="E24" s="268"/>
      <c r="F24" s="246">
        <v>60</v>
      </c>
      <c r="G24" s="264" t="s">
        <v>0</v>
      </c>
      <c r="H24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4" s="246" t="str">
        <f>IF(Sklop8[[#This Row],[ZAHTEVANA SHEMA KAKOVOSTI]]&lt;&gt;"",Sklop8[[#This Row],[Preračunana masa/volumen/kos na enoto kg]],"")</f>
        <v/>
      </c>
      <c r="J24" s="265"/>
      <c r="K24" s="129" t="s">
        <v>77</v>
      </c>
      <c r="L24" s="129" t="s">
        <v>77</v>
      </c>
      <c r="M24" s="129" t="s">
        <v>77</v>
      </c>
      <c r="N24" s="122"/>
      <c r="O24" s="129" t="s">
        <v>77</v>
      </c>
      <c r="P24" s="255"/>
      <c r="Q24" s="251">
        <f>+Sklop8[[#This Row],[cena/enota brez DDV v EUR]]*Sklop8[[#This Row],[Stopnja DDV (%)]]</f>
        <v>0</v>
      </c>
      <c r="R24" s="251">
        <f>+Sklop8[[#This Row],[cena/enota brez DDV v EUR]]+Sklop8[[#This Row],[Davek (EUR)]]</f>
        <v>0</v>
      </c>
      <c r="S24" s="251">
        <f>+Sklop8[[#This Row],[cena/enota brez DDV v EUR]]*Sklop8[[#This Row],[Okvirna količina]]</f>
        <v>0</v>
      </c>
      <c r="T24" s="251">
        <f>+Sklop8[[#This Row],[Končna cena/enoto mere (EUR) z DDV]]*Sklop8[[#This Row],[Okvirna količina]]</f>
        <v>0</v>
      </c>
      <c r="U24" s="129" t="s">
        <v>77</v>
      </c>
    </row>
    <row r="25" spans="1:21" s="55" customFormat="1" ht="12">
      <c r="A25" s="78" t="s">
        <v>11</v>
      </c>
      <c r="B25" s="263" t="s">
        <v>362</v>
      </c>
      <c r="C25" s="160" t="s">
        <v>77</v>
      </c>
      <c r="D25" s="160" t="s">
        <v>0</v>
      </c>
      <c r="E25" s="268"/>
      <c r="F25" s="246">
        <v>20</v>
      </c>
      <c r="G25" s="264" t="s">
        <v>0</v>
      </c>
      <c r="H2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246" t="str">
        <f>IF(Sklop8[[#This Row],[ZAHTEVANA SHEMA KAKOVOSTI]]&lt;&gt;"",Sklop8[[#This Row],[Preračunana masa/volumen/kos na enoto kg]],"")</f>
        <v/>
      </c>
      <c r="J25" s="265"/>
      <c r="K25" s="129" t="s">
        <v>77</v>
      </c>
      <c r="L25" s="129" t="s">
        <v>77</v>
      </c>
      <c r="M25" s="129" t="s">
        <v>77</v>
      </c>
      <c r="N25" s="122"/>
      <c r="O25" s="129" t="s">
        <v>77</v>
      </c>
      <c r="P25" s="255"/>
      <c r="Q25" s="251">
        <f>+Sklop8[[#This Row],[cena/enota brez DDV v EUR]]*Sklop8[[#This Row],[Stopnja DDV (%)]]</f>
        <v>0</v>
      </c>
      <c r="R25" s="251">
        <f>+Sklop8[[#This Row],[cena/enota brez DDV v EUR]]+Sklop8[[#This Row],[Davek (EUR)]]</f>
        <v>0</v>
      </c>
      <c r="S25" s="251">
        <f>+Sklop8[[#This Row],[cena/enota brez DDV v EUR]]*Sklop8[[#This Row],[Okvirna količina]]</f>
        <v>0</v>
      </c>
      <c r="T25" s="251">
        <f>+Sklop8[[#This Row],[Končna cena/enoto mere (EUR) z DDV]]*Sklop8[[#This Row],[Okvirna količina]]</f>
        <v>0</v>
      </c>
      <c r="U25" s="129" t="s">
        <v>77</v>
      </c>
    </row>
    <row r="26" spans="1:21" s="55" customFormat="1" ht="12">
      <c r="A26" s="78" t="s">
        <v>12</v>
      </c>
      <c r="B26" s="263" t="s">
        <v>420</v>
      </c>
      <c r="C26" s="160" t="s">
        <v>799</v>
      </c>
      <c r="D26" s="160" t="s">
        <v>0</v>
      </c>
      <c r="E26" s="268"/>
      <c r="F26" s="246">
        <v>40</v>
      </c>
      <c r="G26" s="264" t="s">
        <v>0</v>
      </c>
      <c r="H2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246" t="str">
        <f>IF(Sklop8[[#This Row],[ZAHTEVANA SHEMA KAKOVOSTI]]&lt;&gt;"",Sklop8[[#This Row],[Preračunana masa/volumen/kos na enoto kg]],"")</f>
        <v/>
      </c>
      <c r="J26" s="265"/>
      <c r="K26" s="129" t="s">
        <v>77</v>
      </c>
      <c r="L26" s="129" t="s">
        <v>77</v>
      </c>
      <c r="M26" s="129" t="s">
        <v>77</v>
      </c>
      <c r="N26" s="122"/>
      <c r="O26" s="129" t="s">
        <v>77</v>
      </c>
      <c r="P26" s="255"/>
      <c r="Q26" s="251">
        <f>+Sklop8[[#This Row],[cena/enota brez DDV v EUR]]*Sklop8[[#This Row],[Stopnja DDV (%)]]</f>
        <v>0</v>
      </c>
      <c r="R26" s="251">
        <f>+Sklop8[[#This Row],[cena/enota brez DDV v EUR]]+Sklop8[[#This Row],[Davek (EUR)]]</f>
        <v>0</v>
      </c>
      <c r="S26" s="251">
        <f>+Sklop8[[#This Row],[cena/enota brez DDV v EUR]]*Sklop8[[#This Row],[Okvirna količina]]</f>
        <v>0</v>
      </c>
      <c r="T26" s="251">
        <f>+Sklop8[[#This Row],[Končna cena/enoto mere (EUR) z DDV]]*Sklop8[[#This Row],[Okvirna količina]]</f>
        <v>0</v>
      </c>
      <c r="U26" s="129" t="s">
        <v>77</v>
      </c>
    </row>
    <row r="27" spans="1:21" s="55" customFormat="1" ht="12">
      <c r="A27" s="78" t="s">
        <v>13</v>
      </c>
      <c r="B27" s="263" t="s">
        <v>421</v>
      </c>
      <c r="C27" s="160" t="s">
        <v>799</v>
      </c>
      <c r="D27" s="160" t="s">
        <v>0</v>
      </c>
      <c r="E27" s="268"/>
      <c r="F27" s="246">
        <v>20</v>
      </c>
      <c r="G27" s="264" t="s">
        <v>0</v>
      </c>
      <c r="H2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246" t="str">
        <f>IF(Sklop8[[#This Row],[ZAHTEVANA SHEMA KAKOVOSTI]]&lt;&gt;"",Sklop8[[#This Row],[Preračunana masa/volumen/kos na enoto kg]],"")</f>
        <v/>
      </c>
      <c r="J27" s="265"/>
      <c r="K27" s="129" t="s">
        <v>77</v>
      </c>
      <c r="L27" s="129" t="s">
        <v>77</v>
      </c>
      <c r="M27" s="129" t="s">
        <v>77</v>
      </c>
      <c r="N27" s="122"/>
      <c r="O27" s="129" t="s">
        <v>77</v>
      </c>
      <c r="P27" s="255"/>
      <c r="Q27" s="251">
        <f>+Sklop8[[#This Row],[cena/enota brez DDV v EUR]]*Sklop8[[#This Row],[Stopnja DDV (%)]]</f>
        <v>0</v>
      </c>
      <c r="R27" s="251">
        <f>+Sklop8[[#This Row],[cena/enota brez DDV v EUR]]+Sklop8[[#This Row],[Davek (EUR)]]</f>
        <v>0</v>
      </c>
      <c r="S27" s="251">
        <f>+Sklop8[[#This Row],[cena/enota brez DDV v EUR]]*Sklop8[[#This Row],[Okvirna količina]]</f>
        <v>0</v>
      </c>
      <c r="T27" s="251">
        <f>+Sklop8[[#This Row],[Končna cena/enoto mere (EUR) z DDV]]*Sklop8[[#This Row],[Okvirna količina]]</f>
        <v>0</v>
      </c>
      <c r="U27" s="129" t="s">
        <v>77</v>
      </c>
    </row>
    <row r="28" spans="1:21" s="55" customFormat="1" ht="12">
      <c r="A28" s="78" t="s">
        <v>14</v>
      </c>
      <c r="B28" s="263" t="s">
        <v>422</v>
      </c>
      <c r="C28" s="160" t="s">
        <v>77</v>
      </c>
      <c r="D28" s="160" t="s">
        <v>0</v>
      </c>
      <c r="E28" s="268"/>
      <c r="F28" s="246">
        <v>10</v>
      </c>
      <c r="G28" s="264" t="s">
        <v>0</v>
      </c>
      <c r="H2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8" s="246" t="str">
        <f>IF(Sklop8[[#This Row],[ZAHTEVANA SHEMA KAKOVOSTI]]&lt;&gt;"",Sklop8[[#This Row],[Preračunana masa/volumen/kos na enoto kg]],"")</f>
        <v/>
      </c>
      <c r="J28" s="265"/>
      <c r="K28" s="129" t="s">
        <v>77</v>
      </c>
      <c r="L28" s="129" t="s">
        <v>77</v>
      </c>
      <c r="M28" s="129" t="s">
        <v>77</v>
      </c>
      <c r="N28" s="122"/>
      <c r="O28" s="129" t="s">
        <v>77</v>
      </c>
      <c r="P28" s="255"/>
      <c r="Q28" s="251">
        <f>+Sklop8[[#This Row],[cena/enota brez DDV v EUR]]*Sklop8[[#This Row],[Stopnja DDV (%)]]</f>
        <v>0</v>
      </c>
      <c r="R28" s="251">
        <f>+Sklop8[[#This Row],[cena/enota brez DDV v EUR]]+Sklop8[[#This Row],[Davek (EUR)]]</f>
        <v>0</v>
      </c>
      <c r="S28" s="251">
        <f>+Sklop8[[#This Row],[cena/enota brez DDV v EUR]]*Sklop8[[#This Row],[Okvirna količina]]</f>
        <v>0</v>
      </c>
      <c r="T28" s="251">
        <f>+Sklop8[[#This Row],[Končna cena/enoto mere (EUR) z DDV]]*Sklop8[[#This Row],[Okvirna količina]]</f>
        <v>0</v>
      </c>
      <c r="U28" s="129" t="s">
        <v>77</v>
      </c>
    </row>
    <row r="29" spans="1:21" s="55" customFormat="1" ht="12">
      <c r="A29" s="78" t="s">
        <v>15</v>
      </c>
      <c r="B29" s="205" t="s">
        <v>791</v>
      </c>
      <c r="C29" s="160" t="s">
        <v>77</v>
      </c>
      <c r="D29" s="160" t="s">
        <v>0</v>
      </c>
      <c r="E29" s="268"/>
      <c r="F29" s="246">
        <v>80</v>
      </c>
      <c r="G29" s="264" t="s">
        <v>0</v>
      </c>
      <c r="H2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246" t="str">
        <f>IF(Sklop8[[#This Row],[ZAHTEVANA SHEMA KAKOVOSTI]]&lt;&gt;"",Sklop8[[#This Row],[Preračunana masa/volumen/kos na enoto kg]],"")</f>
        <v/>
      </c>
      <c r="J29" s="265"/>
      <c r="K29" s="129" t="s">
        <v>77</v>
      </c>
      <c r="L29" s="129" t="s">
        <v>77</v>
      </c>
      <c r="M29" s="129" t="s">
        <v>77</v>
      </c>
      <c r="N29" s="122"/>
      <c r="O29" s="129" t="s">
        <v>77</v>
      </c>
      <c r="P29" s="255"/>
      <c r="Q29" s="251">
        <f>+Sklop8[[#This Row],[cena/enota brez DDV v EUR]]*Sklop8[[#This Row],[Stopnja DDV (%)]]</f>
        <v>0</v>
      </c>
      <c r="R29" s="251">
        <f>+Sklop8[[#This Row],[cena/enota brez DDV v EUR]]+Sklop8[[#This Row],[Davek (EUR)]]</f>
        <v>0</v>
      </c>
      <c r="S29" s="251">
        <f>+Sklop8[[#This Row],[cena/enota brez DDV v EUR]]*Sklop8[[#This Row],[Okvirna količina]]</f>
        <v>0</v>
      </c>
      <c r="T29" s="251">
        <f>+Sklop8[[#This Row],[Končna cena/enoto mere (EUR) z DDV]]*Sklop8[[#This Row],[Okvirna količina]]</f>
        <v>0</v>
      </c>
      <c r="U29" s="129" t="s">
        <v>77</v>
      </c>
    </row>
    <row r="30" spans="1:21" s="55" customFormat="1" ht="12">
      <c r="A30" s="78" t="s">
        <v>16</v>
      </c>
      <c r="B30" s="263" t="s">
        <v>423</v>
      </c>
      <c r="C30" s="160" t="s">
        <v>77</v>
      </c>
      <c r="D30" s="160" t="s">
        <v>0</v>
      </c>
      <c r="E30" s="268"/>
      <c r="F30" s="246">
        <v>60</v>
      </c>
      <c r="G30" s="264" t="s">
        <v>0</v>
      </c>
      <c r="H3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246" t="str">
        <f>IF(Sklop8[[#This Row],[ZAHTEVANA SHEMA KAKOVOSTI]]&lt;&gt;"",Sklop8[[#This Row],[Preračunana masa/volumen/kos na enoto kg]],"")</f>
        <v/>
      </c>
      <c r="J30" s="265"/>
      <c r="K30" s="129" t="s">
        <v>77</v>
      </c>
      <c r="L30" s="129" t="s">
        <v>77</v>
      </c>
      <c r="M30" s="129" t="s">
        <v>77</v>
      </c>
      <c r="N30" s="122"/>
      <c r="O30" s="129" t="s">
        <v>77</v>
      </c>
      <c r="P30" s="255"/>
      <c r="Q30" s="251">
        <f>+Sklop8[[#This Row],[cena/enota brez DDV v EUR]]*Sklop8[[#This Row],[Stopnja DDV (%)]]</f>
        <v>0</v>
      </c>
      <c r="R30" s="251">
        <f>+Sklop8[[#This Row],[cena/enota brez DDV v EUR]]+Sklop8[[#This Row],[Davek (EUR)]]</f>
        <v>0</v>
      </c>
      <c r="S30" s="251">
        <f>+Sklop8[[#This Row],[cena/enota brez DDV v EUR]]*Sklop8[[#This Row],[Okvirna količina]]</f>
        <v>0</v>
      </c>
      <c r="T30" s="251">
        <f>+Sklop8[[#This Row],[Končna cena/enoto mere (EUR) z DDV]]*Sklop8[[#This Row],[Okvirna količina]]</f>
        <v>0</v>
      </c>
      <c r="U30" s="129" t="s">
        <v>77</v>
      </c>
    </row>
    <row r="31" spans="1:21" s="55" customFormat="1" ht="12">
      <c r="A31" s="78" t="s">
        <v>17</v>
      </c>
      <c r="B31" s="263" t="s">
        <v>424</v>
      </c>
      <c r="C31" s="160" t="s">
        <v>77</v>
      </c>
      <c r="D31" s="160" t="s">
        <v>0</v>
      </c>
      <c r="E31" s="268"/>
      <c r="F31" s="246">
        <v>60</v>
      </c>
      <c r="G31" s="264" t="s">
        <v>0</v>
      </c>
      <c r="H3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246" t="str">
        <f>IF(Sklop8[[#This Row],[ZAHTEVANA SHEMA KAKOVOSTI]]&lt;&gt;"",Sklop8[[#This Row],[Preračunana masa/volumen/kos na enoto kg]],"")</f>
        <v/>
      </c>
      <c r="J31" s="265"/>
      <c r="K31" s="129" t="s">
        <v>77</v>
      </c>
      <c r="L31" s="129" t="s">
        <v>77</v>
      </c>
      <c r="M31" s="129" t="s">
        <v>77</v>
      </c>
      <c r="N31" s="122"/>
      <c r="O31" s="129" t="s">
        <v>77</v>
      </c>
      <c r="P31" s="255"/>
      <c r="Q31" s="251">
        <f>+Sklop8[[#This Row],[cena/enota brez DDV v EUR]]*Sklop8[[#This Row],[Stopnja DDV (%)]]</f>
        <v>0</v>
      </c>
      <c r="R31" s="251">
        <f>+Sklop8[[#This Row],[cena/enota brez DDV v EUR]]+Sklop8[[#This Row],[Davek (EUR)]]</f>
        <v>0</v>
      </c>
      <c r="S31" s="251">
        <f>+Sklop8[[#This Row],[cena/enota brez DDV v EUR]]*Sklop8[[#This Row],[Okvirna količina]]</f>
        <v>0</v>
      </c>
      <c r="T31" s="251">
        <f>+Sklop8[[#This Row],[Končna cena/enoto mere (EUR) z DDV]]*Sklop8[[#This Row],[Okvirna količina]]</f>
        <v>0</v>
      </c>
      <c r="U31" s="129" t="s">
        <v>77</v>
      </c>
    </row>
    <row r="32" spans="1:21">
      <c r="A32" s="171" t="s">
        <v>98</v>
      </c>
      <c r="B32" s="172"/>
      <c r="C32" s="173"/>
      <c r="D32" s="173"/>
      <c r="E32" s="174"/>
      <c r="F32" s="175"/>
      <c r="G32" s="176"/>
      <c r="H32" s="177">
        <f>SUBTOTAL(109,Sklop8[Preračunana masa/volumen/kos na enoto kg])</f>
        <v>2040</v>
      </c>
      <c r="I32" s="177">
        <f>SUBTOTAL(109,Sklop8[Živila iz shem kakovosti (kg)])</f>
        <v>0</v>
      </c>
      <c r="J32" s="175"/>
      <c r="K32" s="178"/>
      <c r="L32" s="178"/>
      <c r="M32" s="179"/>
      <c r="N32" s="180"/>
      <c r="O32" s="180"/>
      <c r="P32" s="180"/>
      <c r="Q32" s="181"/>
      <c r="R32" s="175"/>
      <c r="S32" s="181">
        <f>SUBTOTAL(109,Sklop8[Vrednost za okvirno količino (EUR) brez DDV])</f>
        <v>0</v>
      </c>
      <c r="T32" s="181">
        <f>SUBTOTAL(109,Sklop8[Vrednost za okvirno količino (EUR) z DDV])</f>
        <v>0</v>
      </c>
      <c r="U32" s="182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94</v>
      </c>
      <c r="B34" s="16"/>
      <c r="C34" s="28"/>
      <c r="D34" s="28"/>
      <c r="E34" s="96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6"/>
    </row>
    <row r="36" spans="1:22">
      <c r="A36" s="91" t="s">
        <v>140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104" t="s">
        <v>134</v>
      </c>
      <c r="B37" s="27"/>
      <c r="F37" s="68"/>
      <c r="G37" s="68"/>
      <c r="H37" s="29"/>
      <c r="I37" s="29"/>
      <c r="J37" s="29"/>
      <c r="K37" s="29"/>
      <c r="L37" s="54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 ht="12.75" customHeight="1">
      <c r="A38" s="424"/>
      <c r="B38" s="424"/>
      <c r="C38" s="424"/>
      <c r="D38" s="424"/>
      <c r="E38" s="424"/>
      <c r="F38" s="424"/>
      <c r="G38" s="424"/>
      <c r="H38" s="424"/>
      <c r="I38" s="424"/>
      <c r="J38" s="424"/>
      <c r="K38" s="424"/>
      <c r="L38" s="424"/>
      <c r="M38" s="105"/>
      <c r="N38" s="105"/>
      <c r="O38" s="105"/>
      <c r="P38" s="105"/>
      <c r="Q38" s="105"/>
      <c r="R38" s="105"/>
      <c r="S38" s="105"/>
      <c r="T38" s="105"/>
      <c r="U38" s="105"/>
      <c r="V38" s="105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5"/>
      <c r="N39" s="105"/>
      <c r="O39" s="105"/>
      <c r="P39" s="105"/>
      <c r="Q39" s="105"/>
      <c r="R39" s="105"/>
      <c r="S39" s="105"/>
      <c r="T39" s="105"/>
      <c r="U39" s="105"/>
      <c r="V39" s="105"/>
    </row>
    <row r="40" spans="1:22">
      <c r="A40" s="91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36 J1:P36" name="Obseg1"/>
    <protectedRange sqref="U37 M37:P37" name="Obseg1_1_2_1"/>
    <protectedRange sqref="J37:L37" name="Obseg1_3_1"/>
    <protectedRange sqref="U38:U39 M38:P39" name="Obseg1_1_1_1_1"/>
    <protectedRange sqref="J38:L39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10" zoomScale="90" zoomScaleNormal="90" zoomScaleSheetLayoutView="100" workbookViewId="0">
      <selection activeCell="C42" sqref="C42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pred_rekapitulacija'!B22</f>
        <v>ZAMRZNJENO SADJE IN ZELENJAVA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1" t="s">
        <v>373</v>
      </c>
      <c r="C16" s="76" t="s">
        <v>77</v>
      </c>
      <c r="D16" s="124" t="s">
        <v>0</v>
      </c>
      <c r="E16" s="95"/>
      <c r="F16" s="127">
        <v>60</v>
      </c>
      <c r="G16" s="99" t="s">
        <v>144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79" t="str">
        <f>IF(Sklop9[[#This Row],[ZAHTEVANA SHEMA KAKOVOSTI]]&lt;&gt;"",Sklop9[[#This Row],[Preračunana masa/volumen/kos na enoto kg]],"")</f>
        <v/>
      </c>
      <c r="J16" s="84"/>
      <c r="K16" s="121"/>
      <c r="L16" s="121"/>
      <c r="M16" s="121"/>
      <c r="N16" s="122"/>
      <c r="O16" s="122"/>
      <c r="P16" s="86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2"/>
    </row>
    <row r="17" spans="1:22" s="55" customFormat="1" ht="12">
      <c r="A17" s="78" t="s">
        <v>3</v>
      </c>
      <c r="B17" s="261" t="s">
        <v>228</v>
      </c>
      <c r="C17" s="76" t="s">
        <v>77</v>
      </c>
      <c r="D17" s="124" t="s">
        <v>0</v>
      </c>
      <c r="E17" s="268"/>
      <c r="F17" s="279">
        <v>120</v>
      </c>
      <c r="G17" s="271" t="s">
        <v>144</v>
      </c>
      <c r="H1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246" t="str">
        <f>IF(Sklop9[[#This Row],[ZAHTEVANA SHEMA KAKOVOSTI]]&lt;&gt;"",Sklop9[[#This Row],[Preračunana masa/volumen/kos na enoto kg]],"")</f>
        <v/>
      </c>
      <c r="J17" s="247"/>
      <c r="K17" s="256"/>
      <c r="L17" s="256"/>
      <c r="M17" s="249"/>
      <c r="N17" s="250"/>
      <c r="O17" s="250"/>
      <c r="P17" s="255"/>
      <c r="Q17" s="251">
        <f>+Sklop9[[#This Row],[cena/enota brez DDV v EUR]]*Sklop9[[#This Row],[Stopnja DDV (%)]]</f>
        <v>0</v>
      </c>
      <c r="R17" s="251">
        <f>+Sklop9[[#This Row],[cena/enota brez DDV v EUR]]+Sklop9[[#This Row],[Davek (EUR)]]</f>
        <v>0</v>
      </c>
      <c r="S17" s="251">
        <f>+Sklop9[[#This Row],[cena/enota brez DDV v EUR]]*Sklop9[[#This Row],[Okvirna količina]]</f>
        <v>0</v>
      </c>
      <c r="T17" s="251">
        <f>+Sklop9[[#This Row],[Končna cena/enoto mere (EUR) z DDV]]*Sklop9[[#This Row],[Okvirna količina]]</f>
        <v>0</v>
      </c>
      <c r="U17" s="280"/>
    </row>
    <row r="18" spans="1:22" s="55" customFormat="1" ht="12">
      <c r="A18" s="78" t="s">
        <v>4</v>
      </c>
      <c r="B18" s="261" t="s">
        <v>425</v>
      </c>
      <c r="C18" s="76" t="s">
        <v>77</v>
      </c>
      <c r="D18" s="124" t="s">
        <v>0</v>
      </c>
      <c r="E18" s="268"/>
      <c r="F18" s="279">
        <v>70</v>
      </c>
      <c r="G18" s="271" t="s">
        <v>0</v>
      </c>
      <c r="H1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8" s="246" t="str">
        <f>IF(Sklop9[[#This Row],[ZAHTEVANA SHEMA KAKOVOSTI]]&lt;&gt;"",Sklop9[[#This Row],[Preračunana masa/volumen/kos na enoto kg]],"")</f>
        <v/>
      </c>
      <c r="J18" s="247"/>
      <c r="K18" s="256"/>
      <c r="L18" s="256"/>
      <c r="M18" s="249"/>
      <c r="N18" s="250"/>
      <c r="O18" s="250"/>
      <c r="P18" s="255"/>
      <c r="Q18" s="251">
        <f>+Sklop9[[#This Row],[cena/enota brez DDV v EUR]]*Sklop9[[#This Row],[Stopnja DDV (%)]]</f>
        <v>0</v>
      </c>
      <c r="R18" s="251">
        <f>+Sklop9[[#This Row],[cena/enota brez DDV v EUR]]+Sklop9[[#This Row],[Davek (EUR)]]</f>
        <v>0</v>
      </c>
      <c r="S18" s="251">
        <f>+Sklop9[[#This Row],[cena/enota brez DDV v EUR]]*Sklop9[[#This Row],[Okvirna količina]]</f>
        <v>0</v>
      </c>
      <c r="T18" s="251">
        <f>+Sklop9[[#This Row],[Končna cena/enoto mere (EUR) z DDV]]*Sklop9[[#This Row],[Okvirna količina]]</f>
        <v>0</v>
      </c>
      <c r="U18" s="280"/>
    </row>
    <row r="19" spans="1:22" s="55" customFormat="1" ht="12">
      <c r="A19" s="78" t="s">
        <v>5</v>
      </c>
      <c r="B19" s="278" t="s">
        <v>426</v>
      </c>
      <c r="C19" s="76" t="s">
        <v>77</v>
      </c>
      <c r="D19" s="124" t="s">
        <v>0</v>
      </c>
      <c r="E19" s="268"/>
      <c r="F19" s="279">
        <v>60</v>
      </c>
      <c r="G19" s="271" t="s">
        <v>0</v>
      </c>
      <c r="H1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246" t="str">
        <f>IF(Sklop9[[#This Row],[ZAHTEVANA SHEMA KAKOVOSTI]]&lt;&gt;"",Sklop9[[#This Row],[Preračunana masa/volumen/kos na enoto kg]],"")</f>
        <v/>
      </c>
      <c r="J19" s="247"/>
      <c r="K19" s="256"/>
      <c r="L19" s="256"/>
      <c r="M19" s="249"/>
      <c r="N19" s="250"/>
      <c r="O19" s="250"/>
      <c r="P19" s="255"/>
      <c r="Q19" s="251">
        <f>+Sklop9[[#This Row],[cena/enota brez DDV v EUR]]*Sklop9[[#This Row],[Stopnja DDV (%)]]</f>
        <v>0</v>
      </c>
      <c r="R19" s="251">
        <f>+Sklop9[[#This Row],[cena/enota brez DDV v EUR]]+Sklop9[[#This Row],[Davek (EUR)]]</f>
        <v>0</v>
      </c>
      <c r="S19" s="251">
        <f>+Sklop9[[#This Row],[cena/enota brez DDV v EUR]]*Sklop9[[#This Row],[Okvirna količina]]</f>
        <v>0</v>
      </c>
      <c r="T19" s="251">
        <f>+Sklop9[[#This Row],[Končna cena/enoto mere (EUR) z DDV]]*Sklop9[[#This Row],[Okvirna količina]]</f>
        <v>0</v>
      </c>
      <c r="U19" s="280"/>
    </row>
    <row r="20" spans="1:22" s="55" customFormat="1" ht="12">
      <c r="A20" s="78" t="s">
        <v>6</v>
      </c>
      <c r="B20" s="278" t="s">
        <v>427</v>
      </c>
      <c r="C20" s="76" t="s">
        <v>77</v>
      </c>
      <c r="D20" s="124" t="s">
        <v>0</v>
      </c>
      <c r="E20" s="268"/>
      <c r="F20" s="279">
        <v>90</v>
      </c>
      <c r="G20" s="271" t="s">
        <v>0</v>
      </c>
      <c r="H2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0" s="246" t="str">
        <f>IF(Sklop9[[#This Row],[ZAHTEVANA SHEMA KAKOVOSTI]]&lt;&gt;"",Sklop9[[#This Row],[Preračunana masa/volumen/kos na enoto kg]],"")</f>
        <v/>
      </c>
      <c r="J20" s="247"/>
      <c r="K20" s="256"/>
      <c r="L20" s="256"/>
      <c r="M20" s="249"/>
      <c r="N20" s="250"/>
      <c r="O20" s="250"/>
      <c r="P20" s="255"/>
      <c r="Q20" s="251">
        <f>+Sklop9[[#This Row],[cena/enota brez DDV v EUR]]*Sklop9[[#This Row],[Stopnja DDV (%)]]</f>
        <v>0</v>
      </c>
      <c r="R20" s="251">
        <f>+Sklop9[[#This Row],[cena/enota brez DDV v EUR]]+Sklop9[[#This Row],[Davek (EUR)]]</f>
        <v>0</v>
      </c>
      <c r="S20" s="251">
        <f>+Sklop9[[#This Row],[cena/enota brez DDV v EUR]]*Sklop9[[#This Row],[Okvirna količina]]</f>
        <v>0</v>
      </c>
      <c r="T20" s="251">
        <f>+Sklop9[[#This Row],[Končna cena/enoto mere (EUR) z DDV]]*Sklop9[[#This Row],[Okvirna količina]]</f>
        <v>0</v>
      </c>
      <c r="U20" s="280"/>
    </row>
    <row r="21" spans="1:22" s="55" customFormat="1" ht="12">
      <c r="A21" s="78" t="s">
        <v>7</v>
      </c>
      <c r="B21" s="261" t="s">
        <v>428</v>
      </c>
      <c r="C21" s="76" t="s">
        <v>77</v>
      </c>
      <c r="D21" s="124" t="s">
        <v>0</v>
      </c>
      <c r="E21" s="268"/>
      <c r="F21" s="279">
        <v>40</v>
      </c>
      <c r="G21" s="282" t="s">
        <v>0</v>
      </c>
      <c r="H2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1" s="246" t="str">
        <f>IF(Sklop9[[#This Row],[ZAHTEVANA SHEMA KAKOVOSTI]]&lt;&gt;"",Sklop9[[#This Row],[Preračunana masa/volumen/kos na enoto kg]],"")</f>
        <v/>
      </c>
      <c r="J21" s="247"/>
      <c r="K21" s="256"/>
      <c r="L21" s="256"/>
      <c r="M21" s="249"/>
      <c r="N21" s="250"/>
      <c r="O21" s="250"/>
      <c r="P21" s="255"/>
      <c r="Q21" s="251">
        <f>+Sklop9[[#This Row],[cena/enota brez DDV v EUR]]*Sklop9[[#This Row],[Stopnja DDV (%)]]</f>
        <v>0</v>
      </c>
      <c r="R21" s="251">
        <f>+Sklop9[[#This Row],[cena/enota brez DDV v EUR]]+Sklop9[[#This Row],[Davek (EUR)]]</f>
        <v>0</v>
      </c>
      <c r="S21" s="251">
        <f>+Sklop9[[#This Row],[cena/enota brez DDV v EUR]]*Sklop9[[#This Row],[Okvirna količina]]</f>
        <v>0</v>
      </c>
      <c r="T21" s="251">
        <f>+Sklop9[[#This Row],[Končna cena/enoto mere (EUR) z DDV]]*Sklop9[[#This Row],[Okvirna količina]]</f>
        <v>0</v>
      </c>
      <c r="U21" s="280"/>
    </row>
    <row r="22" spans="1:22" s="55" customFormat="1" ht="12">
      <c r="A22" s="78" t="s">
        <v>8</v>
      </c>
      <c r="B22" s="261" t="s">
        <v>429</v>
      </c>
      <c r="C22" s="76" t="s">
        <v>77</v>
      </c>
      <c r="D22" s="124" t="s">
        <v>0</v>
      </c>
      <c r="E22" s="268"/>
      <c r="F22" s="279">
        <v>250</v>
      </c>
      <c r="G22" s="271" t="s">
        <v>0</v>
      </c>
      <c r="H2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2" s="246" t="str">
        <f>IF(Sklop9[[#This Row],[ZAHTEVANA SHEMA KAKOVOSTI]]&lt;&gt;"",Sklop9[[#This Row],[Preračunana masa/volumen/kos na enoto kg]],"")</f>
        <v/>
      </c>
      <c r="J22" s="247"/>
      <c r="K22" s="256"/>
      <c r="L22" s="256"/>
      <c r="M22" s="249"/>
      <c r="N22" s="250"/>
      <c r="O22" s="250"/>
      <c r="P22" s="255"/>
      <c r="Q22" s="251">
        <f>+Sklop9[[#This Row],[cena/enota brez DDV v EUR]]*Sklop9[[#This Row],[Stopnja DDV (%)]]</f>
        <v>0</v>
      </c>
      <c r="R22" s="251">
        <f>+Sklop9[[#This Row],[cena/enota brez DDV v EUR]]+Sklop9[[#This Row],[Davek (EUR)]]</f>
        <v>0</v>
      </c>
      <c r="S22" s="251">
        <f>+Sklop9[[#This Row],[cena/enota brez DDV v EUR]]*Sklop9[[#This Row],[Okvirna količina]]</f>
        <v>0</v>
      </c>
      <c r="T22" s="251">
        <f>+Sklop9[[#This Row],[Končna cena/enoto mere (EUR) z DDV]]*Sklop9[[#This Row],[Okvirna količina]]</f>
        <v>0</v>
      </c>
      <c r="U22" s="280"/>
    </row>
    <row r="23" spans="1:22" s="55" customFormat="1" ht="12">
      <c r="A23" s="78" t="s">
        <v>9</v>
      </c>
      <c r="B23" s="278" t="s">
        <v>430</v>
      </c>
      <c r="C23" s="76" t="s">
        <v>77</v>
      </c>
      <c r="D23" s="124" t="s">
        <v>0</v>
      </c>
      <c r="E23" s="268"/>
      <c r="F23" s="279">
        <v>360</v>
      </c>
      <c r="G23" s="271" t="s">
        <v>0</v>
      </c>
      <c r="H2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3" s="246" t="str">
        <f>IF(Sklop9[[#This Row],[ZAHTEVANA SHEMA KAKOVOSTI]]&lt;&gt;"",Sklop9[[#This Row],[Preračunana masa/volumen/kos na enoto kg]],"")</f>
        <v/>
      </c>
      <c r="J23" s="247"/>
      <c r="K23" s="256"/>
      <c r="L23" s="256"/>
      <c r="M23" s="249"/>
      <c r="N23" s="250"/>
      <c r="O23" s="250"/>
      <c r="P23" s="255"/>
      <c r="Q23" s="251">
        <f>+Sklop9[[#This Row],[cena/enota brez DDV v EUR]]*Sklop9[[#This Row],[Stopnja DDV (%)]]</f>
        <v>0</v>
      </c>
      <c r="R23" s="251">
        <f>+Sklop9[[#This Row],[cena/enota brez DDV v EUR]]+Sklop9[[#This Row],[Davek (EUR)]]</f>
        <v>0</v>
      </c>
      <c r="S23" s="251">
        <f>+Sklop9[[#This Row],[cena/enota brez DDV v EUR]]*Sklop9[[#This Row],[Okvirna količina]]</f>
        <v>0</v>
      </c>
      <c r="T23" s="251">
        <f>+Sklop9[[#This Row],[Končna cena/enoto mere (EUR) z DDV]]*Sklop9[[#This Row],[Okvirna količina]]</f>
        <v>0</v>
      </c>
      <c r="U23" s="280"/>
    </row>
    <row r="24" spans="1:22" s="55" customFormat="1" ht="12">
      <c r="A24" s="78" t="s">
        <v>10</v>
      </c>
      <c r="B24" s="278" t="s">
        <v>431</v>
      </c>
      <c r="C24" s="76" t="s">
        <v>77</v>
      </c>
      <c r="D24" s="124" t="s">
        <v>0</v>
      </c>
      <c r="E24" s="268"/>
      <c r="F24" s="279">
        <v>120</v>
      </c>
      <c r="G24" s="271" t="s">
        <v>0</v>
      </c>
      <c r="H2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246" t="str">
        <f>IF(Sklop9[[#This Row],[ZAHTEVANA SHEMA KAKOVOSTI]]&lt;&gt;"",Sklop9[[#This Row],[Preračunana masa/volumen/kos na enoto kg]],"")</f>
        <v/>
      </c>
      <c r="J24" s="247"/>
      <c r="K24" s="256"/>
      <c r="L24" s="256"/>
      <c r="M24" s="249"/>
      <c r="N24" s="250"/>
      <c r="O24" s="250"/>
      <c r="P24" s="255"/>
      <c r="Q24" s="251">
        <f>+Sklop9[[#This Row],[cena/enota brez DDV v EUR]]*Sklop9[[#This Row],[Stopnja DDV (%)]]</f>
        <v>0</v>
      </c>
      <c r="R24" s="251">
        <f>+Sklop9[[#This Row],[cena/enota brez DDV v EUR]]+Sklop9[[#This Row],[Davek (EUR)]]</f>
        <v>0</v>
      </c>
      <c r="S24" s="251">
        <f>+Sklop9[[#This Row],[cena/enota brez DDV v EUR]]*Sklop9[[#This Row],[Okvirna količina]]</f>
        <v>0</v>
      </c>
      <c r="T24" s="251">
        <f>+Sklop9[[#This Row],[Končna cena/enoto mere (EUR) z DDV]]*Sklop9[[#This Row],[Okvirna količina]]</f>
        <v>0</v>
      </c>
      <c r="U24" s="280"/>
    </row>
    <row r="25" spans="1:22" s="55" customFormat="1" ht="12">
      <c r="A25" s="78" t="s">
        <v>11</v>
      </c>
      <c r="B25" s="261" t="s">
        <v>433</v>
      </c>
      <c r="C25" s="76" t="s">
        <v>432</v>
      </c>
      <c r="D25" s="124" t="s">
        <v>0</v>
      </c>
      <c r="E25" s="268"/>
      <c r="F25" s="279">
        <v>30</v>
      </c>
      <c r="G25" s="271" t="s">
        <v>0</v>
      </c>
      <c r="H2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246" t="str">
        <f>IF(Sklop9[[#This Row],[ZAHTEVANA SHEMA KAKOVOSTI]]&lt;&gt;"",Sklop9[[#This Row],[Preračunana masa/volumen/kos na enoto kg]],"")</f>
        <v/>
      </c>
      <c r="J25" s="247"/>
      <c r="K25" s="256"/>
      <c r="L25" s="256"/>
      <c r="M25" s="249"/>
      <c r="N25" s="250"/>
      <c r="O25" s="250"/>
      <c r="P25" s="255"/>
      <c r="Q25" s="251">
        <f>+Sklop9[[#This Row],[cena/enota brez DDV v EUR]]*Sklop9[[#This Row],[Stopnja DDV (%)]]</f>
        <v>0</v>
      </c>
      <c r="R25" s="251">
        <f>+Sklop9[[#This Row],[cena/enota brez DDV v EUR]]+Sklop9[[#This Row],[Davek (EUR)]]</f>
        <v>0</v>
      </c>
      <c r="S25" s="251">
        <f>+Sklop9[[#This Row],[cena/enota brez DDV v EUR]]*Sklop9[[#This Row],[Okvirna količina]]</f>
        <v>0</v>
      </c>
      <c r="T25" s="251">
        <f>+Sklop9[[#This Row],[Končna cena/enoto mere (EUR) z DDV]]*Sklop9[[#This Row],[Okvirna količina]]</f>
        <v>0</v>
      </c>
      <c r="U25" s="280"/>
    </row>
    <row r="26" spans="1:22" s="55" customFormat="1" ht="12">
      <c r="A26" s="78" t="s">
        <v>12</v>
      </c>
      <c r="B26" s="261" t="s">
        <v>434</v>
      </c>
      <c r="C26" s="76" t="s">
        <v>432</v>
      </c>
      <c r="D26" s="124" t="s">
        <v>0</v>
      </c>
      <c r="E26" s="268"/>
      <c r="F26" s="279">
        <v>30</v>
      </c>
      <c r="G26" s="271" t="s">
        <v>0</v>
      </c>
      <c r="H2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246" t="str">
        <f>IF(Sklop9[[#This Row],[ZAHTEVANA SHEMA KAKOVOSTI]]&lt;&gt;"",Sklop9[[#This Row],[Preračunana masa/volumen/kos na enoto kg]],"")</f>
        <v/>
      </c>
      <c r="J26" s="247"/>
      <c r="K26" s="256"/>
      <c r="L26" s="256"/>
      <c r="M26" s="249"/>
      <c r="N26" s="250"/>
      <c r="O26" s="250"/>
      <c r="P26" s="255"/>
      <c r="Q26" s="251">
        <f>+Sklop9[[#This Row],[cena/enota brez DDV v EUR]]*Sklop9[[#This Row],[Stopnja DDV (%)]]</f>
        <v>0</v>
      </c>
      <c r="R26" s="251">
        <f>+Sklop9[[#This Row],[cena/enota brez DDV v EUR]]+Sklop9[[#This Row],[Davek (EUR)]]</f>
        <v>0</v>
      </c>
      <c r="S26" s="251">
        <f>+Sklop9[[#This Row],[cena/enota brez DDV v EUR]]*Sklop9[[#This Row],[Okvirna količina]]</f>
        <v>0</v>
      </c>
      <c r="T26" s="251">
        <f>+Sklop9[[#This Row],[Končna cena/enoto mere (EUR) z DDV]]*Sklop9[[#This Row],[Okvirna količina]]</f>
        <v>0</v>
      </c>
      <c r="U26" s="280"/>
    </row>
    <row r="27" spans="1:22" s="55" customFormat="1" ht="12">
      <c r="A27" s="78" t="s">
        <v>13</v>
      </c>
      <c r="B27" s="261" t="s">
        <v>435</v>
      </c>
      <c r="C27" s="76" t="s">
        <v>432</v>
      </c>
      <c r="D27" s="124" t="s">
        <v>0</v>
      </c>
      <c r="E27" s="268"/>
      <c r="F27" s="279">
        <v>30</v>
      </c>
      <c r="G27" s="282" t="s">
        <v>0</v>
      </c>
      <c r="H2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7" s="246" t="str">
        <f>IF(Sklop9[[#This Row],[ZAHTEVANA SHEMA KAKOVOSTI]]&lt;&gt;"",Sklop9[[#This Row],[Preračunana masa/volumen/kos na enoto kg]],"")</f>
        <v/>
      </c>
      <c r="J27" s="247"/>
      <c r="K27" s="256"/>
      <c r="L27" s="256"/>
      <c r="M27" s="249"/>
      <c r="N27" s="250"/>
      <c r="O27" s="250"/>
      <c r="P27" s="255"/>
      <c r="Q27" s="251">
        <f>+Sklop9[[#This Row],[cena/enota brez DDV v EUR]]*Sklop9[[#This Row],[Stopnja DDV (%)]]</f>
        <v>0</v>
      </c>
      <c r="R27" s="251">
        <f>+Sklop9[[#This Row],[cena/enota brez DDV v EUR]]+Sklop9[[#This Row],[Davek (EUR)]]</f>
        <v>0</v>
      </c>
      <c r="S27" s="251">
        <f>+Sklop9[[#This Row],[cena/enota brez DDV v EUR]]*Sklop9[[#This Row],[Okvirna količina]]</f>
        <v>0</v>
      </c>
      <c r="T27" s="251">
        <f>+Sklop9[[#This Row],[Končna cena/enoto mere (EUR) z DDV]]*Sklop9[[#This Row],[Okvirna količina]]</f>
        <v>0</v>
      </c>
      <c r="U27" s="280"/>
    </row>
    <row r="28" spans="1:22" s="55" customFormat="1" ht="12">
      <c r="A28" s="78" t="s">
        <v>14</v>
      </c>
      <c r="B28" s="261" t="s">
        <v>436</v>
      </c>
      <c r="C28" s="76" t="s">
        <v>432</v>
      </c>
      <c r="D28" s="124" t="s">
        <v>0</v>
      </c>
      <c r="E28" s="268"/>
      <c r="F28" s="279">
        <v>30</v>
      </c>
      <c r="G28" s="271" t="s">
        <v>0</v>
      </c>
      <c r="H2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246" t="str">
        <f>IF(Sklop9[[#This Row],[ZAHTEVANA SHEMA KAKOVOSTI]]&lt;&gt;"",Sklop9[[#This Row],[Preračunana masa/volumen/kos na enoto kg]],"")</f>
        <v/>
      </c>
      <c r="J28" s="247"/>
      <c r="K28" s="256"/>
      <c r="L28" s="256"/>
      <c r="M28" s="249"/>
      <c r="N28" s="250"/>
      <c r="O28" s="250"/>
      <c r="P28" s="255"/>
      <c r="Q28" s="251">
        <f>+Sklop9[[#This Row],[cena/enota brez DDV v EUR]]*Sklop9[[#This Row],[Stopnja DDV (%)]]</f>
        <v>0</v>
      </c>
      <c r="R28" s="251">
        <f>+Sklop9[[#This Row],[cena/enota brez DDV v EUR]]+Sklop9[[#This Row],[Davek (EUR)]]</f>
        <v>0</v>
      </c>
      <c r="S28" s="251">
        <f>+Sklop9[[#This Row],[cena/enota brez DDV v EUR]]*Sklop9[[#This Row],[Okvirna količina]]</f>
        <v>0</v>
      </c>
      <c r="T28" s="251">
        <f>+Sklop9[[#This Row],[Končna cena/enoto mere (EUR) z DDV]]*Sklop9[[#This Row],[Okvirna količina]]</f>
        <v>0</v>
      </c>
      <c r="U28" s="280"/>
    </row>
    <row r="29" spans="1:22">
      <c r="A29" s="171" t="s">
        <v>98</v>
      </c>
      <c r="B29" s="172"/>
      <c r="C29" s="173"/>
      <c r="D29" s="173"/>
      <c r="E29" s="174"/>
      <c r="F29" s="175"/>
      <c r="G29" s="176"/>
      <c r="H29" s="177">
        <f>SUBTOTAL(109,Sklop9[Preračunana masa/volumen/kos na enoto kg])</f>
        <v>1290</v>
      </c>
      <c r="I29" s="177">
        <f>SUBTOTAL(109,Sklop9[Živila iz shem kakovosti (kg)])</f>
        <v>0</v>
      </c>
      <c r="J29" s="175"/>
      <c r="K29" s="178"/>
      <c r="L29" s="178"/>
      <c r="M29" s="179"/>
      <c r="N29" s="180"/>
      <c r="O29" s="180"/>
      <c r="P29" s="180"/>
      <c r="Q29" s="181"/>
      <c r="R29" s="175"/>
      <c r="S29" s="181">
        <f>SUBTOTAL(109,Sklop9[Vrednost za okvirno količino (EUR) brez DDV])</f>
        <v>0</v>
      </c>
      <c r="T29" s="181">
        <f>SUBTOTAL(109,Sklop9[Vrednost za okvirno količino (EUR) z DDV])</f>
        <v>0</v>
      </c>
      <c r="U29" s="182" t="s">
        <v>145</v>
      </c>
      <c r="V29" s="101"/>
    </row>
    <row r="30" spans="1:22" s="235" customFormat="1">
      <c r="A30" s="223"/>
      <c r="B30" s="224"/>
      <c r="C30" s="225"/>
      <c r="D30" s="225"/>
      <c r="E30" s="226"/>
      <c r="F30" s="227"/>
      <c r="G30" s="228"/>
      <c r="H30" s="229"/>
      <c r="I30" s="229"/>
      <c r="J30" s="227"/>
      <c r="K30" s="230"/>
      <c r="L30" s="230"/>
      <c r="M30" s="231"/>
      <c r="N30" s="232"/>
      <c r="O30" s="232"/>
      <c r="P30" s="232"/>
      <c r="Q30" s="233"/>
      <c r="R30" s="227"/>
      <c r="S30" s="233"/>
      <c r="T30" s="233"/>
      <c r="U30" s="234"/>
      <c r="V30" s="242"/>
    </row>
    <row r="31" spans="1:22">
      <c r="A31" s="48" t="s">
        <v>94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96</v>
      </c>
      <c r="B32" s="16"/>
      <c r="C32" s="28"/>
      <c r="D32" s="28"/>
      <c r="E32" s="96"/>
    </row>
    <row r="33" spans="1:22">
      <c r="A33" s="91" t="s">
        <v>140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3" t="s">
        <v>133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1:22" ht="12.75" customHeight="1">
      <c r="A35" s="104" t="s">
        <v>134</v>
      </c>
      <c r="B35" s="27"/>
      <c r="F35" s="68"/>
      <c r="G35" s="68"/>
      <c r="H35" s="29"/>
      <c r="I35" s="29"/>
      <c r="J35" s="29"/>
      <c r="K35" s="29"/>
      <c r="L35" s="54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2.75" customHeight="1">
      <c r="A36" s="424" t="s">
        <v>143</v>
      </c>
      <c r="B36" s="424"/>
      <c r="C36" s="424"/>
      <c r="D36" s="424"/>
      <c r="E36" s="424"/>
      <c r="F36" s="424"/>
      <c r="G36" s="424"/>
      <c r="H36" s="424"/>
      <c r="I36" s="424"/>
      <c r="J36" s="424"/>
      <c r="K36" s="424"/>
      <c r="L36" s="424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6"/>
    </row>
    <row r="260" spans="1:22">
      <c r="B260" s="16"/>
      <c r="C260" s="28"/>
      <c r="D260" s="28"/>
      <c r="E260" s="96"/>
    </row>
    <row r="261" spans="1:22">
      <c r="B261" s="16"/>
      <c r="C261" s="28"/>
      <c r="D261" s="28"/>
      <c r="E261" s="96"/>
    </row>
    <row r="262" spans="1:22">
      <c r="B262" s="16"/>
      <c r="C262" s="28"/>
      <c r="D262" s="28"/>
      <c r="E262" s="96"/>
    </row>
  </sheetData>
  <sheetProtection insertRows="0" deleteRows="0"/>
  <protectedRanges>
    <protectedRange sqref="J38:P1048576 U38:U1048576 J1:P34 U1:U34" name="Obseg1"/>
    <protectedRange sqref="U35 M35:P35" name="Obseg1_1_2_1_1"/>
    <protectedRange sqref="J35:L35" name="Obseg1_3_1_2"/>
    <protectedRange sqref="U36:U37 M36:P37" name="Obseg1_1_1_1_1_2"/>
    <protectedRange sqref="J36:L37" name="Obseg1_3_1_1_2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0"/>
  <sheetViews>
    <sheetView topLeftCell="A25" zoomScaleNormal="100" zoomScaleSheetLayoutView="100" workbookViewId="0">
      <selection activeCell="B47" sqref="B47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pred_rekapitulacija'!B23</f>
        <v>KONZERVIRANO SADJE, ZELENJAVA, MARMELADE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1" t="s">
        <v>445</v>
      </c>
      <c r="C16" s="76">
        <v>700</v>
      </c>
      <c r="D16" s="76" t="s">
        <v>75</v>
      </c>
      <c r="E16" s="95"/>
      <c r="F16" s="128">
        <v>120</v>
      </c>
      <c r="G16" s="99" t="s">
        <v>144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16" s="79" t="str">
        <f>IF(Sklop10[[#This Row],[ZAHTEVANA SHEMA KAKOVOSTI]]&lt;&gt;"",Sklop10[[#This Row],[Preračunana masa/volumen/kos na enoto kg]],"")</f>
        <v/>
      </c>
      <c r="J16" s="84"/>
      <c r="K16" s="130"/>
      <c r="L16" s="130"/>
      <c r="M16" s="130"/>
      <c r="N16" s="122"/>
      <c r="O16" s="130"/>
      <c r="P16" s="86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0"/>
    </row>
    <row r="17" spans="1:21" s="55" customFormat="1" ht="12">
      <c r="A17" s="78" t="s">
        <v>3</v>
      </c>
      <c r="B17" s="261" t="s">
        <v>446</v>
      </c>
      <c r="C17" s="183">
        <v>2650</v>
      </c>
      <c r="D17" s="198" t="s">
        <v>75</v>
      </c>
      <c r="E17" s="131"/>
      <c r="F17" s="281">
        <v>20</v>
      </c>
      <c r="G17" s="282" t="s">
        <v>144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53</v>
      </c>
      <c r="I17" s="194" t="str">
        <f>IF(Sklop10[[#This Row],[ZAHTEVANA SHEMA KAKOVOSTI]]&lt;&gt;"",Sklop10[[#This Row],[Preračunana masa/volumen/kos na enoto kg]],"")</f>
        <v/>
      </c>
      <c r="J17" s="210"/>
      <c r="K17" s="283"/>
      <c r="L17" s="283"/>
      <c r="M17" s="284"/>
      <c r="N17" s="236"/>
      <c r="O17" s="285"/>
      <c r="P17" s="195"/>
      <c r="Q17" s="196">
        <f>+Sklop10[[#This Row],[cena/enota brez DDV v EUR]]*Sklop10[[#This Row],[Stopnja DDV (%)]]</f>
        <v>0</v>
      </c>
      <c r="R17" s="196">
        <f>+Sklop10[[#This Row],[cena/enota brez DDV v EUR]]+Sklop10[[#This Row],[Davek (EUR)]]</f>
        <v>0</v>
      </c>
      <c r="S17" s="196">
        <f>+Sklop10[[#This Row],[cena/enota brez DDV v EUR]]*Sklop10[[#This Row],[Okvirna količina]]</f>
        <v>0</v>
      </c>
      <c r="T17" s="196">
        <f>+Sklop10[[#This Row],[Končna cena/enoto mere (EUR) z DDV]]*Sklop10[[#This Row],[Okvirna količina]]</f>
        <v>0</v>
      </c>
      <c r="U17" s="222"/>
    </row>
    <row r="18" spans="1:21" s="55" customFormat="1" ht="12">
      <c r="A18" s="78" t="s">
        <v>4</v>
      </c>
      <c r="B18" s="261" t="s">
        <v>447</v>
      </c>
      <c r="C18" s="183">
        <v>4100</v>
      </c>
      <c r="D18" s="198" t="s">
        <v>75</v>
      </c>
      <c r="E18" s="131"/>
      <c r="F18" s="281">
        <v>60</v>
      </c>
      <c r="G18" s="282" t="s">
        <v>144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8" s="194" t="str">
        <f>IF(Sklop10[[#This Row],[ZAHTEVANA SHEMA KAKOVOSTI]]&lt;&gt;"",Sklop10[[#This Row],[Preračunana masa/volumen/kos na enoto kg]],"")</f>
        <v/>
      </c>
      <c r="J18" s="210"/>
      <c r="K18" s="283"/>
      <c r="L18" s="283"/>
      <c r="M18" s="284"/>
      <c r="N18" s="236"/>
      <c r="O18" s="285"/>
      <c r="P18" s="195"/>
      <c r="Q18" s="196">
        <f>+Sklop10[[#This Row],[cena/enota brez DDV v EUR]]*Sklop10[[#This Row],[Stopnja DDV (%)]]</f>
        <v>0</v>
      </c>
      <c r="R18" s="196">
        <f>+Sklop10[[#This Row],[cena/enota brez DDV v EUR]]+Sklop10[[#This Row],[Davek (EUR)]]</f>
        <v>0</v>
      </c>
      <c r="S18" s="196">
        <f>+Sklop10[[#This Row],[cena/enota brez DDV v EUR]]*Sklop10[[#This Row],[Okvirna količina]]</f>
        <v>0</v>
      </c>
      <c r="T18" s="196">
        <f>+Sklop10[[#This Row],[Končna cena/enoto mere (EUR) z DDV]]*Sklop10[[#This Row],[Okvirna količina]]</f>
        <v>0</v>
      </c>
      <c r="U18" s="222"/>
    </row>
    <row r="19" spans="1:21" s="55" customFormat="1" ht="12">
      <c r="A19" s="78" t="s">
        <v>5</v>
      </c>
      <c r="B19" s="261" t="s">
        <v>448</v>
      </c>
      <c r="C19" s="183">
        <v>4100</v>
      </c>
      <c r="D19" s="198" t="s">
        <v>75</v>
      </c>
      <c r="E19" s="131"/>
      <c r="F19" s="281">
        <v>60</v>
      </c>
      <c r="G19" s="282" t="s">
        <v>144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9" s="194" t="str">
        <f>IF(Sklop10[[#This Row],[ZAHTEVANA SHEMA KAKOVOSTI]]&lt;&gt;"",Sklop10[[#This Row],[Preračunana masa/volumen/kos na enoto kg]],"")</f>
        <v/>
      </c>
      <c r="J19" s="210"/>
      <c r="K19" s="283"/>
      <c r="L19" s="283"/>
      <c r="M19" s="284"/>
      <c r="N19" s="236"/>
      <c r="O19" s="285"/>
      <c r="P19" s="195"/>
      <c r="Q19" s="196">
        <f>+Sklop10[[#This Row],[cena/enota brez DDV v EUR]]*Sklop10[[#This Row],[Stopnja DDV (%)]]</f>
        <v>0</v>
      </c>
      <c r="R19" s="196">
        <f>+Sklop10[[#This Row],[cena/enota brez DDV v EUR]]+Sklop10[[#This Row],[Davek (EUR)]]</f>
        <v>0</v>
      </c>
      <c r="S19" s="196">
        <f>+Sklop10[[#This Row],[cena/enota brez DDV v EUR]]*Sklop10[[#This Row],[Okvirna količina]]</f>
        <v>0</v>
      </c>
      <c r="T19" s="196">
        <f>+Sklop10[[#This Row],[Končna cena/enoto mere (EUR) z DDV]]*Sklop10[[#This Row],[Okvirna količina]]</f>
        <v>0</v>
      </c>
      <c r="U19" s="222"/>
    </row>
    <row r="20" spans="1:21" s="55" customFormat="1" ht="12">
      <c r="A20" s="78" t="s">
        <v>6</v>
      </c>
      <c r="B20" s="261" t="s">
        <v>449</v>
      </c>
      <c r="C20" s="183">
        <v>540</v>
      </c>
      <c r="D20" s="198" t="s">
        <v>75</v>
      </c>
      <c r="E20" s="131"/>
      <c r="F20" s="281">
        <v>40</v>
      </c>
      <c r="G20" s="282" t="s">
        <v>144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21.6</v>
      </c>
      <c r="I20" s="194" t="str">
        <f>IF(Sklop10[[#This Row],[ZAHTEVANA SHEMA KAKOVOSTI]]&lt;&gt;"",Sklop10[[#This Row],[Preračunana masa/volumen/kos na enoto kg]],"")</f>
        <v/>
      </c>
      <c r="J20" s="210"/>
      <c r="K20" s="283"/>
      <c r="L20" s="283"/>
      <c r="M20" s="284"/>
      <c r="N20" s="236"/>
      <c r="O20" s="285"/>
      <c r="P20" s="195"/>
      <c r="Q20" s="196">
        <f>+Sklop10[[#This Row],[cena/enota brez DDV v EUR]]*Sklop10[[#This Row],[Stopnja DDV (%)]]</f>
        <v>0</v>
      </c>
      <c r="R20" s="196">
        <f>+Sklop10[[#This Row],[cena/enota brez DDV v EUR]]+Sklop10[[#This Row],[Davek (EUR)]]</f>
        <v>0</v>
      </c>
      <c r="S20" s="196">
        <f>+Sklop10[[#This Row],[cena/enota brez DDV v EUR]]*Sklop10[[#This Row],[Okvirna količina]]</f>
        <v>0</v>
      </c>
      <c r="T20" s="196">
        <f>+Sklop10[[#This Row],[Končna cena/enoto mere (EUR) z DDV]]*Sklop10[[#This Row],[Okvirna količina]]</f>
        <v>0</v>
      </c>
      <c r="U20" s="222"/>
    </row>
    <row r="21" spans="1:21" s="55" customFormat="1" ht="12">
      <c r="A21" s="78" t="s">
        <v>7</v>
      </c>
      <c r="B21" s="261" t="s">
        <v>450</v>
      </c>
      <c r="C21" s="183">
        <v>2500</v>
      </c>
      <c r="D21" s="198" t="s">
        <v>75</v>
      </c>
      <c r="E21" s="131"/>
      <c r="F21" s="281">
        <v>70</v>
      </c>
      <c r="G21" s="282" t="s">
        <v>144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1" s="194" t="str">
        <f>IF(Sklop10[[#This Row],[ZAHTEVANA SHEMA KAKOVOSTI]]&lt;&gt;"",Sklop10[[#This Row],[Preračunana masa/volumen/kos na enoto kg]],"")</f>
        <v/>
      </c>
      <c r="J21" s="210"/>
      <c r="K21" s="283"/>
      <c r="L21" s="283"/>
      <c r="M21" s="284"/>
      <c r="N21" s="236"/>
      <c r="O21" s="285"/>
      <c r="P21" s="195"/>
      <c r="Q21" s="196">
        <f>+Sklop10[[#This Row],[cena/enota brez DDV v EUR]]*Sklop10[[#This Row],[Stopnja DDV (%)]]</f>
        <v>0</v>
      </c>
      <c r="R21" s="196">
        <f>+Sklop10[[#This Row],[cena/enota brez DDV v EUR]]+Sklop10[[#This Row],[Davek (EUR)]]</f>
        <v>0</v>
      </c>
      <c r="S21" s="196">
        <f>+Sklop10[[#This Row],[cena/enota brez DDV v EUR]]*Sklop10[[#This Row],[Okvirna količina]]</f>
        <v>0</v>
      </c>
      <c r="T21" s="196">
        <f>+Sklop10[[#This Row],[Končna cena/enoto mere (EUR) z DDV]]*Sklop10[[#This Row],[Okvirna količina]]</f>
        <v>0</v>
      </c>
      <c r="U21" s="222"/>
    </row>
    <row r="22" spans="1:21" s="55" customFormat="1" ht="12">
      <c r="A22" s="78" t="s">
        <v>8</v>
      </c>
      <c r="B22" s="261" t="s">
        <v>451</v>
      </c>
      <c r="C22" s="183">
        <v>400</v>
      </c>
      <c r="D22" s="198" t="s">
        <v>75</v>
      </c>
      <c r="E22" s="131"/>
      <c r="F22" s="281">
        <v>15</v>
      </c>
      <c r="G22" s="282" t="s">
        <v>144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2" s="194" t="str">
        <f>IF(Sklop10[[#This Row],[ZAHTEVANA SHEMA KAKOVOSTI]]&lt;&gt;"",Sklop10[[#This Row],[Preračunana masa/volumen/kos na enoto kg]],"")</f>
        <v/>
      </c>
      <c r="J22" s="210"/>
      <c r="K22" s="283"/>
      <c r="L22" s="283"/>
      <c r="M22" s="284"/>
      <c r="N22" s="236"/>
      <c r="O22" s="285"/>
      <c r="P22" s="195"/>
      <c r="Q22" s="196">
        <f>+Sklop10[[#This Row],[cena/enota brez DDV v EUR]]*Sklop10[[#This Row],[Stopnja DDV (%)]]</f>
        <v>0</v>
      </c>
      <c r="R22" s="196">
        <f>+Sklop10[[#This Row],[cena/enota brez DDV v EUR]]+Sklop10[[#This Row],[Davek (EUR)]]</f>
        <v>0</v>
      </c>
      <c r="S22" s="196">
        <f>+Sklop10[[#This Row],[cena/enota brez DDV v EUR]]*Sklop10[[#This Row],[Okvirna količina]]</f>
        <v>0</v>
      </c>
      <c r="T22" s="196">
        <f>+Sklop10[[#This Row],[Končna cena/enoto mere (EUR) z DDV]]*Sklop10[[#This Row],[Okvirna količina]]</f>
        <v>0</v>
      </c>
      <c r="U22" s="222"/>
    </row>
    <row r="23" spans="1:21" s="55" customFormat="1" ht="12">
      <c r="A23" s="78" t="s">
        <v>9</v>
      </c>
      <c r="B23" s="261" t="s">
        <v>451</v>
      </c>
      <c r="C23" s="183">
        <v>4000</v>
      </c>
      <c r="D23" s="198" t="s">
        <v>75</v>
      </c>
      <c r="E23" s="131"/>
      <c r="F23" s="281">
        <v>15</v>
      </c>
      <c r="G23" s="282" t="s">
        <v>144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194" t="str">
        <f>IF(Sklop10[[#This Row],[ZAHTEVANA SHEMA KAKOVOSTI]]&lt;&gt;"",Sklop10[[#This Row],[Preračunana masa/volumen/kos na enoto kg]],"")</f>
        <v/>
      </c>
      <c r="J23" s="210"/>
      <c r="K23" s="283"/>
      <c r="L23" s="283"/>
      <c r="M23" s="284"/>
      <c r="N23" s="236"/>
      <c r="O23" s="285"/>
      <c r="P23" s="195"/>
      <c r="Q23" s="196">
        <f>+Sklop10[[#This Row],[cena/enota brez DDV v EUR]]*Sklop10[[#This Row],[Stopnja DDV (%)]]</f>
        <v>0</v>
      </c>
      <c r="R23" s="196">
        <f>+Sklop10[[#This Row],[cena/enota brez DDV v EUR]]+Sklop10[[#This Row],[Davek (EUR)]]</f>
        <v>0</v>
      </c>
      <c r="S23" s="196">
        <f>+Sklop10[[#This Row],[cena/enota brez DDV v EUR]]*Sklop10[[#This Row],[Okvirna količina]]</f>
        <v>0</v>
      </c>
      <c r="T23" s="196">
        <f>+Sklop10[[#This Row],[Končna cena/enoto mere (EUR) z DDV]]*Sklop10[[#This Row],[Okvirna količina]]</f>
        <v>0</v>
      </c>
      <c r="U23" s="222"/>
    </row>
    <row r="24" spans="1:21" s="55" customFormat="1" ht="12">
      <c r="A24" s="78" t="s">
        <v>10</v>
      </c>
      <c r="B24" s="261" t="s">
        <v>452</v>
      </c>
      <c r="C24" s="183">
        <v>750</v>
      </c>
      <c r="D24" s="198" t="s">
        <v>75</v>
      </c>
      <c r="E24" s="131"/>
      <c r="F24" s="281">
        <v>6</v>
      </c>
      <c r="G24" s="282" t="s">
        <v>144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24" s="194" t="str">
        <f>IF(Sklop10[[#This Row],[ZAHTEVANA SHEMA KAKOVOSTI]]&lt;&gt;"",Sklop10[[#This Row],[Preračunana masa/volumen/kos na enoto kg]],"")</f>
        <v/>
      </c>
      <c r="J24" s="210"/>
      <c r="K24" s="283"/>
      <c r="L24" s="283"/>
      <c r="M24" s="284"/>
      <c r="N24" s="236"/>
      <c r="O24" s="285"/>
      <c r="P24" s="195"/>
      <c r="Q24" s="196">
        <f>+Sklop10[[#This Row],[cena/enota brez DDV v EUR]]*Sklop10[[#This Row],[Stopnja DDV (%)]]</f>
        <v>0</v>
      </c>
      <c r="R24" s="196">
        <f>+Sklop10[[#This Row],[cena/enota brez DDV v EUR]]+Sklop10[[#This Row],[Davek (EUR)]]</f>
        <v>0</v>
      </c>
      <c r="S24" s="196">
        <f>+Sklop10[[#This Row],[cena/enota brez DDV v EUR]]*Sklop10[[#This Row],[Okvirna količina]]</f>
        <v>0</v>
      </c>
      <c r="T24" s="196">
        <f>+Sklop10[[#This Row],[Končna cena/enoto mere (EUR) z DDV]]*Sklop10[[#This Row],[Okvirna količina]]</f>
        <v>0</v>
      </c>
      <c r="U24" s="222"/>
    </row>
    <row r="25" spans="1:21" s="55" customFormat="1" ht="12">
      <c r="A25" s="78" t="s">
        <v>11</v>
      </c>
      <c r="B25" s="261" t="s">
        <v>453</v>
      </c>
      <c r="C25" s="183">
        <v>100</v>
      </c>
      <c r="D25" s="198" t="s">
        <v>75</v>
      </c>
      <c r="E25" s="131"/>
      <c r="F25" s="281">
        <v>30</v>
      </c>
      <c r="G25" s="282" t="s">
        <v>144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5" s="194" t="str">
        <f>IF(Sklop10[[#This Row],[ZAHTEVANA SHEMA KAKOVOSTI]]&lt;&gt;"",Sklop10[[#This Row],[Preračunana masa/volumen/kos na enoto kg]],"")</f>
        <v/>
      </c>
      <c r="J25" s="210"/>
      <c r="K25" s="283"/>
      <c r="L25" s="283"/>
      <c r="M25" s="284"/>
      <c r="N25" s="236"/>
      <c r="O25" s="285"/>
      <c r="P25" s="195"/>
      <c r="Q25" s="196">
        <f>+Sklop10[[#This Row],[cena/enota brez DDV v EUR]]*Sklop10[[#This Row],[Stopnja DDV (%)]]</f>
        <v>0</v>
      </c>
      <c r="R25" s="196">
        <f>+Sklop10[[#This Row],[cena/enota brez DDV v EUR]]+Sklop10[[#This Row],[Davek (EUR)]]</f>
        <v>0</v>
      </c>
      <c r="S25" s="196">
        <f>+Sklop10[[#This Row],[cena/enota brez DDV v EUR]]*Sklop10[[#This Row],[Okvirna količina]]</f>
        <v>0</v>
      </c>
      <c r="T25" s="196">
        <f>+Sklop10[[#This Row],[Končna cena/enoto mere (EUR) z DDV]]*Sklop10[[#This Row],[Okvirna količina]]</f>
        <v>0</v>
      </c>
      <c r="U25" s="222"/>
    </row>
    <row r="26" spans="1:21" s="55" customFormat="1" ht="12">
      <c r="A26" s="78" t="s">
        <v>12</v>
      </c>
      <c r="B26" s="261" t="s">
        <v>439</v>
      </c>
      <c r="C26" s="183" t="s">
        <v>149</v>
      </c>
      <c r="D26" s="198" t="s">
        <v>0</v>
      </c>
      <c r="E26" s="131"/>
      <c r="F26" s="281">
        <v>350</v>
      </c>
      <c r="G26" s="282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6" s="194" t="str">
        <f>IF(Sklop10[[#This Row],[ZAHTEVANA SHEMA KAKOVOSTI]]&lt;&gt;"",Sklop10[[#This Row],[Preračunana masa/volumen/kos na enoto kg]],"")</f>
        <v/>
      </c>
      <c r="J26" s="210"/>
      <c r="K26" s="283"/>
      <c r="L26" s="283"/>
      <c r="M26" s="284"/>
      <c r="N26" s="236"/>
      <c r="O26" s="285"/>
      <c r="P26" s="195"/>
      <c r="Q26" s="196">
        <f>+Sklop10[[#This Row],[cena/enota brez DDV v EUR]]*Sklop10[[#This Row],[Stopnja DDV (%)]]</f>
        <v>0</v>
      </c>
      <c r="R26" s="196">
        <f>+Sklop10[[#This Row],[cena/enota brez DDV v EUR]]+Sklop10[[#This Row],[Davek (EUR)]]</f>
        <v>0</v>
      </c>
      <c r="S26" s="196">
        <f>+Sklop10[[#This Row],[cena/enota brez DDV v EUR]]*Sklop10[[#This Row],[Okvirna količina]]</f>
        <v>0</v>
      </c>
      <c r="T26" s="196">
        <f>+Sklop10[[#This Row],[Končna cena/enoto mere (EUR) z DDV]]*Sklop10[[#This Row],[Okvirna količina]]</f>
        <v>0</v>
      </c>
      <c r="U26" s="222"/>
    </row>
    <row r="27" spans="1:21" s="55" customFormat="1" ht="12">
      <c r="A27" s="78" t="s">
        <v>13</v>
      </c>
      <c r="B27" s="261" t="s">
        <v>440</v>
      </c>
      <c r="C27" s="183" t="s">
        <v>149</v>
      </c>
      <c r="D27" s="198" t="s">
        <v>0</v>
      </c>
      <c r="E27" s="131"/>
      <c r="F27" s="281">
        <v>500</v>
      </c>
      <c r="G27" s="282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94" t="str">
        <f>IF(Sklop10[[#This Row],[ZAHTEVANA SHEMA KAKOVOSTI]]&lt;&gt;"",Sklop10[[#This Row],[Preračunana masa/volumen/kos na enoto kg]],"")</f>
        <v/>
      </c>
      <c r="J27" s="210"/>
      <c r="K27" s="283"/>
      <c r="L27" s="283"/>
      <c r="M27" s="284"/>
      <c r="N27" s="236"/>
      <c r="O27" s="285"/>
      <c r="P27" s="195"/>
      <c r="Q27" s="196">
        <f>+Sklop10[[#This Row],[cena/enota brez DDV v EUR]]*Sklop10[[#This Row],[Stopnja DDV (%)]]</f>
        <v>0</v>
      </c>
      <c r="R27" s="196">
        <f>+Sklop10[[#This Row],[cena/enota brez DDV v EUR]]+Sklop10[[#This Row],[Davek (EUR)]]</f>
        <v>0</v>
      </c>
      <c r="S27" s="196">
        <f>+Sklop10[[#This Row],[cena/enota brez DDV v EUR]]*Sklop10[[#This Row],[Okvirna količina]]</f>
        <v>0</v>
      </c>
      <c r="T27" s="196">
        <f>+Sklop10[[#This Row],[Končna cena/enoto mere (EUR) z DDV]]*Sklop10[[#This Row],[Okvirna količina]]</f>
        <v>0</v>
      </c>
      <c r="U27" s="222"/>
    </row>
    <row r="28" spans="1:21" s="55" customFormat="1" ht="12">
      <c r="A28" s="78" t="s">
        <v>14</v>
      </c>
      <c r="B28" s="261" t="s">
        <v>428</v>
      </c>
      <c r="C28" s="183">
        <v>2250</v>
      </c>
      <c r="D28" s="198" t="s">
        <v>75</v>
      </c>
      <c r="E28" s="131"/>
      <c r="F28" s="281">
        <v>120</v>
      </c>
      <c r="G28" s="282" t="s">
        <v>144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28" s="194" t="str">
        <f>IF(Sklop10[[#This Row],[ZAHTEVANA SHEMA KAKOVOSTI]]&lt;&gt;"",Sklop10[[#This Row],[Preračunana masa/volumen/kos na enoto kg]],"")</f>
        <v/>
      </c>
      <c r="J28" s="210"/>
      <c r="K28" s="283"/>
      <c r="L28" s="283"/>
      <c r="M28" s="284"/>
      <c r="N28" s="236"/>
      <c r="O28" s="285"/>
      <c r="P28" s="195"/>
      <c r="Q28" s="196">
        <f>+Sklop10[[#This Row],[cena/enota brez DDV v EUR]]*Sklop10[[#This Row],[Stopnja DDV (%)]]</f>
        <v>0</v>
      </c>
      <c r="R28" s="196">
        <f>+Sklop10[[#This Row],[cena/enota brez DDV v EUR]]+Sklop10[[#This Row],[Davek (EUR)]]</f>
        <v>0</v>
      </c>
      <c r="S28" s="196">
        <f>+Sklop10[[#This Row],[cena/enota brez DDV v EUR]]*Sklop10[[#This Row],[Okvirna količina]]</f>
        <v>0</v>
      </c>
      <c r="T28" s="196">
        <f>+Sklop10[[#This Row],[Končna cena/enoto mere (EUR) z DDV]]*Sklop10[[#This Row],[Okvirna količina]]</f>
        <v>0</v>
      </c>
      <c r="U28" s="222"/>
    </row>
    <row r="29" spans="1:21" s="55" customFormat="1" ht="12">
      <c r="A29" s="78" t="s">
        <v>15</v>
      </c>
      <c r="B29" s="261" t="s">
        <v>428</v>
      </c>
      <c r="C29" s="183">
        <v>680</v>
      </c>
      <c r="D29" s="198" t="s">
        <v>75</v>
      </c>
      <c r="E29" s="131"/>
      <c r="F29" s="281">
        <v>40</v>
      </c>
      <c r="G29" s="282" t="s">
        <v>144</v>
      </c>
      <c r="H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27.200000000000003</v>
      </c>
      <c r="I29" s="194" t="str">
        <f>IF(Sklop10[[#This Row],[ZAHTEVANA SHEMA KAKOVOSTI]]&lt;&gt;"",Sklop10[[#This Row],[Preračunana masa/volumen/kos na enoto kg]],"")</f>
        <v/>
      </c>
      <c r="J29" s="210"/>
      <c r="K29" s="283"/>
      <c r="L29" s="283"/>
      <c r="M29" s="284"/>
      <c r="N29" s="236"/>
      <c r="O29" s="285"/>
      <c r="P29" s="195"/>
      <c r="Q29" s="196">
        <f>+Sklop10[[#This Row],[cena/enota brez DDV v EUR]]*Sklop10[[#This Row],[Stopnja DDV (%)]]</f>
        <v>0</v>
      </c>
      <c r="R29" s="196">
        <f>+Sklop10[[#This Row],[cena/enota brez DDV v EUR]]+Sklop10[[#This Row],[Davek (EUR)]]</f>
        <v>0</v>
      </c>
      <c r="S29" s="196">
        <f>+Sklop10[[#This Row],[cena/enota brez DDV v EUR]]*Sklop10[[#This Row],[Okvirna količina]]</f>
        <v>0</v>
      </c>
      <c r="T29" s="196">
        <f>+Sklop10[[#This Row],[Končna cena/enoto mere (EUR) z DDV]]*Sklop10[[#This Row],[Okvirna količina]]</f>
        <v>0</v>
      </c>
      <c r="U29" s="222"/>
    </row>
    <row r="30" spans="1:21" s="55" customFormat="1" ht="12">
      <c r="A30" s="78" t="s">
        <v>16</v>
      </c>
      <c r="B30" s="261" t="s">
        <v>454</v>
      </c>
      <c r="C30" s="183">
        <v>4100</v>
      </c>
      <c r="D30" s="198" t="s">
        <v>75</v>
      </c>
      <c r="E30" s="131"/>
      <c r="F30" s="281">
        <v>100</v>
      </c>
      <c r="G30" s="282" t="s">
        <v>144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30" s="194" t="str">
        <f>IF(Sklop10[[#This Row],[ZAHTEVANA SHEMA KAKOVOSTI]]&lt;&gt;"",Sklop10[[#This Row],[Preračunana masa/volumen/kos na enoto kg]],"")</f>
        <v/>
      </c>
      <c r="J30" s="210"/>
      <c r="K30" s="283"/>
      <c r="L30" s="283"/>
      <c r="M30" s="284"/>
      <c r="N30" s="236"/>
      <c r="O30" s="285"/>
      <c r="P30" s="195"/>
      <c r="Q30" s="196">
        <f>+Sklop10[[#This Row],[cena/enota brez DDV v EUR]]*Sklop10[[#This Row],[Stopnja DDV (%)]]</f>
        <v>0</v>
      </c>
      <c r="R30" s="196">
        <f>+Sklop10[[#This Row],[cena/enota brez DDV v EUR]]+Sklop10[[#This Row],[Davek (EUR)]]</f>
        <v>0</v>
      </c>
      <c r="S30" s="196">
        <f>+Sklop10[[#This Row],[cena/enota brez DDV v EUR]]*Sklop10[[#This Row],[Okvirna količina]]</f>
        <v>0</v>
      </c>
      <c r="T30" s="196">
        <f>+Sklop10[[#This Row],[Končna cena/enoto mere (EUR) z DDV]]*Sklop10[[#This Row],[Okvirna količina]]</f>
        <v>0</v>
      </c>
      <c r="U30" s="222"/>
    </row>
    <row r="31" spans="1:21" s="55" customFormat="1" ht="12">
      <c r="A31" s="78" t="s">
        <v>17</v>
      </c>
      <c r="B31" s="261" t="s">
        <v>454</v>
      </c>
      <c r="C31" s="183">
        <v>680</v>
      </c>
      <c r="D31" s="198" t="s">
        <v>75</v>
      </c>
      <c r="E31" s="131"/>
      <c r="F31" s="281">
        <v>280</v>
      </c>
      <c r="G31" s="282" t="s">
        <v>144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190.4</v>
      </c>
      <c r="I31" s="194" t="str">
        <f>IF(Sklop10[[#This Row],[ZAHTEVANA SHEMA KAKOVOSTI]]&lt;&gt;"",Sklop10[[#This Row],[Preračunana masa/volumen/kos na enoto kg]],"")</f>
        <v/>
      </c>
      <c r="J31" s="210"/>
      <c r="K31" s="283"/>
      <c r="L31" s="283"/>
      <c r="M31" s="284"/>
      <c r="N31" s="236"/>
      <c r="O31" s="285"/>
      <c r="P31" s="195"/>
      <c r="Q31" s="196">
        <f>+Sklop10[[#This Row],[cena/enota brez DDV v EUR]]*Sklop10[[#This Row],[Stopnja DDV (%)]]</f>
        <v>0</v>
      </c>
      <c r="R31" s="196">
        <f>+Sklop10[[#This Row],[cena/enota brez DDV v EUR]]+Sklop10[[#This Row],[Davek (EUR)]]</f>
        <v>0</v>
      </c>
      <c r="S31" s="196">
        <f>+Sklop10[[#This Row],[cena/enota brez DDV v EUR]]*Sklop10[[#This Row],[Okvirna količina]]</f>
        <v>0</v>
      </c>
      <c r="T31" s="196">
        <f>+Sklop10[[#This Row],[Končna cena/enoto mere (EUR) z DDV]]*Sklop10[[#This Row],[Okvirna količina]]</f>
        <v>0</v>
      </c>
      <c r="U31" s="222"/>
    </row>
    <row r="32" spans="1:21" s="55" customFormat="1" ht="12">
      <c r="A32" s="78" t="s">
        <v>18</v>
      </c>
      <c r="B32" s="261" t="s">
        <v>455</v>
      </c>
      <c r="C32" s="183">
        <v>680</v>
      </c>
      <c r="D32" s="198" t="s">
        <v>75</v>
      </c>
      <c r="E32" s="131"/>
      <c r="F32" s="281">
        <v>50</v>
      </c>
      <c r="G32" s="282" t="s">
        <v>144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2" s="194" t="str">
        <f>IF(Sklop10[[#This Row],[ZAHTEVANA SHEMA KAKOVOSTI]]&lt;&gt;"",Sklop10[[#This Row],[Preračunana masa/volumen/kos na enoto kg]],"")</f>
        <v/>
      </c>
      <c r="J32" s="210"/>
      <c r="K32" s="283"/>
      <c r="L32" s="283"/>
      <c r="M32" s="284"/>
      <c r="N32" s="236"/>
      <c r="O32" s="285"/>
      <c r="P32" s="195"/>
      <c r="Q32" s="196">
        <f>+Sklop10[[#This Row],[cena/enota brez DDV v EUR]]*Sklop10[[#This Row],[Stopnja DDV (%)]]</f>
        <v>0</v>
      </c>
      <c r="R32" s="196">
        <f>+Sklop10[[#This Row],[cena/enota brez DDV v EUR]]+Sklop10[[#This Row],[Davek (EUR)]]</f>
        <v>0</v>
      </c>
      <c r="S32" s="196">
        <f>+Sklop10[[#This Row],[cena/enota brez DDV v EUR]]*Sklop10[[#This Row],[Okvirna količina]]</f>
        <v>0</v>
      </c>
      <c r="T32" s="196">
        <f>+Sklop10[[#This Row],[Končna cena/enoto mere (EUR) z DDV]]*Sklop10[[#This Row],[Okvirna količina]]</f>
        <v>0</v>
      </c>
      <c r="U32" s="222"/>
    </row>
    <row r="33" spans="1:21" s="55" customFormat="1" ht="24">
      <c r="A33" s="413" t="s">
        <v>19</v>
      </c>
      <c r="B33" s="414" t="s">
        <v>441</v>
      </c>
      <c r="C33" s="386" t="s">
        <v>839</v>
      </c>
      <c r="D33" s="387"/>
      <c r="E33" s="388"/>
      <c r="F33" s="389"/>
      <c r="G33" s="390"/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33" s="194" t="str">
        <f>IF(Sklop10[[#This Row],[ZAHTEVANA SHEMA KAKOVOSTI]]&lt;&gt;"",Sklop10[[#This Row],[Preračunana masa/volumen/kos na enoto kg]],"")</f>
        <v/>
      </c>
      <c r="J33" s="210"/>
      <c r="K33" s="283"/>
      <c r="L33" s="283"/>
      <c r="M33" s="284"/>
      <c r="N33" s="236"/>
      <c r="O33" s="285"/>
      <c r="P33" s="195"/>
      <c r="Q33" s="196">
        <f>+Sklop10[[#This Row],[cena/enota brez DDV v EUR]]*Sklop10[[#This Row],[Stopnja DDV (%)]]</f>
        <v>0</v>
      </c>
      <c r="R33" s="196">
        <f>+Sklop10[[#This Row],[cena/enota brez DDV v EUR]]+Sklop10[[#This Row],[Davek (EUR)]]</f>
        <v>0</v>
      </c>
      <c r="S33" s="196">
        <f>+Sklop10[[#This Row],[cena/enota brez DDV v EUR]]*Sklop10[[#This Row],[Okvirna količina]]</f>
        <v>0</v>
      </c>
      <c r="T33" s="196">
        <f>+Sklop10[[#This Row],[Končna cena/enoto mere (EUR) z DDV]]*Sklop10[[#This Row],[Okvirna količina]]</f>
        <v>0</v>
      </c>
      <c r="U33" s="222"/>
    </row>
    <row r="34" spans="1:21" s="55" customFormat="1" ht="24">
      <c r="A34" s="413" t="s">
        <v>20</v>
      </c>
      <c r="B34" s="414" t="s">
        <v>442</v>
      </c>
      <c r="C34" s="386" t="s">
        <v>839</v>
      </c>
      <c r="D34" s="387"/>
      <c r="E34" s="388"/>
      <c r="F34" s="389"/>
      <c r="G34" s="390"/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34" s="194" t="str">
        <f>IF(Sklop10[[#This Row],[ZAHTEVANA SHEMA KAKOVOSTI]]&lt;&gt;"",Sklop10[[#This Row],[Preračunana masa/volumen/kos na enoto kg]],"")</f>
        <v/>
      </c>
      <c r="J34" s="210"/>
      <c r="K34" s="283"/>
      <c r="L34" s="283"/>
      <c r="M34" s="284"/>
      <c r="N34" s="236"/>
      <c r="O34" s="285"/>
      <c r="P34" s="195"/>
      <c r="Q34" s="196">
        <f>+Sklop10[[#This Row],[cena/enota brez DDV v EUR]]*Sklop10[[#This Row],[Stopnja DDV (%)]]</f>
        <v>0</v>
      </c>
      <c r="R34" s="196">
        <f>+Sklop10[[#This Row],[cena/enota brez DDV v EUR]]+Sklop10[[#This Row],[Davek (EUR)]]</f>
        <v>0</v>
      </c>
      <c r="S34" s="196">
        <f>+Sklop10[[#This Row],[cena/enota brez DDV v EUR]]*Sklop10[[#This Row],[Okvirna količina]]</f>
        <v>0</v>
      </c>
      <c r="T34" s="196">
        <f>+Sklop10[[#This Row],[Končna cena/enoto mere (EUR) z DDV]]*Sklop10[[#This Row],[Okvirna količina]]</f>
        <v>0</v>
      </c>
      <c r="U34" s="222"/>
    </row>
    <row r="35" spans="1:21" s="55" customFormat="1" ht="12">
      <c r="A35" s="78" t="s">
        <v>21</v>
      </c>
      <c r="B35" s="261" t="s">
        <v>456</v>
      </c>
      <c r="C35" s="183">
        <v>820</v>
      </c>
      <c r="D35" s="198" t="s">
        <v>75</v>
      </c>
      <c r="E35" s="131"/>
      <c r="F35" s="281">
        <v>120</v>
      </c>
      <c r="G35" s="282" t="s">
        <v>144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98.399999999999991</v>
      </c>
      <c r="I35" s="194" t="str">
        <f>IF(Sklop10[[#This Row],[ZAHTEVANA SHEMA KAKOVOSTI]]&lt;&gt;"",Sklop10[[#This Row],[Preračunana masa/volumen/kos na enoto kg]],"")</f>
        <v/>
      </c>
      <c r="J35" s="210"/>
      <c r="K35" s="283"/>
      <c r="L35" s="283"/>
      <c r="M35" s="284"/>
      <c r="N35" s="236"/>
      <c r="O35" s="285"/>
      <c r="P35" s="195"/>
      <c r="Q35" s="196">
        <f>+Sklop10[[#This Row],[cena/enota brez DDV v EUR]]*Sklop10[[#This Row],[Stopnja DDV (%)]]</f>
        <v>0</v>
      </c>
      <c r="R35" s="196">
        <f>+Sklop10[[#This Row],[cena/enota brez DDV v EUR]]+Sklop10[[#This Row],[Davek (EUR)]]</f>
        <v>0</v>
      </c>
      <c r="S35" s="196">
        <f>+Sklop10[[#This Row],[cena/enota brez DDV v EUR]]*Sklop10[[#This Row],[Okvirna količina]]</f>
        <v>0</v>
      </c>
      <c r="T35" s="196">
        <f>+Sklop10[[#This Row],[Končna cena/enoto mere (EUR) z DDV]]*Sklop10[[#This Row],[Okvirna količina]]</f>
        <v>0</v>
      </c>
      <c r="U35" s="222"/>
    </row>
    <row r="36" spans="1:21" s="55" customFormat="1" ht="12">
      <c r="A36" s="78" t="s">
        <v>22</v>
      </c>
      <c r="B36" s="261" t="s">
        <v>457</v>
      </c>
      <c r="C36" s="183">
        <v>680</v>
      </c>
      <c r="D36" s="198" t="s">
        <v>75</v>
      </c>
      <c r="E36" s="131"/>
      <c r="F36" s="281">
        <v>30</v>
      </c>
      <c r="G36" s="282" t="s">
        <v>144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36" s="194" t="str">
        <f>IF(Sklop10[[#This Row],[ZAHTEVANA SHEMA KAKOVOSTI]]&lt;&gt;"",Sklop10[[#This Row],[Preračunana masa/volumen/kos na enoto kg]],"")</f>
        <v/>
      </c>
      <c r="J36" s="210"/>
      <c r="K36" s="283"/>
      <c r="L36" s="283"/>
      <c r="M36" s="284"/>
      <c r="N36" s="236"/>
      <c r="O36" s="285"/>
      <c r="P36" s="195"/>
      <c r="Q36" s="196">
        <f>+Sklop10[[#This Row],[cena/enota brez DDV v EUR]]*Sklop10[[#This Row],[Stopnja DDV (%)]]</f>
        <v>0</v>
      </c>
      <c r="R36" s="196">
        <f>+Sklop10[[#This Row],[cena/enota brez DDV v EUR]]+Sklop10[[#This Row],[Davek (EUR)]]</f>
        <v>0</v>
      </c>
      <c r="S36" s="196">
        <f>+Sklop10[[#This Row],[cena/enota brez DDV v EUR]]*Sklop10[[#This Row],[Okvirna količina]]</f>
        <v>0</v>
      </c>
      <c r="T36" s="196">
        <f>+Sklop10[[#This Row],[Končna cena/enoto mere (EUR) z DDV]]*Sklop10[[#This Row],[Okvirna količina]]</f>
        <v>0</v>
      </c>
      <c r="U36" s="222"/>
    </row>
    <row r="37" spans="1:21" s="55" customFormat="1" ht="12">
      <c r="A37" s="78" t="s">
        <v>23</v>
      </c>
      <c r="B37" s="261" t="s">
        <v>458</v>
      </c>
      <c r="C37" s="183">
        <v>680</v>
      </c>
      <c r="D37" s="198" t="s">
        <v>75</v>
      </c>
      <c r="E37" s="131"/>
      <c r="F37" s="281">
        <v>50</v>
      </c>
      <c r="G37" s="282" t="s">
        <v>144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7" s="194" t="str">
        <f>IF(Sklop10[[#This Row],[ZAHTEVANA SHEMA KAKOVOSTI]]&lt;&gt;"",Sklop10[[#This Row],[Preračunana masa/volumen/kos na enoto kg]],"")</f>
        <v/>
      </c>
      <c r="J37" s="210"/>
      <c r="K37" s="283"/>
      <c r="L37" s="283"/>
      <c r="M37" s="284"/>
      <c r="N37" s="236"/>
      <c r="O37" s="285"/>
      <c r="P37" s="195"/>
      <c r="Q37" s="196">
        <f>+Sklop10[[#This Row],[cena/enota brez DDV v EUR]]*Sklop10[[#This Row],[Stopnja DDV (%)]]</f>
        <v>0</v>
      </c>
      <c r="R37" s="196">
        <f>+Sklop10[[#This Row],[cena/enota brez DDV v EUR]]+Sklop10[[#This Row],[Davek (EUR)]]</f>
        <v>0</v>
      </c>
      <c r="S37" s="196">
        <f>+Sklop10[[#This Row],[cena/enota brez DDV v EUR]]*Sklop10[[#This Row],[Okvirna količina]]</f>
        <v>0</v>
      </c>
      <c r="T37" s="196">
        <f>+Sklop10[[#This Row],[Končna cena/enoto mere (EUR) z DDV]]*Sklop10[[#This Row],[Okvirna količina]]</f>
        <v>0</v>
      </c>
      <c r="U37" s="222"/>
    </row>
    <row r="38" spans="1:21" s="55" customFormat="1" ht="24">
      <c r="A38" s="413" t="s">
        <v>24</v>
      </c>
      <c r="B38" s="414" t="s">
        <v>443</v>
      </c>
      <c r="C38" s="386" t="s">
        <v>839</v>
      </c>
      <c r="D38" s="387"/>
      <c r="E38" s="388"/>
      <c r="F38" s="389"/>
      <c r="G38" s="390"/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38" s="194" t="str">
        <f>IF(Sklop10[[#This Row],[ZAHTEVANA SHEMA KAKOVOSTI]]&lt;&gt;"",Sklop10[[#This Row],[Preračunana masa/volumen/kos na enoto kg]],"")</f>
        <v/>
      </c>
      <c r="J38" s="210"/>
      <c r="K38" s="283"/>
      <c r="L38" s="283"/>
      <c r="M38" s="284"/>
      <c r="N38" s="236"/>
      <c r="O38" s="285"/>
      <c r="P38" s="195"/>
      <c r="Q38" s="196">
        <f>+Sklop10[[#This Row],[cena/enota brez DDV v EUR]]*Sklop10[[#This Row],[Stopnja DDV (%)]]</f>
        <v>0</v>
      </c>
      <c r="R38" s="196">
        <f>+Sklop10[[#This Row],[cena/enota brez DDV v EUR]]+Sklop10[[#This Row],[Davek (EUR)]]</f>
        <v>0</v>
      </c>
      <c r="S38" s="196">
        <f>+Sklop10[[#This Row],[cena/enota brez DDV v EUR]]*Sklop10[[#This Row],[Okvirna količina]]</f>
        <v>0</v>
      </c>
      <c r="T38" s="196">
        <f>+Sklop10[[#This Row],[Končna cena/enoto mere (EUR) z DDV]]*Sklop10[[#This Row],[Okvirna količina]]</f>
        <v>0</v>
      </c>
      <c r="U38" s="222"/>
    </row>
    <row r="39" spans="1:21" s="55" customFormat="1" ht="12">
      <c r="A39" s="78" t="s">
        <v>25</v>
      </c>
      <c r="B39" s="261" t="s">
        <v>459</v>
      </c>
      <c r="C39" s="183">
        <v>680</v>
      </c>
      <c r="D39" s="198" t="s">
        <v>75</v>
      </c>
      <c r="E39" s="131"/>
      <c r="F39" s="281">
        <v>20</v>
      </c>
      <c r="G39" s="282" t="s">
        <v>144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13.600000000000001</v>
      </c>
      <c r="I39" s="194" t="str">
        <f>IF(Sklop10[[#This Row],[ZAHTEVANA SHEMA KAKOVOSTI]]&lt;&gt;"",Sklop10[[#This Row],[Preračunana masa/volumen/kos na enoto kg]],"")</f>
        <v/>
      </c>
      <c r="J39" s="210"/>
      <c r="K39" s="283"/>
      <c r="L39" s="283"/>
      <c r="M39" s="284"/>
      <c r="N39" s="236"/>
      <c r="O39" s="285"/>
      <c r="P39" s="195"/>
      <c r="Q39" s="196">
        <f>+Sklop10[[#This Row],[cena/enota brez DDV v EUR]]*Sklop10[[#This Row],[Stopnja DDV (%)]]</f>
        <v>0</v>
      </c>
      <c r="R39" s="196">
        <f>+Sklop10[[#This Row],[cena/enota brez DDV v EUR]]+Sklop10[[#This Row],[Davek (EUR)]]</f>
        <v>0</v>
      </c>
      <c r="S39" s="196">
        <f>+Sklop10[[#This Row],[cena/enota brez DDV v EUR]]*Sklop10[[#This Row],[Okvirna količina]]</f>
        <v>0</v>
      </c>
      <c r="T39" s="196">
        <f>+Sklop10[[#This Row],[Končna cena/enoto mere (EUR) z DDV]]*Sklop10[[#This Row],[Okvirna količina]]</f>
        <v>0</v>
      </c>
      <c r="U39" s="222"/>
    </row>
    <row r="40" spans="1:21" s="55" customFormat="1" ht="12">
      <c r="A40" s="78" t="s">
        <v>26</v>
      </c>
      <c r="B40" s="356" t="s">
        <v>801</v>
      </c>
      <c r="C40" s="183">
        <v>1000</v>
      </c>
      <c r="D40" s="198" t="s">
        <v>75</v>
      </c>
      <c r="E40" s="131"/>
      <c r="F40" s="281">
        <v>20</v>
      </c>
      <c r="G40" s="282" t="s">
        <v>144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94" t="str">
        <f>IF(Sklop10[[#This Row],[ZAHTEVANA SHEMA KAKOVOSTI]]&lt;&gt;"",Sklop10[[#This Row],[Preračunana masa/volumen/kos na enoto kg]],"")</f>
        <v/>
      </c>
      <c r="J40" s="210"/>
      <c r="K40" s="283"/>
      <c r="L40" s="283"/>
      <c r="M40" s="284"/>
      <c r="N40" s="236"/>
      <c r="O40" s="285"/>
      <c r="P40" s="195"/>
      <c r="Q40" s="196">
        <f>+Sklop10[[#This Row],[cena/enota brez DDV v EUR]]*Sklop10[[#This Row],[Stopnja DDV (%)]]</f>
        <v>0</v>
      </c>
      <c r="R40" s="196">
        <f>+Sklop10[[#This Row],[cena/enota brez DDV v EUR]]+Sklop10[[#This Row],[Davek (EUR)]]</f>
        <v>0</v>
      </c>
      <c r="S40" s="196">
        <f>+Sklop10[[#This Row],[cena/enota brez DDV v EUR]]*Sklop10[[#This Row],[Okvirna količina]]</f>
        <v>0</v>
      </c>
      <c r="T40" s="196">
        <f>+Sklop10[[#This Row],[Končna cena/enoto mere (EUR) z DDV]]*Sklop10[[#This Row],[Okvirna količina]]</f>
        <v>0</v>
      </c>
      <c r="U40" s="222"/>
    </row>
    <row r="41" spans="1:21" s="55" customFormat="1" ht="12">
      <c r="A41" s="78" t="s">
        <v>27</v>
      </c>
      <c r="B41" s="261" t="s">
        <v>460</v>
      </c>
      <c r="C41" s="183">
        <v>2500</v>
      </c>
      <c r="D41" s="198" t="s">
        <v>75</v>
      </c>
      <c r="E41" s="131"/>
      <c r="F41" s="281">
        <v>160</v>
      </c>
      <c r="G41" s="282" t="s">
        <v>144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1" s="194" t="str">
        <f>IF(Sklop10[[#This Row],[ZAHTEVANA SHEMA KAKOVOSTI]]&lt;&gt;"",Sklop10[[#This Row],[Preračunana masa/volumen/kos na enoto kg]],"")</f>
        <v/>
      </c>
      <c r="J41" s="210"/>
      <c r="K41" s="283"/>
      <c r="L41" s="283"/>
      <c r="M41" s="284"/>
      <c r="N41" s="236"/>
      <c r="O41" s="285"/>
      <c r="P41" s="195"/>
      <c r="Q41" s="196">
        <f>+Sklop10[[#This Row],[cena/enota brez DDV v EUR]]*Sklop10[[#This Row],[Stopnja DDV (%)]]</f>
        <v>0</v>
      </c>
      <c r="R41" s="196">
        <f>+Sklop10[[#This Row],[cena/enota brez DDV v EUR]]+Sklop10[[#This Row],[Davek (EUR)]]</f>
        <v>0</v>
      </c>
      <c r="S41" s="196">
        <f>+Sklop10[[#This Row],[cena/enota brez DDV v EUR]]*Sklop10[[#This Row],[Okvirna količina]]</f>
        <v>0</v>
      </c>
      <c r="T41" s="196">
        <f>+Sklop10[[#This Row],[Končna cena/enoto mere (EUR) z DDV]]*Sklop10[[#This Row],[Okvirna količina]]</f>
        <v>0</v>
      </c>
      <c r="U41" s="222"/>
    </row>
    <row r="42" spans="1:21" s="55" customFormat="1" ht="12">
      <c r="A42" s="78" t="s">
        <v>28</v>
      </c>
      <c r="B42" s="261" t="s">
        <v>461</v>
      </c>
      <c r="C42" s="183">
        <v>1000</v>
      </c>
      <c r="D42" s="198" t="s">
        <v>75</v>
      </c>
      <c r="E42" s="131"/>
      <c r="F42" s="281">
        <v>120</v>
      </c>
      <c r="G42" s="282" t="s">
        <v>144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2" s="194" t="str">
        <f>IF(Sklop10[[#This Row],[ZAHTEVANA SHEMA KAKOVOSTI]]&lt;&gt;"",Sklop10[[#This Row],[Preračunana masa/volumen/kos na enoto kg]],"")</f>
        <v/>
      </c>
      <c r="J42" s="210"/>
      <c r="K42" s="283"/>
      <c r="L42" s="283"/>
      <c r="M42" s="284"/>
      <c r="N42" s="236"/>
      <c r="O42" s="285"/>
      <c r="P42" s="195"/>
      <c r="Q42" s="196">
        <f>+Sklop10[[#This Row],[cena/enota brez DDV v EUR]]*Sklop10[[#This Row],[Stopnja DDV (%)]]</f>
        <v>0</v>
      </c>
      <c r="R42" s="196">
        <f>+Sklop10[[#This Row],[cena/enota brez DDV v EUR]]+Sklop10[[#This Row],[Davek (EUR)]]</f>
        <v>0</v>
      </c>
      <c r="S42" s="196">
        <f>+Sklop10[[#This Row],[cena/enota brez DDV v EUR]]*Sklop10[[#This Row],[Okvirna količina]]</f>
        <v>0</v>
      </c>
      <c r="T42" s="196">
        <f>+Sklop10[[#This Row],[Končna cena/enoto mere (EUR) z DDV]]*Sklop10[[#This Row],[Okvirna količina]]</f>
        <v>0</v>
      </c>
      <c r="U42" s="222"/>
    </row>
    <row r="43" spans="1:21" s="55" customFormat="1" ht="12">
      <c r="A43" s="78" t="s">
        <v>29</v>
      </c>
      <c r="B43" s="261" t="s">
        <v>461</v>
      </c>
      <c r="C43" s="183">
        <v>4100</v>
      </c>
      <c r="D43" s="198" t="s">
        <v>75</v>
      </c>
      <c r="E43" s="131"/>
      <c r="F43" s="281">
        <v>150</v>
      </c>
      <c r="G43" s="282" t="s">
        <v>144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615</v>
      </c>
      <c r="I43" s="194" t="str">
        <f>IF(Sklop10[[#This Row],[ZAHTEVANA SHEMA KAKOVOSTI]]&lt;&gt;"",Sklop10[[#This Row],[Preračunana masa/volumen/kos na enoto kg]],"")</f>
        <v/>
      </c>
      <c r="J43" s="210"/>
      <c r="K43" s="283"/>
      <c r="L43" s="283"/>
      <c r="M43" s="284"/>
      <c r="N43" s="236"/>
      <c r="O43" s="285"/>
      <c r="P43" s="195"/>
      <c r="Q43" s="196">
        <f>+Sklop10[[#This Row],[cena/enota brez DDV v EUR]]*Sklop10[[#This Row],[Stopnja DDV (%)]]</f>
        <v>0</v>
      </c>
      <c r="R43" s="196">
        <f>+Sklop10[[#This Row],[cena/enota brez DDV v EUR]]+Sklop10[[#This Row],[Davek (EUR)]]</f>
        <v>0</v>
      </c>
      <c r="S43" s="196">
        <f>+Sklop10[[#This Row],[cena/enota brez DDV v EUR]]*Sklop10[[#This Row],[Okvirna količina]]</f>
        <v>0</v>
      </c>
      <c r="T43" s="196">
        <f>+Sklop10[[#This Row],[Končna cena/enoto mere (EUR) z DDV]]*Sklop10[[#This Row],[Okvirna količina]]</f>
        <v>0</v>
      </c>
      <c r="U43" s="222"/>
    </row>
    <row r="44" spans="1:21" s="55" customFormat="1" ht="12">
      <c r="A44" s="78" t="s">
        <v>30</v>
      </c>
      <c r="B44" s="261" t="s">
        <v>462</v>
      </c>
      <c r="C44" s="183">
        <v>2650</v>
      </c>
      <c r="D44" s="198" t="s">
        <v>75</v>
      </c>
      <c r="E44" s="131"/>
      <c r="F44" s="281">
        <v>170</v>
      </c>
      <c r="G44" s="282" t="s">
        <v>144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450.5</v>
      </c>
      <c r="I44" s="194" t="str">
        <f>IF(Sklop10[[#This Row],[ZAHTEVANA SHEMA KAKOVOSTI]]&lt;&gt;"",Sklop10[[#This Row],[Preračunana masa/volumen/kos na enoto kg]],"")</f>
        <v/>
      </c>
      <c r="J44" s="210"/>
      <c r="K44" s="283"/>
      <c r="L44" s="283"/>
      <c r="M44" s="284"/>
      <c r="N44" s="236"/>
      <c r="O44" s="285"/>
      <c r="P44" s="195"/>
      <c r="Q44" s="196">
        <f>+Sklop10[[#This Row],[cena/enota brez DDV v EUR]]*Sklop10[[#This Row],[Stopnja DDV (%)]]</f>
        <v>0</v>
      </c>
      <c r="R44" s="196">
        <f>+Sklop10[[#This Row],[cena/enota brez DDV v EUR]]+Sklop10[[#This Row],[Davek (EUR)]]</f>
        <v>0</v>
      </c>
      <c r="S44" s="196">
        <f>+Sklop10[[#This Row],[cena/enota brez DDV v EUR]]*Sklop10[[#This Row],[Okvirna količina]]</f>
        <v>0</v>
      </c>
      <c r="T44" s="196">
        <f>+Sklop10[[#This Row],[Končna cena/enoto mere (EUR) z DDV]]*Sklop10[[#This Row],[Okvirna količina]]</f>
        <v>0</v>
      </c>
      <c r="U44" s="222"/>
    </row>
    <row r="45" spans="1:21" s="55" customFormat="1" ht="12">
      <c r="A45" s="78" t="s">
        <v>31</v>
      </c>
      <c r="B45" s="261" t="s">
        <v>463</v>
      </c>
      <c r="C45" s="183">
        <v>2500</v>
      </c>
      <c r="D45" s="76" t="s">
        <v>75</v>
      </c>
      <c r="E45" s="131"/>
      <c r="F45" s="281">
        <v>80</v>
      </c>
      <c r="G45" s="282" t="s">
        <v>144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5" s="194" t="str">
        <f>IF(Sklop10[[#This Row],[ZAHTEVANA SHEMA KAKOVOSTI]]&lt;&gt;"",Sklop10[[#This Row],[Preračunana masa/volumen/kos na enoto kg]],"")</f>
        <v/>
      </c>
      <c r="J45" s="210"/>
      <c r="K45" s="283"/>
      <c r="L45" s="283"/>
      <c r="M45" s="284"/>
      <c r="N45" s="236"/>
      <c r="O45" s="285"/>
      <c r="P45" s="195"/>
      <c r="Q45" s="196">
        <f>+Sklop10[[#This Row],[cena/enota brez DDV v EUR]]*Sklop10[[#This Row],[Stopnja DDV (%)]]</f>
        <v>0</v>
      </c>
      <c r="R45" s="196">
        <f>+Sklop10[[#This Row],[cena/enota brez DDV v EUR]]+Sklop10[[#This Row],[Davek (EUR)]]</f>
        <v>0</v>
      </c>
      <c r="S45" s="196">
        <f>+Sklop10[[#This Row],[cena/enota brez DDV v EUR]]*Sklop10[[#This Row],[Okvirna količina]]</f>
        <v>0</v>
      </c>
      <c r="T45" s="196">
        <f>+Sklop10[[#This Row],[Končna cena/enoto mere (EUR) z DDV]]*Sklop10[[#This Row],[Okvirna količina]]</f>
        <v>0</v>
      </c>
      <c r="U45" s="222"/>
    </row>
    <row r="46" spans="1:21" s="55" customFormat="1" ht="12">
      <c r="A46" s="78" t="s">
        <v>32</v>
      </c>
      <c r="B46" s="261" t="s">
        <v>464</v>
      </c>
      <c r="C46" s="183">
        <v>750</v>
      </c>
      <c r="D46" s="76" t="s">
        <v>75</v>
      </c>
      <c r="E46" s="131"/>
      <c r="F46" s="281">
        <v>120</v>
      </c>
      <c r="G46" s="282" t="s">
        <v>144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6" s="194" t="str">
        <f>IF(Sklop10[[#This Row],[ZAHTEVANA SHEMA KAKOVOSTI]]&lt;&gt;"",Sklop10[[#This Row],[Preračunana masa/volumen/kos na enoto kg]],"")</f>
        <v/>
      </c>
      <c r="J46" s="210"/>
      <c r="K46" s="283"/>
      <c r="L46" s="283"/>
      <c r="M46" s="284"/>
      <c r="N46" s="236"/>
      <c r="O46" s="285"/>
      <c r="P46" s="195"/>
      <c r="Q46" s="196">
        <f>+Sklop10[[#This Row],[cena/enota brez DDV v EUR]]*Sklop10[[#This Row],[Stopnja DDV (%)]]</f>
        <v>0</v>
      </c>
      <c r="R46" s="196">
        <f>+Sklop10[[#This Row],[cena/enota brez DDV v EUR]]+Sklop10[[#This Row],[Davek (EUR)]]</f>
        <v>0</v>
      </c>
      <c r="S46" s="196">
        <f>+Sklop10[[#This Row],[cena/enota brez DDV v EUR]]*Sklop10[[#This Row],[Okvirna količina]]</f>
        <v>0</v>
      </c>
      <c r="T46" s="196">
        <f>+Sklop10[[#This Row],[Končna cena/enoto mere (EUR) z DDV]]*Sklop10[[#This Row],[Okvirna količina]]</f>
        <v>0</v>
      </c>
      <c r="U46" s="222"/>
    </row>
    <row r="47" spans="1:21" s="55" customFormat="1" ht="12">
      <c r="A47" s="78" t="s">
        <v>33</v>
      </c>
      <c r="B47" s="261" t="s">
        <v>465</v>
      </c>
      <c r="C47" s="183">
        <v>2500</v>
      </c>
      <c r="D47" s="76" t="s">
        <v>75</v>
      </c>
      <c r="E47" s="131"/>
      <c r="F47" s="281">
        <v>20</v>
      </c>
      <c r="G47" s="282" t="s">
        <v>144</v>
      </c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7" s="194" t="str">
        <f>IF(Sklop10[[#This Row],[ZAHTEVANA SHEMA KAKOVOSTI]]&lt;&gt;"",Sklop10[[#This Row],[Preračunana masa/volumen/kos na enoto kg]],"")</f>
        <v/>
      </c>
      <c r="J47" s="210"/>
      <c r="K47" s="283"/>
      <c r="L47" s="283"/>
      <c r="M47" s="284"/>
      <c r="N47" s="236"/>
      <c r="O47" s="285"/>
      <c r="P47" s="195"/>
      <c r="Q47" s="196">
        <f>+Sklop10[[#This Row],[cena/enota brez DDV v EUR]]*Sklop10[[#This Row],[Stopnja DDV (%)]]</f>
        <v>0</v>
      </c>
      <c r="R47" s="196">
        <f>+Sklop10[[#This Row],[cena/enota brez DDV v EUR]]+Sklop10[[#This Row],[Davek (EUR)]]</f>
        <v>0</v>
      </c>
      <c r="S47" s="196">
        <f>+Sklop10[[#This Row],[cena/enota brez DDV v EUR]]*Sklop10[[#This Row],[Okvirna količina]]</f>
        <v>0</v>
      </c>
      <c r="T47" s="196">
        <f>+Sklop10[[#This Row],[Končna cena/enoto mere (EUR) z DDV]]*Sklop10[[#This Row],[Okvirna količina]]</f>
        <v>0</v>
      </c>
      <c r="U47" s="222"/>
    </row>
    <row r="48" spans="1:21" s="55" customFormat="1" ht="12">
      <c r="A48" s="78" t="s">
        <v>34</v>
      </c>
      <c r="B48" s="261" t="s">
        <v>466</v>
      </c>
      <c r="C48" s="183">
        <v>2500</v>
      </c>
      <c r="D48" s="76" t="s">
        <v>75</v>
      </c>
      <c r="E48" s="131"/>
      <c r="F48" s="281">
        <v>20</v>
      </c>
      <c r="G48" s="282" t="s">
        <v>144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194" t="str">
        <f>IF(Sklop10[[#This Row],[ZAHTEVANA SHEMA KAKOVOSTI]]&lt;&gt;"",Sklop10[[#This Row],[Preračunana masa/volumen/kos na enoto kg]],"")</f>
        <v/>
      </c>
      <c r="J48" s="210"/>
      <c r="K48" s="283"/>
      <c r="L48" s="283"/>
      <c r="M48" s="284"/>
      <c r="N48" s="236"/>
      <c r="O48" s="285"/>
      <c r="P48" s="195"/>
      <c r="Q48" s="196">
        <f>+Sklop10[[#This Row],[cena/enota brez DDV v EUR]]*Sklop10[[#This Row],[Stopnja DDV (%)]]</f>
        <v>0</v>
      </c>
      <c r="R48" s="196">
        <f>+Sklop10[[#This Row],[cena/enota brez DDV v EUR]]+Sklop10[[#This Row],[Davek (EUR)]]</f>
        <v>0</v>
      </c>
      <c r="S48" s="196">
        <f>+Sklop10[[#This Row],[cena/enota brez DDV v EUR]]*Sklop10[[#This Row],[Okvirna količina]]</f>
        <v>0</v>
      </c>
      <c r="T48" s="196">
        <f>+Sklop10[[#This Row],[Končna cena/enoto mere (EUR) z DDV]]*Sklop10[[#This Row],[Okvirna količina]]</f>
        <v>0</v>
      </c>
      <c r="U48" s="222"/>
    </row>
    <row r="49" spans="1:22" s="55" customFormat="1" ht="12">
      <c r="A49" s="78" t="s">
        <v>157</v>
      </c>
      <c r="B49" s="261" t="s">
        <v>467</v>
      </c>
      <c r="C49" s="183">
        <v>1000</v>
      </c>
      <c r="D49" s="76" t="s">
        <v>75</v>
      </c>
      <c r="E49" s="131"/>
      <c r="F49" s="281">
        <v>100</v>
      </c>
      <c r="G49" s="282" t="s">
        <v>144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9" s="194" t="str">
        <f>IF(Sklop10[[#This Row],[ZAHTEVANA SHEMA KAKOVOSTI]]&lt;&gt;"",Sklop10[[#This Row],[Preračunana masa/volumen/kos na enoto kg]],"")</f>
        <v/>
      </c>
      <c r="J49" s="210"/>
      <c r="K49" s="283"/>
      <c r="L49" s="283"/>
      <c r="M49" s="284"/>
      <c r="N49" s="236"/>
      <c r="O49" s="285"/>
      <c r="P49" s="195"/>
      <c r="Q49" s="196">
        <f>+Sklop10[[#This Row],[cena/enota brez DDV v EUR]]*Sklop10[[#This Row],[Stopnja DDV (%)]]</f>
        <v>0</v>
      </c>
      <c r="R49" s="196">
        <f>+Sklop10[[#This Row],[cena/enota brez DDV v EUR]]+Sklop10[[#This Row],[Davek (EUR)]]</f>
        <v>0</v>
      </c>
      <c r="S49" s="196">
        <f>+Sklop10[[#This Row],[cena/enota brez DDV v EUR]]*Sklop10[[#This Row],[Okvirna količina]]</f>
        <v>0</v>
      </c>
      <c r="T49" s="196">
        <f>+Sklop10[[#This Row],[Končna cena/enoto mere (EUR) z DDV]]*Sklop10[[#This Row],[Okvirna količina]]</f>
        <v>0</v>
      </c>
      <c r="U49" s="222"/>
    </row>
    <row r="50" spans="1:22" s="55" customFormat="1" ht="12">
      <c r="A50" s="78" t="s">
        <v>158</v>
      </c>
      <c r="B50" s="261" t="s">
        <v>840</v>
      </c>
      <c r="C50" s="183">
        <v>1100</v>
      </c>
      <c r="D50" s="76" t="s">
        <v>75</v>
      </c>
      <c r="E50" s="131"/>
      <c r="F50" s="281">
        <v>40</v>
      </c>
      <c r="G50" s="282" t="s">
        <v>144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50" s="194" t="str">
        <f>IF(Sklop10[[#This Row],[ZAHTEVANA SHEMA KAKOVOSTI]]&lt;&gt;"",Sklop10[[#This Row],[Preračunana masa/volumen/kos na enoto kg]],"")</f>
        <v/>
      </c>
      <c r="J50" s="210"/>
      <c r="K50" s="283"/>
      <c r="L50" s="283"/>
      <c r="M50" s="284"/>
      <c r="N50" s="236"/>
      <c r="O50" s="285"/>
      <c r="P50" s="195"/>
      <c r="Q50" s="196">
        <f>+Sklop10[[#This Row],[cena/enota brez DDV v EUR]]*Sklop10[[#This Row],[Stopnja DDV (%)]]</f>
        <v>0</v>
      </c>
      <c r="R50" s="196">
        <f>+Sklop10[[#This Row],[cena/enota brez DDV v EUR]]+Sklop10[[#This Row],[Davek (EUR)]]</f>
        <v>0</v>
      </c>
      <c r="S50" s="196">
        <f>+Sklop10[[#This Row],[cena/enota brez DDV v EUR]]*Sklop10[[#This Row],[Okvirna količina]]</f>
        <v>0</v>
      </c>
      <c r="T50" s="196">
        <f>+Sklop10[[#This Row],[Končna cena/enoto mere (EUR) z DDV]]*Sklop10[[#This Row],[Okvirna količina]]</f>
        <v>0</v>
      </c>
      <c r="U50" s="222"/>
    </row>
    <row r="51" spans="1:22" s="55" customFormat="1" ht="12">
      <c r="A51" s="78" t="s">
        <v>159</v>
      </c>
      <c r="B51" s="261" t="s">
        <v>468</v>
      </c>
      <c r="C51" s="183">
        <v>700</v>
      </c>
      <c r="D51" s="76" t="s">
        <v>75</v>
      </c>
      <c r="E51" s="131"/>
      <c r="F51" s="281">
        <v>40</v>
      </c>
      <c r="G51" s="282" t="s">
        <v>144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51" s="194" t="str">
        <f>IF(Sklop10[[#This Row],[ZAHTEVANA SHEMA KAKOVOSTI]]&lt;&gt;"",Sklop10[[#This Row],[Preračunana masa/volumen/kos na enoto kg]],"")</f>
        <v/>
      </c>
      <c r="J51" s="210"/>
      <c r="K51" s="283"/>
      <c r="L51" s="283"/>
      <c r="M51" s="284"/>
      <c r="N51" s="236"/>
      <c r="O51" s="285"/>
      <c r="P51" s="195"/>
      <c r="Q51" s="196">
        <f>+Sklop10[[#This Row],[cena/enota brez DDV v EUR]]*Sklop10[[#This Row],[Stopnja DDV (%)]]</f>
        <v>0</v>
      </c>
      <c r="R51" s="196">
        <f>+Sklop10[[#This Row],[cena/enota brez DDV v EUR]]+Sklop10[[#This Row],[Davek (EUR)]]</f>
        <v>0</v>
      </c>
      <c r="S51" s="196">
        <f>+Sklop10[[#This Row],[cena/enota brez DDV v EUR]]*Sklop10[[#This Row],[Okvirna količina]]</f>
        <v>0</v>
      </c>
      <c r="T51" s="196">
        <f>+Sklop10[[#This Row],[Končna cena/enoto mere (EUR) z DDV]]*Sklop10[[#This Row],[Okvirna količina]]</f>
        <v>0</v>
      </c>
      <c r="U51" s="222"/>
    </row>
    <row r="52" spans="1:22" s="55" customFormat="1" ht="12">
      <c r="A52" s="78" t="s">
        <v>160</v>
      </c>
      <c r="B52" s="261" t="s">
        <v>469</v>
      </c>
      <c r="C52" s="183">
        <v>20</v>
      </c>
      <c r="D52" s="76" t="s">
        <v>75</v>
      </c>
      <c r="E52" s="131"/>
      <c r="F52" s="281">
        <v>1500</v>
      </c>
      <c r="G52" s="282" t="s">
        <v>144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2" s="194" t="str">
        <f>IF(Sklop10[[#This Row],[ZAHTEVANA SHEMA KAKOVOSTI]]&lt;&gt;"",Sklop10[[#This Row],[Preračunana masa/volumen/kos na enoto kg]],"")</f>
        <v/>
      </c>
      <c r="J52" s="210"/>
      <c r="K52" s="283"/>
      <c r="L52" s="283"/>
      <c r="M52" s="284"/>
      <c r="N52" s="236"/>
      <c r="O52" s="285"/>
      <c r="P52" s="195"/>
      <c r="Q52" s="196">
        <f>+Sklop10[[#This Row],[cena/enota brez DDV v EUR]]*Sklop10[[#This Row],[Stopnja DDV (%)]]</f>
        <v>0</v>
      </c>
      <c r="R52" s="196">
        <f>+Sklop10[[#This Row],[cena/enota brez DDV v EUR]]+Sklop10[[#This Row],[Davek (EUR)]]</f>
        <v>0</v>
      </c>
      <c r="S52" s="196">
        <f>+Sklop10[[#This Row],[cena/enota brez DDV v EUR]]*Sklop10[[#This Row],[Okvirna količina]]</f>
        <v>0</v>
      </c>
      <c r="T52" s="196">
        <f>+Sklop10[[#This Row],[Končna cena/enoto mere (EUR) z DDV]]*Sklop10[[#This Row],[Okvirna količina]]</f>
        <v>0</v>
      </c>
      <c r="U52" s="222"/>
    </row>
    <row r="53" spans="1:22" s="55" customFormat="1" ht="12">
      <c r="A53" s="78" t="s">
        <v>161</v>
      </c>
      <c r="B53" s="261" t="s">
        <v>470</v>
      </c>
      <c r="C53" s="183">
        <v>500</v>
      </c>
      <c r="D53" s="76" t="s">
        <v>75</v>
      </c>
      <c r="E53" s="131"/>
      <c r="F53" s="281">
        <v>16</v>
      </c>
      <c r="G53" s="282" t="s">
        <v>144</v>
      </c>
      <c r="H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53" s="194" t="str">
        <f>IF(Sklop10[[#This Row],[ZAHTEVANA SHEMA KAKOVOSTI]]&lt;&gt;"",Sklop10[[#This Row],[Preračunana masa/volumen/kos na enoto kg]],"")</f>
        <v/>
      </c>
      <c r="J53" s="210"/>
      <c r="K53" s="283"/>
      <c r="L53" s="283"/>
      <c r="M53" s="284"/>
      <c r="N53" s="236"/>
      <c r="O53" s="285"/>
      <c r="P53" s="195"/>
      <c r="Q53" s="196">
        <f>+Sklop10[[#This Row],[cena/enota brez DDV v EUR]]*Sklop10[[#This Row],[Stopnja DDV (%)]]</f>
        <v>0</v>
      </c>
      <c r="R53" s="196">
        <f>+Sklop10[[#This Row],[cena/enota brez DDV v EUR]]+Sklop10[[#This Row],[Davek (EUR)]]</f>
        <v>0</v>
      </c>
      <c r="S53" s="196">
        <f>+Sklop10[[#This Row],[cena/enota brez DDV v EUR]]*Sklop10[[#This Row],[Okvirna količina]]</f>
        <v>0</v>
      </c>
      <c r="T53" s="196">
        <f>+Sklop10[[#This Row],[Končna cena/enoto mere (EUR) z DDV]]*Sklop10[[#This Row],[Okvirna količina]]</f>
        <v>0</v>
      </c>
      <c r="U53" s="222"/>
    </row>
    <row r="54" spans="1:22" s="55" customFormat="1" ht="12">
      <c r="A54" s="78" t="s">
        <v>162</v>
      </c>
      <c r="B54" s="261" t="s">
        <v>471</v>
      </c>
      <c r="C54" s="183">
        <v>5000</v>
      </c>
      <c r="D54" s="76" t="s">
        <v>75</v>
      </c>
      <c r="E54" s="131"/>
      <c r="F54" s="281">
        <v>60</v>
      </c>
      <c r="G54" s="282" t="s">
        <v>144</v>
      </c>
      <c r="H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4" s="194" t="str">
        <f>IF(Sklop10[[#This Row],[ZAHTEVANA SHEMA KAKOVOSTI]]&lt;&gt;"",Sklop10[[#This Row],[Preračunana masa/volumen/kos na enoto kg]],"")</f>
        <v/>
      </c>
      <c r="J54" s="210"/>
      <c r="K54" s="283"/>
      <c r="L54" s="283"/>
      <c r="M54" s="284"/>
      <c r="N54" s="236"/>
      <c r="O54" s="285"/>
      <c r="P54" s="195"/>
      <c r="Q54" s="196">
        <f>+Sklop10[[#This Row],[cena/enota brez DDV v EUR]]*Sklop10[[#This Row],[Stopnja DDV (%)]]</f>
        <v>0</v>
      </c>
      <c r="R54" s="196">
        <f>+Sklop10[[#This Row],[cena/enota brez DDV v EUR]]+Sklop10[[#This Row],[Davek (EUR)]]</f>
        <v>0</v>
      </c>
      <c r="S54" s="196">
        <f>+Sklop10[[#This Row],[cena/enota brez DDV v EUR]]*Sklop10[[#This Row],[Okvirna količina]]</f>
        <v>0</v>
      </c>
      <c r="T54" s="196">
        <f>+Sklop10[[#This Row],[Končna cena/enoto mere (EUR) z DDV]]*Sklop10[[#This Row],[Okvirna količina]]</f>
        <v>0</v>
      </c>
      <c r="U54" s="222"/>
    </row>
    <row r="55" spans="1:22" s="55" customFormat="1" ht="12">
      <c r="A55" s="78" t="s">
        <v>163</v>
      </c>
      <c r="B55" s="261" t="s">
        <v>468</v>
      </c>
      <c r="C55" s="183">
        <v>5000</v>
      </c>
      <c r="D55" s="76" t="s">
        <v>75</v>
      </c>
      <c r="E55" s="131"/>
      <c r="F55" s="281">
        <v>100</v>
      </c>
      <c r="G55" s="282" t="s">
        <v>144</v>
      </c>
      <c r="H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5" s="194" t="str">
        <f>IF(Sklop10[[#This Row],[ZAHTEVANA SHEMA KAKOVOSTI]]&lt;&gt;"",Sklop10[[#This Row],[Preračunana masa/volumen/kos na enoto kg]],"")</f>
        <v/>
      </c>
      <c r="J55" s="210"/>
      <c r="K55" s="283"/>
      <c r="L55" s="283"/>
      <c r="M55" s="284"/>
      <c r="N55" s="236"/>
      <c r="O55" s="285"/>
      <c r="P55" s="195"/>
      <c r="Q55" s="196">
        <f>+Sklop10[[#This Row],[cena/enota brez DDV v EUR]]*Sklop10[[#This Row],[Stopnja DDV (%)]]</f>
        <v>0</v>
      </c>
      <c r="R55" s="196">
        <f>+Sklop10[[#This Row],[cena/enota brez DDV v EUR]]+Sklop10[[#This Row],[Davek (EUR)]]</f>
        <v>0</v>
      </c>
      <c r="S55" s="196">
        <f>+Sklop10[[#This Row],[cena/enota brez DDV v EUR]]*Sklop10[[#This Row],[Okvirna količina]]</f>
        <v>0</v>
      </c>
      <c r="T55" s="196">
        <f>+Sklop10[[#This Row],[Končna cena/enoto mere (EUR) z DDV]]*Sklop10[[#This Row],[Okvirna količina]]</f>
        <v>0</v>
      </c>
      <c r="U55" s="222"/>
    </row>
    <row r="56" spans="1:22" s="55" customFormat="1" ht="12">
      <c r="A56" s="78" t="s">
        <v>164</v>
      </c>
      <c r="B56" s="261" t="s">
        <v>472</v>
      </c>
      <c r="C56" s="183">
        <v>5000</v>
      </c>
      <c r="D56" s="76" t="s">
        <v>75</v>
      </c>
      <c r="E56" s="131"/>
      <c r="F56" s="281">
        <v>60</v>
      </c>
      <c r="G56" s="282" t="s">
        <v>144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6" s="194" t="str">
        <f>IF(Sklop10[[#This Row],[ZAHTEVANA SHEMA KAKOVOSTI]]&lt;&gt;"",Sklop10[[#This Row],[Preračunana masa/volumen/kos na enoto kg]],"")</f>
        <v/>
      </c>
      <c r="J56" s="210"/>
      <c r="K56" s="283"/>
      <c r="L56" s="283"/>
      <c r="M56" s="284"/>
      <c r="N56" s="236"/>
      <c r="O56" s="285"/>
      <c r="P56" s="195"/>
      <c r="Q56" s="196">
        <f>+Sklop10[[#This Row],[cena/enota brez DDV v EUR]]*Sklop10[[#This Row],[Stopnja DDV (%)]]</f>
        <v>0</v>
      </c>
      <c r="R56" s="196">
        <f>+Sklop10[[#This Row],[cena/enota brez DDV v EUR]]+Sklop10[[#This Row],[Davek (EUR)]]</f>
        <v>0</v>
      </c>
      <c r="S56" s="196">
        <f>+Sklop10[[#This Row],[cena/enota brez DDV v EUR]]*Sklop10[[#This Row],[Okvirna količina]]</f>
        <v>0</v>
      </c>
      <c r="T56" s="196">
        <f>+Sklop10[[#This Row],[Končna cena/enoto mere (EUR) z DDV]]*Sklop10[[#This Row],[Okvirna količina]]</f>
        <v>0</v>
      </c>
      <c r="U56" s="222"/>
    </row>
    <row r="57" spans="1:22">
      <c r="A57" s="396" t="s">
        <v>98</v>
      </c>
      <c r="B57" s="397"/>
      <c r="C57" s="398"/>
      <c r="D57" s="398"/>
      <c r="E57" s="399"/>
      <c r="F57" s="400"/>
      <c r="G57" s="401"/>
      <c r="H57" s="402">
        <f>SUBTOTAL(109,Sklop10[Preračunana masa/volumen/kos na enoto kg])</f>
        <v>6152.6</v>
      </c>
      <c r="I57" s="402">
        <f>SUBTOTAL(109,Sklop10[Živila iz shem kakovosti (kg)])</f>
        <v>0</v>
      </c>
      <c r="J57" s="400"/>
      <c r="K57" s="403"/>
      <c r="L57" s="403"/>
      <c r="M57" s="404"/>
      <c r="N57" s="405"/>
      <c r="O57" s="405"/>
      <c r="P57" s="405"/>
      <c r="Q57" s="406"/>
      <c r="R57" s="400"/>
      <c r="S57" s="406">
        <f>SUBTOTAL(109,Sklop10[Vrednost za okvirno količino (EUR) brez DDV])</f>
        <v>0</v>
      </c>
      <c r="T57" s="406">
        <f>SUBTOTAL(109,Sklop10[Vrednost za okvirno količino (EUR) z DDV])</f>
        <v>0</v>
      </c>
      <c r="U57" s="407">
        <f>SUBTOTAL(103,Sklop10[Shema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94</v>
      </c>
      <c r="B59" s="16"/>
      <c r="C59" s="28"/>
      <c r="D59" s="28"/>
      <c r="E59" s="96"/>
      <c r="Q59" s="48"/>
      <c r="R59" s="48"/>
      <c r="S59" s="48"/>
      <c r="T59" s="48"/>
    </row>
    <row r="60" spans="1:22">
      <c r="A60" s="11" t="s">
        <v>96</v>
      </c>
      <c r="B60" s="16"/>
      <c r="C60" s="28"/>
      <c r="D60" s="28"/>
      <c r="E60" s="96"/>
    </row>
    <row r="61" spans="1:22">
      <c r="A61" s="91" t="s">
        <v>140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3" t="s">
        <v>133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1"/>
    </row>
    <row r="63" spans="1:22" ht="12.75" customHeight="1">
      <c r="A63" s="104" t="s">
        <v>134</v>
      </c>
      <c r="B63" s="27"/>
      <c r="F63" s="68"/>
      <c r="G63" s="68"/>
      <c r="H63" s="29"/>
      <c r="I63" s="29"/>
      <c r="J63" s="29"/>
      <c r="K63" s="29"/>
      <c r="L63" s="54"/>
      <c r="M63" s="105"/>
      <c r="N63" s="105"/>
      <c r="O63" s="105"/>
      <c r="P63" s="105"/>
      <c r="Q63" s="105"/>
      <c r="R63" s="105"/>
      <c r="S63" s="105"/>
      <c r="T63" s="105"/>
      <c r="U63" s="105"/>
      <c r="V63" s="105"/>
    </row>
    <row r="64" spans="1:22" ht="12.75" customHeight="1">
      <c r="A64" s="424" t="s">
        <v>143</v>
      </c>
      <c r="B64" s="424"/>
      <c r="C64" s="424"/>
      <c r="D64" s="424"/>
      <c r="E64" s="424"/>
      <c r="F64" s="424"/>
      <c r="G64" s="424"/>
      <c r="H64" s="424"/>
      <c r="I64" s="424"/>
      <c r="J64" s="424"/>
      <c r="K64" s="424"/>
      <c r="L64" s="424"/>
      <c r="M64" s="105"/>
      <c r="N64" s="105"/>
      <c r="O64" s="105"/>
      <c r="P64" s="105"/>
      <c r="Q64" s="105"/>
      <c r="R64" s="105"/>
      <c r="S64" s="105"/>
      <c r="T64" s="105"/>
      <c r="U64" s="105"/>
      <c r="V64" s="105"/>
    </row>
    <row r="65" spans="1:22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05"/>
      <c r="N65" s="105"/>
      <c r="O65" s="105"/>
      <c r="P65" s="105"/>
      <c r="Q65" s="105"/>
      <c r="R65" s="105"/>
      <c r="S65" s="105"/>
      <c r="T65" s="105"/>
      <c r="U65" s="105"/>
      <c r="V65" s="105"/>
    </row>
    <row r="66" spans="1:22">
      <c r="A66" s="91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6:U1048576 U1:U62 J1:P62" name="Obseg1"/>
    <protectedRange sqref="U63 M63:P63" name="Obseg1_1_2_1"/>
    <protectedRange sqref="J63:L63" name="Obseg1_3_1"/>
    <protectedRange sqref="U64:U65 M64:P65" name="Obseg1_1_1_1_1"/>
    <protectedRange sqref="J64:L65" name="Obseg1_3_1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topLeftCell="A22" zoomScaleNormal="100" zoomScaleSheetLayoutView="100" workbookViewId="0">
      <selection activeCell="D29" sqref="D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pred_rekapitulacija'!B24</f>
        <v>SIRUPI IN SADNI SOKOVI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6" t="s">
        <v>473</v>
      </c>
      <c r="C16" s="168">
        <v>0.2</v>
      </c>
      <c r="D16" s="76" t="s">
        <v>40</v>
      </c>
      <c r="E16" s="131"/>
      <c r="F16" s="364">
        <v>2000</v>
      </c>
      <c r="G16" s="138" t="s">
        <v>144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79" t="str">
        <f>IF(Sklop11[[#This Row],[ZAHTEVANA SHEMA KAKOVOSTI]]&lt;&gt;"",Sklop11[[#This Row],[Preračunana masa/volumen/kos na enoto kg]],"")</f>
        <v/>
      </c>
      <c r="J16" s="140"/>
      <c r="K16" s="121"/>
      <c r="L16" s="121"/>
      <c r="M16" s="121"/>
      <c r="N16" s="122"/>
      <c r="O16" s="121"/>
      <c r="P16" s="86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1"/>
    </row>
    <row r="17" spans="1:21" s="55" customFormat="1" ht="12">
      <c r="A17" s="78" t="s">
        <v>3</v>
      </c>
      <c r="B17" s="286" t="s">
        <v>474</v>
      </c>
      <c r="C17" s="287">
        <v>0.2</v>
      </c>
      <c r="D17" s="198" t="s">
        <v>40</v>
      </c>
      <c r="E17" s="131"/>
      <c r="F17" s="194">
        <v>2000</v>
      </c>
      <c r="G17" s="288" t="s">
        <v>144</v>
      </c>
      <c r="H17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194" t="str">
        <f>IF(Sklop11[[#This Row],[ZAHTEVANA SHEMA KAKOVOSTI]]&lt;&gt;"",Sklop11[[#This Row],[Preračunana masa/volumen/kos na enoto kg]],"")</f>
        <v/>
      </c>
      <c r="J17" s="240"/>
      <c r="K17" s="289"/>
      <c r="L17" s="289"/>
      <c r="M17" s="221"/>
      <c r="N17" s="236"/>
      <c r="O17" s="236"/>
      <c r="P17" s="195"/>
      <c r="Q17" s="196">
        <f>+Sklop11[[#This Row],[cena/enota brez DDV v EUR]]*Sklop11[[#This Row],[Stopnja DDV (%)]]</f>
        <v>0</v>
      </c>
      <c r="R17" s="196">
        <f>+Sklop11[[#This Row],[cena/enota brez DDV v EUR]]+Sklop11[[#This Row],[Davek (EUR)]]</f>
        <v>0</v>
      </c>
      <c r="S17" s="196">
        <f>+Sklop11[[#This Row],[cena/enota brez DDV v EUR]]*Sklop11[[#This Row],[Okvirna količina]]</f>
        <v>0</v>
      </c>
      <c r="T17" s="196">
        <f>+Sklop11[[#This Row],[Končna cena/enoto mere (EUR) z DDV]]*Sklop11[[#This Row],[Okvirna količina]]</f>
        <v>0</v>
      </c>
      <c r="U17" s="222"/>
    </row>
    <row r="18" spans="1:21" s="55" customFormat="1" ht="24">
      <c r="A18" s="78" t="s">
        <v>4</v>
      </c>
      <c r="B18" s="286" t="s">
        <v>475</v>
      </c>
      <c r="C18" s="287">
        <v>0.2</v>
      </c>
      <c r="D18" s="198" t="s">
        <v>40</v>
      </c>
      <c r="E18" s="131"/>
      <c r="F18" s="194">
        <v>2000</v>
      </c>
      <c r="G18" s="288" t="s">
        <v>144</v>
      </c>
      <c r="H18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94" t="str">
        <f>IF(Sklop11[[#This Row],[ZAHTEVANA SHEMA KAKOVOSTI]]&lt;&gt;"",Sklop11[[#This Row],[Preračunana masa/volumen/kos na enoto kg]],"")</f>
        <v/>
      </c>
      <c r="J18" s="240"/>
      <c r="K18" s="289"/>
      <c r="L18" s="289"/>
      <c r="M18" s="221"/>
      <c r="N18" s="236"/>
      <c r="O18" s="236"/>
      <c r="P18" s="195"/>
      <c r="Q18" s="196">
        <f>+Sklop11[[#This Row],[cena/enota brez DDV v EUR]]*Sklop11[[#This Row],[Stopnja DDV (%)]]</f>
        <v>0</v>
      </c>
      <c r="R18" s="196">
        <f>+Sklop11[[#This Row],[cena/enota brez DDV v EUR]]+Sklop11[[#This Row],[Davek (EUR)]]</f>
        <v>0</v>
      </c>
      <c r="S18" s="196">
        <f>+Sklop11[[#This Row],[cena/enota brez DDV v EUR]]*Sklop11[[#This Row],[Okvirna količina]]</f>
        <v>0</v>
      </c>
      <c r="T18" s="196">
        <f>+Sklop11[[#This Row],[Končna cena/enoto mere (EUR) z DDV]]*Sklop11[[#This Row],[Okvirna količina]]</f>
        <v>0</v>
      </c>
      <c r="U18" s="222"/>
    </row>
    <row r="19" spans="1:21" s="55" customFormat="1" ht="12">
      <c r="A19" s="78" t="s">
        <v>5</v>
      </c>
      <c r="B19" s="286" t="s">
        <v>802</v>
      </c>
      <c r="C19" s="287">
        <v>0.2</v>
      </c>
      <c r="D19" s="198" t="s">
        <v>40</v>
      </c>
      <c r="E19" s="131"/>
      <c r="F19" s="194">
        <v>2000</v>
      </c>
      <c r="G19" s="288" t="s">
        <v>144</v>
      </c>
      <c r="H19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194" t="str">
        <f>IF(Sklop11[[#This Row],[ZAHTEVANA SHEMA KAKOVOSTI]]&lt;&gt;"",Sklop11[[#This Row],[Preračunana masa/volumen/kos na enoto kg]],"")</f>
        <v/>
      </c>
      <c r="J19" s="240"/>
      <c r="K19" s="289"/>
      <c r="L19" s="289"/>
      <c r="M19" s="221"/>
      <c r="N19" s="236"/>
      <c r="O19" s="236"/>
      <c r="P19" s="195"/>
      <c r="Q19" s="196">
        <f>+Sklop11[[#This Row],[cena/enota brez DDV v EUR]]*Sklop11[[#This Row],[Stopnja DDV (%)]]</f>
        <v>0</v>
      </c>
      <c r="R19" s="196">
        <f>+Sklop11[[#This Row],[cena/enota brez DDV v EUR]]+Sklop11[[#This Row],[Davek (EUR)]]</f>
        <v>0</v>
      </c>
      <c r="S19" s="196">
        <f>+Sklop11[[#This Row],[cena/enota brez DDV v EUR]]*Sklop11[[#This Row],[Okvirna količina]]</f>
        <v>0</v>
      </c>
      <c r="T19" s="196">
        <f>+Sklop11[[#This Row],[Končna cena/enoto mere (EUR) z DDV]]*Sklop11[[#This Row],[Okvirna količina]]</f>
        <v>0</v>
      </c>
      <c r="U19" s="222"/>
    </row>
    <row r="20" spans="1:21" s="55" customFormat="1" ht="36">
      <c r="A20" s="78" t="s">
        <v>6</v>
      </c>
      <c r="B20" s="286" t="s">
        <v>476</v>
      </c>
      <c r="C20" s="287">
        <v>0.2</v>
      </c>
      <c r="D20" s="198" t="s">
        <v>40</v>
      </c>
      <c r="E20" s="131"/>
      <c r="F20" s="194">
        <v>2000</v>
      </c>
      <c r="G20" s="288" t="s">
        <v>144</v>
      </c>
      <c r="H20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94" t="str">
        <f>IF(Sklop11[[#This Row],[ZAHTEVANA SHEMA KAKOVOSTI]]&lt;&gt;"",Sklop11[[#This Row],[Preračunana masa/volumen/kos na enoto kg]],"")</f>
        <v/>
      </c>
      <c r="J20" s="240"/>
      <c r="K20" s="289"/>
      <c r="L20" s="289"/>
      <c r="M20" s="221"/>
      <c r="N20" s="236"/>
      <c r="O20" s="236"/>
      <c r="P20" s="195"/>
      <c r="Q20" s="196">
        <f>+Sklop11[[#This Row],[cena/enota brez DDV v EUR]]*Sklop11[[#This Row],[Stopnja DDV (%)]]</f>
        <v>0</v>
      </c>
      <c r="R20" s="196">
        <f>+Sklop11[[#This Row],[cena/enota brez DDV v EUR]]+Sklop11[[#This Row],[Davek (EUR)]]</f>
        <v>0</v>
      </c>
      <c r="S20" s="196">
        <f>+Sklop11[[#This Row],[cena/enota brez DDV v EUR]]*Sklop11[[#This Row],[Okvirna količina]]</f>
        <v>0</v>
      </c>
      <c r="T20" s="196">
        <f>+Sklop11[[#This Row],[Končna cena/enoto mere (EUR) z DDV]]*Sklop11[[#This Row],[Okvirna količina]]</f>
        <v>0</v>
      </c>
      <c r="U20" s="222"/>
    </row>
    <row r="21" spans="1:21" s="55" customFormat="1" ht="12">
      <c r="A21" s="78" t="s">
        <v>7</v>
      </c>
      <c r="B21" s="286" t="s">
        <v>477</v>
      </c>
      <c r="C21" s="287">
        <v>0.2</v>
      </c>
      <c r="D21" s="198" t="s">
        <v>40</v>
      </c>
      <c r="E21" s="131"/>
      <c r="F21" s="194">
        <v>2000</v>
      </c>
      <c r="G21" s="288" t="s">
        <v>144</v>
      </c>
      <c r="H21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194" t="str">
        <f>IF(Sklop11[[#This Row],[ZAHTEVANA SHEMA KAKOVOSTI]]&lt;&gt;"",Sklop11[[#This Row],[Preračunana masa/volumen/kos na enoto kg]],"")</f>
        <v/>
      </c>
      <c r="J21" s="240"/>
      <c r="K21" s="289"/>
      <c r="L21" s="289"/>
      <c r="M21" s="221"/>
      <c r="N21" s="236"/>
      <c r="O21" s="236"/>
      <c r="P21" s="195"/>
      <c r="Q21" s="196">
        <f>+Sklop11[[#This Row],[cena/enota brez DDV v EUR]]*Sklop11[[#This Row],[Stopnja DDV (%)]]</f>
        <v>0</v>
      </c>
      <c r="R21" s="196">
        <f>+Sklop11[[#This Row],[cena/enota brez DDV v EUR]]+Sklop11[[#This Row],[Davek (EUR)]]</f>
        <v>0</v>
      </c>
      <c r="S21" s="196">
        <f>+Sklop11[[#This Row],[cena/enota brez DDV v EUR]]*Sklop11[[#This Row],[Okvirna količina]]</f>
        <v>0</v>
      </c>
      <c r="T21" s="196">
        <f>+Sklop11[[#This Row],[Končna cena/enoto mere (EUR) z DDV]]*Sklop11[[#This Row],[Okvirna količina]]</f>
        <v>0</v>
      </c>
      <c r="U21" s="222"/>
    </row>
    <row r="22" spans="1:21" s="55" customFormat="1" ht="12">
      <c r="A22" s="78" t="s">
        <v>8</v>
      </c>
      <c r="B22" s="286" t="s">
        <v>478</v>
      </c>
      <c r="C22" s="287">
        <v>1</v>
      </c>
      <c r="D22" s="198" t="s">
        <v>40</v>
      </c>
      <c r="E22" s="131"/>
      <c r="F22" s="194">
        <v>200</v>
      </c>
      <c r="G22" s="288" t="s">
        <v>40</v>
      </c>
      <c r="H22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94" t="str">
        <f>IF(Sklop11[[#This Row],[ZAHTEVANA SHEMA KAKOVOSTI]]&lt;&gt;"",Sklop11[[#This Row],[Preračunana masa/volumen/kos na enoto kg]],"")</f>
        <v/>
      </c>
      <c r="J22" s="240"/>
      <c r="K22" s="289"/>
      <c r="L22" s="289"/>
      <c r="M22" s="221"/>
      <c r="N22" s="236"/>
      <c r="O22" s="236"/>
      <c r="P22" s="195"/>
      <c r="Q22" s="196">
        <f>+Sklop11[[#This Row],[cena/enota brez DDV v EUR]]*Sklop11[[#This Row],[Stopnja DDV (%)]]</f>
        <v>0</v>
      </c>
      <c r="R22" s="196">
        <f>+Sklop11[[#This Row],[cena/enota brez DDV v EUR]]+Sklop11[[#This Row],[Davek (EUR)]]</f>
        <v>0</v>
      </c>
      <c r="S22" s="196">
        <f>+Sklop11[[#This Row],[cena/enota brez DDV v EUR]]*Sklop11[[#This Row],[Okvirna količina]]</f>
        <v>0</v>
      </c>
      <c r="T22" s="196">
        <f>+Sklop11[[#This Row],[Končna cena/enoto mere (EUR) z DDV]]*Sklop11[[#This Row],[Okvirna količina]]</f>
        <v>0</v>
      </c>
      <c r="U22" s="222"/>
    </row>
    <row r="23" spans="1:21" s="55" customFormat="1" ht="12">
      <c r="A23" s="78" t="s">
        <v>9</v>
      </c>
      <c r="B23" s="286" t="s">
        <v>479</v>
      </c>
      <c r="C23" s="287">
        <v>1</v>
      </c>
      <c r="D23" s="198" t="s">
        <v>40</v>
      </c>
      <c r="E23" s="131"/>
      <c r="F23" s="194">
        <v>20</v>
      </c>
      <c r="G23" s="288" t="s">
        <v>40</v>
      </c>
      <c r="H23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194" t="str">
        <f>IF(Sklop11[[#This Row],[ZAHTEVANA SHEMA KAKOVOSTI]]&lt;&gt;"",Sklop11[[#This Row],[Preračunana masa/volumen/kos na enoto kg]],"")</f>
        <v/>
      </c>
      <c r="J23" s="240"/>
      <c r="K23" s="289"/>
      <c r="L23" s="289"/>
      <c r="M23" s="221"/>
      <c r="N23" s="236"/>
      <c r="O23" s="236"/>
      <c r="P23" s="195"/>
      <c r="Q23" s="196">
        <f>+Sklop11[[#This Row],[cena/enota brez DDV v EUR]]*Sklop11[[#This Row],[Stopnja DDV (%)]]</f>
        <v>0</v>
      </c>
      <c r="R23" s="196">
        <f>+Sklop11[[#This Row],[cena/enota brez DDV v EUR]]+Sklop11[[#This Row],[Davek (EUR)]]</f>
        <v>0</v>
      </c>
      <c r="S23" s="196">
        <f>+Sklop11[[#This Row],[cena/enota brez DDV v EUR]]*Sklop11[[#This Row],[Okvirna količina]]</f>
        <v>0</v>
      </c>
      <c r="T23" s="196">
        <f>+Sklop11[[#This Row],[Končna cena/enoto mere (EUR) z DDV]]*Sklop11[[#This Row],[Okvirna količina]]</f>
        <v>0</v>
      </c>
      <c r="U23" s="222"/>
    </row>
    <row r="24" spans="1:21" s="55" customFormat="1" ht="36">
      <c r="A24" s="78" t="s">
        <v>11</v>
      </c>
      <c r="B24" s="286" t="s">
        <v>803</v>
      </c>
      <c r="C24" s="287">
        <v>5</v>
      </c>
      <c r="D24" s="198" t="s">
        <v>40</v>
      </c>
      <c r="E24" s="131"/>
      <c r="F24" s="194">
        <v>50</v>
      </c>
      <c r="G24" s="288" t="s">
        <v>144</v>
      </c>
      <c r="H24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4" s="194" t="str">
        <f>IF(Sklop11[[#This Row],[ZAHTEVANA SHEMA KAKOVOSTI]]&lt;&gt;"",Sklop11[[#This Row],[Preračunana masa/volumen/kos na enoto kg]],"")</f>
        <v/>
      </c>
      <c r="J24" s="240"/>
      <c r="K24" s="289"/>
      <c r="L24" s="289"/>
      <c r="M24" s="221"/>
      <c r="N24" s="236"/>
      <c r="O24" s="236"/>
      <c r="P24" s="195"/>
      <c r="Q24" s="196">
        <f>+Sklop11[[#This Row],[cena/enota brez DDV v EUR]]*Sklop11[[#This Row],[Stopnja DDV (%)]]</f>
        <v>0</v>
      </c>
      <c r="R24" s="196">
        <f>+Sklop11[[#This Row],[cena/enota brez DDV v EUR]]+Sklop11[[#This Row],[Davek (EUR)]]</f>
        <v>0</v>
      </c>
      <c r="S24" s="196">
        <f>+Sklop11[[#This Row],[cena/enota brez DDV v EUR]]*Sklop11[[#This Row],[Okvirna količina]]</f>
        <v>0</v>
      </c>
      <c r="T24" s="196">
        <f>+Sklop11[[#This Row],[Končna cena/enoto mere (EUR) z DDV]]*Sklop11[[#This Row],[Okvirna količina]]</f>
        <v>0</v>
      </c>
      <c r="U24" s="222"/>
    </row>
    <row r="25" spans="1:21" s="55" customFormat="1" ht="24">
      <c r="A25" s="78" t="s">
        <v>12</v>
      </c>
      <c r="B25" s="286" t="s">
        <v>480</v>
      </c>
      <c r="C25" s="287">
        <v>5</v>
      </c>
      <c r="D25" s="198" t="s">
        <v>40</v>
      </c>
      <c r="E25" s="131"/>
      <c r="F25" s="194">
        <v>50</v>
      </c>
      <c r="G25" s="288" t="s">
        <v>144</v>
      </c>
      <c r="H25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194" t="str">
        <f>IF(Sklop11[[#This Row],[ZAHTEVANA SHEMA KAKOVOSTI]]&lt;&gt;"",Sklop11[[#This Row],[Preračunana masa/volumen/kos na enoto kg]],"")</f>
        <v/>
      </c>
      <c r="J25" s="240"/>
      <c r="K25" s="289"/>
      <c r="L25" s="289"/>
      <c r="M25" s="221"/>
      <c r="N25" s="236"/>
      <c r="O25" s="236"/>
      <c r="P25" s="195"/>
      <c r="Q25" s="196">
        <f>+Sklop11[[#This Row],[cena/enota brez DDV v EUR]]*Sklop11[[#This Row],[Stopnja DDV (%)]]</f>
        <v>0</v>
      </c>
      <c r="R25" s="196">
        <f>+Sklop11[[#This Row],[cena/enota brez DDV v EUR]]+Sklop11[[#This Row],[Davek (EUR)]]</f>
        <v>0</v>
      </c>
      <c r="S25" s="196">
        <f>+Sklop11[[#This Row],[cena/enota brez DDV v EUR]]*Sklop11[[#This Row],[Okvirna količina]]</f>
        <v>0</v>
      </c>
      <c r="T25" s="196">
        <f>+Sklop11[[#This Row],[Končna cena/enoto mere (EUR) z DDV]]*Sklop11[[#This Row],[Okvirna količina]]</f>
        <v>0</v>
      </c>
      <c r="U25" s="222"/>
    </row>
    <row r="26" spans="1:21" s="55" customFormat="1" ht="48">
      <c r="A26" s="78" t="s">
        <v>13</v>
      </c>
      <c r="B26" s="286" t="s">
        <v>481</v>
      </c>
      <c r="C26" s="287">
        <v>5</v>
      </c>
      <c r="D26" s="198" t="s">
        <v>40</v>
      </c>
      <c r="E26" s="131"/>
      <c r="F26" s="194">
        <v>50</v>
      </c>
      <c r="G26" s="288" t="s">
        <v>144</v>
      </c>
      <c r="H26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194" t="str">
        <f>IF(Sklop11[[#This Row],[ZAHTEVANA SHEMA KAKOVOSTI]]&lt;&gt;"",Sklop11[[#This Row],[Preračunana masa/volumen/kos na enoto kg]],"")</f>
        <v/>
      </c>
      <c r="J26" s="240"/>
      <c r="K26" s="289"/>
      <c r="L26" s="289"/>
      <c r="M26" s="221"/>
      <c r="N26" s="236"/>
      <c r="O26" s="236"/>
      <c r="P26" s="195"/>
      <c r="Q26" s="196">
        <f>+Sklop11[[#This Row],[cena/enota brez DDV v EUR]]*Sklop11[[#This Row],[Stopnja DDV (%)]]</f>
        <v>0</v>
      </c>
      <c r="R26" s="196">
        <f>+Sklop11[[#This Row],[cena/enota brez DDV v EUR]]+Sklop11[[#This Row],[Davek (EUR)]]</f>
        <v>0</v>
      </c>
      <c r="S26" s="196">
        <f>+Sklop11[[#This Row],[cena/enota brez DDV v EUR]]*Sklop11[[#This Row],[Okvirna količina]]</f>
        <v>0</v>
      </c>
      <c r="T26" s="196">
        <f>+Sklop11[[#This Row],[Končna cena/enoto mere (EUR) z DDV]]*Sklop11[[#This Row],[Okvirna količina]]</f>
        <v>0</v>
      </c>
      <c r="U26" s="222"/>
    </row>
    <row r="27" spans="1:21" s="55" customFormat="1" ht="24">
      <c r="A27" s="78" t="s">
        <v>14</v>
      </c>
      <c r="B27" s="286" t="s">
        <v>482</v>
      </c>
      <c r="C27" s="287">
        <v>30</v>
      </c>
      <c r="D27" s="198" t="s">
        <v>75</v>
      </c>
      <c r="E27" s="131"/>
      <c r="F27" s="194">
        <v>300</v>
      </c>
      <c r="G27" s="288" t="s">
        <v>144</v>
      </c>
      <c r="H27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7" s="194" t="str">
        <f>IF(Sklop11[[#This Row],[ZAHTEVANA SHEMA KAKOVOSTI]]&lt;&gt;"",Sklop11[[#This Row],[Preračunana masa/volumen/kos na enoto kg]],"")</f>
        <v/>
      </c>
      <c r="J27" s="240"/>
      <c r="K27" s="289"/>
      <c r="L27" s="289"/>
      <c r="M27" s="221"/>
      <c r="N27" s="236"/>
      <c r="O27" s="236"/>
      <c r="P27" s="195"/>
      <c r="Q27" s="196">
        <f>+Sklop11[[#This Row],[cena/enota brez DDV v EUR]]*Sklop11[[#This Row],[Stopnja DDV (%)]]</f>
        <v>0</v>
      </c>
      <c r="R27" s="196">
        <f>+Sklop11[[#This Row],[cena/enota brez DDV v EUR]]+Sklop11[[#This Row],[Davek (EUR)]]</f>
        <v>0</v>
      </c>
      <c r="S27" s="196">
        <f>+Sklop11[[#This Row],[cena/enota brez DDV v EUR]]*Sklop11[[#This Row],[Okvirna količina]]</f>
        <v>0</v>
      </c>
      <c r="T27" s="196">
        <f>+Sklop11[[#This Row],[Končna cena/enoto mere (EUR) z DDV]]*Sklop11[[#This Row],[Okvirna količina]]</f>
        <v>0</v>
      </c>
      <c r="U27" s="222"/>
    </row>
    <row r="28" spans="1:21" s="55" customFormat="1" ht="24">
      <c r="A28" s="78" t="s">
        <v>15</v>
      </c>
      <c r="B28" s="286" t="s">
        <v>483</v>
      </c>
      <c r="C28" s="287">
        <v>30</v>
      </c>
      <c r="D28" s="198" t="s">
        <v>75</v>
      </c>
      <c r="E28" s="131"/>
      <c r="F28" s="194">
        <v>300</v>
      </c>
      <c r="G28" s="288" t="s">
        <v>144</v>
      </c>
      <c r="H28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8" s="194" t="str">
        <f>IF(Sklop11[[#This Row],[ZAHTEVANA SHEMA KAKOVOSTI]]&lt;&gt;"",Sklop11[[#This Row],[Preračunana masa/volumen/kos na enoto kg]],"")</f>
        <v/>
      </c>
      <c r="J28" s="240"/>
      <c r="K28" s="289"/>
      <c r="L28" s="289"/>
      <c r="M28" s="221"/>
      <c r="N28" s="236"/>
      <c r="O28" s="236"/>
      <c r="P28" s="195"/>
      <c r="Q28" s="196">
        <f>+Sklop11[[#This Row],[cena/enota brez DDV v EUR]]*Sklop11[[#This Row],[Stopnja DDV (%)]]</f>
        <v>0</v>
      </c>
      <c r="R28" s="196">
        <f>+Sklop11[[#This Row],[cena/enota brez DDV v EUR]]+Sklop11[[#This Row],[Davek (EUR)]]</f>
        <v>0</v>
      </c>
      <c r="S28" s="196">
        <f>+Sklop11[[#This Row],[cena/enota brez DDV v EUR]]*Sklop11[[#This Row],[Okvirna količina]]</f>
        <v>0</v>
      </c>
      <c r="T28" s="196">
        <f>+Sklop11[[#This Row],[Končna cena/enoto mere (EUR) z DDV]]*Sklop11[[#This Row],[Okvirna količina]]</f>
        <v>0</v>
      </c>
      <c r="U28" s="222"/>
    </row>
    <row r="29" spans="1:21" s="55" customFormat="1" ht="24">
      <c r="A29" s="78" t="s">
        <v>16</v>
      </c>
      <c r="B29" s="286" t="s">
        <v>484</v>
      </c>
      <c r="C29" s="287">
        <v>30</v>
      </c>
      <c r="D29" s="198" t="s">
        <v>75</v>
      </c>
      <c r="E29" s="131"/>
      <c r="F29" s="194">
        <v>300</v>
      </c>
      <c r="G29" s="288" t="s">
        <v>144</v>
      </c>
      <c r="H29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9" s="194" t="str">
        <f>IF(Sklop11[[#This Row],[ZAHTEVANA SHEMA KAKOVOSTI]]&lt;&gt;"",Sklop11[[#This Row],[Preračunana masa/volumen/kos na enoto kg]],"")</f>
        <v/>
      </c>
      <c r="J29" s="240"/>
      <c r="K29" s="289"/>
      <c r="L29" s="289"/>
      <c r="M29" s="221"/>
      <c r="N29" s="236"/>
      <c r="O29" s="236"/>
      <c r="P29" s="195"/>
      <c r="Q29" s="196">
        <f>+Sklop11[[#This Row],[cena/enota brez DDV v EUR]]*Sklop11[[#This Row],[Stopnja DDV (%)]]</f>
        <v>0</v>
      </c>
      <c r="R29" s="196">
        <f>+Sklop11[[#This Row],[cena/enota brez DDV v EUR]]+Sklop11[[#This Row],[Davek (EUR)]]</f>
        <v>0</v>
      </c>
      <c r="S29" s="196">
        <f>+Sklop11[[#This Row],[cena/enota brez DDV v EUR]]*Sklop11[[#This Row],[Okvirna količina]]</f>
        <v>0</v>
      </c>
      <c r="T29" s="196">
        <f>+Sklop11[[#This Row],[Končna cena/enoto mere (EUR) z DDV]]*Sklop11[[#This Row],[Okvirna količina]]</f>
        <v>0</v>
      </c>
      <c r="U29" s="222"/>
    </row>
    <row r="30" spans="1:21" s="55" customFormat="1" ht="36">
      <c r="A30" s="78" t="s">
        <v>17</v>
      </c>
      <c r="B30" s="286" t="s">
        <v>485</v>
      </c>
      <c r="C30" s="287">
        <v>25</v>
      </c>
      <c r="D30" s="198" t="s">
        <v>75</v>
      </c>
      <c r="E30" s="131"/>
      <c r="F30" s="194">
        <v>300</v>
      </c>
      <c r="G30" s="288" t="s">
        <v>144</v>
      </c>
      <c r="H30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0" s="194" t="str">
        <f>IF(Sklop11[[#This Row],[ZAHTEVANA SHEMA KAKOVOSTI]]&lt;&gt;"",Sklop11[[#This Row],[Preračunana masa/volumen/kos na enoto kg]],"")</f>
        <v/>
      </c>
      <c r="J30" s="240"/>
      <c r="K30" s="289"/>
      <c r="L30" s="289"/>
      <c r="M30" s="221"/>
      <c r="N30" s="236"/>
      <c r="O30" s="236"/>
      <c r="P30" s="195"/>
      <c r="Q30" s="196">
        <f>+Sklop11[[#This Row],[cena/enota brez DDV v EUR]]*Sklop11[[#This Row],[Stopnja DDV (%)]]</f>
        <v>0</v>
      </c>
      <c r="R30" s="196">
        <f>+Sklop11[[#This Row],[cena/enota brez DDV v EUR]]+Sklop11[[#This Row],[Davek (EUR)]]</f>
        <v>0</v>
      </c>
      <c r="S30" s="196">
        <f>+Sklop11[[#This Row],[cena/enota brez DDV v EUR]]*Sklop11[[#This Row],[Okvirna količina]]</f>
        <v>0</v>
      </c>
      <c r="T30" s="196">
        <f>+Sklop11[[#This Row],[Končna cena/enoto mere (EUR) z DDV]]*Sklop11[[#This Row],[Okvirna količina]]</f>
        <v>0</v>
      </c>
      <c r="U30" s="222"/>
    </row>
    <row r="31" spans="1:21" s="55" customFormat="1" ht="24">
      <c r="A31" s="413" t="s">
        <v>18</v>
      </c>
      <c r="B31" s="449" t="s">
        <v>486</v>
      </c>
      <c r="C31" s="450" t="s">
        <v>839</v>
      </c>
      <c r="D31" s="198"/>
      <c r="E31" s="131"/>
      <c r="F31" s="194"/>
      <c r="G31" s="288"/>
      <c r="H31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1" s="194" t="str">
        <f>IF(Sklop11[[#This Row],[ZAHTEVANA SHEMA KAKOVOSTI]]&lt;&gt;"",Sklop11[[#This Row],[Preračunana masa/volumen/kos na enoto kg]],"")</f>
        <v/>
      </c>
      <c r="J31" s="240"/>
      <c r="K31" s="289"/>
      <c r="L31" s="289"/>
      <c r="M31" s="221"/>
      <c r="N31" s="236"/>
      <c r="O31" s="236"/>
      <c r="P31" s="195"/>
      <c r="Q31" s="196">
        <f>+Sklop11[[#This Row],[cena/enota brez DDV v EUR]]*Sklop11[[#This Row],[Stopnja DDV (%)]]</f>
        <v>0</v>
      </c>
      <c r="R31" s="196">
        <f>+Sklop11[[#This Row],[cena/enota brez DDV v EUR]]+Sklop11[[#This Row],[Davek (EUR)]]</f>
        <v>0</v>
      </c>
      <c r="S31" s="196">
        <f>+Sklop11[[#This Row],[cena/enota brez DDV v EUR]]*Sklop11[[#This Row],[Okvirna količina]]</f>
        <v>0</v>
      </c>
      <c r="T31" s="196">
        <f>+Sklop11[[#This Row],[Končna cena/enoto mere (EUR) z DDV]]*Sklop11[[#This Row],[Okvirna količina]]</f>
        <v>0</v>
      </c>
      <c r="U31" s="222"/>
    </row>
    <row r="32" spans="1:21" s="55" customFormat="1" ht="24">
      <c r="A32" s="78" t="s">
        <v>19</v>
      </c>
      <c r="B32" s="286" t="s">
        <v>487</v>
      </c>
      <c r="C32" s="287">
        <v>35</v>
      </c>
      <c r="D32" s="198" t="s">
        <v>75</v>
      </c>
      <c r="E32" s="131"/>
      <c r="F32" s="194">
        <v>300</v>
      </c>
      <c r="G32" s="288" t="s">
        <v>144</v>
      </c>
      <c r="H32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2" s="194" t="str">
        <f>IF(Sklop11[[#This Row],[ZAHTEVANA SHEMA KAKOVOSTI]]&lt;&gt;"",Sklop11[[#This Row],[Preračunana masa/volumen/kos na enoto kg]],"")</f>
        <v/>
      </c>
      <c r="J32" s="240"/>
      <c r="K32" s="289"/>
      <c r="L32" s="289"/>
      <c r="M32" s="221"/>
      <c r="N32" s="236"/>
      <c r="O32" s="236"/>
      <c r="P32" s="195"/>
      <c r="Q32" s="196">
        <f>+Sklop11[[#This Row],[cena/enota brez DDV v EUR]]*Sklop11[[#This Row],[Stopnja DDV (%)]]</f>
        <v>0</v>
      </c>
      <c r="R32" s="196">
        <f>+Sklop11[[#This Row],[cena/enota brez DDV v EUR]]+Sklop11[[#This Row],[Davek (EUR)]]</f>
        <v>0</v>
      </c>
      <c r="S32" s="196">
        <f>+Sklop11[[#This Row],[cena/enota brez DDV v EUR]]*Sklop11[[#This Row],[Okvirna količina]]</f>
        <v>0</v>
      </c>
      <c r="T32" s="196">
        <f>+Sklop11[[#This Row],[Končna cena/enoto mere (EUR) z DDV]]*Sklop11[[#This Row],[Okvirna količina]]</f>
        <v>0</v>
      </c>
      <c r="U32" s="222"/>
    </row>
    <row r="33" spans="1:22" s="55" customFormat="1" ht="24">
      <c r="A33" s="78" t="s">
        <v>20</v>
      </c>
      <c r="B33" s="286" t="s">
        <v>488</v>
      </c>
      <c r="C33" s="287">
        <v>35</v>
      </c>
      <c r="D33" s="198" t="s">
        <v>75</v>
      </c>
      <c r="E33" s="131"/>
      <c r="F33" s="194">
        <v>300</v>
      </c>
      <c r="G33" s="288" t="s">
        <v>144</v>
      </c>
      <c r="H33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3" s="194" t="str">
        <f>IF(Sklop11[[#This Row],[ZAHTEVANA SHEMA KAKOVOSTI]]&lt;&gt;"",Sklop11[[#This Row],[Preračunana masa/volumen/kos na enoto kg]],"")</f>
        <v/>
      </c>
      <c r="J33" s="240"/>
      <c r="K33" s="289"/>
      <c r="L33" s="289"/>
      <c r="M33" s="221"/>
      <c r="N33" s="236"/>
      <c r="O33" s="236"/>
      <c r="P33" s="195"/>
      <c r="Q33" s="196">
        <f>+Sklop11[[#This Row],[cena/enota brez DDV v EUR]]*Sklop11[[#This Row],[Stopnja DDV (%)]]</f>
        <v>0</v>
      </c>
      <c r="R33" s="196">
        <f>+Sklop11[[#This Row],[cena/enota brez DDV v EUR]]+Sklop11[[#This Row],[Davek (EUR)]]</f>
        <v>0</v>
      </c>
      <c r="S33" s="196">
        <f>+Sklop11[[#This Row],[cena/enota brez DDV v EUR]]*Sklop11[[#This Row],[Okvirna količina]]</f>
        <v>0</v>
      </c>
      <c r="T33" s="196">
        <f>+Sklop11[[#This Row],[Končna cena/enoto mere (EUR) z DDV]]*Sklop11[[#This Row],[Okvirna količina]]</f>
        <v>0</v>
      </c>
      <c r="U33" s="222"/>
    </row>
    <row r="34" spans="1:22" s="55" customFormat="1" ht="24">
      <c r="A34" s="78" t="s">
        <v>21</v>
      </c>
      <c r="B34" s="286" t="s">
        <v>218</v>
      </c>
      <c r="C34" s="287">
        <v>44</v>
      </c>
      <c r="D34" s="198" t="s">
        <v>75</v>
      </c>
      <c r="E34" s="131"/>
      <c r="F34" s="194">
        <v>300</v>
      </c>
      <c r="G34" s="288" t="s">
        <v>144</v>
      </c>
      <c r="H34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13.2</v>
      </c>
      <c r="I34" s="194" t="str">
        <f>IF(Sklop11[[#This Row],[ZAHTEVANA SHEMA KAKOVOSTI]]&lt;&gt;"",Sklop11[[#This Row],[Preračunana masa/volumen/kos na enoto kg]],"")</f>
        <v/>
      </c>
      <c r="J34" s="240"/>
      <c r="K34" s="289"/>
      <c r="L34" s="289"/>
      <c r="M34" s="221"/>
      <c r="N34" s="236"/>
      <c r="O34" s="236"/>
      <c r="P34" s="195"/>
      <c r="Q34" s="196">
        <f>+Sklop11[[#This Row],[cena/enota brez DDV v EUR]]*Sklop11[[#This Row],[Stopnja DDV (%)]]</f>
        <v>0</v>
      </c>
      <c r="R34" s="196">
        <f>+Sklop11[[#This Row],[cena/enota brez DDV v EUR]]+Sklop11[[#This Row],[Davek (EUR)]]</f>
        <v>0</v>
      </c>
      <c r="S34" s="196">
        <f>+Sklop11[[#This Row],[cena/enota brez DDV v EUR]]*Sklop11[[#This Row],[Okvirna količina]]</f>
        <v>0</v>
      </c>
      <c r="T34" s="196">
        <f>+Sklop11[[#This Row],[Končna cena/enoto mere (EUR) z DDV]]*Sklop11[[#This Row],[Okvirna količina]]</f>
        <v>0</v>
      </c>
      <c r="U34" s="222"/>
    </row>
    <row r="35" spans="1:22" s="55" customFormat="1" ht="24">
      <c r="A35" s="78" t="s">
        <v>23</v>
      </c>
      <c r="B35" s="286" t="s">
        <v>489</v>
      </c>
      <c r="C35" s="287">
        <v>30</v>
      </c>
      <c r="D35" s="198" t="s">
        <v>75</v>
      </c>
      <c r="E35" s="131"/>
      <c r="F35" s="194">
        <v>300</v>
      </c>
      <c r="G35" s="288" t="s">
        <v>144</v>
      </c>
      <c r="H35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5" s="194" t="str">
        <f>IF(Sklop11[[#This Row],[ZAHTEVANA SHEMA KAKOVOSTI]]&lt;&gt;"",Sklop11[[#This Row],[Preračunana masa/volumen/kos na enoto kg]],"")</f>
        <v/>
      </c>
      <c r="J35" s="240"/>
      <c r="K35" s="289"/>
      <c r="L35" s="289"/>
      <c r="M35" s="221"/>
      <c r="N35" s="236"/>
      <c r="O35" s="236"/>
      <c r="P35" s="195"/>
      <c r="Q35" s="196">
        <f>+Sklop11[[#This Row],[cena/enota brez DDV v EUR]]*Sklop11[[#This Row],[Stopnja DDV (%)]]</f>
        <v>0</v>
      </c>
      <c r="R35" s="196">
        <f>+Sklop11[[#This Row],[cena/enota brez DDV v EUR]]+Sklop11[[#This Row],[Davek (EUR)]]</f>
        <v>0</v>
      </c>
      <c r="S35" s="196">
        <f>+Sklop11[[#This Row],[cena/enota brez DDV v EUR]]*Sklop11[[#This Row],[Okvirna količina]]</f>
        <v>0</v>
      </c>
      <c r="T35" s="196">
        <f>+Sklop11[[#This Row],[Končna cena/enoto mere (EUR) z DDV]]*Sklop11[[#This Row],[Okvirna količina]]</f>
        <v>0</v>
      </c>
      <c r="U35" s="222"/>
    </row>
    <row r="36" spans="1:22">
      <c r="A36" s="171" t="s">
        <v>98</v>
      </c>
      <c r="B36" s="172"/>
      <c r="C36" s="173"/>
      <c r="D36" s="173"/>
      <c r="E36" s="174"/>
      <c r="F36" s="175"/>
      <c r="G36" s="176"/>
      <c r="H36" s="177">
        <f>SUBTOTAL(109,Sklop11[Preračunana masa/volumen/kos na enoto kg])</f>
        <v>3447.7</v>
      </c>
      <c r="I36" s="177">
        <f>SUBTOTAL(109,Sklop11[Živila iz shem kakovosti (kg)])</f>
        <v>0</v>
      </c>
      <c r="J36" s="175"/>
      <c r="K36" s="178"/>
      <c r="L36" s="178"/>
      <c r="M36" s="179"/>
      <c r="N36" s="180"/>
      <c r="O36" s="180"/>
      <c r="P36" s="180"/>
      <c r="Q36" s="181"/>
      <c r="R36" s="175"/>
      <c r="S36" s="181">
        <f>SUBTOTAL(109,Sklop11[Vrednost za okvirno količino (EUR) brez DDV])</f>
        <v>0</v>
      </c>
      <c r="T36" s="181">
        <f>SUBTOTAL(109,Sklop11[Vrednost za okvirno količino (EUR) z DDV])</f>
        <v>0</v>
      </c>
      <c r="U36" s="182">
        <f>SUBTOTAL(103,Sklop11[Shema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94</v>
      </c>
      <c r="B38" s="16"/>
      <c r="C38" s="28"/>
      <c r="D38" s="28"/>
      <c r="E38" s="96"/>
      <c r="Q38" s="48"/>
      <c r="R38" s="48"/>
      <c r="S38" s="48"/>
      <c r="T38" s="48"/>
    </row>
    <row r="39" spans="1:22">
      <c r="A39" s="11" t="s">
        <v>96</v>
      </c>
      <c r="B39" s="16"/>
      <c r="C39" s="28"/>
      <c r="D39" s="28"/>
      <c r="E39" s="96"/>
    </row>
    <row r="40" spans="1:22">
      <c r="A40" s="91" t="s">
        <v>140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3" t="s">
        <v>133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1"/>
    </row>
    <row r="42" spans="1:22">
      <c r="A42" s="435" t="s">
        <v>134</v>
      </c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54"/>
      <c r="N42" s="29"/>
      <c r="O42" s="29"/>
      <c r="P42" s="29"/>
      <c r="Q42" s="29"/>
      <c r="R42" s="29"/>
    </row>
    <row r="43" spans="1:22" ht="12.75" customHeight="1">
      <c r="A43" s="424"/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105"/>
      <c r="N43" s="105"/>
      <c r="O43" s="105"/>
      <c r="P43" s="105"/>
      <c r="Q43" s="105"/>
      <c r="R43" s="105"/>
      <c r="S43" s="105"/>
      <c r="T43" s="105"/>
      <c r="U43" s="105"/>
      <c r="V43" s="105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5"/>
      <c r="N44" s="105"/>
      <c r="O44" s="105"/>
      <c r="P44" s="105"/>
      <c r="Q44" s="105"/>
      <c r="R44" s="105"/>
      <c r="S44" s="105"/>
      <c r="T44" s="105"/>
      <c r="U44" s="105"/>
      <c r="V44" s="105"/>
    </row>
    <row r="45" spans="1:22">
      <c r="A45" s="91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M42:P42 U45:U1048576 U1:U42 J1:P41" name="Obseg1"/>
    <protectedRange sqref="J42:L42" name="Obseg1_2"/>
    <protectedRange sqref="U44 M44:P44" name="Obseg1_1_1_1_1"/>
    <protectedRange sqref="J44:L44" name="Obseg1_3_1_1"/>
    <protectedRange sqref="U43 M43:P43" name="Obseg1_1_1_1_1_1"/>
    <protectedRange sqref="J43:L43" name="Obseg1_3_1_1_2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topLeftCell="A85"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pred_rekapitulacija'!B25</f>
        <v>KRUH IN OSTALI PEKOVSKI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497</v>
      </c>
      <c r="C16" s="76" t="s">
        <v>77</v>
      </c>
      <c r="D16" s="76" t="s">
        <v>0</v>
      </c>
      <c r="E16" s="131"/>
      <c r="F16" s="139">
        <v>400</v>
      </c>
      <c r="G16" s="138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6" s="79" t="str">
        <f>IF(Sklop12[[#This Row],[ZAHTEVANA SHEMA KAKOVOSTI]]&lt;&gt;"",Sklop12[[#This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 ht="12">
      <c r="A17" s="78" t="s">
        <v>3</v>
      </c>
      <c r="B17" s="197" t="s">
        <v>498</v>
      </c>
      <c r="C17" s="76" t="s">
        <v>77</v>
      </c>
      <c r="D17" s="76" t="s">
        <v>0</v>
      </c>
      <c r="E17" s="95"/>
      <c r="F17" s="209">
        <v>1500</v>
      </c>
      <c r="G17" s="288" t="s">
        <v>0</v>
      </c>
      <c r="H1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7" s="194" t="str">
        <f>IF(Sklop12[[#This Row],[ZAHTEVANA SHEMA KAKOVOSTI]]&lt;&gt;"",Sklop12[[#This Row],[Preračunana masa/volumen/kos na enoto kg]],"")</f>
        <v/>
      </c>
      <c r="J17" s="210"/>
      <c r="K17" s="220"/>
      <c r="L17" s="220"/>
      <c r="M17" s="221"/>
      <c r="N17" s="196"/>
      <c r="O17" s="196"/>
      <c r="P17" s="195"/>
      <c r="Q17" s="196">
        <f>+Sklop12[[#This Row],[cena/enota brez DDV v EUR]]*Sklop12[[#This Row],[Stopnja DDV (%)]]</f>
        <v>0</v>
      </c>
      <c r="R17" s="196">
        <f>+Sklop12[[#This Row],[cena/enota brez DDV v EUR]]+Sklop12[[#This Row],[Davek (EUR)]]</f>
        <v>0</v>
      </c>
      <c r="S17" s="196">
        <f>+Sklop12[[#This Row],[cena/enota brez DDV v EUR]]*Sklop12[[#This Row],[Okvirna količina]]</f>
        <v>0</v>
      </c>
      <c r="T17" s="196">
        <f>+Sklop12[[#This Row],[Končna cena/enoto mere (EUR) z DDV]]*Sklop12[[#This Row],[Okvirna količina]]</f>
        <v>0</v>
      </c>
      <c r="U17" s="222"/>
    </row>
    <row r="18" spans="1:21" s="55" customFormat="1" ht="12">
      <c r="A18" s="78" t="s">
        <v>4</v>
      </c>
      <c r="B18" s="197" t="s">
        <v>505</v>
      </c>
      <c r="C18" s="76" t="s">
        <v>77</v>
      </c>
      <c r="D18" s="76" t="s">
        <v>0</v>
      </c>
      <c r="E18" s="95"/>
      <c r="F18" s="209">
        <v>600</v>
      </c>
      <c r="G18" s="288" t="s">
        <v>0</v>
      </c>
      <c r="H18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8" s="327" t="str">
        <f>IF(Sklop12[[#This Row],[ZAHTEVANA SHEMA KAKOVOSTI]]&lt;&gt;"",Sklop12[[#This Row],[Preračunana masa/volumen/kos na enoto kg]],"")</f>
        <v/>
      </c>
      <c r="J18" s="328"/>
      <c r="K18" s="329"/>
      <c r="L18" s="329"/>
      <c r="M18" s="330"/>
      <c r="N18" s="331"/>
      <c r="O18" s="331"/>
      <c r="P18" s="332"/>
      <c r="Q18" s="331">
        <f>+Sklop12[[#This Row],[cena/enota brez DDV v EUR]]*Sklop12[[#This Row],[Stopnja DDV (%)]]</f>
        <v>0</v>
      </c>
      <c r="R18" s="331">
        <f>+Sklop12[[#This Row],[cena/enota brez DDV v EUR]]+Sklop12[[#This Row],[Davek (EUR)]]</f>
        <v>0</v>
      </c>
      <c r="S18" s="331">
        <f>+Sklop12[[#This Row],[cena/enota brez DDV v EUR]]*Sklop12[[#This Row],[Okvirna količina]]</f>
        <v>0</v>
      </c>
      <c r="T18" s="331">
        <f>+Sklop12[[#This Row],[Končna cena/enoto mere (EUR) z DDV]]*Sklop12[[#This Row],[Okvirna količina]]</f>
        <v>0</v>
      </c>
      <c r="U18" s="333"/>
    </row>
    <row r="19" spans="1:21" s="55" customFormat="1" ht="12">
      <c r="A19" s="78" t="s">
        <v>5</v>
      </c>
      <c r="B19" s="197" t="s">
        <v>490</v>
      </c>
      <c r="C19" s="76" t="s">
        <v>77</v>
      </c>
      <c r="D19" s="76" t="s">
        <v>0</v>
      </c>
      <c r="E19" s="95"/>
      <c r="F19" s="209">
        <v>40</v>
      </c>
      <c r="G19" s="288" t="s">
        <v>0</v>
      </c>
      <c r="H19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327" t="str">
        <f>IF(Sklop12[[#This Row],[ZAHTEVANA SHEMA KAKOVOSTI]]&lt;&gt;"",Sklop12[[#This Row],[Preračunana masa/volumen/kos na enoto kg]],"")</f>
        <v/>
      </c>
      <c r="J19" s="328"/>
      <c r="K19" s="329"/>
      <c r="L19" s="329"/>
      <c r="M19" s="330"/>
      <c r="N19" s="331"/>
      <c r="O19" s="331"/>
      <c r="P19" s="332"/>
      <c r="Q19" s="331">
        <f>+Sklop12[[#This Row],[cena/enota brez DDV v EUR]]*Sklop12[[#This Row],[Stopnja DDV (%)]]</f>
        <v>0</v>
      </c>
      <c r="R19" s="331">
        <f>+Sklop12[[#This Row],[cena/enota brez DDV v EUR]]+Sklop12[[#This Row],[Davek (EUR)]]</f>
        <v>0</v>
      </c>
      <c r="S19" s="331">
        <f>+Sklop12[[#This Row],[cena/enota brez DDV v EUR]]*Sklop12[[#This Row],[Okvirna količina]]</f>
        <v>0</v>
      </c>
      <c r="T19" s="331">
        <f>+Sklop12[[#This Row],[Končna cena/enoto mere (EUR) z DDV]]*Sklop12[[#This Row],[Okvirna količina]]</f>
        <v>0</v>
      </c>
      <c r="U19" s="333"/>
    </row>
    <row r="20" spans="1:21" s="55" customFormat="1" ht="12">
      <c r="A20" s="78" t="s">
        <v>6</v>
      </c>
      <c r="B20" s="197" t="s">
        <v>491</v>
      </c>
      <c r="C20" s="76" t="s">
        <v>77</v>
      </c>
      <c r="D20" s="76" t="s">
        <v>0</v>
      </c>
      <c r="E20" s="95"/>
      <c r="F20" s="209">
        <v>40</v>
      </c>
      <c r="G20" s="288" t="s">
        <v>0</v>
      </c>
      <c r="H20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327" t="str">
        <f>IF(Sklop12[[#This Row],[ZAHTEVANA SHEMA KAKOVOSTI]]&lt;&gt;"",Sklop12[[#This Row],[Preračunana masa/volumen/kos na enoto kg]],"")</f>
        <v/>
      </c>
      <c r="J20" s="328"/>
      <c r="K20" s="329"/>
      <c r="L20" s="329"/>
      <c r="M20" s="330"/>
      <c r="N20" s="331"/>
      <c r="O20" s="331"/>
      <c r="P20" s="332"/>
      <c r="Q20" s="331">
        <f>+Sklop12[[#This Row],[cena/enota brez DDV v EUR]]*Sklop12[[#This Row],[Stopnja DDV (%)]]</f>
        <v>0</v>
      </c>
      <c r="R20" s="331">
        <f>+Sklop12[[#This Row],[cena/enota brez DDV v EUR]]+Sklop12[[#This Row],[Davek (EUR)]]</f>
        <v>0</v>
      </c>
      <c r="S20" s="331">
        <f>+Sklop12[[#This Row],[cena/enota brez DDV v EUR]]*Sklop12[[#This Row],[Okvirna količina]]</f>
        <v>0</v>
      </c>
      <c r="T20" s="331">
        <f>+Sklop12[[#This Row],[Končna cena/enoto mere (EUR) z DDV]]*Sklop12[[#This Row],[Okvirna količina]]</f>
        <v>0</v>
      </c>
      <c r="U20" s="333"/>
    </row>
    <row r="21" spans="1:21" s="55" customFormat="1" ht="12">
      <c r="A21" s="78" t="s">
        <v>7</v>
      </c>
      <c r="B21" s="197" t="s">
        <v>492</v>
      </c>
      <c r="C21" s="76" t="s">
        <v>77</v>
      </c>
      <c r="D21" s="76" t="s">
        <v>0</v>
      </c>
      <c r="E21" s="95"/>
      <c r="F21" s="209">
        <v>60</v>
      </c>
      <c r="G21" s="288" t="s">
        <v>0</v>
      </c>
      <c r="H21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327" t="str">
        <f>IF(Sklop12[[#This Row],[ZAHTEVANA SHEMA KAKOVOSTI]]&lt;&gt;"",Sklop12[[#This Row],[Preračunana masa/volumen/kos na enoto kg]],"")</f>
        <v/>
      </c>
      <c r="J21" s="328"/>
      <c r="K21" s="329"/>
      <c r="L21" s="329"/>
      <c r="M21" s="330"/>
      <c r="N21" s="331"/>
      <c r="O21" s="331"/>
      <c r="P21" s="332"/>
      <c r="Q21" s="331">
        <f>+Sklop12[[#This Row],[cena/enota brez DDV v EUR]]*Sklop12[[#This Row],[Stopnja DDV (%)]]</f>
        <v>0</v>
      </c>
      <c r="R21" s="331">
        <f>+Sklop12[[#This Row],[cena/enota brez DDV v EUR]]+Sklop12[[#This Row],[Davek (EUR)]]</f>
        <v>0</v>
      </c>
      <c r="S21" s="331">
        <f>+Sklop12[[#This Row],[cena/enota brez DDV v EUR]]*Sklop12[[#This Row],[Okvirna količina]]</f>
        <v>0</v>
      </c>
      <c r="T21" s="331">
        <f>+Sklop12[[#This Row],[Končna cena/enoto mere (EUR) z DDV]]*Sklop12[[#This Row],[Okvirna količina]]</f>
        <v>0</v>
      </c>
      <c r="U21" s="333"/>
    </row>
    <row r="22" spans="1:21" s="55" customFormat="1" ht="12">
      <c r="A22" s="78" t="s">
        <v>8</v>
      </c>
      <c r="B22" s="197" t="s">
        <v>510</v>
      </c>
      <c r="C22" s="76" t="s">
        <v>77</v>
      </c>
      <c r="D22" s="76" t="s">
        <v>0</v>
      </c>
      <c r="E22" s="95"/>
      <c r="F22" s="209">
        <v>1600</v>
      </c>
      <c r="G22" s="288" t="s">
        <v>0</v>
      </c>
      <c r="H22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2" s="327" t="str">
        <f>IF(Sklop12[[#This Row],[ZAHTEVANA SHEMA KAKOVOSTI]]&lt;&gt;"",Sklop12[[#This Row],[Preračunana masa/volumen/kos na enoto kg]],"")</f>
        <v/>
      </c>
      <c r="J22" s="328"/>
      <c r="K22" s="329"/>
      <c r="L22" s="329"/>
      <c r="M22" s="330"/>
      <c r="N22" s="331"/>
      <c r="O22" s="331"/>
      <c r="P22" s="332"/>
      <c r="Q22" s="331">
        <f>+Sklop12[[#This Row],[cena/enota brez DDV v EUR]]*Sklop12[[#This Row],[Stopnja DDV (%)]]</f>
        <v>0</v>
      </c>
      <c r="R22" s="331">
        <f>+Sklop12[[#This Row],[cena/enota brez DDV v EUR]]+Sklop12[[#This Row],[Davek (EUR)]]</f>
        <v>0</v>
      </c>
      <c r="S22" s="331">
        <f>+Sklop12[[#This Row],[cena/enota brez DDV v EUR]]*Sklop12[[#This Row],[Okvirna količina]]</f>
        <v>0</v>
      </c>
      <c r="T22" s="331">
        <f>+Sklop12[[#This Row],[Končna cena/enoto mere (EUR) z DDV]]*Sklop12[[#This Row],[Okvirna količina]]</f>
        <v>0</v>
      </c>
      <c r="U22" s="333"/>
    </row>
    <row r="23" spans="1:21" s="55" customFormat="1" ht="12">
      <c r="A23" s="78" t="s">
        <v>9</v>
      </c>
      <c r="B23" s="197" t="s">
        <v>517</v>
      </c>
      <c r="C23" s="76" t="s">
        <v>77</v>
      </c>
      <c r="D23" s="76" t="s">
        <v>0</v>
      </c>
      <c r="E23" s="95"/>
      <c r="F23" s="209">
        <v>600</v>
      </c>
      <c r="G23" s="288" t="s">
        <v>0</v>
      </c>
      <c r="H23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327" t="str">
        <f>IF(Sklop12[[#This Row],[ZAHTEVANA SHEMA KAKOVOSTI]]&lt;&gt;"",Sklop12[[#This Row],[Preračunana masa/volumen/kos na enoto kg]],"")</f>
        <v/>
      </c>
      <c r="J23" s="328"/>
      <c r="K23" s="329"/>
      <c r="L23" s="329"/>
      <c r="M23" s="330"/>
      <c r="N23" s="331"/>
      <c r="O23" s="331"/>
      <c r="P23" s="332"/>
      <c r="Q23" s="331">
        <f>+Sklop12[[#This Row],[cena/enota brez DDV v EUR]]*Sklop12[[#This Row],[Stopnja DDV (%)]]</f>
        <v>0</v>
      </c>
      <c r="R23" s="331">
        <f>+Sklop12[[#This Row],[cena/enota brez DDV v EUR]]+Sklop12[[#This Row],[Davek (EUR)]]</f>
        <v>0</v>
      </c>
      <c r="S23" s="331">
        <f>+Sklop12[[#This Row],[cena/enota brez DDV v EUR]]*Sklop12[[#This Row],[Okvirna količina]]</f>
        <v>0</v>
      </c>
      <c r="T23" s="331">
        <f>+Sklop12[[#This Row],[Končna cena/enoto mere (EUR) z DDV]]*Sklop12[[#This Row],[Okvirna količina]]</f>
        <v>0</v>
      </c>
      <c r="U23" s="333"/>
    </row>
    <row r="24" spans="1:21" s="55" customFormat="1" ht="12">
      <c r="A24" s="78" t="s">
        <v>10</v>
      </c>
      <c r="B24" s="197" t="s">
        <v>518</v>
      </c>
      <c r="C24" s="76" t="s">
        <v>77</v>
      </c>
      <c r="D24" s="76" t="s">
        <v>0</v>
      </c>
      <c r="E24" s="95"/>
      <c r="F24" s="209">
        <v>600</v>
      </c>
      <c r="G24" s="288" t="s">
        <v>0</v>
      </c>
      <c r="H24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4" s="327" t="str">
        <f>IF(Sklop12[[#This Row],[ZAHTEVANA SHEMA KAKOVOSTI]]&lt;&gt;"",Sklop12[[#This Row],[Preračunana masa/volumen/kos na enoto kg]],"")</f>
        <v/>
      </c>
      <c r="J24" s="328"/>
      <c r="K24" s="329"/>
      <c r="L24" s="329"/>
      <c r="M24" s="330"/>
      <c r="N24" s="331"/>
      <c r="O24" s="331"/>
      <c r="P24" s="332"/>
      <c r="Q24" s="331">
        <f>+Sklop12[[#This Row],[cena/enota brez DDV v EUR]]*Sklop12[[#This Row],[Stopnja DDV (%)]]</f>
        <v>0</v>
      </c>
      <c r="R24" s="331">
        <f>+Sklop12[[#This Row],[cena/enota brez DDV v EUR]]+Sklop12[[#This Row],[Davek (EUR)]]</f>
        <v>0</v>
      </c>
      <c r="S24" s="331">
        <f>+Sklop12[[#This Row],[cena/enota brez DDV v EUR]]*Sklop12[[#This Row],[Okvirna količina]]</f>
        <v>0</v>
      </c>
      <c r="T24" s="331">
        <f>+Sklop12[[#This Row],[Končna cena/enoto mere (EUR) z DDV]]*Sklop12[[#This Row],[Okvirna količina]]</f>
        <v>0</v>
      </c>
      <c r="U24" s="333"/>
    </row>
    <row r="25" spans="1:21" s="55" customFormat="1" ht="12">
      <c r="A25" s="78" t="s">
        <v>11</v>
      </c>
      <c r="B25" s="197" t="s">
        <v>524</v>
      </c>
      <c r="C25" s="76" t="s">
        <v>77</v>
      </c>
      <c r="D25" s="76" t="s">
        <v>0</v>
      </c>
      <c r="E25" s="95"/>
      <c r="F25" s="209">
        <v>1200</v>
      </c>
      <c r="G25" s="288" t="s">
        <v>0</v>
      </c>
      <c r="H25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327" t="str">
        <f>IF(Sklop12[[#This Row],[ZAHTEVANA SHEMA KAKOVOSTI]]&lt;&gt;"",Sklop12[[#This Row],[Preračunana masa/volumen/kos na enoto kg]],"")</f>
        <v/>
      </c>
      <c r="J25" s="328"/>
      <c r="K25" s="329"/>
      <c r="L25" s="329"/>
      <c r="M25" s="330"/>
      <c r="N25" s="331"/>
      <c r="O25" s="331"/>
      <c r="P25" s="332"/>
      <c r="Q25" s="331">
        <f>+Sklop12[[#This Row],[cena/enota brez DDV v EUR]]*Sklop12[[#This Row],[Stopnja DDV (%)]]</f>
        <v>0</v>
      </c>
      <c r="R25" s="331">
        <f>+Sklop12[[#This Row],[cena/enota brez DDV v EUR]]+Sklop12[[#This Row],[Davek (EUR)]]</f>
        <v>0</v>
      </c>
      <c r="S25" s="331">
        <f>+Sklop12[[#This Row],[cena/enota brez DDV v EUR]]*Sklop12[[#This Row],[Okvirna količina]]</f>
        <v>0</v>
      </c>
      <c r="T25" s="331">
        <f>+Sklop12[[#This Row],[Končna cena/enoto mere (EUR) z DDV]]*Sklop12[[#This Row],[Okvirna količina]]</f>
        <v>0</v>
      </c>
      <c r="U25" s="333"/>
    </row>
    <row r="26" spans="1:21" s="55" customFormat="1" ht="12">
      <c r="A26" s="78" t="s">
        <v>12</v>
      </c>
      <c r="B26" s="197" t="s">
        <v>527</v>
      </c>
      <c r="C26" s="76" t="s">
        <v>77</v>
      </c>
      <c r="D26" s="76" t="s">
        <v>0</v>
      </c>
      <c r="E26" s="95"/>
      <c r="F26" s="209">
        <v>70</v>
      </c>
      <c r="G26" s="288" t="s">
        <v>0</v>
      </c>
      <c r="H26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6" s="327" t="str">
        <f>IF(Sklop12[[#This Row],[ZAHTEVANA SHEMA KAKOVOSTI]]&lt;&gt;"",Sklop12[[#This Row],[Preračunana masa/volumen/kos na enoto kg]],"")</f>
        <v/>
      </c>
      <c r="J26" s="328"/>
      <c r="K26" s="329"/>
      <c r="L26" s="329"/>
      <c r="M26" s="330"/>
      <c r="N26" s="331"/>
      <c r="O26" s="331"/>
      <c r="P26" s="332"/>
      <c r="Q26" s="331">
        <f>+Sklop12[[#This Row],[cena/enota brez DDV v EUR]]*Sklop12[[#This Row],[Stopnja DDV (%)]]</f>
        <v>0</v>
      </c>
      <c r="R26" s="331">
        <f>+Sklop12[[#This Row],[cena/enota brez DDV v EUR]]+Sklop12[[#This Row],[Davek (EUR)]]</f>
        <v>0</v>
      </c>
      <c r="S26" s="331">
        <f>+Sklop12[[#This Row],[cena/enota brez DDV v EUR]]*Sklop12[[#This Row],[Okvirna količina]]</f>
        <v>0</v>
      </c>
      <c r="T26" s="331">
        <f>+Sklop12[[#This Row],[Končna cena/enoto mere (EUR) z DDV]]*Sklop12[[#This Row],[Okvirna količina]]</f>
        <v>0</v>
      </c>
      <c r="U26" s="333"/>
    </row>
    <row r="27" spans="1:21" s="55" customFormat="1" ht="12">
      <c r="A27" s="78" t="s">
        <v>13</v>
      </c>
      <c r="B27" s="197" t="s">
        <v>549</v>
      </c>
      <c r="C27" s="76" t="s">
        <v>77</v>
      </c>
      <c r="D27" s="76" t="s">
        <v>0</v>
      </c>
      <c r="E27" s="95"/>
      <c r="F27" s="209">
        <v>20</v>
      </c>
      <c r="G27" s="288" t="s">
        <v>0</v>
      </c>
      <c r="H27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327" t="str">
        <f>IF(Sklop12[[#This Row],[ZAHTEVANA SHEMA KAKOVOSTI]]&lt;&gt;"",Sklop12[[#This Row],[Preračunana masa/volumen/kos na enoto kg]],"")</f>
        <v/>
      </c>
      <c r="J27" s="328"/>
      <c r="K27" s="329"/>
      <c r="L27" s="329"/>
      <c r="M27" s="330"/>
      <c r="N27" s="331"/>
      <c r="O27" s="331"/>
      <c r="P27" s="332"/>
      <c r="Q27" s="331">
        <f>+Sklop12[[#This Row],[cena/enota brez DDV v EUR]]*Sklop12[[#This Row],[Stopnja DDV (%)]]</f>
        <v>0</v>
      </c>
      <c r="R27" s="331">
        <f>+Sklop12[[#This Row],[cena/enota brez DDV v EUR]]+Sklop12[[#This Row],[Davek (EUR)]]</f>
        <v>0</v>
      </c>
      <c r="S27" s="331">
        <f>+Sklop12[[#This Row],[cena/enota brez DDV v EUR]]*Sklop12[[#This Row],[Okvirna količina]]</f>
        <v>0</v>
      </c>
      <c r="T27" s="331">
        <f>+Sklop12[[#This Row],[Končna cena/enoto mere (EUR) z DDV]]*Sklop12[[#This Row],[Okvirna količina]]</f>
        <v>0</v>
      </c>
      <c r="U27" s="333"/>
    </row>
    <row r="28" spans="1:21" s="55" customFormat="1" ht="12">
      <c r="A28" s="78" t="s">
        <v>14</v>
      </c>
      <c r="B28" s="197" t="s">
        <v>493</v>
      </c>
      <c r="C28" s="76" t="s">
        <v>77</v>
      </c>
      <c r="D28" s="76" t="s">
        <v>0</v>
      </c>
      <c r="E28" s="95"/>
      <c r="F28" s="209">
        <v>3700</v>
      </c>
      <c r="G28" s="288" t="s">
        <v>0</v>
      </c>
      <c r="H28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3700</v>
      </c>
      <c r="I28" s="327" t="str">
        <f>IF(Sklop12[[#This Row],[ZAHTEVANA SHEMA KAKOVOSTI]]&lt;&gt;"",Sklop12[[#This Row],[Preračunana masa/volumen/kos na enoto kg]],"")</f>
        <v/>
      </c>
      <c r="J28" s="328"/>
      <c r="K28" s="329"/>
      <c r="L28" s="329"/>
      <c r="M28" s="330"/>
      <c r="N28" s="331"/>
      <c r="O28" s="331"/>
      <c r="P28" s="332"/>
      <c r="Q28" s="331">
        <f>+Sklop12[[#This Row],[cena/enota brez DDV v EUR]]*Sklop12[[#This Row],[Stopnja DDV (%)]]</f>
        <v>0</v>
      </c>
      <c r="R28" s="331">
        <f>+Sklop12[[#This Row],[cena/enota brez DDV v EUR]]+Sklop12[[#This Row],[Davek (EUR)]]</f>
        <v>0</v>
      </c>
      <c r="S28" s="331">
        <f>+Sklop12[[#This Row],[cena/enota brez DDV v EUR]]*Sklop12[[#This Row],[Okvirna količina]]</f>
        <v>0</v>
      </c>
      <c r="T28" s="331">
        <f>+Sklop12[[#This Row],[Končna cena/enoto mere (EUR) z DDV]]*Sklop12[[#This Row],[Okvirna količina]]</f>
        <v>0</v>
      </c>
      <c r="U28" s="333"/>
    </row>
    <row r="29" spans="1:21" s="55" customFormat="1" ht="12">
      <c r="A29" s="78" t="s">
        <v>15</v>
      </c>
      <c r="B29" s="197" t="s">
        <v>521</v>
      </c>
      <c r="C29" s="76" t="s">
        <v>77</v>
      </c>
      <c r="D29" s="76" t="s">
        <v>0</v>
      </c>
      <c r="E29" s="95"/>
      <c r="F29" s="209">
        <v>1200</v>
      </c>
      <c r="G29" s="288" t="s">
        <v>0</v>
      </c>
      <c r="H29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9" s="327" t="str">
        <f>IF(Sklop12[[#This Row],[ZAHTEVANA SHEMA KAKOVOSTI]]&lt;&gt;"",Sklop12[[#This Row],[Preračunana masa/volumen/kos na enoto kg]],"")</f>
        <v/>
      </c>
      <c r="J29" s="328"/>
      <c r="K29" s="329"/>
      <c r="L29" s="329"/>
      <c r="M29" s="330"/>
      <c r="N29" s="331"/>
      <c r="O29" s="331"/>
      <c r="P29" s="332"/>
      <c r="Q29" s="331">
        <f>+Sklop12[[#This Row],[cena/enota brez DDV v EUR]]*Sklop12[[#This Row],[Stopnja DDV (%)]]</f>
        <v>0</v>
      </c>
      <c r="R29" s="331">
        <f>+Sklop12[[#This Row],[cena/enota brez DDV v EUR]]+Sklop12[[#This Row],[Davek (EUR)]]</f>
        <v>0</v>
      </c>
      <c r="S29" s="331">
        <f>+Sklop12[[#This Row],[cena/enota brez DDV v EUR]]*Sklop12[[#This Row],[Okvirna količina]]</f>
        <v>0</v>
      </c>
      <c r="T29" s="331">
        <f>+Sklop12[[#This Row],[Končna cena/enoto mere (EUR) z DDV]]*Sklop12[[#This Row],[Okvirna količina]]</f>
        <v>0</v>
      </c>
      <c r="U29" s="333"/>
    </row>
    <row r="30" spans="1:21" s="55" customFormat="1" ht="12">
      <c r="A30" s="78" t="s">
        <v>16</v>
      </c>
      <c r="B30" s="197" t="s">
        <v>499</v>
      </c>
      <c r="C30" s="183">
        <v>60</v>
      </c>
      <c r="D30" s="76" t="s">
        <v>75</v>
      </c>
      <c r="E30" s="95"/>
      <c r="F30" s="209">
        <v>1200</v>
      </c>
      <c r="G30" s="288" t="s">
        <v>144</v>
      </c>
      <c r="H3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30" s="194" t="str">
        <f>IF(Sklop12[[#This Row],[ZAHTEVANA SHEMA KAKOVOSTI]]&lt;&gt;"",Sklop12[[#This Row],[Preračunana masa/volumen/kos na enoto kg]],"")</f>
        <v/>
      </c>
      <c r="J30" s="210"/>
      <c r="K30" s="220"/>
      <c r="L30" s="220"/>
      <c r="M30" s="221"/>
      <c r="N30" s="196"/>
      <c r="O30" s="196"/>
      <c r="P30" s="195"/>
      <c r="Q30" s="196">
        <f>+Sklop12[[#This Row],[cena/enota brez DDV v EUR]]*Sklop12[[#This Row],[Stopnja DDV (%)]]</f>
        <v>0</v>
      </c>
      <c r="R30" s="196">
        <f>+Sklop12[[#This Row],[cena/enota brez DDV v EUR]]+Sklop12[[#This Row],[Davek (EUR)]]</f>
        <v>0</v>
      </c>
      <c r="S30" s="196">
        <f>+Sklop12[[#This Row],[cena/enota brez DDV v EUR]]*Sklop12[[#This Row],[Okvirna količina]]</f>
        <v>0</v>
      </c>
      <c r="T30" s="196">
        <f>+Sklop12[[#This Row],[Končna cena/enoto mere (EUR) z DDV]]*Sklop12[[#This Row],[Okvirna količina]]</f>
        <v>0</v>
      </c>
      <c r="U30" s="222"/>
    </row>
    <row r="31" spans="1:21" s="55" customFormat="1" ht="12">
      <c r="A31" s="78" t="s">
        <v>17</v>
      </c>
      <c r="B31" s="197" t="s">
        <v>500</v>
      </c>
      <c r="C31" s="183">
        <v>90</v>
      </c>
      <c r="D31" s="76" t="s">
        <v>75</v>
      </c>
      <c r="E31" s="95"/>
      <c r="F31" s="209">
        <v>1200</v>
      </c>
      <c r="G31" s="288" t="s">
        <v>144</v>
      </c>
      <c r="H3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</v>
      </c>
      <c r="I31" s="194" t="str">
        <f>IF(Sklop12[[#This Row],[ZAHTEVANA SHEMA KAKOVOSTI]]&lt;&gt;"",Sklop12[[#This Row],[Preračunana masa/volumen/kos na enoto kg]],"")</f>
        <v/>
      </c>
      <c r="J31" s="210"/>
      <c r="K31" s="220"/>
      <c r="L31" s="220"/>
      <c r="M31" s="221"/>
      <c r="N31" s="196"/>
      <c r="O31" s="196"/>
      <c r="P31" s="195"/>
      <c r="Q31" s="196">
        <f>+Sklop12[[#This Row],[cena/enota brez DDV v EUR]]*Sklop12[[#This Row],[Stopnja DDV (%)]]</f>
        <v>0</v>
      </c>
      <c r="R31" s="196">
        <f>+Sklop12[[#This Row],[cena/enota brez DDV v EUR]]+Sklop12[[#This Row],[Davek (EUR)]]</f>
        <v>0</v>
      </c>
      <c r="S31" s="196">
        <f>+Sklop12[[#This Row],[cena/enota brez DDV v EUR]]*Sklop12[[#This Row],[Okvirna količina]]</f>
        <v>0</v>
      </c>
      <c r="T31" s="196">
        <f>+Sklop12[[#This Row],[Končna cena/enoto mere (EUR) z DDV]]*Sklop12[[#This Row],[Okvirna količina]]</f>
        <v>0</v>
      </c>
      <c r="U31" s="222"/>
    </row>
    <row r="32" spans="1:21" s="55" customFormat="1" ht="12">
      <c r="A32" s="78" t="s">
        <v>18</v>
      </c>
      <c r="B32" s="197" t="s">
        <v>501</v>
      </c>
      <c r="C32" s="183">
        <v>60</v>
      </c>
      <c r="D32" s="76" t="s">
        <v>75</v>
      </c>
      <c r="E32" s="95"/>
      <c r="F32" s="209">
        <v>2000</v>
      </c>
      <c r="G32" s="288" t="s">
        <v>144</v>
      </c>
      <c r="H3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2" s="194" t="str">
        <f>IF(Sklop12[[#This Row],[ZAHTEVANA SHEMA KAKOVOSTI]]&lt;&gt;"",Sklop12[[#This Row],[Preračunana masa/volumen/kos na enoto kg]],"")</f>
        <v/>
      </c>
      <c r="J32" s="210"/>
      <c r="K32" s="220"/>
      <c r="L32" s="220"/>
      <c r="M32" s="221"/>
      <c r="N32" s="196"/>
      <c r="O32" s="196"/>
      <c r="P32" s="195"/>
      <c r="Q32" s="196">
        <f>+Sklop12[[#This Row],[cena/enota brez DDV v EUR]]*Sklop12[[#This Row],[Stopnja DDV (%)]]</f>
        <v>0</v>
      </c>
      <c r="R32" s="196">
        <f>+Sklop12[[#This Row],[cena/enota brez DDV v EUR]]+Sklop12[[#This Row],[Davek (EUR)]]</f>
        <v>0</v>
      </c>
      <c r="S32" s="196">
        <f>+Sklop12[[#This Row],[cena/enota brez DDV v EUR]]*Sklop12[[#This Row],[Okvirna količina]]</f>
        <v>0</v>
      </c>
      <c r="T32" s="196">
        <f>+Sklop12[[#This Row],[Končna cena/enoto mere (EUR) z DDV]]*Sklop12[[#This Row],[Okvirna količina]]</f>
        <v>0</v>
      </c>
      <c r="U32" s="222"/>
    </row>
    <row r="33" spans="1:21" s="55" customFormat="1" ht="12">
      <c r="A33" s="78" t="s">
        <v>19</v>
      </c>
      <c r="B33" s="197" t="s">
        <v>502</v>
      </c>
      <c r="C33" s="183">
        <v>90</v>
      </c>
      <c r="D33" s="76" t="s">
        <v>75</v>
      </c>
      <c r="E33" s="95"/>
      <c r="F33" s="209">
        <v>3500</v>
      </c>
      <c r="G33" s="288" t="s">
        <v>144</v>
      </c>
      <c r="H3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315</v>
      </c>
      <c r="I33" s="194" t="str">
        <f>IF(Sklop12[[#This Row],[ZAHTEVANA SHEMA KAKOVOSTI]]&lt;&gt;"",Sklop12[[#This Row],[Preračunana masa/volumen/kos na enoto kg]],"")</f>
        <v/>
      </c>
      <c r="J33" s="210"/>
      <c r="K33" s="220"/>
      <c r="L33" s="220"/>
      <c r="M33" s="221"/>
      <c r="N33" s="196"/>
      <c r="O33" s="196"/>
      <c r="P33" s="195"/>
      <c r="Q33" s="196">
        <f>+Sklop12[[#This Row],[cena/enota brez DDV v EUR]]*Sklop12[[#This Row],[Stopnja DDV (%)]]</f>
        <v>0</v>
      </c>
      <c r="R33" s="196">
        <f>+Sklop12[[#This Row],[cena/enota brez DDV v EUR]]+Sklop12[[#This Row],[Davek (EUR)]]</f>
        <v>0</v>
      </c>
      <c r="S33" s="196">
        <f>+Sklop12[[#This Row],[cena/enota brez DDV v EUR]]*Sklop12[[#This Row],[Okvirna količina]]</f>
        <v>0</v>
      </c>
      <c r="T33" s="196">
        <f>+Sklop12[[#This Row],[Končna cena/enoto mere (EUR) z DDV]]*Sklop12[[#This Row],[Okvirna količina]]</f>
        <v>0</v>
      </c>
      <c r="U33" s="222"/>
    </row>
    <row r="34" spans="1:21" s="55" customFormat="1" ht="12">
      <c r="A34" s="78" t="s">
        <v>20</v>
      </c>
      <c r="B34" s="197" t="s">
        <v>503</v>
      </c>
      <c r="C34" s="183">
        <v>60</v>
      </c>
      <c r="D34" s="76" t="s">
        <v>75</v>
      </c>
      <c r="E34" s="95"/>
      <c r="F34" s="209">
        <v>2000</v>
      </c>
      <c r="G34" s="288" t="s">
        <v>144</v>
      </c>
      <c r="H3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4" s="194" t="str">
        <f>IF(Sklop12[[#This Row],[ZAHTEVANA SHEMA KAKOVOSTI]]&lt;&gt;"",Sklop12[[#This Row],[Preračunana masa/volumen/kos na enoto kg]],"")</f>
        <v/>
      </c>
      <c r="J34" s="210"/>
      <c r="K34" s="220"/>
      <c r="L34" s="220"/>
      <c r="M34" s="221"/>
      <c r="N34" s="196"/>
      <c r="O34" s="196"/>
      <c r="P34" s="195"/>
      <c r="Q34" s="196">
        <f>+Sklop12[[#This Row],[cena/enota brez DDV v EUR]]*Sklop12[[#This Row],[Stopnja DDV (%)]]</f>
        <v>0</v>
      </c>
      <c r="R34" s="196">
        <f>+Sklop12[[#This Row],[cena/enota brez DDV v EUR]]+Sklop12[[#This Row],[Davek (EUR)]]</f>
        <v>0</v>
      </c>
      <c r="S34" s="196">
        <f>+Sklop12[[#This Row],[cena/enota brez DDV v EUR]]*Sklop12[[#This Row],[Okvirna količina]]</f>
        <v>0</v>
      </c>
      <c r="T34" s="196">
        <f>+Sklop12[[#This Row],[Končna cena/enoto mere (EUR) z DDV]]*Sklop12[[#This Row],[Okvirna količina]]</f>
        <v>0</v>
      </c>
      <c r="U34" s="222"/>
    </row>
    <row r="35" spans="1:21" s="55" customFormat="1" ht="12">
      <c r="A35" s="78" t="s">
        <v>21</v>
      </c>
      <c r="B35" s="197" t="s">
        <v>504</v>
      </c>
      <c r="C35" s="183">
        <v>90</v>
      </c>
      <c r="D35" s="76" t="s">
        <v>75</v>
      </c>
      <c r="E35" s="95"/>
      <c r="F35" s="209">
        <v>2000</v>
      </c>
      <c r="G35" s="288" t="s">
        <v>144</v>
      </c>
      <c r="H3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5" s="194" t="str">
        <f>IF(Sklop12[[#This Row],[ZAHTEVANA SHEMA KAKOVOSTI]]&lt;&gt;"",Sklop12[[#This Row],[Preračunana masa/volumen/kos na enoto kg]],"")</f>
        <v/>
      </c>
      <c r="J35" s="210"/>
      <c r="K35" s="220"/>
      <c r="L35" s="220"/>
      <c r="M35" s="221"/>
      <c r="N35" s="196"/>
      <c r="O35" s="196"/>
      <c r="P35" s="195"/>
      <c r="Q35" s="196">
        <f>+Sklop12[[#This Row],[cena/enota brez DDV v EUR]]*Sklop12[[#This Row],[Stopnja DDV (%)]]</f>
        <v>0</v>
      </c>
      <c r="R35" s="196">
        <f>+Sklop12[[#This Row],[cena/enota brez DDV v EUR]]+Sklop12[[#This Row],[Davek (EUR)]]</f>
        <v>0</v>
      </c>
      <c r="S35" s="196">
        <f>+Sklop12[[#This Row],[cena/enota brez DDV v EUR]]*Sklop12[[#This Row],[Okvirna količina]]</f>
        <v>0</v>
      </c>
      <c r="T35" s="196">
        <f>+Sklop12[[#This Row],[Končna cena/enoto mere (EUR) z DDV]]*Sklop12[[#This Row],[Okvirna količina]]</f>
        <v>0</v>
      </c>
      <c r="U35" s="222"/>
    </row>
    <row r="36" spans="1:21" s="55" customFormat="1" ht="12">
      <c r="A36" s="78" t="s">
        <v>22</v>
      </c>
      <c r="B36" s="197" t="s">
        <v>506</v>
      </c>
      <c r="C36" s="183">
        <v>60</v>
      </c>
      <c r="D36" s="76" t="s">
        <v>75</v>
      </c>
      <c r="E36" s="95"/>
      <c r="F36" s="209">
        <v>500</v>
      </c>
      <c r="G36" s="288" t="s">
        <v>144</v>
      </c>
      <c r="H3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6" s="194" t="str">
        <f>IF(Sklop12[[#This Row],[ZAHTEVANA SHEMA KAKOVOSTI]]&lt;&gt;"",Sklop12[[#This Row],[Preračunana masa/volumen/kos na enoto kg]],"")</f>
        <v/>
      </c>
      <c r="J36" s="210"/>
      <c r="K36" s="220"/>
      <c r="L36" s="220"/>
      <c r="M36" s="221"/>
      <c r="N36" s="196"/>
      <c r="O36" s="196"/>
      <c r="P36" s="195"/>
      <c r="Q36" s="196">
        <f>+Sklop12[[#This Row],[cena/enota brez DDV v EUR]]*Sklop12[[#This Row],[Stopnja DDV (%)]]</f>
        <v>0</v>
      </c>
      <c r="R36" s="196">
        <f>+Sklop12[[#This Row],[cena/enota brez DDV v EUR]]+Sklop12[[#This Row],[Davek (EUR)]]</f>
        <v>0</v>
      </c>
      <c r="S36" s="196">
        <f>+Sklop12[[#This Row],[cena/enota brez DDV v EUR]]*Sklop12[[#This Row],[Okvirna količina]]</f>
        <v>0</v>
      </c>
      <c r="T36" s="196">
        <f>+Sklop12[[#This Row],[Končna cena/enoto mere (EUR) z DDV]]*Sklop12[[#This Row],[Okvirna količina]]</f>
        <v>0</v>
      </c>
      <c r="U36" s="222"/>
    </row>
    <row r="37" spans="1:21" s="55" customFormat="1" ht="12">
      <c r="A37" s="78" t="s">
        <v>23</v>
      </c>
      <c r="B37" s="197" t="s">
        <v>506</v>
      </c>
      <c r="C37" s="183">
        <v>90</v>
      </c>
      <c r="D37" s="76" t="s">
        <v>75</v>
      </c>
      <c r="E37" s="95"/>
      <c r="F37" s="209">
        <v>500</v>
      </c>
      <c r="G37" s="288" t="s">
        <v>144</v>
      </c>
      <c r="H3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7" s="194" t="str">
        <f>IF(Sklop12[[#This Row],[ZAHTEVANA SHEMA KAKOVOSTI]]&lt;&gt;"",Sklop12[[#This Row],[Preračunana masa/volumen/kos na enoto kg]],"")</f>
        <v/>
      </c>
      <c r="J37" s="210"/>
      <c r="K37" s="220"/>
      <c r="L37" s="220"/>
      <c r="M37" s="221"/>
      <c r="N37" s="196"/>
      <c r="O37" s="196"/>
      <c r="P37" s="195"/>
      <c r="Q37" s="196">
        <f>+Sklop12[[#This Row],[cena/enota brez DDV v EUR]]*Sklop12[[#This Row],[Stopnja DDV (%)]]</f>
        <v>0</v>
      </c>
      <c r="R37" s="196">
        <f>+Sklop12[[#This Row],[cena/enota brez DDV v EUR]]+Sklop12[[#This Row],[Davek (EUR)]]</f>
        <v>0</v>
      </c>
      <c r="S37" s="196">
        <f>+Sklop12[[#This Row],[cena/enota brez DDV v EUR]]*Sklop12[[#This Row],[Okvirna količina]]</f>
        <v>0</v>
      </c>
      <c r="T37" s="196">
        <f>+Sklop12[[#This Row],[Končna cena/enoto mere (EUR) z DDV]]*Sklop12[[#This Row],[Okvirna količina]]</f>
        <v>0</v>
      </c>
      <c r="U37" s="222"/>
    </row>
    <row r="38" spans="1:21" s="55" customFormat="1" ht="12">
      <c r="A38" s="78" t="s">
        <v>24</v>
      </c>
      <c r="B38" s="197" t="s">
        <v>507</v>
      </c>
      <c r="C38" s="183">
        <v>60</v>
      </c>
      <c r="D38" s="76" t="s">
        <v>75</v>
      </c>
      <c r="E38" s="95"/>
      <c r="F38" s="209">
        <v>500</v>
      </c>
      <c r="G38" s="288" t="s">
        <v>144</v>
      </c>
      <c r="H3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8" s="194" t="str">
        <f>IF(Sklop12[[#This Row],[ZAHTEVANA SHEMA KAKOVOSTI]]&lt;&gt;"",Sklop12[[#This Row],[Preračunana masa/volumen/kos na enoto kg]],"")</f>
        <v/>
      </c>
      <c r="J38" s="210"/>
      <c r="K38" s="220"/>
      <c r="L38" s="220"/>
      <c r="M38" s="221"/>
      <c r="N38" s="196"/>
      <c r="O38" s="196"/>
      <c r="P38" s="195"/>
      <c r="Q38" s="196">
        <f>+Sklop12[[#This Row],[cena/enota brez DDV v EUR]]*Sklop12[[#This Row],[Stopnja DDV (%)]]</f>
        <v>0</v>
      </c>
      <c r="R38" s="196">
        <f>+Sklop12[[#This Row],[cena/enota brez DDV v EUR]]+Sklop12[[#This Row],[Davek (EUR)]]</f>
        <v>0</v>
      </c>
      <c r="S38" s="196">
        <f>+Sklop12[[#This Row],[cena/enota brez DDV v EUR]]*Sklop12[[#This Row],[Okvirna količina]]</f>
        <v>0</v>
      </c>
      <c r="T38" s="196">
        <f>+Sklop12[[#This Row],[Končna cena/enoto mere (EUR) z DDV]]*Sklop12[[#This Row],[Okvirna količina]]</f>
        <v>0</v>
      </c>
      <c r="U38" s="222"/>
    </row>
    <row r="39" spans="1:21" s="55" customFormat="1" ht="12">
      <c r="A39" s="78" t="s">
        <v>25</v>
      </c>
      <c r="B39" s="197" t="s">
        <v>507</v>
      </c>
      <c r="C39" s="183">
        <v>90</v>
      </c>
      <c r="D39" s="76" t="s">
        <v>75</v>
      </c>
      <c r="E39" s="95"/>
      <c r="F39" s="209">
        <v>24000</v>
      </c>
      <c r="G39" s="288" t="s">
        <v>144</v>
      </c>
      <c r="H3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2160</v>
      </c>
      <c r="I39" s="194" t="str">
        <f>IF(Sklop12[[#This Row],[ZAHTEVANA SHEMA KAKOVOSTI]]&lt;&gt;"",Sklop12[[#This Row],[Preračunana masa/volumen/kos na enoto kg]],"")</f>
        <v/>
      </c>
      <c r="J39" s="210"/>
      <c r="K39" s="220"/>
      <c r="L39" s="220"/>
      <c r="M39" s="221"/>
      <c r="N39" s="196"/>
      <c r="O39" s="196"/>
      <c r="P39" s="195"/>
      <c r="Q39" s="196">
        <f>+Sklop12[[#This Row],[cena/enota brez DDV v EUR]]*Sklop12[[#This Row],[Stopnja DDV (%)]]</f>
        <v>0</v>
      </c>
      <c r="R39" s="196">
        <f>+Sklop12[[#This Row],[cena/enota brez DDV v EUR]]+Sklop12[[#This Row],[Davek (EUR)]]</f>
        <v>0</v>
      </c>
      <c r="S39" s="196">
        <f>+Sklop12[[#This Row],[cena/enota brez DDV v EUR]]*Sklop12[[#This Row],[Okvirna količina]]</f>
        <v>0</v>
      </c>
      <c r="T39" s="196">
        <f>+Sklop12[[#This Row],[Končna cena/enoto mere (EUR) z DDV]]*Sklop12[[#This Row],[Okvirna količina]]</f>
        <v>0</v>
      </c>
      <c r="U39" s="222"/>
    </row>
    <row r="40" spans="1:21" s="55" customFormat="1" ht="12">
      <c r="A40" s="78" t="s">
        <v>26</v>
      </c>
      <c r="B40" s="197" t="s">
        <v>508</v>
      </c>
      <c r="C40" s="183">
        <v>60</v>
      </c>
      <c r="D40" s="76" t="s">
        <v>75</v>
      </c>
      <c r="E40" s="95"/>
      <c r="F40" s="209">
        <v>1500</v>
      </c>
      <c r="G40" s="288" t="s">
        <v>144</v>
      </c>
      <c r="H4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0" s="194" t="str">
        <f>IF(Sklop12[[#This Row],[ZAHTEVANA SHEMA KAKOVOSTI]]&lt;&gt;"",Sklop12[[#This Row],[Preračunana masa/volumen/kos na enoto kg]],"")</f>
        <v/>
      </c>
      <c r="J40" s="210"/>
      <c r="K40" s="220"/>
      <c r="L40" s="220"/>
      <c r="M40" s="221"/>
      <c r="N40" s="196"/>
      <c r="O40" s="196"/>
      <c r="P40" s="195"/>
      <c r="Q40" s="196">
        <f>+Sklop12[[#This Row],[cena/enota brez DDV v EUR]]*Sklop12[[#This Row],[Stopnja DDV (%)]]</f>
        <v>0</v>
      </c>
      <c r="R40" s="196">
        <f>+Sklop12[[#This Row],[cena/enota brez DDV v EUR]]+Sklop12[[#This Row],[Davek (EUR)]]</f>
        <v>0</v>
      </c>
      <c r="S40" s="196">
        <f>+Sklop12[[#This Row],[cena/enota brez DDV v EUR]]*Sklop12[[#This Row],[Okvirna količina]]</f>
        <v>0</v>
      </c>
      <c r="T40" s="196">
        <f>+Sklop12[[#This Row],[Končna cena/enoto mere (EUR) z DDV]]*Sklop12[[#This Row],[Okvirna količina]]</f>
        <v>0</v>
      </c>
      <c r="U40" s="222"/>
    </row>
    <row r="41" spans="1:21" s="55" customFormat="1" ht="12">
      <c r="A41" s="78" t="s">
        <v>27</v>
      </c>
      <c r="B41" s="197" t="s">
        <v>509</v>
      </c>
      <c r="C41" s="183">
        <v>90</v>
      </c>
      <c r="D41" s="76" t="s">
        <v>75</v>
      </c>
      <c r="E41" s="95"/>
      <c r="F41" s="209">
        <v>2000</v>
      </c>
      <c r="G41" s="288" t="s">
        <v>144</v>
      </c>
      <c r="H4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1" s="194" t="str">
        <f>IF(Sklop12[[#This Row],[ZAHTEVANA SHEMA KAKOVOSTI]]&lt;&gt;"",Sklop12[[#This Row],[Preračunana masa/volumen/kos na enoto kg]],"")</f>
        <v/>
      </c>
      <c r="J41" s="210"/>
      <c r="K41" s="220"/>
      <c r="L41" s="220"/>
      <c r="M41" s="221"/>
      <c r="N41" s="196"/>
      <c r="O41" s="196"/>
      <c r="P41" s="195"/>
      <c r="Q41" s="196">
        <f>+Sklop12[[#This Row],[cena/enota brez DDV v EUR]]*Sklop12[[#This Row],[Stopnja DDV (%)]]</f>
        <v>0</v>
      </c>
      <c r="R41" s="196">
        <f>+Sklop12[[#This Row],[cena/enota brez DDV v EUR]]+Sklop12[[#This Row],[Davek (EUR)]]</f>
        <v>0</v>
      </c>
      <c r="S41" s="196">
        <f>+Sklop12[[#This Row],[cena/enota brez DDV v EUR]]*Sklop12[[#This Row],[Okvirna količina]]</f>
        <v>0</v>
      </c>
      <c r="T41" s="196">
        <f>+Sklop12[[#This Row],[Končna cena/enoto mere (EUR) z DDV]]*Sklop12[[#This Row],[Okvirna količina]]</f>
        <v>0</v>
      </c>
      <c r="U41" s="222"/>
    </row>
    <row r="42" spans="1:21" s="55" customFormat="1" ht="12">
      <c r="A42" s="78" t="s">
        <v>28</v>
      </c>
      <c r="B42" s="197" t="s">
        <v>512</v>
      </c>
      <c r="C42" s="183">
        <v>60</v>
      </c>
      <c r="D42" s="76" t="s">
        <v>75</v>
      </c>
      <c r="E42" s="95"/>
      <c r="F42" s="209">
        <v>600</v>
      </c>
      <c r="G42" s="288" t="s">
        <v>144</v>
      </c>
      <c r="H4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2" s="194" t="str">
        <f>IF(Sklop12[[#This Row],[ZAHTEVANA SHEMA KAKOVOSTI]]&lt;&gt;"",Sklop12[[#This Row],[Preračunana masa/volumen/kos na enoto kg]],"")</f>
        <v/>
      </c>
      <c r="J42" s="210"/>
      <c r="K42" s="220"/>
      <c r="L42" s="220"/>
      <c r="M42" s="221"/>
      <c r="N42" s="196"/>
      <c r="O42" s="196"/>
      <c r="P42" s="195"/>
      <c r="Q42" s="196">
        <f>+Sklop12[[#This Row],[cena/enota brez DDV v EUR]]*Sklop12[[#This Row],[Stopnja DDV (%)]]</f>
        <v>0</v>
      </c>
      <c r="R42" s="196">
        <f>+Sklop12[[#This Row],[cena/enota brez DDV v EUR]]+Sklop12[[#This Row],[Davek (EUR)]]</f>
        <v>0</v>
      </c>
      <c r="S42" s="196">
        <f>+Sklop12[[#This Row],[cena/enota brez DDV v EUR]]*Sklop12[[#This Row],[Okvirna količina]]</f>
        <v>0</v>
      </c>
      <c r="T42" s="196">
        <f>+Sklop12[[#This Row],[Končna cena/enoto mere (EUR) z DDV]]*Sklop12[[#This Row],[Okvirna količina]]</f>
        <v>0</v>
      </c>
      <c r="U42" s="222"/>
    </row>
    <row r="43" spans="1:21" s="55" customFormat="1" ht="12">
      <c r="A43" s="78" t="s">
        <v>29</v>
      </c>
      <c r="B43" s="197" t="s">
        <v>511</v>
      </c>
      <c r="C43" s="183">
        <v>90</v>
      </c>
      <c r="D43" s="76" t="s">
        <v>75</v>
      </c>
      <c r="E43" s="95"/>
      <c r="F43" s="209">
        <v>1000</v>
      </c>
      <c r="G43" s="288" t="s">
        <v>144</v>
      </c>
      <c r="H4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3" s="194" t="str">
        <f>IF(Sklop12[[#This Row],[ZAHTEVANA SHEMA KAKOVOSTI]]&lt;&gt;"",Sklop12[[#This Row],[Preračunana masa/volumen/kos na enoto kg]],"")</f>
        <v/>
      </c>
      <c r="J43" s="210"/>
      <c r="K43" s="220"/>
      <c r="L43" s="220"/>
      <c r="M43" s="221"/>
      <c r="N43" s="196"/>
      <c r="O43" s="196"/>
      <c r="P43" s="195"/>
      <c r="Q43" s="196">
        <f>+Sklop12[[#This Row],[cena/enota brez DDV v EUR]]*Sklop12[[#This Row],[Stopnja DDV (%)]]</f>
        <v>0</v>
      </c>
      <c r="R43" s="196">
        <f>+Sklop12[[#This Row],[cena/enota brez DDV v EUR]]+Sklop12[[#This Row],[Davek (EUR)]]</f>
        <v>0</v>
      </c>
      <c r="S43" s="196">
        <f>+Sklop12[[#This Row],[cena/enota brez DDV v EUR]]*Sklop12[[#This Row],[Okvirna količina]]</f>
        <v>0</v>
      </c>
      <c r="T43" s="196">
        <f>+Sklop12[[#This Row],[Končna cena/enoto mere (EUR) z DDV]]*Sklop12[[#This Row],[Okvirna količina]]</f>
        <v>0</v>
      </c>
      <c r="U43" s="222"/>
    </row>
    <row r="44" spans="1:21" s="55" customFormat="1" ht="12">
      <c r="A44" s="78" t="s">
        <v>30</v>
      </c>
      <c r="B44" s="197" t="s">
        <v>513</v>
      </c>
      <c r="C44" s="183">
        <v>60</v>
      </c>
      <c r="D44" s="76" t="s">
        <v>75</v>
      </c>
      <c r="E44" s="95"/>
      <c r="F44" s="209">
        <v>3000</v>
      </c>
      <c r="G44" s="288" t="s">
        <v>144</v>
      </c>
      <c r="H4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4" s="194" t="str">
        <f>IF(Sklop12[[#This Row],[ZAHTEVANA SHEMA KAKOVOSTI]]&lt;&gt;"",Sklop12[[#This Row],[Preračunana masa/volumen/kos na enoto kg]],"")</f>
        <v/>
      </c>
      <c r="J44" s="210"/>
      <c r="K44" s="220"/>
      <c r="L44" s="220"/>
      <c r="M44" s="221"/>
      <c r="N44" s="196"/>
      <c r="O44" s="196"/>
      <c r="P44" s="195"/>
      <c r="Q44" s="196">
        <f>+Sklop12[[#This Row],[cena/enota brez DDV v EUR]]*Sklop12[[#This Row],[Stopnja DDV (%)]]</f>
        <v>0</v>
      </c>
      <c r="R44" s="196">
        <f>+Sklop12[[#This Row],[cena/enota brez DDV v EUR]]+Sklop12[[#This Row],[Davek (EUR)]]</f>
        <v>0</v>
      </c>
      <c r="S44" s="196">
        <f>+Sklop12[[#This Row],[cena/enota brez DDV v EUR]]*Sklop12[[#This Row],[Okvirna količina]]</f>
        <v>0</v>
      </c>
      <c r="T44" s="196">
        <f>+Sklop12[[#This Row],[Končna cena/enoto mere (EUR) z DDV]]*Sklop12[[#This Row],[Okvirna količina]]</f>
        <v>0</v>
      </c>
      <c r="U44" s="222"/>
    </row>
    <row r="45" spans="1:21" s="55" customFormat="1" ht="12">
      <c r="A45" s="78" t="s">
        <v>31</v>
      </c>
      <c r="B45" s="197" t="s">
        <v>514</v>
      </c>
      <c r="C45" s="183">
        <v>90</v>
      </c>
      <c r="D45" s="76" t="s">
        <v>75</v>
      </c>
      <c r="E45" s="95"/>
      <c r="F45" s="209">
        <v>10000</v>
      </c>
      <c r="G45" s="288" t="s">
        <v>144</v>
      </c>
      <c r="H4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45" s="194" t="str">
        <f>IF(Sklop12[[#This Row],[ZAHTEVANA SHEMA KAKOVOSTI]]&lt;&gt;"",Sklop12[[#This Row],[Preračunana masa/volumen/kos na enoto kg]],"")</f>
        <v/>
      </c>
      <c r="J45" s="210"/>
      <c r="K45" s="220"/>
      <c r="L45" s="220"/>
      <c r="M45" s="221"/>
      <c r="N45" s="196"/>
      <c r="O45" s="196"/>
      <c r="P45" s="195"/>
      <c r="Q45" s="196">
        <f>+Sklop12[[#This Row],[cena/enota brez DDV v EUR]]*Sklop12[[#This Row],[Stopnja DDV (%)]]</f>
        <v>0</v>
      </c>
      <c r="R45" s="196">
        <f>+Sklop12[[#This Row],[cena/enota brez DDV v EUR]]+Sklop12[[#This Row],[Davek (EUR)]]</f>
        <v>0</v>
      </c>
      <c r="S45" s="196">
        <f>+Sklop12[[#This Row],[cena/enota brez DDV v EUR]]*Sklop12[[#This Row],[Okvirna količina]]</f>
        <v>0</v>
      </c>
      <c r="T45" s="196">
        <f>+Sklop12[[#This Row],[Končna cena/enoto mere (EUR) z DDV]]*Sklop12[[#This Row],[Okvirna količina]]</f>
        <v>0</v>
      </c>
      <c r="U45" s="222"/>
    </row>
    <row r="46" spans="1:21" s="55" customFormat="1" ht="12">
      <c r="A46" s="78" t="s">
        <v>32</v>
      </c>
      <c r="B46" s="197" t="s">
        <v>515</v>
      </c>
      <c r="C46" s="183">
        <v>60</v>
      </c>
      <c r="D46" s="76" t="s">
        <v>75</v>
      </c>
      <c r="E46" s="95"/>
      <c r="F46" s="209">
        <v>2500</v>
      </c>
      <c r="G46" s="288" t="s">
        <v>144</v>
      </c>
      <c r="H4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194" t="str">
        <f>IF(Sklop12[[#This Row],[ZAHTEVANA SHEMA KAKOVOSTI]]&lt;&gt;"",Sklop12[[#This Row],[Preračunana masa/volumen/kos na enoto kg]],"")</f>
        <v/>
      </c>
      <c r="J46" s="210"/>
      <c r="K46" s="220"/>
      <c r="L46" s="220"/>
      <c r="M46" s="221"/>
      <c r="N46" s="196"/>
      <c r="O46" s="196"/>
      <c r="P46" s="195"/>
      <c r="Q46" s="196">
        <f>+Sklop12[[#This Row],[cena/enota brez DDV v EUR]]*Sklop12[[#This Row],[Stopnja DDV (%)]]</f>
        <v>0</v>
      </c>
      <c r="R46" s="196">
        <f>+Sklop12[[#This Row],[cena/enota brez DDV v EUR]]+Sklop12[[#This Row],[Davek (EUR)]]</f>
        <v>0</v>
      </c>
      <c r="S46" s="196">
        <f>+Sklop12[[#This Row],[cena/enota brez DDV v EUR]]*Sklop12[[#This Row],[Okvirna količina]]</f>
        <v>0</v>
      </c>
      <c r="T46" s="196">
        <f>+Sklop12[[#This Row],[Končna cena/enoto mere (EUR) z DDV]]*Sklop12[[#This Row],[Okvirna količina]]</f>
        <v>0</v>
      </c>
      <c r="U46" s="222"/>
    </row>
    <row r="47" spans="1:21" s="55" customFormat="1" ht="12">
      <c r="A47" s="78" t="s">
        <v>33</v>
      </c>
      <c r="B47" s="197" t="s">
        <v>516</v>
      </c>
      <c r="C47" s="183">
        <v>90</v>
      </c>
      <c r="D47" s="76" t="s">
        <v>75</v>
      </c>
      <c r="E47" s="95"/>
      <c r="F47" s="209">
        <v>4000</v>
      </c>
      <c r="G47" s="288" t="s">
        <v>144</v>
      </c>
      <c r="H4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47" s="194" t="str">
        <f>IF(Sklop12[[#This Row],[ZAHTEVANA SHEMA KAKOVOSTI]]&lt;&gt;"",Sklop12[[#This Row],[Preračunana masa/volumen/kos na enoto kg]],"")</f>
        <v/>
      </c>
      <c r="J47" s="210"/>
      <c r="K47" s="220"/>
      <c r="L47" s="220"/>
      <c r="M47" s="221"/>
      <c r="N47" s="196"/>
      <c r="O47" s="196"/>
      <c r="P47" s="195"/>
      <c r="Q47" s="196">
        <f>+Sklop12[[#This Row],[cena/enota brez DDV v EUR]]*Sklop12[[#This Row],[Stopnja DDV (%)]]</f>
        <v>0</v>
      </c>
      <c r="R47" s="196">
        <f>+Sklop12[[#This Row],[cena/enota brez DDV v EUR]]+Sklop12[[#This Row],[Davek (EUR)]]</f>
        <v>0</v>
      </c>
      <c r="S47" s="196">
        <f>+Sklop12[[#This Row],[cena/enota brez DDV v EUR]]*Sklop12[[#This Row],[Okvirna količina]]</f>
        <v>0</v>
      </c>
      <c r="T47" s="196">
        <f>+Sklop12[[#This Row],[Končna cena/enoto mere (EUR) z DDV]]*Sklop12[[#This Row],[Okvirna količina]]</f>
        <v>0</v>
      </c>
      <c r="U47" s="222"/>
    </row>
    <row r="48" spans="1:21" s="55" customFormat="1" ht="12">
      <c r="A48" s="78" t="s">
        <v>34</v>
      </c>
      <c r="B48" s="197" t="s">
        <v>519</v>
      </c>
      <c r="C48" s="183">
        <v>100</v>
      </c>
      <c r="D48" s="76" t="s">
        <v>75</v>
      </c>
      <c r="E48" s="95"/>
      <c r="F48" s="209">
        <v>600</v>
      </c>
      <c r="G48" s="288" t="s">
        <v>144</v>
      </c>
      <c r="H4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8" s="194" t="str">
        <f>IF(Sklop12[[#This Row],[ZAHTEVANA SHEMA KAKOVOSTI]]&lt;&gt;"",Sklop12[[#This Row],[Preračunana masa/volumen/kos na enoto kg]],"")</f>
        <v/>
      </c>
      <c r="J48" s="210"/>
      <c r="K48" s="220"/>
      <c r="L48" s="220"/>
      <c r="M48" s="221"/>
      <c r="N48" s="196"/>
      <c r="O48" s="196"/>
      <c r="P48" s="195"/>
      <c r="Q48" s="196">
        <f>+Sklop12[[#This Row],[cena/enota brez DDV v EUR]]*Sklop12[[#This Row],[Stopnja DDV (%)]]</f>
        <v>0</v>
      </c>
      <c r="R48" s="196">
        <f>+Sklop12[[#This Row],[cena/enota brez DDV v EUR]]+Sklop12[[#This Row],[Davek (EUR)]]</f>
        <v>0</v>
      </c>
      <c r="S48" s="196">
        <f>+Sklop12[[#This Row],[cena/enota brez DDV v EUR]]*Sklop12[[#This Row],[Okvirna količina]]</f>
        <v>0</v>
      </c>
      <c r="T48" s="196">
        <f>+Sklop12[[#This Row],[Končna cena/enoto mere (EUR) z DDV]]*Sklop12[[#This Row],[Okvirna količina]]</f>
        <v>0</v>
      </c>
      <c r="U48" s="222"/>
    </row>
    <row r="49" spans="1:21" s="55" customFormat="1" ht="12">
      <c r="A49" s="78" t="s">
        <v>157</v>
      </c>
      <c r="B49" s="197" t="s">
        <v>520</v>
      </c>
      <c r="C49" s="183">
        <v>60</v>
      </c>
      <c r="D49" s="76" t="s">
        <v>75</v>
      </c>
      <c r="E49" s="95"/>
      <c r="F49" s="209">
        <v>5000</v>
      </c>
      <c r="G49" s="288" t="s">
        <v>144</v>
      </c>
      <c r="H4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194" t="str">
        <f>IF(Sklop12[[#This Row],[ZAHTEVANA SHEMA KAKOVOSTI]]&lt;&gt;"",Sklop12[[#This Row],[Preračunana masa/volumen/kos na enoto kg]],"")</f>
        <v/>
      </c>
      <c r="J49" s="210"/>
      <c r="K49" s="220"/>
      <c r="L49" s="220"/>
      <c r="M49" s="221"/>
      <c r="N49" s="196"/>
      <c r="O49" s="196"/>
      <c r="P49" s="195"/>
      <c r="Q49" s="196">
        <f>+Sklop12[[#This Row],[cena/enota brez DDV v EUR]]*Sklop12[[#This Row],[Stopnja DDV (%)]]</f>
        <v>0</v>
      </c>
      <c r="R49" s="196">
        <f>+Sklop12[[#This Row],[cena/enota brez DDV v EUR]]+Sklop12[[#This Row],[Davek (EUR)]]</f>
        <v>0</v>
      </c>
      <c r="S49" s="196">
        <f>+Sklop12[[#This Row],[cena/enota brez DDV v EUR]]*Sklop12[[#This Row],[Okvirna količina]]</f>
        <v>0</v>
      </c>
      <c r="T49" s="196">
        <f>+Sklop12[[#This Row],[Končna cena/enoto mere (EUR) z DDV]]*Sklop12[[#This Row],[Okvirna količina]]</f>
        <v>0</v>
      </c>
      <c r="U49" s="222"/>
    </row>
    <row r="50" spans="1:21" s="55" customFormat="1" ht="12">
      <c r="A50" s="78" t="s">
        <v>158</v>
      </c>
      <c r="B50" s="197" t="s">
        <v>520</v>
      </c>
      <c r="C50" s="183">
        <v>90</v>
      </c>
      <c r="D50" s="76" t="s">
        <v>75</v>
      </c>
      <c r="E50" s="95"/>
      <c r="F50" s="209">
        <v>3000</v>
      </c>
      <c r="G50" s="288" t="s">
        <v>144</v>
      </c>
      <c r="H5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50" s="194" t="str">
        <f>IF(Sklop12[[#This Row],[ZAHTEVANA SHEMA KAKOVOSTI]]&lt;&gt;"",Sklop12[[#This Row],[Preračunana masa/volumen/kos na enoto kg]],"")</f>
        <v/>
      </c>
      <c r="J50" s="210"/>
      <c r="K50" s="220"/>
      <c r="L50" s="220"/>
      <c r="M50" s="221"/>
      <c r="N50" s="196"/>
      <c r="O50" s="196"/>
      <c r="P50" s="195"/>
      <c r="Q50" s="196">
        <f>+Sklop12[[#This Row],[cena/enota brez DDV v EUR]]*Sklop12[[#This Row],[Stopnja DDV (%)]]</f>
        <v>0</v>
      </c>
      <c r="R50" s="196">
        <f>+Sklop12[[#This Row],[cena/enota brez DDV v EUR]]+Sklop12[[#This Row],[Davek (EUR)]]</f>
        <v>0</v>
      </c>
      <c r="S50" s="196">
        <f>+Sklop12[[#This Row],[cena/enota brez DDV v EUR]]*Sklop12[[#This Row],[Okvirna količina]]</f>
        <v>0</v>
      </c>
      <c r="T50" s="196">
        <f>+Sklop12[[#This Row],[Končna cena/enoto mere (EUR) z DDV]]*Sklop12[[#This Row],[Okvirna količina]]</f>
        <v>0</v>
      </c>
      <c r="U50" s="222"/>
    </row>
    <row r="51" spans="1:21" s="55" customFormat="1" ht="12">
      <c r="A51" s="78" t="s">
        <v>159</v>
      </c>
      <c r="B51" s="197" t="s">
        <v>522</v>
      </c>
      <c r="C51" s="183">
        <v>60</v>
      </c>
      <c r="D51" s="76" t="s">
        <v>75</v>
      </c>
      <c r="E51" s="95"/>
      <c r="F51" s="209">
        <v>3200</v>
      </c>
      <c r="G51" s="288" t="s">
        <v>144</v>
      </c>
      <c r="H5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51" s="194" t="str">
        <f>IF(Sklop12[[#This Row],[ZAHTEVANA SHEMA KAKOVOSTI]]&lt;&gt;"",Sklop12[[#This Row],[Preračunana masa/volumen/kos na enoto kg]],"")</f>
        <v/>
      </c>
      <c r="J51" s="210"/>
      <c r="K51" s="220"/>
      <c r="L51" s="220"/>
      <c r="M51" s="221"/>
      <c r="N51" s="196"/>
      <c r="O51" s="196"/>
      <c r="P51" s="195"/>
      <c r="Q51" s="196">
        <f>+Sklop12[[#This Row],[cena/enota brez DDV v EUR]]*Sklop12[[#This Row],[Stopnja DDV (%)]]</f>
        <v>0</v>
      </c>
      <c r="R51" s="196">
        <f>+Sklop12[[#This Row],[cena/enota brez DDV v EUR]]+Sklop12[[#This Row],[Davek (EUR)]]</f>
        <v>0</v>
      </c>
      <c r="S51" s="196">
        <f>+Sklop12[[#This Row],[cena/enota brez DDV v EUR]]*Sklop12[[#This Row],[Okvirna količina]]</f>
        <v>0</v>
      </c>
      <c r="T51" s="196">
        <f>+Sklop12[[#This Row],[Končna cena/enoto mere (EUR) z DDV]]*Sklop12[[#This Row],[Okvirna količina]]</f>
        <v>0</v>
      </c>
      <c r="U51" s="222"/>
    </row>
    <row r="52" spans="1:21" s="55" customFormat="1" ht="12">
      <c r="A52" s="78" t="s">
        <v>160</v>
      </c>
      <c r="B52" s="197" t="s">
        <v>522</v>
      </c>
      <c r="C52" s="183">
        <v>90</v>
      </c>
      <c r="D52" s="76" t="s">
        <v>75</v>
      </c>
      <c r="E52" s="95"/>
      <c r="F52" s="209">
        <v>2500</v>
      </c>
      <c r="G52" s="288" t="s">
        <v>144</v>
      </c>
      <c r="H5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2" s="194" t="str">
        <f>IF(Sklop12[[#This Row],[ZAHTEVANA SHEMA KAKOVOSTI]]&lt;&gt;"",Sklop12[[#This Row],[Preračunana masa/volumen/kos na enoto kg]],"")</f>
        <v/>
      </c>
      <c r="J52" s="210"/>
      <c r="K52" s="220"/>
      <c r="L52" s="220"/>
      <c r="M52" s="221"/>
      <c r="N52" s="196"/>
      <c r="O52" s="196"/>
      <c r="P52" s="195"/>
      <c r="Q52" s="196">
        <f>+Sklop12[[#This Row],[cena/enota brez DDV v EUR]]*Sklop12[[#This Row],[Stopnja DDV (%)]]</f>
        <v>0</v>
      </c>
      <c r="R52" s="196">
        <f>+Sklop12[[#This Row],[cena/enota brez DDV v EUR]]+Sklop12[[#This Row],[Davek (EUR)]]</f>
        <v>0</v>
      </c>
      <c r="S52" s="196">
        <f>+Sklop12[[#This Row],[cena/enota brez DDV v EUR]]*Sklop12[[#This Row],[Okvirna količina]]</f>
        <v>0</v>
      </c>
      <c r="T52" s="196">
        <f>+Sklop12[[#This Row],[Končna cena/enoto mere (EUR) z DDV]]*Sklop12[[#This Row],[Okvirna količina]]</f>
        <v>0</v>
      </c>
      <c r="U52" s="222"/>
    </row>
    <row r="53" spans="1:21" s="55" customFormat="1" ht="12">
      <c r="A53" s="78" t="s">
        <v>161</v>
      </c>
      <c r="B53" s="197" t="s">
        <v>523</v>
      </c>
      <c r="C53" s="183">
        <v>60</v>
      </c>
      <c r="D53" s="76" t="s">
        <v>75</v>
      </c>
      <c r="E53" s="95"/>
      <c r="F53" s="209">
        <v>2500</v>
      </c>
      <c r="G53" s="288" t="s">
        <v>144</v>
      </c>
      <c r="H5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3" s="194" t="str">
        <f>IF(Sklop12[[#This Row],[ZAHTEVANA SHEMA KAKOVOSTI]]&lt;&gt;"",Sklop12[[#This Row],[Preračunana masa/volumen/kos na enoto kg]],"")</f>
        <v/>
      </c>
      <c r="J53" s="210"/>
      <c r="K53" s="220"/>
      <c r="L53" s="220"/>
      <c r="M53" s="221"/>
      <c r="N53" s="196"/>
      <c r="O53" s="196"/>
      <c r="P53" s="195"/>
      <c r="Q53" s="196">
        <f>+Sklop12[[#This Row],[cena/enota brez DDV v EUR]]*Sklop12[[#This Row],[Stopnja DDV (%)]]</f>
        <v>0</v>
      </c>
      <c r="R53" s="196">
        <f>+Sklop12[[#This Row],[cena/enota brez DDV v EUR]]+Sklop12[[#This Row],[Davek (EUR)]]</f>
        <v>0</v>
      </c>
      <c r="S53" s="196">
        <f>+Sklop12[[#This Row],[cena/enota brez DDV v EUR]]*Sklop12[[#This Row],[Okvirna količina]]</f>
        <v>0</v>
      </c>
      <c r="T53" s="196">
        <f>+Sklop12[[#This Row],[Končna cena/enoto mere (EUR) z DDV]]*Sklop12[[#This Row],[Okvirna količina]]</f>
        <v>0</v>
      </c>
      <c r="U53" s="222"/>
    </row>
    <row r="54" spans="1:21" s="55" customFormat="1" ht="12">
      <c r="A54" s="78" t="s">
        <v>162</v>
      </c>
      <c r="B54" s="197" t="s">
        <v>523</v>
      </c>
      <c r="C54" s="183">
        <v>90</v>
      </c>
      <c r="D54" s="76" t="s">
        <v>75</v>
      </c>
      <c r="E54" s="95"/>
      <c r="F54" s="209">
        <v>3200</v>
      </c>
      <c r="G54" s="288" t="s">
        <v>144</v>
      </c>
      <c r="H5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4" s="194" t="str">
        <f>IF(Sklop12[[#This Row],[ZAHTEVANA SHEMA KAKOVOSTI]]&lt;&gt;"",Sklop12[[#This Row],[Preračunana masa/volumen/kos na enoto kg]],"")</f>
        <v/>
      </c>
      <c r="J54" s="210"/>
      <c r="K54" s="220"/>
      <c r="L54" s="220"/>
      <c r="M54" s="221"/>
      <c r="N54" s="196"/>
      <c r="O54" s="196"/>
      <c r="P54" s="195"/>
      <c r="Q54" s="196">
        <f>+Sklop12[[#This Row],[cena/enota brez DDV v EUR]]*Sklop12[[#This Row],[Stopnja DDV (%)]]</f>
        <v>0</v>
      </c>
      <c r="R54" s="196">
        <f>+Sklop12[[#This Row],[cena/enota brez DDV v EUR]]+Sklop12[[#This Row],[Davek (EUR)]]</f>
        <v>0</v>
      </c>
      <c r="S54" s="196">
        <f>+Sklop12[[#This Row],[cena/enota brez DDV v EUR]]*Sklop12[[#This Row],[Okvirna količina]]</f>
        <v>0</v>
      </c>
      <c r="T54" s="196">
        <f>+Sklop12[[#This Row],[Končna cena/enoto mere (EUR) z DDV]]*Sklop12[[#This Row],[Okvirna količina]]</f>
        <v>0</v>
      </c>
      <c r="U54" s="222"/>
    </row>
    <row r="55" spans="1:21" s="55" customFormat="1" ht="12">
      <c r="A55" s="78" t="s">
        <v>163</v>
      </c>
      <c r="B55" s="197" t="s">
        <v>525</v>
      </c>
      <c r="C55" s="183">
        <v>60</v>
      </c>
      <c r="D55" s="76" t="s">
        <v>75</v>
      </c>
      <c r="E55" s="95"/>
      <c r="F55" s="209">
        <v>2500</v>
      </c>
      <c r="G55" s="288" t="s">
        <v>144</v>
      </c>
      <c r="H5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5" s="194" t="str">
        <f>IF(Sklop12[[#This Row],[ZAHTEVANA SHEMA KAKOVOSTI]]&lt;&gt;"",Sklop12[[#This Row],[Preračunana masa/volumen/kos na enoto kg]],"")</f>
        <v/>
      </c>
      <c r="J55" s="210"/>
      <c r="K55" s="220"/>
      <c r="L55" s="220"/>
      <c r="M55" s="221"/>
      <c r="N55" s="196"/>
      <c r="O55" s="196"/>
      <c r="P55" s="195"/>
      <c r="Q55" s="196">
        <f>+Sklop12[[#This Row],[cena/enota brez DDV v EUR]]*Sklop12[[#This Row],[Stopnja DDV (%)]]</f>
        <v>0</v>
      </c>
      <c r="R55" s="196">
        <f>+Sklop12[[#This Row],[cena/enota brez DDV v EUR]]+Sklop12[[#This Row],[Davek (EUR)]]</f>
        <v>0</v>
      </c>
      <c r="S55" s="196">
        <f>+Sklop12[[#This Row],[cena/enota brez DDV v EUR]]*Sklop12[[#This Row],[Okvirna količina]]</f>
        <v>0</v>
      </c>
      <c r="T55" s="196">
        <f>+Sklop12[[#This Row],[Končna cena/enoto mere (EUR) z DDV]]*Sklop12[[#This Row],[Okvirna količina]]</f>
        <v>0</v>
      </c>
      <c r="U55" s="222"/>
    </row>
    <row r="56" spans="1:21" s="55" customFormat="1" ht="12">
      <c r="A56" s="78" t="s">
        <v>164</v>
      </c>
      <c r="B56" s="197" t="s">
        <v>525</v>
      </c>
      <c r="C56" s="183">
        <v>90</v>
      </c>
      <c r="D56" s="76" t="s">
        <v>75</v>
      </c>
      <c r="E56" s="95"/>
      <c r="F56" s="209">
        <v>3200</v>
      </c>
      <c r="G56" s="288" t="s">
        <v>144</v>
      </c>
      <c r="H5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6" s="194" t="str">
        <f>IF(Sklop12[[#This Row],[ZAHTEVANA SHEMA KAKOVOSTI]]&lt;&gt;"",Sklop12[[#This Row],[Preračunana masa/volumen/kos na enoto kg]],"")</f>
        <v/>
      </c>
      <c r="J56" s="210"/>
      <c r="K56" s="220"/>
      <c r="L56" s="220"/>
      <c r="M56" s="221"/>
      <c r="N56" s="196"/>
      <c r="O56" s="196"/>
      <c r="P56" s="195"/>
      <c r="Q56" s="196">
        <f>+Sklop12[[#This Row],[cena/enota brez DDV v EUR]]*Sklop12[[#This Row],[Stopnja DDV (%)]]</f>
        <v>0</v>
      </c>
      <c r="R56" s="196">
        <f>+Sklop12[[#This Row],[cena/enota brez DDV v EUR]]+Sklop12[[#This Row],[Davek (EUR)]]</f>
        <v>0</v>
      </c>
      <c r="S56" s="196">
        <f>+Sklop12[[#This Row],[cena/enota brez DDV v EUR]]*Sklop12[[#This Row],[Okvirna količina]]</f>
        <v>0</v>
      </c>
      <c r="T56" s="196">
        <f>+Sklop12[[#This Row],[Končna cena/enoto mere (EUR) z DDV]]*Sklop12[[#This Row],[Okvirna količina]]</f>
        <v>0</v>
      </c>
      <c r="U56" s="222"/>
    </row>
    <row r="57" spans="1:21" s="55" customFormat="1" ht="12">
      <c r="A57" s="78" t="s">
        <v>165</v>
      </c>
      <c r="B57" s="197" t="s">
        <v>526</v>
      </c>
      <c r="C57" s="183">
        <v>60</v>
      </c>
      <c r="D57" s="76" t="s">
        <v>75</v>
      </c>
      <c r="E57" s="95"/>
      <c r="F57" s="209">
        <v>2500</v>
      </c>
      <c r="G57" s="288" t="s">
        <v>144</v>
      </c>
      <c r="H5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7" s="194" t="str">
        <f>IF(Sklop12[[#This Row],[ZAHTEVANA SHEMA KAKOVOSTI]]&lt;&gt;"",Sklop12[[#This Row],[Preračunana masa/volumen/kos na enoto kg]],"")</f>
        <v/>
      </c>
      <c r="J57" s="210"/>
      <c r="K57" s="220"/>
      <c r="L57" s="220"/>
      <c r="M57" s="221"/>
      <c r="N57" s="196"/>
      <c r="O57" s="196"/>
      <c r="P57" s="195"/>
      <c r="Q57" s="196">
        <f>+Sklop12[[#This Row],[cena/enota brez DDV v EUR]]*Sklop12[[#This Row],[Stopnja DDV (%)]]</f>
        <v>0</v>
      </c>
      <c r="R57" s="196">
        <f>+Sklop12[[#This Row],[cena/enota brez DDV v EUR]]+Sklop12[[#This Row],[Davek (EUR)]]</f>
        <v>0</v>
      </c>
      <c r="S57" s="196">
        <f>+Sklop12[[#This Row],[cena/enota brez DDV v EUR]]*Sklop12[[#This Row],[Okvirna količina]]</f>
        <v>0</v>
      </c>
      <c r="T57" s="196">
        <f>+Sklop12[[#This Row],[Končna cena/enoto mere (EUR) z DDV]]*Sklop12[[#This Row],[Okvirna količina]]</f>
        <v>0</v>
      </c>
      <c r="U57" s="222"/>
    </row>
    <row r="58" spans="1:21" s="55" customFormat="1" ht="12">
      <c r="A58" s="78" t="s">
        <v>166</v>
      </c>
      <c r="B58" s="197" t="s">
        <v>526</v>
      </c>
      <c r="C58" s="183">
        <v>90</v>
      </c>
      <c r="D58" s="76" t="s">
        <v>75</v>
      </c>
      <c r="E58" s="95"/>
      <c r="F58" s="209">
        <v>2500</v>
      </c>
      <c r="G58" s="288" t="s">
        <v>144</v>
      </c>
      <c r="H5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8" s="194" t="str">
        <f>IF(Sklop12[[#This Row],[ZAHTEVANA SHEMA KAKOVOSTI]]&lt;&gt;"",Sklop12[[#This Row],[Preračunana masa/volumen/kos na enoto kg]],"")</f>
        <v/>
      </c>
      <c r="J58" s="210"/>
      <c r="K58" s="220"/>
      <c r="L58" s="220"/>
      <c r="M58" s="221"/>
      <c r="N58" s="196"/>
      <c r="O58" s="196"/>
      <c r="P58" s="195"/>
      <c r="Q58" s="196">
        <f>+Sklop12[[#This Row],[cena/enota brez DDV v EUR]]*Sklop12[[#This Row],[Stopnja DDV (%)]]</f>
        <v>0</v>
      </c>
      <c r="R58" s="196">
        <f>+Sklop12[[#This Row],[cena/enota brez DDV v EUR]]+Sklop12[[#This Row],[Davek (EUR)]]</f>
        <v>0</v>
      </c>
      <c r="S58" s="196">
        <f>+Sklop12[[#This Row],[cena/enota brez DDV v EUR]]*Sklop12[[#This Row],[Okvirna količina]]</f>
        <v>0</v>
      </c>
      <c r="T58" s="196">
        <f>+Sklop12[[#This Row],[Končna cena/enoto mere (EUR) z DDV]]*Sklop12[[#This Row],[Okvirna količina]]</f>
        <v>0</v>
      </c>
      <c r="U58" s="222"/>
    </row>
    <row r="59" spans="1:21" s="55" customFormat="1" ht="12">
      <c r="A59" s="78" t="s">
        <v>167</v>
      </c>
      <c r="B59" s="197" t="s">
        <v>551</v>
      </c>
      <c r="C59" s="183">
        <v>60</v>
      </c>
      <c r="D59" s="76" t="s">
        <v>75</v>
      </c>
      <c r="E59" s="95"/>
      <c r="F59" s="209">
        <v>2000</v>
      </c>
      <c r="G59" s="288" t="s">
        <v>144</v>
      </c>
      <c r="H5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9" s="194" t="str">
        <f>IF(Sklop12[[#This Row],[ZAHTEVANA SHEMA KAKOVOSTI]]&lt;&gt;"",Sklop12[[#This Row],[Preračunana masa/volumen/kos na enoto kg]],"")</f>
        <v/>
      </c>
      <c r="J59" s="210"/>
      <c r="K59" s="220"/>
      <c r="L59" s="220"/>
      <c r="M59" s="221"/>
      <c r="N59" s="196"/>
      <c r="O59" s="196"/>
      <c r="P59" s="195"/>
      <c r="Q59" s="196">
        <f>+Sklop12[[#This Row],[cena/enota brez DDV v EUR]]*Sklop12[[#This Row],[Stopnja DDV (%)]]</f>
        <v>0</v>
      </c>
      <c r="R59" s="196">
        <f>+Sklop12[[#This Row],[cena/enota brez DDV v EUR]]+Sklop12[[#This Row],[Davek (EUR)]]</f>
        <v>0</v>
      </c>
      <c r="S59" s="196">
        <f>+Sklop12[[#This Row],[cena/enota brez DDV v EUR]]*Sklop12[[#This Row],[Okvirna količina]]</f>
        <v>0</v>
      </c>
      <c r="T59" s="196">
        <f>+Sklop12[[#This Row],[Končna cena/enoto mere (EUR) z DDV]]*Sklop12[[#This Row],[Okvirna količina]]</f>
        <v>0</v>
      </c>
      <c r="U59" s="222"/>
    </row>
    <row r="60" spans="1:21" s="55" customFormat="1" ht="12">
      <c r="A60" s="78" t="s">
        <v>168</v>
      </c>
      <c r="B60" s="197" t="s">
        <v>551</v>
      </c>
      <c r="C60" s="183">
        <v>90</v>
      </c>
      <c r="D60" s="76" t="s">
        <v>75</v>
      </c>
      <c r="E60" s="95"/>
      <c r="F60" s="209">
        <v>2000</v>
      </c>
      <c r="G60" s="288" t="s">
        <v>144</v>
      </c>
      <c r="H6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0" s="194" t="str">
        <f>IF(Sklop12[[#This Row],[ZAHTEVANA SHEMA KAKOVOSTI]]&lt;&gt;"",Sklop12[[#This Row],[Preračunana masa/volumen/kos na enoto kg]],"")</f>
        <v/>
      </c>
      <c r="J60" s="210"/>
      <c r="K60" s="220"/>
      <c r="L60" s="220"/>
      <c r="M60" s="221"/>
      <c r="N60" s="196"/>
      <c r="O60" s="196"/>
      <c r="P60" s="195"/>
      <c r="Q60" s="196">
        <f>+Sklop12[[#This Row],[cena/enota brez DDV v EUR]]*Sklop12[[#This Row],[Stopnja DDV (%)]]</f>
        <v>0</v>
      </c>
      <c r="R60" s="196">
        <f>+Sklop12[[#This Row],[cena/enota brez DDV v EUR]]+Sklop12[[#This Row],[Davek (EUR)]]</f>
        <v>0</v>
      </c>
      <c r="S60" s="196">
        <f>+Sklop12[[#This Row],[cena/enota brez DDV v EUR]]*Sklop12[[#This Row],[Okvirna količina]]</f>
        <v>0</v>
      </c>
      <c r="T60" s="196">
        <f>+Sklop12[[#This Row],[Končna cena/enoto mere (EUR) z DDV]]*Sklop12[[#This Row],[Okvirna količina]]</f>
        <v>0</v>
      </c>
      <c r="U60" s="222"/>
    </row>
    <row r="61" spans="1:21" s="55" customFormat="1" ht="12">
      <c r="A61" s="78" t="s">
        <v>169</v>
      </c>
      <c r="B61" s="197" t="s">
        <v>552</v>
      </c>
      <c r="C61" s="183">
        <v>60</v>
      </c>
      <c r="D61" s="76" t="s">
        <v>75</v>
      </c>
      <c r="E61" s="95"/>
      <c r="F61" s="209">
        <v>2600</v>
      </c>
      <c r="G61" s="288" t="s">
        <v>144</v>
      </c>
      <c r="H6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</v>
      </c>
      <c r="I61" s="194" t="str">
        <f>IF(Sklop12[[#This Row],[ZAHTEVANA SHEMA KAKOVOSTI]]&lt;&gt;"",Sklop12[[#This Row],[Preračunana masa/volumen/kos na enoto kg]],"")</f>
        <v/>
      </c>
      <c r="J61" s="210"/>
      <c r="K61" s="220"/>
      <c r="L61" s="220"/>
      <c r="M61" s="221"/>
      <c r="N61" s="196"/>
      <c r="O61" s="196"/>
      <c r="P61" s="195"/>
      <c r="Q61" s="196">
        <f>+Sklop12[[#This Row],[cena/enota brez DDV v EUR]]*Sklop12[[#This Row],[Stopnja DDV (%)]]</f>
        <v>0</v>
      </c>
      <c r="R61" s="196">
        <f>+Sklop12[[#This Row],[cena/enota brez DDV v EUR]]+Sklop12[[#This Row],[Davek (EUR)]]</f>
        <v>0</v>
      </c>
      <c r="S61" s="196">
        <f>+Sklop12[[#This Row],[cena/enota brez DDV v EUR]]*Sklop12[[#This Row],[Okvirna količina]]</f>
        <v>0</v>
      </c>
      <c r="T61" s="196">
        <f>+Sklop12[[#This Row],[Končna cena/enoto mere (EUR) z DDV]]*Sklop12[[#This Row],[Okvirna količina]]</f>
        <v>0</v>
      </c>
      <c r="U61" s="222"/>
    </row>
    <row r="62" spans="1:21" s="55" customFormat="1" ht="12">
      <c r="A62" s="78" t="s">
        <v>170</v>
      </c>
      <c r="B62" s="197" t="s">
        <v>553</v>
      </c>
      <c r="C62" s="183">
        <v>90</v>
      </c>
      <c r="D62" s="76" t="s">
        <v>75</v>
      </c>
      <c r="E62" s="95"/>
      <c r="F62" s="209">
        <v>4000</v>
      </c>
      <c r="G62" s="288" t="s">
        <v>144</v>
      </c>
      <c r="H6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62" s="194" t="str">
        <f>IF(Sklop12[[#This Row],[ZAHTEVANA SHEMA KAKOVOSTI]]&lt;&gt;"",Sklop12[[#This Row],[Preračunana masa/volumen/kos na enoto kg]],"")</f>
        <v/>
      </c>
      <c r="J62" s="210"/>
      <c r="K62" s="220"/>
      <c r="L62" s="220"/>
      <c r="M62" s="221"/>
      <c r="N62" s="196"/>
      <c r="O62" s="196"/>
      <c r="P62" s="195"/>
      <c r="Q62" s="196">
        <f>+Sklop12[[#This Row],[cena/enota brez DDV v EUR]]*Sklop12[[#This Row],[Stopnja DDV (%)]]</f>
        <v>0</v>
      </c>
      <c r="R62" s="196">
        <f>+Sklop12[[#This Row],[cena/enota brez DDV v EUR]]+Sklop12[[#This Row],[Davek (EUR)]]</f>
        <v>0</v>
      </c>
      <c r="S62" s="196">
        <f>+Sklop12[[#This Row],[cena/enota brez DDV v EUR]]*Sklop12[[#This Row],[Okvirna količina]]</f>
        <v>0</v>
      </c>
      <c r="T62" s="196">
        <f>+Sklop12[[#This Row],[Končna cena/enoto mere (EUR) z DDV]]*Sklop12[[#This Row],[Okvirna količina]]</f>
        <v>0</v>
      </c>
      <c r="U62" s="222"/>
    </row>
    <row r="63" spans="1:21" s="55" customFormat="1" ht="12">
      <c r="A63" s="78" t="s">
        <v>171</v>
      </c>
      <c r="B63" s="197" t="s">
        <v>554</v>
      </c>
      <c r="C63" s="183">
        <v>60</v>
      </c>
      <c r="D63" s="76" t="s">
        <v>75</v>
      </c>
      <c r="E63" s="95"/>
      <c r="F63" s="209">
        <v>2000</v>
      </c>
      <c r="G63" s="288" t="s">
        <v>144</v>
      </c>
      <c r="H6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3" s="194" t="str">
        <f>IF(Sklop12[[#This Row],[ZAHTEVANA SHEMA KAKOVOSTI]]&lt;&gt;"",Sklop12[[#This Row],[Preračunana masa/volumen/kos na enoto kg]],"")</f>
        <v/>
      </c>
      <c r="J63" s="210"/>
      <c r="K63" s="220"/>
      <c r="L63" s="220"/>
      <c r="M63" s="221"/>
      <c r="N63" s="196"/>
      <c r="O63" s="196"/>
      <c r="P63" s="195"/>
      <c r="Q63" s="196">
        <f>+Sklop12[[#This Row],[cena/enota brez DDV v EUR]]*Sklop12[[#This Row],[Stopnja DDV (%)]]</f>
        <v>0</v>
      </c>
      <c r="R63" s="196">
        <f>+Sklop12[[#This Row],[cena/enota brez DDV v EUR]]+Sklop12[[#This Row],[Davek (EUR)]]</f>
        <v>0</v>
      </c>
      <c r="S63" s="196">
        <f>+Sklop12[[#This Row],[cena/enota brez DDV v EUR]]*Sklop12[[#This Row],[Okvirna količina]]</f>
        <v>0</v>
      </c>
      <c r="T63" s="196">
        <f>+Sklop12[[#This Row],[Končna cena/enoto mere (EUR) z DDV]]*Sklop12[[#This Row],[Okvirna količina]]</f>
        <v>0</v>
      </c>
      <c r="U63" s="222"/>
    </row>
    <row r="64" spans="1:21" s="55" customFormat="1" ht="12">
      <c r="A64" s="78" t="s">
        <v>172</v>
      </c>
      <c r="B64" s="197" t="s">
        <v>555</v>
      </c>
      <c r="C64" s="183">
        <v>90</v>
      </c>
      <c r="D64" s="76" t="s">
        <v>75</v>
      </c>
      <c r="E64" s="95"/>
      <c r="F64" s="209">
        <v>2000</v>
      </c>
      <c r="G64" s="288" t="s">
        <v>144</v>
      </c>
      <c r="H6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4" s="194" t="str">
        <f>IF(Sklop12[[#This Row],[ZAHTEVANA SHEMA KAKOVOSTI]]&lt;&gt;"",Sklop12[[#This Row],[Preračunana masa/volumen/kos na enoto kg]],"")</f>
        <v/>
      </c>
      <c r="J64" s="210"/>
      <c r="K64" s="220"/>
      <c r="L64" s="220"/>
      <c r="M64" s="221"/>
      <c r="N64" s="196"/>
      <c r="O64" s="196"/>
      <c r="P64" s="195"/>
      <c r="Q64" s="196">
        <f>+Sklop12[[#This Row],[cena/enota brez DDV v EUR]]*Sklop12[[#This Row],[Stopnja DDV (%)]]</f>
        <v>0</v>
      </c>
      <c r="R64" s="196">
        <f>+Sklop12[[#This Row],[cena/enota brez DDV v EUR]]+Sklop12[[#This Row],[Davek (EUR)]]</f>
        <v>0</v>
      </c>
      <c r="S64" s="196">
        <f>+Sklop12[[#This Row],[cena/enota brez DDV v EUR]]*Sklop12[[#This Row],[Okvirna količina]]</f>
        <v>0</v>
      </c>
      <c r="T64" s="196">
        <f>+Sklop12[[#This Row],[Končna cena/enoto mere (EUR) z DDV]]*Sklop12[[#This Row],[Okvirna količina]]</f>
        <v>0</v>
      </c>
      <c r="U64" s="222"/>
    </row>
    <row r="65" spans="1:21" s="55" customFormat="1" ht="12">
      <c r="A65" s="78" t="s">
        <v>173</v>
      </c>
      <c r="B65" s="197" t="s">
        <v>556</v>
      </c>
      <c r="C65" s="183">
        <v>60</v>
      </c>
      <c r="D65" s="76" t="s">
        <v>75</v>
      </c>
      <c r="E65" s="95"/>
      <c r="F65" s="209">
        <v>2000</v>
      </c>
      <c r="G65" s="288" t="s">
        <v>144</v>
      </c>
      <c r="H6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5" s="194" t="str">
        <f>IF(Sklop12[[#This Row],[ZAHTEVANA SHEMA KAKOVOSTI]]&lt;&gt;"",Sklop12[[#This Row],[Preračunana masa/volumen/kos na enoto kg]],"")</f>
        <v/>
      </c>
      <c r="J65" s="210"/>
      <c r="K65" s="220"/>
      <c r="L65" s="220"/>
      <c r="M65" s="221"/>
      <c r="N65" s="196"/>
      <c r="O65" s="196"/>
      <c r="P65" s="195"/>
      <c r="Q65" s="196">
        <f>+Sklop12[[#This Row],[cena/enota brez DDV v EUR]]*Sklop12[[#This Row],[Stopnja DDV (%)]]</f>
        <v>0</v>
      </c>
      <c r="R65" s="196">
        <f>+Sklop12[[#This Row],[cena/enota brez DDV v EUR]]+Sklop12[[#This Row],[Davek (EUR)]]</f>
        <v>0</v>
      </c>
      <c r="S65" s="196">
        <f>+Sklop12[[#This Row],[cena/enota brez DDV v EUR]]*Sklop12[[#This Row],[Okvirna količina]]</f>
        <v>0</v>
      </c>
      <c r="T65" s="196">
        <f>+Sklop12[[#This Row],[Končna cena/enoto mere (EUR) z DDV]]*Sklop12[[#This Row],[Okvirna količina]]</f>
        <v>0</v>
      </c>
      <c r="U65" s="222"/>
    </row>
    <row r="66" spans="1:21" s="55" customFormat="1" ht="12">
      <c r="A66" s="78" t="s">
        <v>174</v>
      </c>
      <c r="B66" s="197" t="s">
        <v>557</v>
      </c>
      <c r="C66" s="183">
        <v>90</v>
      </c>
      <c r="D66" s="76" t="s">
        <v>75</v>
      </c>
      <c r="E66" s="95"/>
      <c r="F66" s="209">
        <v>2000</v>
      </c>
      <c r="G66" s="288" t="s">
        <v>144</v>
      </c>
      <c r="H6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6" s="194" t="str">
        <f>IF(Sklop12[[#This Row],[ZAHTEVANA SHEMA KAKOVOSTI]]&lt;&gt;"",Sklop12[[#This Row],[Preračunana masa/volumen/kos na enoto kg]],"")</f>
        <v/>
      </c>
      <c r="J66" s="210"/>
      <c r="K66" s="220"/>
      <c r="L66" s="220"/>
      <c r="M66" s="221"/>
      <c r="N66" s="196"/>
      <c r="O66" s="196"/>
      <c r="P66" s="195"/>
      <c r="Q66" s="196">
        <f>+Sklop12[[#This Row],[cena/enota brez DDV v EUR]]*Sklop12[[#This Row],[Stopnja DDV (%)]]</f>
        <v>0</v>
      </c>
      <c r="R66" s="196">
        <f>+Sklop12[[#This Row],[cena/enota brez DDV v EUR]]+Sklop12[[#This Row],[Davek (EUR)]]</f>
        <v>0</v>
      </c>
      <c r="S66" s="196">
        <f>+Sklop12[[#This Row],[cena/enota brez DDV v EUR]]*Sklop12[[#This Row],[Okvirna količina]]</f>
        <v>0</v>
      </c>
      <c r="T66" s="196">
        <f>+Sklop12[[#This Row],[Končna cena/enoto mere (EUR) z DDV]]*Sklop12[[#This Row],[Okvirna količina]]</f>
        <v>0</v>
      </c>
      <c r="U66" s="222"/>
    </row>
    <row r="67" spans="1:21" s="55" customFormat="1" ht="12">
      <c r="A67" s="78" t="s">
        <v>175</v>
      </c>
      <c r="B67" s="197" t="s">
        <v>558</v>
      </c>
      <c r="C67" s="183">
        <v>60</v>
      </c>
      <c r="D67" s="76" t="s">
        <v>75</v>
      </c>
      <c r="E67" s="95"/>
      <c r="F67" s="209">
        <v>3200</v>
      </c>
      <c r="G67" s="288" t="s">
        <v>144</v>
      </c>
      <c r="H6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67" s="194" t="str">
        <f>IF(Sklop12[[#This Row],[ZAHTEVANA SHEMA KAKOVOSTI]]&lt;&gt;"",Sklop12[[#This Row],[Preračunana masa/volumen/kos na enoto kg]],"")</f>
        <v/>
      </c>
      <c r="J67" s="210"/>
      <c r="K67" s="220"/>
      <c r="L67" s="220"/>
      <c r="M67" s="221"/>
      <c r="N67" s="196"/>
      <c r="O67" s="196"/>
      <c r="P67" s="195"/>
      <c r="Q67" s="196">
        <f>+Sklop12[[#This Row],[cena/enota brez DDV v EUR]]*Sklop12[[#This Row],[Stopnja DDV (%)]]</f>
        <v>0</v>
      </c>
      <c r="R67" s="196">
        <f>+Sklop12[[#This Row],[cena/enota brez DDV v EUR]]+Sklop12[[#This Row],[Davek (EUR)]]</f>
        <v>0</v>
      </c>
      <c r="S67" s="196">
        <f>+Sklop12[[#This Row],[cena/enota brez DDV v EUR]]*Sklop12[[#This Row],[Okvirna količina]]</f>
        <v>0</v>
      </c>
      <c r="T67" s="196">
        <f>+Sklop12[[#This Row],[Končna cena/enoto mere (EUR) z DDV]]*Sklop12[[#This Row],[Okvirna količina]]</f>
        <v>0</v>
      </c>
      <c r="U67" s="222"/>
    </row>
    <row r="68" spans="1:21" s="55" customFormat="1" ht="12">
      <c r="A68" s="78" t="s">
        <v>176</v>
      </c>
      <c r="B68" s="197" t="s">
        <v>559</v>
      </c>
      <c r="C68" s="183">
        <v>90</v>
      </c>
      <c r="D68" s="76" t="s">
        <v>75</v>
      </c>
      <c r="E68" s="95"/>
      <c r="F68" s="209">
        <v>2500</v>
      </c>
      <c r="G68" s="288" t="s">
        <v>144</v>
      </c>
      <c r="H6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8" s="194" t="str">
        <f>IF(Sklop12[[#This Row],[ZAHTEVANA SHEMA KAKOVOSTI]]&lt;&gt;"",Sklop12[[#This Row],[Preračunana masa/volumen/kos na enoto kg]],"")</f>
        <v/>
      </c>
      <c r="J68" s="210"/>
      <c r="K68" s="220"/>
      <c r="L68" s="220"/>
      <c r="M68" s="221"/>
      <c r="N68" s="196"/>
      <c r="O68" s="196"/>
      <c r="P68" s="195"/>
      <c r="Q68" s="196">
        <f>+Sklop12[[#This Row],[cena/enota brez DDV v EUR]]*Sklop12[[#This Row],[Stopnja DDV (%)]]</f>
        <v>0</v>
      </c>
      <c r="R68" s="196">
        <f>+Sklop12[[#This Row],[cena/enota brez DDV v EUR]]+Sklop12[[#This Row],[Davek (EUR)]]</f>
        <v>0</v>
      </c>
      <c r="S68" s="196">
        <f>+Sklop12[[#This Row],[cena/enota brez DDV v EUR]]*Sklop12[[#This Row],[Okvirna količina]]</f>
        <v>0</v>
      </c>
      <c r="T68" s="196">
        <f>+Sklop12[[#This Row],[Končna cena/enoto mere (EUR) z DDV]]*Sklop12[[#This Row],[Okvirna količina]]</f>
        <v>0</v>
      </c>
      <c r="U68" s="222"/>
    </row>
    <row r="69" spans="1:21" s="55" customFormat="1" ht="12">
      <c r="A69" s="78" t="s">
        <v>177</v>
      </c>
      <c r="B69" s="197" t="s">
        <v>560</v>
      </c>
      <c r="C69" s="183">
        <v>500</v>
      </c>
      <c r="D69" s="76" t="s">
        <v>75</v>
      </c>
      <c r="E69" s="95"/>
      <c r="F69" s="209">
        <v>80</v>
      </c>
      <c r="G69" s="288" t="s">
        <v>144</v>
      </c>
      <c r="H6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9" s="194" t="str">
        <f>IF(Sklop12[[#This Row],[ZAHTEVANA SHEMA KAKOVOSTI]]&lt;&gt;"",Sklop12[[#This Row],[Preračunana masa/volumen/kos na enoto kg]],"")</f>
        <v/>
      </c>
      <c r="J69" s="210"/>
      <c r="K69" s="220"/>
      <c r="L69" s="220"/>
      <c r="M69" s="221"/>
      <c r="N69" s="196"/>
      <c r="O69" s="196"/>
      <c r="P69" s="195"/>
      <c r="Q69" s="196">
        <f>+Sklop12[[#This Row],[cena/enota brez DDV v EUR]]*Sklop12[[#This Row],[Stopnja DDV (%)]]</f>
        <v>0</v>
      </c>
      <c r="R69" s="196">
        <f>+Sklop12[[#This Row],[cena/enota brez DDV v EUR]]+Sklop12[[#This Row],[Davek (EUR)]]</f>
        <v>0</v>
      </c>
      <c r="S69" s="196">
        <f>+Sklop12[[#This Row],[cena/enota brez DDV v EUR]]*Sklop12[[#This Row],[Okvirna količina]]</f>
        <v>0</v>
      </c>
      <c r="T69" s="196">
        <f>+Sklop12[[#This Row],[Končna cena/enoto mere (EUR) z DDV]]*Sklop12[[#This Row],[Okvirna količina]]</f>
        <v>0</v>
      </c>
      <c r="U69" s="222"/>
    </row>
    <row r="70" spans="1:21" s="55" customFormat="1" ht="12">
      <c r="A70" s="78" t="s">
        <v>178</v>
      </c>
      <c r="B70" s="197" t="s">
        <v>561</v>
      </c>
      <c r="C70" s="183">
        <v>60</v>
      </c>
      <c r="D70" s="76" t="s">
        <v>75</v>
      </c>
      <c r="E70" s="95"/>
      <c r="F70" s="209">
        <v>2500</v>
      </c>
      <c r="G70" s="288" t="s">
        <v>144</v>
      </c>
      <c r="H7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0" s="194" t="str">
        <f>IF(Sklop12[[#This Row],[ZAHTEVANA SHEMA KAKOVOSTI]]&lt;&gt;"",Sklop12[[#This Row],[Preračunana masa/volumen/kos na enoto kg]],"")</f>
        <v/>
      </c>
      <c r="J70" s="210"/>
      <c r="K70" s="220"/>
      <c r="L70" s="220"/>
      <c r="M70" s="221"/>
      <c r="N70" s="196"/>
      <c r="O70" s="196"/>
      <c r="P70" s="195"/>
      <c r="Q70" s="196">
        <f>+Sklop12[[#This Row],[cena/enota brez DDV v EUR]]*Sklop12[[#This Row],[Stopnja DDV (%)]]</f>
        <v>0</v>
      </c>
      <c r="R70" s="196">
        <f>+Sklop12[[#This Row],[cena/enota brez DDV v EUR]]+Sklop12[[#This Row],[Davek (EUR)]]</f>
        <v>0</v>
      </c>
      <c r="S70" s="196">
        <f>+Sklop12[[#This Row],[cena/enota brez DDV v EUR]]*Sklop12[[#This Row],[Okvirna količina]]</f>
        <v>0</v>
      </c>
      <c r="T70" s="196">
        <f>+Sklop12[[#This Row],[Končna cena/enoto mere (EUR) z DDV]]*Sklop12[[#This Row],[Okvirna količina]]</f>
        <v>0</v>
      </c>
      <c r="U70" s="222"/>
    </row>
    <row r="71" spans="1:21" s="55" customFormat="1" ht="12">
      <c r="A71" s="78" t="s">
        <v>179</v>
      </c>
      <c r="B71" s="197" t="s">
        <v>562</v>
      </c>
      <c r="C71" s="183">
        <v>90</v>
      </c>
      <c r="D71" s="76" t="s">
        <v>75</v>
      </c>
      <c r="E71" s="95"/>
      <c r="F71" s="209">
        <v>3200</v>
      </c>
      <c r="G71" s="288" t="s">
        <v>144</v>
      </c>
      <c r="H7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1" s="194" t="str">
        <f>IF(Sklop12[[#This Row],[ZAHTEVANA SHEMA KAKOVOSTI]]&lt;&gt;"",Sklop12[[#This Row],[Preračunana masa/volumen/kos na enoto kg]],"")</f>
        <v/>
      </c>
      <c r="J71" s="210"/>
      <c r="K71" s="220"/>
      <c r="L71" s="220"/>
      <c r="M71" s="221"/>
      <c r="N71" s="196"/>
      <c r="O71" s="196"/>
      <c r="P71" s="195"/>
      <c r="Q71" s="196">
        <f>+Sklop12[[#This Row],[cena/enota brez DDV v EUR]]*Sklop12[[#This Row],[Stopnja DDV (%)]]</f>
        <v>0</v>
      </c>
      <c r="R71" s="196">
        <f>+Sklop12[[#This Row],[cena/enota brez DDV v EUR]]+Sklop12[[#This Row],[Davek (EUR)]]</f>
        <v>0</v>
      </c>
      <c r="S71" s="196">
        <f>+Sklop12[[#This Row],[cena/enota brez DDV v EUR]]*Sklop12[[#This Row],[Okvirna količina]]</f>
        <v>0</v>
      </c>
      <c r="T71" s="196">
        <f>+Sklop12[[#This Row],[Končna cena/enoto mere (EUR) z DDV]]*Sklop12[[#This Row],[Okvirna količina]]</f>
        <v>0</v>
      </c>
      <c r="U71" s="222"/>
    </row>
    <row r="72" spans="1:21" s="55" customFormat="1" ht="12">
      <c r="A72" s="78" t="s">
        <v>180</v>
      </c>
      <c r="B72" s="197" t="s">
        <v>494</v>
      </c>
      <c r="C72" s="183">
        <v>1000</v>
      </c>
      <c r="D72" s="76" t="s">
        <v>75</v>
      </c>
      <c r="E72" s="95"/>
      <c r="F72" s="209">
        <v>20</v>
      </c>
      <c r="G72" s="288" t="s">
        <v>0</v>
      </c>
      <c r="H7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2" s="194" t="str">
        <f>IF(Sklop12[[#This Row],[ZAHTEVANA SHEMA KAKOVOSTI]]&lt;&gt;"",Sklop12[[#This Row],[Preračunana masa/volumen/kos na enoto kg]],"")</f>
        <v/>
      </c>
      <c r="J72" s="210"/>
      <c r="K72" s="220"/>
      <c r="L72" s="220"/>
      <c r="M72" s="221"/>
      <c r="N72" s="196"/>
      <c r="O72" s="196"/>
      <c r="P72" s="195"/>
      <c r="Q72" s="196">
        <f>+Sklop12[[#This Row],[cena/enota brez DDV v EUR]]*Sklop12[[#This Row],[Stopnja DDV (%)]]</f>
        <v>0</v>
      </c>
      <c r="R72" s="196">
        <f>+Sklop12[[#This Row],[cena/enota brez DDV v EUR]]+Sklop12[[#This Row],[Davek (EUR)]]</f>
        <v>0</v>
      </c>
      <c r="S72" s="196">
        <f>+Sklop12[[#This Row],[cena/enota brez DDV v EUR]]*Sklop12[[#This Row],[Okvirna količina]]</f>
        <v>0</v>
      </c>
      <c r="T72" s="196">
        <f>+Sklop12[[#This Row],[Končna cena/enoto mere (EUR) z DDV]]*Sklop12[[#This Row],[Okvirna količina]]</f>
        <v>0</v>
      </c>
      <c r="U72" s="222"/>
    </row>
    <row r="73" spans="1:21" s="55" customFormat="1" ht="12">
      <c r="A73" s="78" t="s">
        <v>181</v>
      </c>
      <c r="B73" s="197" t="s">
        <v>495</v>
      </c>
      <c r="C73" s="183">
        <v>1000</v>
      </c>
      <c r="D73" s="76" t="s">
        <v>75</v>
      </c>
      <c r="E73" s="95"/>
      <c r="F73" s="209">
        <v>30</v>
      </c>
      <c r="G73" s="288" t="s">
        <v>0</v>
      </c>
      <c r="H7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3" s="194" t="str">
        <f>IF(Sklop12[[#This Row],[ZAHTEVANA SHEMA KAKOVOSTI]]&lt;&gt;"",Sklop12[[#This Row],[Preračunana masa/volumen/kos na enoto kg]],"")</f>
        <v/>
      </c>
      <c r="J73" s="210"/>
      <c r="K73" s="220"/>
      <c r="L73" s="220"/>
      <c r="M73" s="221"/>
      <c r="N73" s="196"/>
      <c r="O73" s="196"/>
      <c r="P73" s="195"/>
      <c r="Q73" s="196">
        <f>+Sklop12[[#This Row],[cena/enota brez DDV v EUR]]*Sklop12[[#This Row],[Stopnja DDV (%)]]</f>
        <v>0</v>
      </c>
      <c r="R73" s="196">
        <f>+Sklop12[[#This Row],[cena/enota brez DDV v EUR]]+Sklop12[[#This Row],[Davek (EUR)]]</f>
        <v>0</v>
      </c>
      <c r="S73" s="196">
        <f>+Sklop12[[#This Row],[cena/enota brez DDV v EUR]]*Sklop12[[#This Row],[Okvirna količina]]</f>
        <v>0</v>
      </c>
      <c r="T73" s="196">
        <f>+Sklop12[[#This Row],[Končna cena/enoto mere (EUR) z DDV]]*Sklop12[[#This Row],[Okvirna količina]]</f>
        <v>0</v>
      </c>
      <c r="U73" s="222"/>
    </row>
    <row r="74" spans="1:21" s="55" customFormat="1" ht="12">
      <c r="A74" s="78" t="s">
        <v>182</v>
      </c>
      <c r="B74" s="197" t="s">
        <v>563</v>
      </c>
      <c r="C74" s="183">
        <v>60</v>
      </c>
      <c r="D74" s="76" t="s">
        <v>75</v>
      </c>
      <c r="E74" s="95"/>
      <c r="F74" s="209">
        <v>2500</v>
      </c>
      <c r="G74" s="288" t="s">
        <v>144</v>
      </c>
      <c r="H7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4" s="194" t="str">
        <f>IF(Sklop12[[#This Row],[ZAHTEVANA SHEMA KAKOVOSTI]]&lt;&gt;"",Sklop12[[#This Row],[Preračunana masa/volumen/kos na enoto kg]],"")</f>
        <v/>
      </c>
      <c r="J74" s="210"/>
      <c r="K74" s="220"/>
      <c r="L74" s="220"/>
      <c r="M74" s="221"/>
      <c r="N74" s="196"/>
      <c r="O74" s="196"/>
      <c r="P74" s="195"/>
      <c r="Q74" s="196">
        <f>+Sklop12[[#This Row],[cena/enota brez DDV v EUR]]*Sklop12[[#This Row],[Stopnja DDV (%)]]</f>
        <v>0</v>
      </c>
      <c r="R74" s="196">
        <f>+Sklop12[[#This Row],[cena/enota brez DDV v EUR]]+Sklop12[[#This Row],[Davek (EUR)]]</f>
        <v>0</v>
      </c>
      <c r="S74" s="196">
        <f>+Sklop12[[#This Row],[cena/enota brez DDV v EUR]]*Sklop12[[#This Row],[Okvirna količina]]</f>
        <v>0</v>
      </c>
      <c r="T74" s="196">
        <f>+Sklop12[[#This Row],[Končna cena/enoto mere (EUR) z DDV]]*Sklop12[[#This Row],[Okvirna količina]]</f>
        <v>0</v>
      </c>
      <c r="U74" s="222"/>
    </row>
    <row r="75" spans="1:21" s="55" customFormat="1" ht="12">
      <c r="A75" s="78" t="s">
        <v>183</v>
      </c>
      <c r="B75" s="197" t="s">
        <v>564</v>
      </c>
      <c r="C75" s="183">
        <v>90</v>
      </c>
      <c r="D75" s="76" t="s">
        <v>75</v>
      </c>
      <c r="E75" s="95"/>
      <c r="F75" s="209">
        <v>3200</v>
      </c>
      <c r="G75" s="288" t="s">
        <v>144</v>
      </c>
      <c r="H7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5" s="194" t="str">
        <f>IF(Sklop12[[#This Row],[ZAHTEVANA SHEMA KAKOVOSTI]]&lt;&gt;"",Sklop12[[#This Row],[Preračunana masa/volumen/kos na enoto kg]],"")</f>
        <v/>
      </c>
      <c r="J75" s="210"/>
      <c r="K75" s="220"/>
      <c r="L75" s="220"/>
      <c r="M75" s="221"/>
      <c r="N75" s="196"/>
      <c r="O75" s="196"/>
      <c r="P75" s="195"/>
      <c r="Q75" s="196">
        <f>+Sklop12[[#This Row],[cena/enota brez DDV v EUR]]*Sklop12[[#This Row],[Stopnja DDV (%)]]</f>
        <v>0</v>
      </c>
      <c r="R75" s="196">
        <f>+Sklop12[[#This Row],[cena/enota brez DDV v EUR]]+Sklop12[[#This Row],[Davek (EUR)]]</f>
        <v>0</v>
      </c>
      <c r="S75" s="196">
        <f>+Sklop12[[#This Row],[cena/enota brez DDV v EUR]]*Sklop12[[#This Row],[Okvirna količina]]</f>
        <v>0</v>
      </c>
      <c r="T75" s="196">
        <f>+Sklop12[[#This Row],[Končna cena/enoto mere (EUR) z DDV]]*Sklop12[[#This Row],[Okvirna količina]]</f>
        <v>0</v>
      </c>
      <c r="U75" s="222"/>
    </row>
    <row r="76" spans="1:21" s="55" customFormat="1" ht="12">
      <c r="A76" s="78" t="s">
        <v>184</v>
      </c>
      <c r="B76" s="197" t="s">
        <v>565</v>
      </c>
      <c r="C76" s="183">
        <v>60</v>
      </c>
      <c r="D76" s="76" t="s">
        <v>75</v>
      </c>
      <c r="E76" s="95"/>
      <c r="F76" s="209">
        <v>2500</v>
      </c>
      <c r="G76" s="288" t="s">
        <v>144</v>
      </c>
      <c r="H7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6" s="194" t="str">
        <f>IF(Sklop12[[#This Row],[ZAHTEVANA SHEMA KAKOVOSTI]]&lt;&gt;"",Sklop12[[#This Row],[Preračunana masa/volumen/kos na enoto kg]],"")</f>
        <v/>
      </c>
      <c r="J76" s="210"/>
      <c r="K76" s="220"/>
      <c r="L76" s="220"/>
      <c r="M76" s="221"/>
      <c r="N76" s="196"/>
      <c r="O76" s="196"/>
      <c r="P76" s="195"/>
      <c r="Q76" s="196">
        <f>+Sklop12[[#This Row],[cena/enota brez DDV v EUR]]*Sklop12[[#This Row],[Stopnja DDV (%)]]</f>
        <v>0</v>
      </c>
      <c r="R76" s="196">
        <f>+Sklop12[[#This Row],[cena/enota brez DDV v EUR]]+Sklop12[[#This Row],[Davek (EUR)]]</f>
        <v>0</v>
      </c>
      <c r="S76" s="196">
        <f>+Sklop12[[#This Row],[cena/enota brez DDV v EUR]]*Sklop12[[#This Row],[Okvirna količina]]</f>
        <v>0</v>
      </c>
      <c r="T76" s="196">
        <f>+Sklop12[[#This Row],[Končna cena/enoto mere (EUR) z DDV]]*Sklop12[[#This Row],[Okvirna količina]]</f>
        <v>0</v>
      </c>
      <c r="U76" s="222"/>
    </row>
    <row r="77" spans="1:21" s="55" customFormat="1" ht="12">
      <c r="A77" s="78" t="s">
        <v>185</v>
      </c>
      <c r="B77" s="197" t="s">
        <v>566</v>
      </c>
      <c r="C77" s="183">
        <v>90</v>
      </c>
      <c r="D77" s="76" t="s">
        <v>75</v>
      </c>
      <c r="E77" s="95"/>
      <c r="F77" s="209">
        <v>3200</v>
      </c>
      <c r="G77" s="288" t="s">
        <v>144</v>
      </c>
      <c r="H7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7" s="194" t="str">
        <f>IF(Sklop12[[#This Row],[ZAHTEVANA SHEMA KAKOVOSTI]]&lt;&gt;"",Sklop12[[#This Row],[Preračunana masa/volumen/kos na enoto kg]],"")</f>
        <v/>
      </c>
      <c r="J77" s="210"/>
      <c r="K77" s="220"/>
      <c r="L77" s="220"/>
      <c r="M77" s="221"/>
      <c r="N77" s="196"/>
      <c r="O77" s="196"/>
      <c r="P77" s="195"/>
      <c r="Q77" s="196">
        <f>+Sklop12[[#This Row],[cena/enota brez DDV v EUR]]*Sklop12[[#This Row],[Stopnja DDV (%)]]</f>
        <v>0</v>
      </c>
      <c r="R77" s="196">
        <f>+Sklop12[[#This Row],[cena/enota brez DDV v EUR]]+Sklop12[[#This Row],[Davek (EUR)]]</f>
        <v>0</v>
      </c>
      <c r="S77" s="196">
        <f>+Sklop12[[#This Row],[cena/enota brez DDV v EUR]]*Sklop12[[#This Row],[Okvirna količina]]</f>
        <v>0</v>
      </c>
      <c r="T77" s="196">
        <f>+Sklop12[[#This Row],[Končna cena/enoto mere (EUR) z DDV]]*Sklop12[[#This Row],[Okvirna količina]]</f>
        <v>0</v>
      </c>
      <c r="U77" s="222"/>
    </row>
    <row r="78" spans="1:21" s="55" customFormat="1" ht="12">
      <c r="A78" s="78" t="s">
        <v>186</v>
      </c>
      <c r="B78" s="197" t="s">
        <v>567</v>
      </c>
      <c r="C78" s="183">
        <v>100</v>
      </c>
      <c r="D78" s="76" t="s">
        <v>75</v>
      </c>
      <c r="E78" s="95"/>
      <c r="F78" s="209">
        <v>3200</v>
      </c>
      <c r="G78" s="288" t="s">
        <v>144</v>
      </c>
      <c r="H7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8" s="194" t="str">
        <f>IF(Sklop12[[#This Row],[ZAHTEVANA SHEMA KAKOVOSTI]]&lt;&gt;"",Sklop12[[#This Row],[Preračunana masa/volumen/kos na enoto kg]],"")</f>
        <v/>
      </c>
      <c r="J78" s="210"/>
      <c r="K78" s="220"/>
      <c r="L78" s="220"/>
      <c r="M78" s="221"/>
      <c r="N78" s="196"/>
      <c r="O78" s="196"/>
      <c r="P78" s="195"/>
      <c r="Q78" s="196">
        <f>+Sklop12[[#This Row],[cena/enota brez DDV v EUR]]*Sklop12[[#This Row],[Stopnja DDV (%)]]</f>
        <v>0</v>
      </c>
      <c r="R78" s="196">
        <f>+Sklop12[[#This Row],[cena/enota brez DDV v EUR]]+Sklop12[[#This Row],[Davek (EUR)]]</f>
        <v>0</v>
      </c>
      <c r="S78" s="196">
        <f>+Sklop12[[#This Row],[cena/enota brez DDV v EUR]]*Sklop12[[#This Row],[Okvirna količina]]</f>
        <v>0</v>
      </c>
      <c r="T78" s="196">
        <f>+Sklop12[[#This Row],[Končna cena/enoto mere (EUR) z DDV]]*Sklop12[[#This Row],[Okvirna količina]]</f>
        <v>0</v>
      </c>
      <c r="U78" s="222"/>
    </row>
    <row r="79" spans="1:21" s="55" customFormat="1" ht="12">
      <c r="A79" s="78" t="s">
        <v>187</v>
      </c>
      <c r="B79" s="197" t="s">
        <v>568</v>
      </c>
      <c r="C79" s="183">
        <v>100</v>
      </c>
      <c r="D79" s="76" t="s">
        <v>75</v>
      </c>
      <c r="E79" s="95"/>
      <c r="F79" s="209">
        <v>3200</v>
      </c>
      <c r="G79" s="288" t="s">
        <v>144</v>
      </c>
      <c r="H7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9" s="194" t="str">
        <f>IF(Sklop12[[#This Row],[ZAHTEVANA SHEMA KAKOVOSTI]]&lt;&gt;"",Sklop12[[#This Row],[Preračunana masa/volumen/kos na enoto kg]],"")</f>
        <v/>
      </c>
      <c r="J79" s="210"/>
      <c r="K79" s="220"/>
      <c r="L79" s="220"/>
      <c r="M79" s="221"/>
      <c r="N79" s="196"/>
      <c r="O79" s="196"/>
      <c r="P79" s="195"/>
      <c r="Q79" s="196">
        <f>+Sklop12[[#This Row],[cena/enota brez DDV v EUR]]*Sklop12[[#This Row],[Stopnja DDV (%)]]</f>
        <v>0</v>
      </c>
      <c r="R79" s="196">
        <f>+Sklop12[[#This Row],[cena/enota brez DDV v EUR]]+Sklop12[[#This Row],[Davek (EUR)]]</f>
        <v>0</v>
      </c>
      <c r="S79" s="196">
        <f>+Sklop12[[#This Row],[cena/enota brez DDV v EUR]]*Sklop12[[#This Row],[Okvirna količina]]</f>
        <v>0</v>
      </c>
      <c r="T79" s="196">
        <f>+Sklop12[[#This Row],[Končna cena/enoto mere (EUR) z DDV]]*Sklop12[[#This Row],[Okvirna količina]]</f>
        <v>0</v>
      </c>
      <c r="U79" s="222"/>
    </row>
    <row r="80" spans="1:21" s="55" customFormat="1" ht="12">
      <c r="A80" s="78" t="s">
        <v>188</v>
      </c>
      <c r="B80" s="197" t="s">
        <v>569</v>
      </c>
      <c r="C80" s="183">
        <v>100</v>
      </c>
      <c r="D80" s="76" t="s">
        <v>75</v>
      </c>
      <c r="E80" s="95"/>
      <c r="F80" s="209">
        <v>3200</v>
      </c>
      <c r="G80" s="288" t="s">
        <v>144</v>
      </c>
      <c r="H8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80" s="194" t="str">
        <f>IF(Sklop12[[#This Row],[ZAHTEVANA SHEMA KAKOVOSTI]]&lt;&gt;"",Sklop12[[#This Row],[Preračunana masa/volumen/kos na enoto kg]],"")</f>
        <v/>
      </c>
      <c r="J80" s="210"/>
      <c r="K80" s="220"/>
      <c r="L80" s="220"/>
      <c r="M80" s="221"/>
      <c r="N80" s="196"/>
      <c r="O80" s="196"/>
      <c r="P80" s="195"/>
      <c r="Q80" s="196">
        <f>+Sklop12[[#This Row],[cena/enota brez DDV v EUR]]*Sklop12[[#This Row],[Stopnja DDV (%)]]</f>
        <v>0</v>
      </c>
      <c r="R80" s="196">
        <f>+Sklop12[[#This Row],[cena/enota brez DDV v EUR]]+Sklop12[[#This Row],[Davek (EUR)]]</f>
        <v>0</v>
      </c>
      <c r="S80" s="196">
        <f>+Sklop12[[#This Row],[cena/enota brez DDV v EUR]]*Sklop12[[#This Row],[Okvirna količina]]</f>
        <v>0</v>
      </c>
      <c r="T80" s="196">
        <f>+Sklop12[[#This Row],[Končna cena/enoto mere (EUR) z DDV]]*Sklop12[[#This Row],[Okvirna količina]]</f>
        <v>0</v>
      </c>
      <c r="U80" s="222"/>
    </row>
    <row r="81" spans="1:21" s="55" customFormat="1" ht="12">
      <c r="A81" s="78" t="s">
        <v>189</v>
      </c>
      <c r="B81" s="197" t="s">
        <v>528</v>
      </c>
      <c r="C81" s="183">
        <v>60</v>
      </c>
      <c r="D81" s="76" t="s">
        <v>75</v>
      </c>
      <c r="E81" s="95"/>
      <c r="F81" s="209">
        <v>2500</v>
      </c>
      <c r="G81" s="288" t="s">
        <v>144</v>
      </c>
      <c r="H8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1" s="194" t="str">
        <f>IF(Sklop12[[#This Row],[ZAHTEVANA SHEMA KAKOVOSTI]]&lt;&gt;"",Sklop12[[#This Row],[Preračunana masa/volumen/kos na enoto kg]],"")</f>
        <v/>
      </c>
      <c r="J81" s="210"/>
      <c r="K81" s="220"/>
      <c r="L81" s="220"/>
      <c r="M81" s="221"/>
      <c r="N81" s="196"/>
      <c r="O81" s="196"/>
      <c r="P81" s="195"/>
      <c r="Q81" s="196">
        <f>+Sklop12[[#This Row],[cena/enota brez DDV v EUR]]*Sklop12[[#This Row],[Stopnja DDV (%)]]</f>
        <v>0</v>
      </c>
      <c r="R81" s="196">
        <f>+Sklop12[[#This Row],[cena/enota brez DDV v EUR]]+Sklop12[[#This Row],[Davek (EUR)]]</f>
        <v>0</v>
      </c>
      <c r="S81" s="196">
        <f>+Sklop12[[#This Row],[cena/enota brez DDV v EUR]]*Sklop12[[#This Row],[Okvirna količina]]</f>
        <v>0</v>
      </c>
      <c r="T81" s="196">
        <f>+Sklop12[[#This Row],[Končna cena/enoto mere (EUR) z DDV]]*Sklop12[[#This Row],[Okvirna količina]]</f>
        <v>0</v>
      </c>
      <c r="U81" s="222"/>
    </row>
    <row r="82" spans="1:21" s="55" customFormat="1" ht="12">
      <c r="A82" s="78" t="s">
        <v>190</v>
      </c>
      <c r="B82" s="197" t="s">
        <v>529</v>
      </c>
      <c r="C82" s="183">
        <v>90</v>
      </c>
      <c r="D82" s="76" t="s">
        <v>75</v>
      </c>
      <c r="E82" s="95"/>
      <c r="F82" s="209">
        <v>3200</v>
      </c>
      <c r="G82" s="288" t="s">
        <v>144</v>
      </c>
      <c r="H8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2" s="194" t="str">
        <f>IF(Sklop12[[#This Row],[ZAHTEVANA SHEMA KAKOVOSTI]]&lt;&gt;"",Sklop12[[#This Row],[Preračunana masa/volumen/kos na enoto kg]],"")</f>
        <v/>
      </c>
      <c r="J82" s="210"/>
      <c r="K82" s="220"/>
      <c r="L82" s="220"/>
      <c r="M82" s="221"/>
      <c r="N82" s="196"/>
      <c r="O82" s="196"/>
      <c r="P82" s="195"/>
      <c r="Q82" s="196">
        <f>+Sklop12[[#This Row],[cena/enota brez DDV v EUR]]*Sklop12[[#This Row],[Stopnja DDV (%)]]</f>
        <v>0</v>
      </c>
      <c r="R82" s="196">
        <f>+Sklop12[[#This Row],[cena/enota brez DDV v EUR]]+Sklop12[[#This Row],[Davek (EUR)]]</f>
        <v>0</v>
      </c>
      <c r="S82" s="196">
        <f>+Sklop12[[#This Row],[cena/enota brez DDV v EUR]]*Sklop12[[#This Row],[Okvirna količina]]</f>
        <v>0</v>
      </c>
      <c r="T82" s="196">
        <f>+Sklop12[[#This Row],[Končna cena/enoto mere (EUR) z DDV]]*Sklop12[[#This Row],[Okvirna količina]]</f>
        <v>0</v>
      </c>
      <c r="U82" s="222"/>
    </row>
    <row r="83" spans="1:21" s="55" customFormat="1" ht="12">
      <c r="A83" s="78" t="s">
        <v>191</v>
      </c>
      <c r="B83" s="197" t="s">
        <v>530</v>
      </c>
      <c r="C83" s="183">
        <v>150</v>
      </c>
      <c r="D83" s="76" t="s">
        <v>75</v>
      </c>
      <c r="E83" s="95"/>
      <c r="F83" s="209">
        <v>1500</v>
      </c>
      <c r="G83" s="288" t="s">
        <v>144</v>
      </c>
      <c r="H8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83" s="194" t="str">
        <f>IF(Sklop12[[#This Row],[ZAHTEVANA SHEMA KAKOVOSTI]]&lt;&gt;"",Sklop12[[#This Row],[Preračunana masa/volumen/kos na enoto kg]],"")</f>
        <v/>
      </c>
      <c r="J83" s="210"/>
      <c r="K83" s="220"/>
      <c r="L83" s="220"/>
      <c r="M83" s="221"/>
      <c r="N83" s="196"/>
      <c r="O83" s="196"/>
      <c r="P83" s="195"/>
      <c r="Q83" s="196">
        <f>+Sklop12[[#This Row],[cena/enota brez DDV v EUR]]*Sklop12[[#This Row],[Stopnja DDV (%)]]</f>
        <v>0</v>
      </c>
      <c r="R83" s="196">
        <f>+Sklop12[[#This Row],[cena/enota brez DDV v EUR]]+Sklop12[[#This Row],[Davek (EUR)]]</f>
        <v>0</v>
      </c>
      <c r="S83" s="196">
        <f>+Sklop12[[#This Row],[cena/enota brez DDV v EUR]]*Sklop12[[#This Row],[Okvirna količina]]</f>
        <v>0</v>
      </c>
      <c r="T83" s="196">
        <f>+Sklop12[[#This Row],[Končna cena/enoto mere (EUR) z DDV]]*Sklop12[[#This Row],[Okvirna količina]]</f>
        <v>0</v>
      </c>
      <c r="U83" s="222"/>
    </row>
    <row r="84" spans="1:21" s="55" customFormat="1" ht="12">
      <c r="A84" s="78" t="s">
        <v>192</v>
      </c>
      <c r="B84" s="197" t="s">
        <v>531</v>
      </c>
      <c r="C84" s="183">
        <v>60</v>
      </c>
      <c r="D84" s="76" t="s">
        <v>75</v>
      </c>
      <c r="E84" s="95"/>
      <c r="F84" s="209">
        <v>2500</v>
      </c>
      <c r="G84" s="288" t="s">
        <v>144</v>
      </c>
      <c r="H8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4" s="194" t="str">
        <f>IF(Sklop12[[#This Row],[ZAHTEVANA SHEMA KAKOVOSTI]]&lt;&gt;"",Sklop12[[#This Row],[Preračunana masa/volumen/kos na enoto kg]],"")</f>
        <v/>
      </c>
      <c r="J84" s="210"/>
      <c r="K84" s="220"/>
      <c r="L84" s="220"/>
      <c r="M84" s="221"/>
      <c r="N84" s="196"/>
      <c r="O84" s="196"/>
      <c r="P84" s="195"/>
      <c r="Q84" s="196">
        <f>+Sklop12[[#This Row],[cena/enota brez DDV v EUR]]*Sklop12[[#This Row],[Stopnja DDV (%)]]</f>
        <v>0</v>
      </c>
      <c r="R84" s="196">
        <f>+Sklop12[[#This Row],[cena/enota brez DDV v EUR]]+Sklop12[[#This Row],[Davek (EUR)]]</f>
        <v>0</v>
      </c>
      <c r="S84" s="196">
        <f>+Sklop12[[#This Row],[cena/enota brez DDV v EUR]]*Sklop12[[#This Row],[Okvirna količina]]</f>
        <v>0</v>
      </c>
      <c r="T84" s="196">
        <f>+Sklop12[[#This Row],[Končna cena/enoto mere (EUR) z DDV]]*Sklop12[[#This Row],[Okvirna količina]]</f>
        <v>0</v>
      </c>
      <c r="U84" s="222"/>
    </row>
    <row r="85" spans="1:21" s="55" customFormat="1" ht="12">
      <c r="A85" s="78" t="s">
        <v>193</v>
      </c>
      <c r="B85" s="197" t="s">
        <v>531</v>
      </c>
      <c r="C85" s="183">
        <v>90</v>
      </c>
      <c r="D85" s="76" t="s">
        <v>75</v>
      </c>
      <c r="E85" s="95"/>
      <c r="F85" s="209">
        <v>3200</v>
      </c>
      <c r="G85" s="288" t="s">
        <v>144</v>
      </c>
      <c r="H8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5" s="194" t="str">
        <f>IF(Sklop12[[#This Row],[ZAHTEVANA SHEMA KAKOVOSTI]]&lt;&gt;"",Sklop12[[#This Row],[Preračunana masa/volumen/kos na enoto kg]],"")</f>
        <v/>
      </c>
      <c r="J85" s="210"/>
      <c r="K85" s="220"/>
      <c r="L85" s="220"/>
      <c r="M85" s="221"/>
      <c r="N85" s="196"/>
      <c r="O85" s="196"/>
      <c r="P85" s="195"/>
      <c r="Q85" s="196">
        <f>+Sklop12[[#This Row],[cena/enota brez DDV v EUR]]*Sklop12[[#This Row],[Stopnja DDV (%)]]</f>
        <v>0</v>
      </c>
      <c r="R85" s="196">
        <f>+Sklop12[[#This Row],[cena/enota brez DDV v EUR]]+Sklop12[[#This Row],[Davek (EUR)]]</f>
        <v>0</v>
      </c>
      <c r="S85" s="196">
        <f>+Sklop12[[#This Row],[cena/enota brez DDV v EUR]]*Sklop12[[#This Row],[Okvirna količina]]</f>
        <v>0</v>
      </c>
      <c r="T85" s="196">
        <f>+Sklop12[[#This Row],[Končna cena/enoto mere (EUR) z DDV]]*Sklop12[[#This Row],[Okvirna količina]]</f>
        <v>0</v>
      </c>
      <c r="U85" s="222"/>
    </row>
    <row r="86" spans="1:21" s="55" customFormat="1" ht="12">
      <c r="A86" s="78" t="s">
        <v>194</v>
      </c>
      <c r="B86" s="197" t="s">
        <v>532</v>
      </c>
      <c r="C86" s="183">
        <v>60</v>
      </c>
      <c r="D86" s="76" t="s">
        <v>75</v>
      </c>
      <c r="E86" s="95"/>
      <c r="F86" s="209">
        <v>1500</v>
      </c>
      <c r="G86" s="288" t="s">
        <v>144</v>
      </c>
      <c r="H8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6" s="194" t="str">
        <f>IF(Sklop12[[#This Row],[ZAHTEVANA SHEMA KAKOVOSTI]]&lt;&gt;"",Sklop12[[#This Row],[Preračunana masa/volumen/kos na enoto kg]],"")</f>
        <v/>
      </c>
      <c r="J86" s="210"/>
      <c r="K86" s="220"/>
      <c r="L86" s="220"/>
      <c r="M86" s="221"/>
      <c r="N86" s="196"/>
      <c r="O86" s="196"/>
      <c r="P86" s="195"/>
      <c r="Q86" s="196">
        <f>+Sklop12[[#This Row],[cena/enota brez DDV v EUR]]*Sklop12[[#This Row],[Stopnja DDV (%)]]</f>
        <v>0</v>
      </c>
      <c r="R86" s="196">
        <f>+Sklop12[[#This Row],[cena/enota brez DDV v EUR]]+Sklop12[[#This Row],[Davek (EUR)]]</f>
        <v>0</v>
      </c>
      <c r="S86" s="196">
        <f>+Sklop12[[#This Row],[cena/enota brez DDV v EUR]]*Sklop12[[#This Row],[Okvirna količina]]</f>
        <v>0</v>
      </c>
      <c r="T86" s="196">
        <f>+Sklop12[[#This Row],[Končna cena/enoto mere (EUR) z DDV]]*Sklop12[[#This Row],[Okvirna količina]]</f>
        <v>0</v>
      </c>
      <c r="U86" s="222"/>
    </row>
    <row r="87" spans="1:21" s="55" customFormat="1" ht="12">
      <c r="A87" s="78" t="s">
        <v>195</v>
      </c>
      <c r="B87" s="197" t="s">
        <v>533</v>
      </c>
      <c r="C87" s="183">
        <v>90</v>
      </c>
      <c r="D87" s="76" t="s">
        <v>75</v>
      </c>
      <c r="E87" s="95"/>
      <c r="F87" s="209">
        <v>2000</v>
      </c>
      <c r="G87" s="288" t="s">
        <v>144</v>
      </c>
      <c r="H8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7" s="194" t="str">
        <f>IF(Sklop12[[#This Row],[ZAHTEVANA SHEMA KAKOVOSTI]]&lt;&gt;"",Sklop12[[#This Row],[Preračunana masa/volumen/kos na enoto kg]],"")</f>
        <v/>
      </c>
      <c r="J87" s="210"/>
      <c r="K87" s="220"/>
      <c r="L87" s="220"/>
      <c r="M87" s="221"/>
      <c r="N87" s="196"/>
      <c r="O87" s="196"/>
      <c r="P87" s="195"/>
      <c r="Q87" s="196">
        <f>+Sklop12[[#This Row],[cena/enota brez DDV v EUR]]*Sklop12[[#This Row],[Stopnja DDV (%)]]</f>
        <v>0</v>
      </c>
      <c r="R87" s="196">
        <f>+Sklop12[[#This Row],[cena/enota brez DDV v EUR]]+Sklop12[[#This Row],[Davek (EUR)]]</f>
        <v>0</v>
      </c>
      <c r="S87" s="196">
        <f>+Sklop12[[#This Row],[cena/enota brez DDV v EUR]]*Sklop12[[#This Row],[Okvirna količina]]</f>
        <v>0</v>
      </c>
      <c r="T87" s="196">
        <f>+Sklop12[[#This Row],[Končna cena/enoto mere (EUR) z DDV]]*Sklop12[[#This Row],[Okvirna količina]]</f>
        <v>0</v>
      </c>
      <c r="U87" s="222"/>
    </row>
    <row r="88" spans="1:21" s="55" customFormat="1" ht="12">
      <c r="A88" s="78" t="s">
        <v>196</v>
      </c>
      <c r="B88" s="197" t="s">
        <v>534</v>
      </c>
      <c r="C88" s="183">
        <v>60</v>
      </c>
      <c r="D88" s="76" t="s">
        <v>75</v>
      </c>
      <c r="E88" s="95"/>
      <c r="F88" s="209">
        <v>1500</v>
      </c>
      <c r="G88" s="288" t="s">
        <v>144</v>
      </c>
      <c r="H8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8" s="194" t="str">
        <f>IF(Sklop12[[#This Row],[ZAHTEVANA SHEMA KAKOVOSTI]]&lt;&gt;"",Sklop12[[#This Row],[Preračunana masa/volumen/kos na enoto kg]],"")</f>
        <v/>
      </c>
      <c r="J88" s="210"/>
      <c r="K88" s="220"/>
      <c r="L88" s="220"/>
      <c r="M88" s="221"/>
      <c r="N88" s="196"/>
      <c r="O88" s="196"/>
      <c r="P88" s="195"/>
      <c r="Q88" s="196">
        <f>+Sklop12[[#This Row],[cena/enota brez DDV v EUR]]*Sklop12[[#This Row],[Stopnja DDV (%)]]</f>
        <v>0</v>
      </c>
      <c r="R88" s="196">
        <f>+Sklop12[[#This Row],[cena/enota brez DDV v EUR]]+Sklop12[[#This Row],[Davek (EUR)]]</f>
        <v>0</v>
      </c>
      <c r="S88" s="196">
        <f>+Sklop12[[#This Row],[cena/enota brez DDV v EUR]]*Sklop12[[#This Row],[Okvirna količina]]</f>
        <v>0</v>
      </c>
      <c r="T88" s="196">
        <f>+Sklop12[[#This Row],[Končna cena/enoto mere (EUR) z DDV]]*Sklop12[[#This Row],[Okvirna količina]]</f>
        <v>0</v>
      </c>
      <c r="U88" s="222"/>
    </row>
    <row r="89" spans="1:21" s="55" customFormat="1" ht="12">
      <c r="A89" s="78" t="s">
        <v>197</v>
      </c>
      <c r="B89" s="197" t="s">
        <v>534</v>
      </c>
      <c r="C89" s="183">
        <v>90</v>
      </c>
      <c r="D89" s="76" t="s">
        <v>75</v>
      </c>
      <c r="E89" s="95"/>
      <c r="F89" s="209">
        <v>2000</v>
      </c>
      <c r="G89" s="288" t="s">
        <v>144</v>
      </c>
      <c r="H8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9" s="194" t="str">
        <f>IF(Sklop12[[#This Row],[ZAHTEVANA SHEMA KAKOVOSTI]]&lt;&gt;"",Sklop12[[#This Row],[Preračunana masa/volumen/kos na enoto kg]],"")</f>
        <v/>
      </c>
      <c r="J89" s="210"/>
      <c r="K89" s="220"/>
      <c r="L89" s="220"/>
      <c r="M89" s="221"/>
      <c r="N89" s="196"/>
      <c r="O89" s="196"/>
      <c r="P89" s="195"/>
      <c r="Q89" s="196">
        <f>+Sklop12[[#This Row],[cena/enota brez DDV v EUR]]*Sklop12[[#This Row],[Stopnja DDV (%)]]</f>
        <v>0</v>
      </c>
      <c r="R89" s="196">
        <f>+Sklop12[[#This Row],[cena/enota brez DDV v EUR]]+Sklop12[[#This Row],[Davek (EUR)]]</f>
        <v>0</v>
      </c>
      <c r="S89" s="196">
        <f>+Sklop12[[#This Row],[cena/enota brez DDV v EUR]]*Sklop12[[#This Row],[Okvirna količina]]</f>
        <v>0</v>
      </c>
      <c r="T89" s="196">
        <f>+Sklop12[[#This Row],[Končna cena/enoto mere (EUR) z DDV]]*Sklop12[[#This Row],[Okvirna količina]]</f>
        <v>0</v>
      </c>
      <c r="U89" s="222"/>
    </row>
    <row r="90" spans="1:21" s="55" customFormat="1" ht="12">
      <c r="A90" s="78" t="s">
        <v>198</v>
      </c>
      <c r="B90" s="197" t="s">
        <v>535</v>
      </c>
      <c r="C90" s="183">
        <v>60</v>
      </c>
      <c r="D90" s="76" t="s">
        <v>75</v>
      </c>
      <c r="E90" s="95"/>
      <c r="F90" s="209">
        <v>1500</v>
      </c>
      <c r="G90" s="288" t="s">
        <v>144</v>
      </c>
      <c r="H9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0" s="194" t="str">
        <f>IF(Sklop12[[#This Row],[ZAHTEVANA SHEMA KAKOVOSTI]]&lt;&gt;"",Sklop12[[#This Row],[Preračunana masa/volumen/kos na enoto kg]],"")</f>
        <v/>
      </c>
      <c r="J90" s="210"/>
      <c r="K90" s="220"/>
      <c r="L90" s="220"/>
      <c r="M90" s="221"/>
      <c r="N90" s="196"/>
      <c r="O90" s="196"/>
      <c r="P90" s="195"/>
      <c r="Q90" s="196">
        <f>+Sklop12[[#This Row],[cena/enota brez DDV v EUR]]*Sklop12[[#This Row],[Stopnja DDV (%)]]</f>
        <v>0</v>
      </c>
      <c r="R90" s="196">
        <f>+Sklop12[[#This Row],[cena/enota brez DDV v EUR]]+Sklop12[[#This Row],[Davek (EUR)]]</f>
        <v>0</v>
      </c>
      <c r="S90" s="196">
        <f>+Sklop12[[#This Row],[cena/enota brez DDV v EUR]]*Sklop12[[#This Row],[Okvirna količina]]</f>
        <v>0</v>
      </c>
      <c r="T90" s="196">
        <f>+Sklop12[[#This Row],[Končna cena/enoto mere (EUR) z DDV]]*Sklop12[[#This Row],[Okvirna količina]]</f>
        <v>0</v>
      </c>
      <c r="U90" s="222"/>
    </row>
    <row r="91" spans="1:21" s="55" customFormat="1" ht="12">
      <c r="A91" s="78" t="s">
        <v>199</v>
      </c>
      <c r="B91" s="197" t="s">
        <v>536</v>
      </c>
      <c r="C91" s="183">
        <v>90</v>
      </c>
      <c r="D91" s="76" t="s">
        <v>75</v>
      </c>
      <c r="E91" s="95"/>
      <c r="F91" s="209">
        <v>2000</v>
      </c>
      <c r="G91" s="288" t="s">
        <v>144</v>
      </c>
      <c r="H9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1" s="194" t="str">
        <f>IF(Sklop12[[#This Row],[ZAHTEVANA SHEMA KAKOVOSTI]]&lt;&gt;"",Sklop12[[#This Row],[Preračunana masa/volumen/kos na enoto kg]],"")</f>
        <v/>
      </c>
      <c r="J91" s="210"/>
      <c r="K91" s="220"/>
      <c r="L91" s="220"/>
      <c r="M91" s="221"/>
      <c r="N91" s="196"/>
      <c r="O91" s="196"/>
      <c r="P91" s="195"/>
      <c r="Q91" s="196">
        <f>+Sklop12[[#This Row],[cena/enota brez DDV v EUR]]*Sklop12[[#This Row],[Stopnja DDV (%)]]</f>
        <v>0</v>
      </c>
      <c r="R91" s="196">
        <f>+Sklop12[[#This Row],[cena/enota brez DDV v EUR]]+Sklop12[[#This Row],[Davek (EUR)]]</f>
        <v>0</v>
      </c>
      <c r="S91" s="196">
        <f>+Sklop12[[#This Row],[cena/enota brez DDV v EUR]]*Sklop12[[#This Row],[Okvirna količina]]</f>
        <v>0</v>
      </c>
      <c r="T91" s="196">
        <f>+Sklop12[[#This Row],[Končna cena/enoto mere (EUR) z DDV]]*Sklop12[[#This Row],[Okvirna količina]]</f>
        <v>0</v>
      </c>
      <c r="U91" s="222"/>
    </row>
    <row r="92" spans="1:21" s="55" customFormat="1" ht="12">
      <c r="A92" s="78" t="s">
        <v>200</v>
      </c>
      <c r="B92" s="197" t="s">
        <v>537</v>
      </c>
      <c r="C92" s="183">
        <v>60</v>
      </c>
      <c r="D92" s="76" t="s">
        <v>75</v>
      </c>
      <c r="E92" s="95"/>
      <c r="F92" s="209">
        <v>1500</v>
      </c>
      <c r="G92" s="288" t="s">
        <v>144</v>
      </c>
      <c r="H9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2" s="194" t="str">
        <f>IF(Sklop12[[#This Row],[ZAHTEVANA SHEMA KAKOVOSTI]]&lt;&gt;"",Sklop12[[#This Row],[Preračunana masa/volumen/kos na enoto kg]],"")</f>
        <v/>
      </c>
      <c r="J92" s="210"/>
      <c r="K92" s="220"/>
      <c r="L92" s="220"/>
      <c r="M92" s="221"/>
      <c r="N92" s="196"/>
      <c r="O92" s="196"/>
      <c r="P92" s="195"/>
      <c r="Q92" s="196">
        <f>+Sklop12[[#This Row],[cena/enota brez DDV v EUR]]*Sklop12[[#This Row],[Stopnja DDV (%)]]</f>
        <v>0</v>
      </c>
      <c r="R92" s="196">
        <f>+Sklop12[[#This Row],[cena/enota brez DDV v EUR]]+Sklop12[[#This Row],[Davek (EUR)]]</f>
        <v>0</v>
      </c>
      <c r="S92" s="196">
        <f>+Sklop12[[#This Row],[cena/enota brez DDV v EUR]]*Sklop12[[#This Row],[Okvirna količina]]</f>
        <v>0</v>
      </c>
      <c r="T92" s="196">
        <f>+Sklop12[[#This Row],[Končna cena/enoto mere (EUR) z DDV]]*Sklop12[[#This Row],[Okvirna količina]]</f>
        <v>0</v>
      </c>
      <c r="U92" s="222"/>
    </row>
    <row r="93" spans="1:21" s="55" customFormat="1" ht="12">
      <c r="A93" s="78" t="s">
        <v>201</v>
      </c>
      <c r="B93" s="197" t="s">
        <v>538</v>
      </c>
      <c r="C93" s="183">
        <v>90</v>
      </c>
      <c r="D93" s="76" t="s">
        <v>75</v>
      </c>
      <c r="E93" s="95"/>
      <c r="F93" s="209">
        <v>2000</v>
      </c>
      <c r="G93" s="288" t="s">
        <v>144</v>
      </c>
      <c r="H9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3" s="194" t="str">
        <f>IF(Sklop12[[#This Row],[ZAHTEVANA SHEMA KAKOVOSTI]]&lt;&gt;"",Sklop12[[#This Row],[Preračunana masa/volumen/kos na enoto kg]],"")</f>
        <v/>
      </c>
      <c r="J93" s="210"/>
      <c r="K93" s="220"/>
      <c r="L93" s="220"/>
      <c r="M93" s="221"/>
      <c r="N93" s="196"/>
      <c r="O93" s="196"/>
      <c r="P93" s="195"/>
      <c r="Q93" s="196">
        <f>+Sklop12[[#This Row],[cena/enota brez DDV v EUR]]*Sklop12[[#This Row],[Stopnja DDV (%)]]</f>
        <v>0</v>
      </c>
      <c r="R93" s="196">
        <f>+Sklop12[[#This Row],[cena/enota brez DDV v EUR]]+Sklop12[[#This Row],[Davek (EUR)]]</f>
        <v>0</v>
      </c>
      <c r="S93" s="196">
        <f>+Sklop12[[#This Row],[cena/enota brez DDV v EUR]]*Sklop12[[#This Row],[Okvirna količina]]</f>
        <v>0</v>
      </c>
      <c r="T93" s="196">
        <f>+Sklop12[[#This Row],[Končna cena/enoto mere (EUR) z DDV]]*Sklop12[[#This Row],[Okvirna količina]]</f>
        <v>0</v>
      </c>
      <c r="U93" s="222"/>
    </row>
    <row r="94" spans="1:21" s="55" customFormat="1" ht="12">
      <c r="A94" s="78" t="s">
        <v>202</v>
      </c>
      <c r="B94" s="197" t="s">
        <v>539</v>
      </c>
      <c r="C94" s="183">
        <v>60</v>
      </c>
      <c r="D94" s="76" t="s">
        <v>75</v>
      </c>
      <c r="E94" s="95"/>
      <c r="F94" s="209">
        <v>1500</v>
      </c>
      <c r="G94" s="288" t="s">
        <v>144</v>
      </c>
      <c r="H9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4" s="194" t="str">
        <f>IF(Sklop12[[#This Row],[ZAHTEVANA SHEMA KAKOVOSTI]]&lt;&gt;"",Sklop12[[#This Row],[Preračunana masa/volumen/kos na enoto kg]],"")</f>
        <v/>
      </c>
      <c r="J94" s="210"/>
      <c r="K94" s="220"/>
      <c r="L94" s="220"/>
      <c r="M94" s="221"/>
      <c r="N94" s="196"/>
      <c r="O94" s="196"/>
      <c r="P94" s="195"/>
      <c r="Q94" s="196">
        <f>+Sklop12[[#This Row],[cena/enota brez DDV v EUR]]*Sklop12[[#This Row],[Stopnja DDV (%)]]</f>
        <v>0</v>
      </c>
      <c r="R94" s="196">
        <f>+Sklop12[[#This Row],[cena/enota brez DDV v EUR]]+Sklop12[[#This Row],[Davek (EUR)]]</f>
        <v>0</v>
      </c>
      <c r="S94" s="196">
        <f>+Sklop12[[#This Row],[cena/enota brez DDV v EUR]]*Sklop12[[#This Row],[Okvirna količina]]</f>
        <v>0</v>
      </c>
      <c r="T94" s="196">
        <f>+Sklop12[[#This Row],[Končna cena/enoto mere (EUR) z DDV]]*Sklop12[[#This Row],[Okvirna količina]]</f>
        <v>0</v>
      </c>
      <c r="U94" s="222"/>
    </row>
    <row r="95" spans="1:21" s="55" customFormat="1" ht="12">
      <c r="A95" s="78" t="s">
        <v>203</v>
      </c>
      <c r="B95" s="197" t="s">
        <v>539</v>
      </c>
      <c r="C95" s="183">
        <v>90</v>
      </c>
      <c r="D95" s="76" t="s">
        <v>75</v>
      </c>
      <c r="E95" s="95"/>
      <c r="F95" s="209">
        <v>2000</v>
      </c>
      <c r="G95" s="288" t="s">
        <v>144</v>
      </c>
      <c r="H9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5" s="194" t="str">
        <f>IF(Sklop12[[#This Row],[ZAHTEVANA SHEMA KAKOVOSTI]]&lt;&gt;"",Sklop12[[#This Row],[Preračunana masa/volumen/kos na enoto kg]],"")</f>
        <v/>
      </c>
      <c r="J95" s="210"/>
      <c r="K95" s="220"/>
      <c r="L95" s="220"/>
      <c r="M95" s="221"/>
      <c r="N95" s="196"/>
      <c r="O95" s="196"/>
      <c r="P95" s="195"/>
      <c r="Q95" s="196">
        <f>+Sklop12[[#This Row],[cena/enota brez DDV v EUR]]*Sklop12[[#This Row],[Stopnja DDV (%)]]</f>
        <v>0</v>
      </c>
      <c r="R95" s="196">
        <f>+Sklop12[[#This Row],[cena/enota brez DDV v EUR]]+Sklop12[[#This Row],[Davek (EUR)]]</f>
        <v>0</v>
      </c>
      <c r="S95" s="196">
        <f>+Sklop12[[#This Row],[cena/enota brez DDV v EUR]]*Sklop12[[#This Row],[Okvirna količina]]</f>
        <v>0</v>
      </c>
      <c r="T95" s="196">
        <f>+Sklop12[[#This Row],[Končna cena/enoto mere (EUR) z DDV]]*Sklop12[[#This Row],[Okvirna količina]]</f>
        <v>0</v>
      </c>
      <c r="U95" s="222"/>
    </row>
    <row r="96" spans="1:21" s="55" customFormat="1" ht="12">
      <c r="A96" s="78" t="s">
        <v>204</v>
      </c>
      <c r="B96" s="197" t="s">
        <v>540</v>
      </c>
      <c r="C96" s="183">
        <v>60</v>
      </c>
      <c r="D96" s="76" t="s">
        <v>75</v>
      </c>
      <c r="E96" s="95"/>
      <c r="F96" s="209">
        <v>1500</v>
      </c>
      <c r="G96" s="288" t="s">
        <v>144</v>
      </c>
      <c r="H9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6" s="194" t="str">
        <f>IF(Sklop12[[#This Row],[ZAHTEVANA SHEMA KAKOVOSTI]]&lt;&gt;"",Sklop12[[#This Row],[Preračunana masa/volumen/kos na enoto kg]],"")</f>
        <v/>
      </c>
      <c r="J96" s="210"/>
      <c r="K96" s="220"/>
      <c r="L96" s="220"/>
      <c r="M96" s="221"/>
      <c r="N96" s="196"/>
      <c r="O96" s="196"/>
      <c r="P96" s="195"/>
      <c r="Q96" s="196">
        <f>+Sklop12[[#This Row],[cena/enota brez DDV v EUR]]*Sklop12[[#This Row],[Stopnja DDV (%)]]</f>
        <v>0</v>
      </c>
      <c r="R96" s="196">
        <f>+Sklop12[[#This Row],[cena/enota brez DDV v EUR]]+Sklop12[[#This Row],[Davek (EUR)]]</f>
        <v>0</v>
      </c>
      <c r="S96" s="196">
        <f>+Sklop12[[#This Row],[cena/enota brez DDV v EUR]]*Sklop12[[#This Row],[Okvirna količina]]</f>
        <v>0</v>
      </c>
      <c r="T96" s="196">
        <f>+Sklop12[[#This Row],[Končna cena/enoto mere (EUR) z DDV]]*Sklop12[[#This Row],[Okvirna količina]]</f>
        <v>0</v>
      </c>
      <c r="U96" s="222"/>
    </row>
    <row r="97" spans="1:21" s="55" customFormat="1" ht="12">
      <c r="A97" s="78" t="s">
        <v>205</v>
      </c>
      <c r="B97" s="197" t="s">
        <v>541</v>
      </c>
      <c r="C97" s="183">
        <v>90</v>
      </c>
      <c r="D97" s="76" t="s">
        <v>75</v>
      </c>
      <c r="E97" s="95"/>
      <c r="F97" s="209">
        <v>2000</v>
      </c>
      <c r="G97" s="288" t="s">
        <v>144</v>
      </c>
      <c r="H9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7" s="194" t="str">
        <f>IF(Sklop12[[#This Row],[ZAHTEVANA SHEMA KAKOVOSTI]]&lt;&gt;"",Sklop12[[#This Row],[Preračunana masa/volumen/kos na enoto kg]],"")</f>
        <v/>
      </c>
      <c r="J97" s="210"/>
      <c r="K97" s="220"/>
      <c r="L97" s="220"/>
      <c r="M97" s="221"/>
      <c r="N97" s="196"/>
      <c r="O97" s="196"/>
      <c r="P97" s="195"/>
      <c r="Q97" s="196">
        <f>+Sklop12[[#This Row],[cena/enota brez DDV v EUR]]*Sklop12[[#This Row],[Stopnja DDV (%)]]</f>
        <v>0</v>
      </c>
      <c r="R97" s="196">
        <f>+Sklop12[[#This Row],[cena/enota brez DDV v EUR]]+Sklop12[[#This Row],[Davek (EUR)]]</f>
        <v>0</v>
      </c>
      <c r="S97" s="196">
        <f>+Sklop12[[#This Row],[cena/enota brez DDV v EUR]]*Sklop12[[#This Row],[Okvirna količina]]</f>
        <v>0</v>
      </c>
      <c r="T97" s="196">
        <f>+Sklop12[[#This Row],[Končna cena/enoto mere (EUR) z DDV]]*Sklop12[[#This Row],[Okvirna količina]]</f>
        <v>0</v>
      </c>
      <c r="U97" s="222"/>
    </row>
    <row r="98" spans="1:21" s="55" customFormat="1" ht="12">
      <c r="A98" s="78" t="s">
        <v>206</v>
      </c>
      <c r="B98" s="197" t="s">
        <v>542</v>
      </c>
      <c r="C98" s="183">
        <v>60</v>
      </c>
      <c r="D98" s="76" t="s">
        <v>75</v>
      </c>
      <c r="E98" s="95"/>
      <c r="F98" s="209">
        <v>1500</v>
      </c>
      <c r="G98" s="288" t="s">
        <v>144</v>
      </c>
      <c r="H9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8" s="194" t="str">
        <f>IF(Sklop12[[#This Row],[ZAHTEVANA SHEMA KAKOVOSTI]]&lt;&gt;"",Sklop12[[#This Row],[Preračunana masa/volumen/kos na enoto kg]],"")</f>
        <v/>
      </c>
      <c r="J98" s="210"/>
      <c r="K98" s="220"/>
      <c r="L98" s="220"/>
      <c r="M98" s="221"/>
      <c r="N98" s="196"/>
      <c r="O98" s="196"/>
      <c r="P98" s="195"/>
      <c r="Q98" s="196">
        <f>+Sklop12[[#This Row],[cena/enota brez DDV v EUR]]*Sklop12[[#This Row],[Stopnja DDV (%)]]</f>
        <v>0</v>
      </c>
      <c r="R98" s="196">
        <f>+Sklop12[[#This Row],[cena/enota brez DDV v EUR]]+Sklop12[[#This Row],[Davek (EUR)]]</f>
        <v>0</v>
      </c>
      <c r="S98" s="196">
        <f>+Sklop12[[#This Row],[cena/enota brez DDV v EUR]]*Sklop12[[#This Row],[Okvirna količina]]</f>
        <v>0</v>
      </c>
      <c r="T98" s="196">
        <f>+Sklop12[[#This Row],[Končna cena/enoto mere (EUR) z DDV]]*Sklop12[[#This Row],[Okvirna količina]]</f>
        <v>0</v>
      </c>
      <c r="U98" s="222"/>
    </row>
    <row r="99" spans="1:21" s="55" customFormat="1" ht="12">
      <c r="A99" s="78" t="s">
        <v>207</v>
      </c>
      <c r="B99" s="197" t="s">
        <v>543</v>
      </c>
      <c r="C99" s="183">
        <v>90</v>
      </c>
      <c r="D99" s="76" t="s">
        <v>75</v>
      </c>
      <c r="E99" s="95"/>
      <c r="F99" s="209">
        <v>2000</v>
      </c>
      <c r="G99" s="288" t="s">
        <v>144</v>
      </c>
      <c r="H9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9" s="194" t="str">
        <f>IF(Sklop12[[#This Row],[ZAHTEVANA SHEMA KAKOVOSTI]]&lt;&gt;"",Sklop12[[#This Row],[Preračunana masa/volumen/kos na enoto kg]],"")</f>
        <v/>
      </c>
      <c r="J99" s="210"/>
      <c r="K99" s="220"/>
      <c r="L99" s="220"/>
      <c r="M99" s="221"/>
      <c r="N99" s="196"/>
      <c r="O99" s="196"/>
      <c r="P99" s="195"/>
      <c r="Q99" s="196">
        <f>+Sklop12[[#This Row],[cena/enota brez DDV v EUR]]*Sklop12[[#This Row],[Stopnja DDV (%)]]</f>
        <v>0</v>
      </c>
      <c r="R99" s="196">
        <f>+Sklop12[[#This Row],[cena/enota brez DDV v EUR]]+Sklop12[[#This Row],[Davek (EUR)]]</f>
        <v>0</v>
      </c>
      <c r="S99" s="196">
        <f>+Sklop12[[#This Row],[cena/enota brez DDV v EUR]]*Sklop12[[#This Row],[Okvirna količina]]</f>
        <v>0</v>
      </c>
      <c r="T99" s="196">
        <f>+Sklop12[[#This Row],[Končna cena/enoto mere (EUR) z DDV]]*Sklop12[[#This Row],[Okvirna količina]]</f>
        <v>0</v>
      </c>
      <c r="U99" s="222"/>
    </row>
    <row r="100" spans="1:21" s="55" customFormat="1" ht="12">
      <c r="A100" s="78" t="s">
        <v>208</v>
      </c>
      <c r="B100" s="197" t="s">
        <v>544</v>
      </c>
      <c r="C100" s="183">
        <v>60</v>
      </c>
      <c r="D100" s="76" t="s">
        <v>75</v>
      </c>
      <c r="E100" s="95"/>
      <c r="F100" s="209">
        <v>1500</v>
      </c>
      <c r="G100" s="288" t="s">
        <v>144</v>
      </c>
      <c r="H10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0" s="194" t="str">
        <f>IF(Sklop12[[#This Row],[ZAHTEVANA SHEMA KAKOVOSTI]]&lt;&gt;"",Sklop12[[#This Row],[Preračunana masa/volumen/kos na enoto kg]],"")</f>
        <v/>
      </c>
      <c r="J100" s="210"/>
      <c r="K100" s="220"/>
      <c r="L100" s="220"/>
      <c r="M100" s="221"/>
      <c r="N100" s="196"/>
      <c r="O100" s="196"/>
      <c r="P100" s="195"/>
      <c r="Q100" s="196">
        <f>+Sklop12[[#This Row],[cena/enota brez DDV v EUR]]*Sklop12[[#This Row],[Stopnja DDV (%)]]</f>
        <v>0</v>
      </c>
      <c r="R100" s="196">
        <f>+Sklop12[[#This Row],[cena/enota brez DDV v EUR]]+Sklop12[[#This Row],[Davek (EUR)]]</f>
        <v>0</v>
      </c>
      <c r="S100" s="196">
        <f>+Sklop12[[#This Row],[cena/enota brez DDV v EUR]]*Sklop12[[#This Row],[Okvirna količina]]</f>
        <v>0</v>
      </c>
      <c r="T100" s="196">
        <f>+Sklop12[[#This Row],[Končna cena/enoto mere (EUR) z DDV]]*Sklop12[[#This Row],[Okvirna količina]]</f>
        <v>0</v>
      </c>
      <c r="U100" s="222"/>
    </row>
    <row r="101" spans="1:21" s="55" customFormat="1" ht="12">
      <c r="A101" s="78" t="s">
        <v>209</v>
      </c>
      <c r="B101" s="197" t="s">
        <v>545</v>
      </c>
      <c r="C101" s="183">
        <v>90</v>
      </c>
      <c r="D101" s="76" t="s">
        <v>75</v>
      </c>
      <c r="E101" s="95"/>
      <c r="F101" s="209">
        <v>2000</v>
      </c>
      <c r="G101" s="288" t="s">
        <v>144</v>
      </c>
      <c r="H10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01" s="194" t="str">
        <f>IF(Sklop12[[#This Row],[ZAHTEVANA SHEMA KAKOVOSTI]]&lt;&gt;"",Sklop12[[#This Row],[Preračunana masa/volumen/kos na enoto kg]],"")</f>
        <v/>
      </c>
      <c r="J101" s="210"/>
      <c r="K101" s="220"/>
      <c r="L101" s="220"/>
      <c r="M101" s="221"/>
      <c r="N101" s="196"/>
      <c r="O101" s="196"/>
      <c r="P101" s="195"/>
      <c r="Q101" s="196">
        <f>+Sklop12[[#This Row],[cena/enota brez DDV v EUR]]*Sklop12[[#This Row],[Stopnja DDV (%)]]</f>
        <v>0</v>
      </c>
      <c r="R101" s="196">
        <f>+Sklop12[[#This Row],[cena/enota brez DDV v EUR]]+Sklop12[[#This Row],[Davek (EUR)]]</f>
        <v>0</v>
      </c>
      <c r="S101" s="196">
        <f>+Sklop12[[#This Row],[cena/enota brez DDV v EUR]]*Sklop12[[#This Row],[Okvirna količina]]</f>
        <v>0</v>
      </c>
      <c r="T101" s="196">
        <f>+Sklop12[[#This Row],[Končna cena/enoto mere (EUR) z DDV]]*Sklop12[[#This Row],[Okvirna količina]]</f>
        <v>0</v>
      </c>
      <c r="U101" s="222"/>
    </row>
    <row r="102" spans="1:21" s="55" customFormat="1" ht="12">
      <c r="A102" s="78" t="s">
        <v>210</v>
      </c>
      <c r="B102" s="197" t="s">
        <v>546</v>
      </c>
      <c r="C102" s="183">
        <v>1000</v>
      </c>
      <c r="D102" s="76" t="s">
        <v>75</v>
      </c>
      <c r="E102" s="95"/>
      <c r="F102" s="209">
        <v>30</v>
      </c>
      <c r="G102" s="288" t="s">
        <v>0</v>
      </c>
      <c r="H10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2" s="194" t="str">
        <f>IF(Sklop12[[#This Row],[ZAHTEVANA SHEMA KAKOVOSTI]]&lt;&gt;"",Sklop12[[#This Row],[Preračunana masa/volumen/kos na enoto kg]],"")</f>
        <v/>
      </c>
      <c r="J102" s="210"/>
      <c r="K102" s="220"/>
      <c r="L102" s="220"/>
      <c r="M102" s="221"/>
      <c r="N102" s="196"/>
      <c r="O102" s="196"/>
      <c r="P102" s="195"/>
      <c r="Q102" s="196">
        <f>+Sklop12[[#This Row],[cena/enota brez DDV v EUR]]*Sklop12[[#This Row],[Stopnja DDV (%)]]</f>
        <v>0</v>
      </c>
      <c r="R102" s="196">
        <f>+Sklop12[[#This Row],[cena/enota brez DDV v EUR]]+Sklop12[[#This Row],[Davek (EUR)]]</f>
        <v>0</v>
      </c>
      <c r="S102" s="196">
        <f>+Sklop12[[#This Row],[cena/enota brez DDV v EUR]]*Sklop12[[#This Row],[Okvirna količina]]</f>
        <v>0</v>
      </c>
      <c r="T102" s="196">
        <f>+Sklop12[[#This Row],[Končna cena/enoto mere (EUR) z DDV]]*Sklop12[[#This Row],[Okvirna količina]]</f>
        <v>0</v>
      </c>
      <c r="U102" s="222"/>
    </row>
    <row r="103" spans="1:21" s="55" customFormat="1" ht="12">
      <c r="A103" s="78" t="s">
        <v>211</v>
      </c>
      <c r="B103" s="197" t="s">
        <v>547</v>
      </c>
      <c r="C103" s="183">
        <v>1000</v>
      </c>
      <c r="D103" s="76" t="s">
        <v>75</v>
      </c>
      <c r="E103" s="95"/>
      <c r="F103" s="209">
        <v>30</v>
      </c>
      <c r="G103" s="288" t="s">
        <v>0</v>
      </c>
      <c r="H10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3" s="194" t="str">
        <f>IF(Sklop12[[#This Row],[ZAHTEVANA SHEMA KAKOVOSTI]]&lt;&gt;"",Sklop12[[#This Row],[Preračunana masa/volumen/kos na enoto kg]],"")</f>
        <v/>
      </c>
      <c r="J103" s="210"/>
      <c r="K103" s="220"/>
      <c r="L103" s="220"/>
      <c r="M103" s="221"/>
      <c r="N103" s="196"/>
      <c r="O103" s="196"/>
      <c r="P103" s="195"/>
      <c r="Q103" s="196">
        <f>+Sklop12[[#This Row],[cena/enota brez DDV v EUR]]*Sklop12[[#This Row],[Stopnja DDV (%)]]</f>
        <v>0</v>
      </c>
      <c r="R103" s="196">
        <f>+Sklop12[[#This Row],[cena/enota brez DDV v EUR]]+Sklop12[[#This Row],[Davek (EUR)]]</f>
        <v>0</v>
      </c>
      <c r="S103" s="196">
        <f>+Sklop12[[#This Row],[cena/enota brez DDV v EUR]]*Sklop12[[#This Row],[Okvirna količina]]</f>
        <v>0</v>
      </c>
      <c r="T103" s="196">
        <f>+Sklop12[[#This Row],[Končna cena/enoto mere (EUR) z DDV]]*Sklop12[[#This Row],[Okvirna količina]]</f>
        <v>0</v>
      </c>
      <c r="U103" s="222"/>
    </row>
    <row r="104" spans="1:21" s="55" customFormat="1" ht="12">
      <c r="A104" s="78" t="s">
        <v>212</v>
      </c>
      <c r="B104" s="197" t="s">
        <v>548</v>
      </c>
      <c r="C104" s="183">
        <v>35</v>
      </c>
      <c r="D104" s="76" t="s">
        <v>75</v>
      </c>
      <c r="E104" s="95"/>
      <c r="F104" s="209">
        <v>1500</v>
      </c>
      <c r="G104" s="288" t="s">
        <v>144</v>
      </c>
      <c r="H10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52.500000000000007</v>
      </c>
      <c r="I104" s="194" t="str">
        <f>IF(Sklop12[[#This Row],[ZAHTEVANA SHEMA KAKOVOSTI]]&lt;&gt;"",Sklop12[[#This Row],[Preračunana masa/volumen/kos na enoto kg]],"")</f>
        <v/>
      </c>
      <c r="J104" s="210"/>
      <c r="K104" s="220"/>
      <c r="L104" s="220"/>
      <c r="M104" s="221"/>
      <c r="N104" s="196"/>
      <c r="O104" s="196"/>
      <c r="P104" s="195"/>
      <c r="Q104" s="196">
        <f>+Sklop12[[#This Row],[cena/enota brez DDV v EUR]]*Sklop12[[#This Row],[Stopnja DDV (%)]]</f>
        <v>0</v>
      </c>
      <c r="R104" s="196">
        <f>+Sklop12[[#This Row],[cena/enota brez DDV v EUR]]+Sklop12[[#This Row],[Davek (EUR)]]</f>
        <v>0</v>
      </c>
      <c r="S104" s="196">
        <f>+Sklop12[[#This Row],[cena/enota brez DDV v EUR]]*Sklop12[[#This Row],[Okvirna količina]]</f>
        <v>0</v>
      </c>
      <c r="T104" s="196">
        <f>+Sklop12[[#This Row],[Končna cena/enoto mere (EUR) z DDV]]*Sklop12[[#This Row],[Okvirna količina]]</f>
        <v>0</v>
      </c>
      <c r="U104" s="222"/>
    </row>
    <row r="105" spans="1:21" s="55" customFormat="1" ht="12">
      <c r="A105" s="78" t="s">
        <v>213</v>
      </c>
      <c r="B105" s="197" t="s">
        <v>496</v>
      </c>
      <c r="C105" s="183" t="s">
        <v>77</v>
      </c>
      <c r="D105" s="76" t="s">
        <v>75</v>
      </c>
      <c r="E105" s="95"/>
      <c r="F105" s="209">
        <v>3</v>
      </c>
      <c r="G105" s="288" t="s">
        <v>0</v>
      </c>
      <c r="H10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5" s="194" t="str">
        <f>IF(Sklop12[[#This Row],[ZAHTEVANA SHEMA KAKOVOSTI]]&lt;&gt;"",Sklop12[[#This Row],[Preračunana masa/volumen/kos na enoto kg]],"")</f>
        <v/>
      </c>
      <c r="J105" s="210"/>
      <c r="K105" s="220"/>
      <c r="L105" s="220"/>
      <c r="M105" s="221"/>
      <c r="N105" s="196"/>
      <c r="O105" s="196"/>
      <c r="P105" s="195"/>
      <c r="Q105" s="196">
        <f>+Sklop12[[#This Row],[cena/enota brez DDV v EUR]]*Sklop12[[#This Row],[Stopnja DDV (%)]]</f>
        <v>0</v>
      </c>
      <c r="R105" s="196">
        <f>+Sklop12[[#This Row],[cena/enota brez DDV v EUR]]+Sklop12[[#This Row],[Davek (EUR)]]</f>
        <v>0</v>
      </c>
      <c r="S105" s="196">
        <f>+Sklop12[[#This Row],[cena/enota brez DDV v EUR]]*Sklop12[[#This Row],[Okvirna količina]]</f>
        <v>0</v>
      </c>
      <c r="T105" s="196">
        <f>+Sklop12[[#This Row],[Končna cena/enoto mere (EUR) z DDV]]*Sklop12[[#This Row],[Okvirna količina]]</f>
        <v>0</v>
      </c>
      <c r="U105" s="222"/>
    </row>
    <row r="106" spans="1:21" s="55" customFormat="1" ht="12">
      <c r="A106" s="78" t="s">
        <v>214</v>
      </c>
      <c r="B106" s="197" t="s">
        <v>550</v>
      </c>
      <c r="C106" s="183">
        <v>500</v>
      </c>
      <c r="D106" s="76" t="s">
        <v>75</v>
      </c>
      <c r="E106" s="95"/>
      <c r="F106" s="209">
        <v>20</v>
      </c>
      <c r="G106" s="288" t="s">
        <v>144</v>
      </c>
      <c r="H10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6" s="194" t="str">
        <f>IF(Sklop12[[#This Row],[ZAHTEVANA SHEMA KAKOVOSTI]]&lt;&gt;"",Sklop12[[#This Row],[Preračunana masa/volumen/kos na enoto kg]],"")</f>
        <v/>
      </c>
      <c r="J106" s="210"/>
      <c r="K106" s="220"/>
      <c r="L106" s="220"/>
      <c r="M106" s="221"/>
      <c r="N106" s="196"/>
      <c r="O106" s="196"/>
      <c r="P106" s="195"/>
      <c r="Q106" s="196">
        <f>+Sklop12[[#This Row],[cena/enota brez DDV v EUR]]*Sklop12[[#This Row],[Stopnja DDV (%)]]</f>
        <v>0</v>
      </c>
      <c r="R106" s="196">
        <f>+Sklop12[[#This Row],[cena/enota brez DDV v EUR]]+Sklop12[[#This Row],[Davek (EUR)]]</f>
        <v>0</v>
      </c>
      <c r="S106" s="196">
        <f>+Sklop12[[#This Row],[cena/enota brez DDV v EUR]]*Sklop12[[#This Row],[Okvirna količina]]</f>
        <v>0</v>
      </c>
      <c r="T106" s="196">
        <f>+Sklop12[[#This Row],[Končna cena/enoto mere (EUR) z DDV]]*Sklop12[[#This Row],[Okvirna količina]]</f>
        <v>0</v>
      </c>
      <c r="U106" s="222"/>
    </row>
    <row r="107" spans="1:21" s="55" customFormat="1" ht="12">
      <c r="A107" s="78" t="s">
        <v>215</v>
      </c>
      <c r="B107" s="197" t="s">
        <v>522</v>
      </c>
      <c r="C107" s="183">
        <v>60</v>
      </c>
      <c r="D107" s="76" t="s">
        <v>75</v>
      </c>
      <c r="E107" s="95"/>
      <c r="F107" s="209">
        <v>2000</v>
      </c>
      <c r="G107" s="288" t="s">
        <v>144</v>
      </c>
      <c r="H10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7" s="194" t="str">
        <f>IF(Sklop12[[#This Row],[ZAHTEVANA SHEMA KAKOVOSTI]]&lt;&gt;"",Sklop12[[#This Row],[Preračunana masa/volumen/kos na enoto kg]],"")</f>
        <v/>
      </c>
      <c r="J107" s="210"/>
      <c r="K107" s="220"/>
      <c r="L107" s="220"/>
      <c r="M107" s="221"/>
      <c r="N107" s="196"/>
      <c r="O107" s="196"/>
      <c r="P107" s="195"/>
      <c r="Q107" s="196">
        <f>+Sklop12[[#This Row],[cena/enota brez DDV v EUR]]*Sklop12[[#This Row],[Stopnja DDV (%)]]</f>
        <v>0</v>
      </c>
      <c r="R107" s="196">
        <f>+Sklop12[[#This Row],[cena/enota brez DDV v EUR]]+Sklop12[[#This Row],[Davek (EUR)]]</f>
        <v>0</v>
      </c>
      <c r="S107" s="196">
        <f>+Sklop12[[#This Row],[cena/enota brez DDV v EUR]]*Sklop12[[#This Row],[Okvirna količina]]</f>
        <v>0</v>
      </c>
      <c r="T107" s="196">
        <f>+Sklop12[[#This Row],[Končna cena/enoto mere (EUR) z DDV]]*Sklop12[[#This Row],[Okvirna količina]]</f>
        <v>0</v>
      </c>
      <c r="U107" s="222"/>
    </row>
    <row r="108" spans="1:21" s="55" customFormat="1" ht="12">
      <c r="A108" s="78" t="s">
        <v>216</v>
      </c>
      <c r="B108" s="197" t="s">
        <v>522</v>
      </c>
      <c r="C108" s="183">
        <v>90</v>
      </c>
      <c r="D108" s="76" t="s">
        <v>75</v>
      </c>
      <c r="E108" s="95"/>
      <c r="F108" s="209">
        <v>3200</v>
      </c>
      <c r="G108" s="288" t="s">
        <v>144</v>
      </c>
      <c r="H10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108" s="194" t="str">
        <f>IF(Sklop12[[#This Row],[ZAHTEVANA SHEMA KAKOVOSTI]]&lt;&gt;"",Sklop12[[#This Row],[Preračunana masa/volumen/kos na enoto kg]],"")</f>
        <v/>
      </c>
      <c r="J108" s="210"/>
      <c r="K108" s="220"/>
      <c r="L108" s="220"/>
      <c r="M108" s="221"/>
      <c r="N108" s="196"/>
      <c r="O108" s="196"/>
      <c r="P108" s="195"/>
      <c r="Q108" s="196">
        <f>+Sklop12[[#This Row],[cena/enota brez DDV v EUR]]*Sklop12[[#This Row],[Stopnja DDV (%)]]</f>
        <v>0</v>
      </c>
      <c r="R108" s="196">
        <f>+Sklop12[[#This Row],[cena/enota brez DDV v EUR]]+Sklop12[[#This Row],[Davek (EUR)]]</f>
        <v>0</v>
      </c>
      <c r="S108" s="196">
        <f>+Sklop12[[#This Row],[cena/enota brez DDV v EUR]]*Sklop12[[#This Row],[Okvirna količina]]</f>
        <v>0</v>
      </c>
      <c r="T108" s="196">
        <f>+Sklop12[[#This Row],[Končna cena/enoto mere (EUR) z DDV]]*Sklop12[[#This Row],[Okvirna količina]]</f>
        <v>0</v>
      </c>
      <c r="U108" s="222"/>
    </row>
    <row r="109" spans="1:21">
      <c r="A109" s="171" t="s">
        <v>98</v>
      </c>
      <c r="B109" s="172"/>
      <c r="C109" s="173"/>
      <c r="D109" s="173"/>
      <c r="E109" s="174"/>
      <c r="F109" s="175"/>
      <c r="G109" s="176"/>
      <c r="H109" s="177">
        <f>SUBTOTAL(109,Sklop12[Preračunana masa/volumen/kos na enoto kg])</f>
        <v>27085.5</v>
      </c>
      <c r="I109" s="177">
        <f>SUBTOTAL(109,Sklop12[Živila iz shem kakovosti (kg)])</f>
        <v>0</v>
      </c>
      <c r="J109" s="175"/>
      <c r="K109" s="178"/>
      <c r="L109" s="178"/>
      <c r="M109" s="179"/>
      <c r="N109" s="180"/>
      <c r="O109" s="180"/>
      <c r="P109" s="180"/>
      <c r="Q109" s="181"/>
      <c r="R109" s="175"/>
      <c r="S109" s="181">
        <f>SUBTOTAL(109,Sklop12[Vrednost za okvirno količino (EUR) brez DDV])</f>
        <v>0</v>
      </c>
      <c r="T109" s="181">
        <f>SUBTOTAL(109,Sklop12[Vrednost za okvirno količino (EUR) z DDV])</f>
        <v>0</v>
      </c>
      <c r="U109" s="182" t="s">
        <v>145</v>
      </c>
    </row>
    <row r="110" spans="1:21" s="235" customFormat="1">
      <c r="A110" s="223"/>
      <c r="B110" s="224"/>
      <c r="C110" s="225"/>
      <c r="D110" s="225"/>
      <c r="E110" s="226"/>
      <c r="F110" s="227"/>
      <c r="G110" s="228"/>
      <c r="H110" s="229"/>
      <c r="I110" s="229"/>
      <c r="J110" s="227"/>
      <c r="K110" s="230"/>
      <c r="L110" s="230"/>
      <c r="M110" s="231"/>
      <c r="N110" s="232"/>
      <c r="O110" s="232"/>
      <c r="P110" s="232"/>
      <c r="Q110" s="233"/>
      <c r="R110" s="227"/>
      <c r="S110" s="233"/>
      <c r="T110" s="233"/>
      <c r="U110" s="234"/>
    </row>
    <row r="111" spans="1:21">
      <c r="A111" s="48" t="s">
        <v>94</v>
      </c>
      <c r="B111" s="16"/>
      <c r="C111" s="28"/>
      <c r="D111" s="28"/>
      <c r="E111" s="96"/>
      <c r="Q111" s="48"/>
      <c r="R111" s="48"/>
      <c r="S111" s="48"/>
      <c r="T111" s="48"/>
    </row>
    <row r="112" spans="1:21">
      <c r="A112" s="11" t="s">
        <v>96</v>
      </c>
      <c r="B112" s="16"/>
      <c r="C112" s="28"/>
      <c r="D112" s="28"/>
      <c r="E112" s="96"/>
    </row>
    <row r="113" spans="1:22">
      <c r="A113" s="91" t="s">
        <v>140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  <c r="V113" s="101"/>
    </row>
    <row r="114" spans="1:22">
      <c r="A114" s="103" t="s">
        <v>133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</row>
    <row r="115" spans="1:22">
      <c r="A115" s="435" t="s">
        <v>134</v>
      </c>
      <c r="B115" s="435"/>
      <c r="C115" s="435"/>
      <c r="D115" s="435"/>
      <c r="E115" s="435"/>
      <c r="F115" s="435"/>
      <c r="G115" s="435"/>
      <c r="H115" s="435"/>
      <c r="I115" s="435"/>
      <c r="J115" s="435"/>
      <c r="K115" s="435"/>
      <c r="L115" s="435"/>
      <c r="M115" s="54"/>
      <c r="N115" s="29"/>
      <c r="O115" s="29"/>
      <c r="P115" s="29"/>
      <c r="Q115" s="29"/>
      <c r="R115" s="29"/>
    </row>
    <row r="116" spans="1:22" ht="12.75" customHeight="1">
      <c r="A116" s="424"/>
      <c r="B116" s="424"/>
      <c r="C116" s="424"/>
      <c r="D116" s="424"/>
      <c r="E116" s="424"/>
      <c r="F116" s="424"/>
      <c r="G116" s="424"/>
      <c r="H116" s="424"/>
      <c r="I116" s="424"/>
      <c r="J116" s="424"/>
      <c r="K116" s="424"/>
      <c r="L116" s="424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</row>
    <row r="117" spans="1:22">
      <c r="N117" s="29"/>
      <c r="O117" s="29"/>
      <c r="P117" s="29"/>
      <c r="Q117" s="29"/>
      <c r="R117" s="29"/>
    </row>
    <row r="118" spans="1:22">
      <c r="A118" s="91" t="s">
        <v>37</v>
      </c>
      <c r="F118" s="68"/>
      <c r="G118" s="68" t="s">
        <v>38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39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>
      <c r="B342" s="16"/>
      <c r="C342" s="28"/>
      <c r="D342" s="28"/>
      <c r="E342" s="96"/>
    </row>
  </sheetData>
  <sheetProtection insertRows="0" deleteRows="0"/>
  <protectedRanges>
    <protectedRange sqref="J117:P1048576 U117:U1048576 U1:U114 J1:P114" name="Obseg1"/>
    <protectedRange sqref="M115:P115 U115" name="Obseg1_1"/>
    <protectedRange sqref="J115:L115" name="Obseg1_2_2"/>
    <protectedRange sqref="U116 M116:P116" name="Obseg1_1_1_1_1"/>
    <protectedRange sqref="J116:L116" name="Obseg1_3_1_1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5"/>
  <sheetViews>
    <sheetView topLeftCell="A31" zoomScaleNormal="100" zoomScaleSheetLayoutView="100" workbookViewId="0">
      <selection activeCell="M20" sqref="M20:M21"/>
    </sheetView>
  </sheetViews>
  <sheetFormatPr defaultColWidth="8.85546875" defaultRowHeight="12.75"/>
  <cols>
    <col min="1" max="1" width="4.42578125" style="11" customWidth="1"/>
    <col min="2" max="2" width="33.7109375" style="17" customWidth="1"/>
    <col min="3" max="3" width="10.7109375" style="27" customWidth="1"/>
    <col min="4" max="5" width="10.28515625" style="27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36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7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7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7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4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4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pred_rekapitulacija'!B26</f>
        <v>ŽITA, MLEVSKI IZDELKI IN TESTENINE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570</v>
      </c>
      <c r="C16" s="238">
        <v>1</v>
      </c>
      <c r="D16" s="76" t="s">
        <v>0</v>
      </c>
      <c r="E16" s="76"/>
      <c r="F16" s="76">
        <v>30</v>
      </c>
      <c r="G16" s="161" t="s">
        <v>0</v>
      </c>
      <c r="H1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 t="str">
        <f>IF(Sklop13[[#This Row],[ZAHTEVANA SHEMA KAKOVOSTI]]&lt;&gt;"",Sklop13[[#This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88"/>
    </row>
    <row r="17" spans="1:21" s="55" customFormat="1" ht="12">
      <c r="A17" s="78" t="s">
        <v>3</v>
      </c>
      <c r="B17" s="197" t="s">
        <v>571</v>
      </c>
      <c r="C17" s="238">
        <v>1</v>
      </c>
      <c r="D17" s="76" t="s">
        <v>0</v>
      </c>
      <c r="E17" s="76"/>
      <c r="F17" s="291">
        <v>60</v>
      </c>
      <c r="G17" s="288" t="s">
        <v>0</v>
      </c>
      <c r="H1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79" t="str">
        <f>IF(Sklop13[[#This Row],[ZAHTEVANA SHEMA KAKOVOSTI]]&lt;&gt;"",Sklop13[[#This Row],[Preračunana masa/volumen/kos na enoto kg]],"")</f>
        <v/>
      </c>
      <c r="J17" s="210"/>
      <c r="K17" s="220"/>
      <c r="L17" s="220"/>
      <c r="M17" s="221"/>
      <c r="N17" s="196"/>
      <c r="O17" s="196"/>
      <c r="P17" s="195"/>
      <c r="Q17" s="196">
        <f>+Sklop13[[#This Row],[cena/enota brez DDV v EUR]]*Sklop13[[#This Row],[Stopnja DDV (%)]]</f>
        <v>0</v>
      </c>
      <c r="R17" s="196">
        <f>+Sklop13[[#This Row],[cena/enota brez DDV v EUR]]+Sklop13[[#This Row],[Davek (EUR)]]</f>
        <v>0</v>
      </c>
      <c r="S17" s="196">
        <f>+Sklop13[[#This Row],[cena/enota brez DDV v EUR]]*Sklop13[[#This Row],[Okvirna količina]]</f>
        <v>0</v>
      </c>
      <c r="T17" s="211">
        <f>+Sklop13[[#This Row],[Končna cena/enoto mere (EUR) z DDV]]*Sklop13[[#This Row],[Okvirna količina]]</f>
        <v>0</v>
      </c>
      <c r="U17" s="292"/>
    </row>
    <row r="18" spans="1:21" s="55" customFormat="1" ht="12">
      <c r="A18" s="78" t="s">
        <v>4</v>
      </c>
      <c r="B18" s="197" t="s">
        <v>572</v>
      </c>
      <c r="C18" s="238">
        <v>1</v>
      </c>
      <c r="D18" s="76" t="s">
        <v>0</v>
      </c>
      <c r="E18" s="76"/>
      <c r="F18" s="291">
        <v>20</v>
      </c>
      <c r="G18" s="288" t="s">
        <v>0</v>
      </c>
      <c r="H1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79" t="str">
        <f>IF(Sklop13[[#This Row],[ZAHTEVANA SHEMA KAKOVOSTI]]&lt;&gt;"",Sklop13[[#This Row],[Preračunana masa/volumen/kos na enoto kg]],"")</f>
        <v/>
      </c>
      <c r="J18" s="210"/>
      <c r="K18" s="220"/>
      <c r="L18" s="220"/>
      <c r="M18" s="221"/>
      <c r="N18" s="196"/>
      <c r="O18" s="196"/>
      <c r="P18" s="195"/>
      <c r="Q18" s="196">
        <f>+Sklop13[[#This Row],[cena/enota brez DDV v EUR]]*Sklop13[[#This Row],[Stopnja DDV (%)]]</f>
        <v>0</v>
      </c>
      <c r="R18" s="196">
        <f>+Sklop13[[#This Row],[cena/enota brez DDV v EUR]]+Sklop13[[#This Row],[Davek (EUR)]]</f>
        <v>0</v>
      </c>
      <c r="S18" s="196">
        <f>+Sklop13[[#This Row],[cena/enota brez DDV v EUR]]*Sklop13[[#This Row],[Okvirna količina]]</f>
        <v>0</v>
      </c>
      <c r="T18" s="211">
        <f>+Sklop13[[#This Row],[Končna cena/enoto mere (EUR) z DDV]]*Sklop13[[#This Row],[Okvirna količina]]</f>
        <v>0</v>
      </c>
      <c r="U18" s="292"/>
    </row>
    <row r="19" spans="1:21" s="55" customFormat="1" ht="23.45" customHeight="1">
      <c r="A19" s="78" t="s">
        <v>5</v>
      </c>
      <c r="B19" s="205" t="s">
        <v>783</v>
      </c>
      <c r="C19" s="238">
        <v>1</v>
      </c>
      <c r="D19" s="76" t="s">
        <v>0</v>
      </c>
      <c r="E19" s="76"/>
      <c r="F19" s="291">
        <v>90</v>
      </c>
      <c r="G19" s="288" t="s">
        <v>0</v>
      </c>
      <c r="H1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9" s="79" t="str">
        <f>IF(Sklop13[[#This Row],[ZAHTEVANA SHEMA KAKOVOSTI]]&lt;&gt;"",Sklop13[[#This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+Sklop13[[#This Row],[cena/enota brez DDV v EUR]]*Sklop13[[#This Row],[Stopnja DDV (%)]]</f>
        <v>0</v>
      </c>
      <c r="R19" s="196">
        <f>+Sklop13[[#This Row],[cena/enota brez DDV v EUR]]+Sklop13[[#This Row],[Davek (EUR)]]</f>
        <v>0</v>
      </c>
      <c r="S19" s="196">
        <f>+Sklop13[[#This Row],[cena/enota brez DDV v EUR]]*Sklop13[[#This Row],[Okvirna količina]]</f>
        <v>0</v>
      </c>
      <c r="T19" s="211">
        <f>+Sklop13[[#This Row],[Končna cena/enoto mere (EUR) z DDV]]*Sklop13[[#This Row],[Okvirna količina]]</f>
        <v>0</v>
      </c>
      <c r="U19" s="292"/>
    </row>
    <row r="20" spans="1:21" s="55" customFormat="1" ht="12">
      <c r="A20" s="78" t="s">
        <v>6</v>
      </c>
      <c r="B20" s="197" t="s">
        <v>602</v>
      </c>
      <c r="C20" s="290">
        <v>250</v>
      </c>
      <c r="D20" s="198" t="s">
        <v>75</v>
      </c>
      <c r="E20" s="344"/>
      <c r="F20" s="291">
        <v>40</v>
      </c>
      <c r="G20" s="288" t="s">
        <v>144</v>
      </c>
      <c r="H2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79" t="str">
        <f>IF(Sklop13[[#This Row],[ZAHTEVANA SHEMA KAKOVOSTI]]&lt;&gt;"",Sklop13[[#This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+Sklop13[[#This Row],[cena/enota brez DDV v EUR]]*Sklop13[[#This Row],[Stopnja DDV (%)]]</f>
        <v>0</v>
      </c>
      <c r="R20" s="196">
        <f>+Sklop13[[#This Row],[cena/enota brez DDV v EUR]]+Sklop13[[#This Row],[Davek (EUR)]]</f>
        <v>0</v>
      </c>
      <c r="S20" s="196">
        <f>+Sklop13[[#This Row],[cena/enota brez DDV v EUR]]*Sklop13[[#This Row],[Okvirna količina]]</f>
        <v>0</v>
      </c>
      <c r="T20" s="211">
        <f>+Sklop13[[#This Row],[Končna cena/enoto mere (EUR) z DDV]]*Sklop13[[#This Row],[Okvirna količina]]</f>
        <v>0</v>
      </c>
      <c r="U20" s="292"/>
    </row>
    <row r="21" spans="1:21" s="55" customFormat="1" ht="12">
      <c r="A21" s="78" t="s">
        <v>7</v>
      </c>
      <c r="B21" s="197" t="s">
        <v>573</v>
      </c>
      <c r="C21" s="238">
        <v>1</v>
      </c>
      <c r="D21" s="198" t="s">
        <v>0</v>
      </c>
      <c r="E21" s="344"/>
      <c r="F21" s="291">
        <v>20</v>
      </c>
      <c r="G21" s="288" t="s">
        <v>0</v>
      </c>
      <c r="H2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79" t="str">
        <f>IF(Sklop13[[#This Row],[ZAHTEVANA SHEMA KAKOVOSTI]]&lt;&gt;"",Sklop13[[#This Row],[Preračunana masa/volumen/kos na enoto kg]],"")</f>
        <v/>
      </c>
      <c r="J21" s="210"/>
      <c r="K21" s="220"/>
      <c r="L21" s="220"/>
      <c r="M21" s="221"/>
      <c r="N21" s="196"/>
      <c r="O21" s="196"/>
      <c r="P21" s="195"/>
      <c r="Q21" s="196">
        <f>+Sklop13[[#This Row],[cena/enota brez DDV v EUR]]*Sklop13[[#This Row],[Stopnja DDV (%)]]</f>
        <v>0</v>
      </c>
      <c r="R21" s="196">
        <f>+Sklop13[[#This Row],[cena/enota brez DDV v EUR]]+Sklop13[[#This Row],[Davek (EUR)]]</f>
        <v>0</v>
      </c>
      <c r="S21" s="196">
        <f>+Sklop13[[#This Row],[cena/enota brez DDV v EUR]]*Sklop13[[#This Row],[Okvirna količina]]</f>
        <v>0</v>
      </c>
      <c r="T21" s="211">
        <f>+Sklop13[[#This Row],[Končna cena/enoto mere (EUR) z DDV]]*Sklop13[[#This Row],[Okvirna količina]]</f>
        <v>0</v>
      </c>
      <c r="U21" s="292"/>
    </row>
    <row r="22" spans="1:21" s="55" customFormat="1" ht="12">
      <c r="A22" s="78" t="s">
        <v>8</v>
      </c>
      <c r="B22" s="197" t="s">
        <v>574</v>
      </c>
      <c r="C22" s="238">
        <v>1</v>
      </c>
      <c r="D22" s="198" t="s">
        <v>0</v>
      </c>
      <c r="E22" s="344"/>
      <c r="F22" s="291">
        <v>80</v>
      </c>
      <c r="G22" s="288" t="s">
        <v>0</v>
      </c>
      <c r="H2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79" t="str">
        <f>IF(Sklop13[[#This Row],[ZAHTEVANA SHEMA KAKOVOSTI]]&lt;&gt;"",Sklop13[[#This Row],[Preračunana masa/volumen/kos na enoto kg]],"")</f>
        <v/>
      </c>
      <c r="J22" s="210"/>
      <c r="K22" s="220"/>
      <c r="L22" s="220"/>
      <c r="M22" s="221"/>
      <c r="N22" s="196"/>
      <c r="O22" s="196"/>
      <c r="P22" s="195"/>
      <c r="Q22" s="196">
        <f>+Sklop13[[#This Row],[cena/enota brez DDV v EUR]]*Sklop13[[#This Row],[Stopnja DDV (%)]]</f>
        <v>0</v>
      </c>
      <c r="R22" s="196">
        <f>+Sklop13[[#This Row],[cena/enota brez DDV v EUR]]+Sklop13[[#This Row],[Davek (EUR)]]</f>
        <v>0</v>
      </c>
      <c r="S22" s="196">
        <f>+Sklop13[[#This Row],[cena/enota brez DDV v EUR]]*Sklop13[[#This Row],[Okvirna količina]]</f>
        <v>0</v>
      </c>
      <c r="T22" s="211">
        <f>+Sklop13[[#This Row],[Končna cena/enoto mere (EUR) z DDV]]*Sklop13[[#This Row],[Okvirna količina]]</f>
        <v>0</v>
      </c>
      <c r="U22" s="292"/>
    </row>
    <row r="23" spans="1:21" s="55" customFormat="1" ht="12">
      <c r="A23" s="78" t="s">
        <v>9</v>
      </c>
      <c r="B23" s="197" t="s">
        <v>575</v>
      </c>
      <c r="C23" s="238">
        <v>1</v>
      </c>
      <c r="D23" s="198" t="s">
        <v>0</v>
      </c>
      <c r="E23" s="344"/>
      <c r="F23" s="291">
        <v>40</v>
      </c>
      <c r="G23" s="288" t="s">
        <v>0</v>
      </c>
      <c r="H2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3" s="79" t="str">
        <f>IF(Sklop13[[#This Row],[ZAHTEVANA SHEMA KAKOVOSTI]]&lt;&gt;"",Sklop13[[#This Row],[Preračunana masa/volumen/kos na enoto kg]],"")</f>
        <v/>
      </c>
      <c r="J23" s="210"/>
      <c r="K23" s="220"/>
      <c r="L23" s="220"/>
      <c r="M23" s="221"/>
      <c r="N23" s="196"/>
      <c r="O23" s="196"/>
      <c r="P23" s="195"/>
      <c r="Q23" s="196">
        <f>+Sklop13[[#This Row],[cena/enota brez DDV v EUR]]*Sklop13[[#This Row],[Stopnja DDV (%)]]</f>
        <v>0</v>
      </c>
      <c r="R23" s="196">
        <f>+Sklop13[[#This Row],[cena/enota brez DDV v EUR]]+Sklop13[[#This Row],[Davek (EUR)]]</f>
        <v>0</v>
      </c>
      <c r="S23" s="196">
        <f>+Sklop13[[#This Row],[cena/enota brez DDV v EUR]]*Sklop13[[#This Row],[Okvirna količina]]</f>
        <v>0</v>
      </c>
      <c r="T23" s="211">
        <f>+Sklop13[[#This Row],[Končna cena/enoto mere (EUR) z DDV]]*Sklop13[[#This Row],[Okvirna količina]]</f>
        <v>0</v>
      </c>
      <c r="U23" s="292"/>
    </row>
    <row r="24" spans="1:21" s="55" customFormat="1" ht="24">
      <c r="A24" s="78" t="s">
        <v>10</v>
      </c>
      <c r="B24" s="197" t="s">
        <v>576</v>
      </c>
      <c r="C24" s="238">
        <v>1</v>
      </c>
      <c r="D24" s="198" t="s">
        <v>0</v>
      </c>
      <c r="E24" s="344"/>
      <c r="F24" s="291">
        <v>1500</v>
      </c>
      <c r="G24" s="288" t="s">
        <v>0</v>
      </c>
      <c r="H2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4" s="79" t="str">
        <f>IF(Sklop13[[#This Row],[ZAHTEVANA SHEMA KAKOVOSTI]]&lt;&gt;"",Sklop13[[#This Row],[Preračunana masa/volumen/kos na enoto kg]],"")</f>
        <v/>
      </c>
      <c r="J24" s="210"/>
      <c r="K24" s="220"/>
      <c r="L24" s="220"/>
      <c r="M24" s="221"/>
      <c r="N24" s="196"/>
      <c r="O24" s="196"/>
      <c r="P24" s="195"/>
      <c r="Q24" s="196">
        <f>+Sklop13[[#This Row],[cena/enota brez DDV v EUR]]*Sklop13[[#This Row],[Stopnja DDV (%)]]</f>
        <v>0</v>
      </c>
      <c r="R24" s="196">
        <f>+Sklop13[[#This Row],[cena/enota brez DDV v EUR]]+Sklop13[[#This Row],[Davek (EUR)]]</f>
        <v>0</v>
      </c>
      <c r="S24" s="196">
        <f>+Sklop13[[#This Row],[cena/enota brez DDV v EUR]]*Sklop13[[#This Row],[Okvirna količina]]</f>
        <v>0</v>
      </c>
      <c r="T24" s="211">
        <f>+Sklop13[[#This Row],[Končna cena/enoto mere (EUR) z DDV]]*Sklop13[[#This Row],[Okvirna količina]]</f>
        <v>0</v>
      </c>
      <c r="U24" s="292"/>
    </row>
    <row r="25" spans="1:21" s="55" customFormat="1" ht="12">
      <c r="A25" s="78" t="s">
        <v>11</v>
      </c>
      <c r="B25" s="197" t="s">
        <v>601</v>
      </c>
      <c r="C25" s="290">
        <v>160</v>
      </c>
      <c r="D25" s="198" t="s">
        <v>75</v>
      </c>
      <c r="E25" s="344"/>
      <c r="F25" s="291">
        <v>40</v>
      </c>
      <c r="G25" s="288" t="s">
        <v>144</v>
      </c>
      <c r="H2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6.4</v>
      </c>
      <c r="I25" s="79" t="str">
        <f>IF(Sklop13[[#This Row],[ZAHTEVANA SHEMA KAKOVOSTI]]&lt;&gt;"",Sklop13[[#This Row],[Preračunana masa/volumen/kos na enoto kg]],"")</f>
        <v/>
      </c>
      <c r="J25" s="210"/>
      <c r="K25" s="220"/>
      <c r="L25" s="220"/>
      <c r="M25" s="221"/>
      <c r="N25" s="196"/>
      <c r="O25" s="196"/>
      <c r="P25" s="195"/>
      <c r="Q25" s="196">
        <f>+Sklop13[[#This Row],[cena/enota brez DDV v EUR]]*Sklop13[[#This Row],[Stopnja DDV (%)]]</f>
        <v>0</v>
      </c>
      <c r="R25" s="196">
        <f>+Sklop13[[#This Row],[cena/enota brez DDV v EUR]]+Sklop13[[#This Row],[Davek (EUR)]]</f>
        <v>0</v>
      </c>
      <c r="S25" s="196">
        <f>+Sklop13[[#This Row],[cena/enota brez DDV v EUR]]*Sklop13[[#This Row],[Okvirna količina]]</f>
        <v>0</v>
      </c>
      <c r="T25" s="211">
        <f>+Sklop13[[#This Row],[Končna cena/enoto mere (EUR) z DDV]]*Sklop13[[#This Row],[Okvirna količina]]</f>
        <v>0</v>
      </c>
      <c r="U25" s="292"/>
    </row>
    <row r="26" spans="1:21" s="55" customFormat="1" ht="12">
      <c r="A26" s="78" t="s">
        <v>12</v>
      </c>
      <c r="B26" s="197" t="s">
        <v>577</v>
      </c>
      <c r="C26" s="290">
        <v>1</v>
      </c>
      <c r="D26" s="198" t="s">
        <v>0</v>
      </c>
      <c r="E26" s="344"/>
      <c r="F26" s="291">
        <v>80</v>
      </c>
      <c r="G26" s="288" t="s">
        <v>0</v>
      </c>
      <c r="H2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79" t="str">
        <f>IF(Sklop13[[#This Row],[ZAHTEVANA SHEMA KAKOVOSTI]]&lt;&gt;"",Sklop13[[#This Row],[Preračunana masa/volumen/kos na enoto kg]],"")</f>
        <v/>
      </c>
      <c r="J26" s="210"/>
      <c r="K26" s="220"/>
      <c r="L26" s="220"/>
      <c r="M26" s="221"/>
      <c r="N26" s="196"/>
      <c r="O26" s="196"/>
      <c r="P26" s="195"/>
      <c r="Q26" s="196">
        <f>+Sklop13[[#This Row],[cena/enota brez DDV v EUR]]*Sklop13[[#This Row],[Stopnja DDV (%)]]</f>
        <v>0</v>
      </c>
      <c r="R26" s="196">
        <f>+Sklop13[[#This Row],[cena/enota brez DDV v EUR]]+Sklop13[[#This Row],[Davek (EUR)]]</f>
        <v>0</v>
      </c>
      <c r="S26" s="196">
        <f>+Sklop13[[#This Row],[cena/enota brez DDV v EUR]]*Sklop13[[#This Row],[Okvirna količina]]</f>
        <v>0</v>
      </c>
      <c r="T26" s="211">
        <f>+Sklop13[[#This Row],[Končna cena/enoto mere (EUR) z DDV]]*Sklop13[[#This Row],[Okvirna količina]]</f>
        <v>0</v>
      </c>
      <c r="U26" s="292"/>
    </row>
    <row r="27" spans="1:21" s="55" customFormat="1" ht="12">
      <c r="A27" s="78" t="s">
        <v>13</v>
      </c>
      <c r="B27" s="197" t="s">
        <v>578</v>
      </c>
      <c r="C27" s="290">
        <v>1</v>
      </c>
      <c r="D27" s="198" t="s">
        <v>0</v>
      </c>
      <c r="E27" s="344"/>
      <c r="F27" s="291">
        <v>70</v>
      </c>
      <c r="G27" s="288" t="s">
        <v>0</v>
      </c>
      <c r="H2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79" t="str">
        <f>IF(Sklop13[[#This Row],[ZAHTEVANA SHEMA KAKOVOSTI]]&lt;&gt;"",Sklop13[[#This Row],[Preračunana masa/volumen/kos na enoto kg]],"")</f>
        <v/>
      </c>
      <c r="J27" s="210"/>
      <c r="K27" s="220"/>
      <c r="L27" s="220"/>
      <c r="M27" s="221"/>
      <c r="N27" s="196"/>
      <c r="O27" s="196"/>
      <c r="P27" s="195"/>
      <c r="Q27" s="196">
        <f>+Sklop13[[#This Row],[cena/enota brez DDV v EUR]]*Sklop13[[#This Row],[Stopnja DDV (%)]]</f>
        <v>0</v>
      </c>
      <c r="R27" s="196">
        <f>+Sklop13[[#This Row],[cena/enota brez DDV v EUR]]+Sklop13[[#This Row],[Davek (EUR)]]</f>
        <v>0</v>
      </c>
      <c r="S27" s="196">
        <f>+Sklop13[[#This Row],[cena/enota brez DDV v EUR]]*Sklop13[[#This Row],[Okvirna količina]]</f>
        <v>0</v>
      </c>
      <c r="T27" s="211">
        <f>+Sklop13[[#This Row],[Končna cena/enoto mere (EUR) z DDV]]*Sklop13[[#This Row],[Okvirna količina]]</f>
        <v>0</v>
      </c>
      <c r="U27" s="292"/>
    </row>
    <row r="28" spans="1:21" s="55" customFormat="1" ht="12">
      <c r="A28" s="78" t="s">
        <v>14</v>
      </c>
      <c r="B28" s="197" t="s">
        <v>579</v>
      </c>
      <c r="C28" s="290">
        <v>1</v>
      </c>
      <c r="D28" s="198" t="s">
        <v>0</v>
      </c>
      <c r="E28" s="344"/>
      <c r="F28" s="291">
        <v>15</v>
      </c>
      <c r="G28" s="288" t="s">
        <v>0</v>
      </c>
      <c r="H2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8" s="79" t="str">
        <f>IF(Sklop13[[#This Row],[ZAHTEVANA SHEMA KAKOVOSTI]]&lt;&gt;"",Sklop13[[#This Row],[Preračunana masa/volumen/kos na enoto kg]],"")</f>
        <v/>
      </c>
      <c r="J28" s="210"/>
      <c r="K28" s="220"/>
      <c r="L28" s="220"/>
      <c r="M28" s="221"/>
      <c r="N28" s="196"/>
      <c r="O28" s="196"/>
      <c r="P28" s="195"/>
      <c r="Q28" s="196">
        <f>+Sklop13[[#This Row],[cena/enota brez DDV v EUR]]*Sklop13[[#This Row],[Stopnja DDV (%)]]</f>
        <v>0</v>
      </c>
      <c r="R28" s="196">
        <f>+Sklop13[[#This Row],[cena/enota brez DDV v EUR]]+Sklop13[[#This Row],[Davek (EUR)]]</f>
        <v>0</v>
      </c>
      <c r="S28" s="196">
        <f>+Sklop13[[#This Row],[cena/enota brez DDV v EUR]]*Sklop13[[#This Row],[Okvirna količina]]</f>
        <v>0</v>
      </c>
      <c r="T28" s="211">
        <f>+Sklop13[[#This Row],[Končna cena/enoto mere (EUR) z DDV]]*Sklop13[[#This Row],[Okvirna količina]]</f>
        <v>0</v>
      </c>
      <c r="U28" s="292"/>
    </row>
    <row r="29" spans="1:21" s="55" customFormat="1" ht="12">
      <c r="A29" s="78" t="s">
        <v>15</v>
      </c>
      <c r="B29" s="197" t="s">
        <v>600</v>
      </c>
      <c r="C29" s="290">
        <v>500</v>
      </c>
      <c r="D29" s="198" t="s">
        <v>75</v>
      </c>
      <c r="E29" s="344"/>
      <c r="F29" s="291">
        <v>1700</v>
      </c>
      <c r="G29" s="288" t="s">
        <v>144</v>
      </c>
      <c r="H2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29" s="79" t="str">
        <f>IF(Sklop13[[#This Row],[ZAHTEVANA SHEMA KAKOVOSTI]]&lt;&gt;"",Sklop13[[#This Row],[Preračunana masa/volumen/kos na enoto kg]],"")</f>
        <v/>
      </c>
      <c r="J29" s="210"/>
      <c r="K29" s="220"/>
      <c r="L29" s="220"/>
      <c r="M29" s="221"/>
      <c r="N29" s="196"/>
      <c r="O29" s="196"/>
      <c r="P29" s="195"/>
      <c r="Q29" s="196">
        <f>+Sklop13[[#This Row],[cena/enota brez DDV v EUR]]*Sklop13[[#This Row],[Stopnja DDV (%)]]</f>
        <v>0</v>
      </c>
      <c r="R29" s="196">
        <f>+Sklop13[[#This Row],[cena/enota brez DDV v EUR]]+Sklop13[[#This Row],[Davek (EUR)]]</f>
        <v>0</v>
      </c>
      <c r="S29" s="196">
        <f>+Sklop13[[#This Row],[cena/enota brez DDV v EUR]]*Sklop13[[#This Row],[Okvirna količina]]</f>
        <v>0</v>
      </c>
      <c r="T29" s="211">
        <f>+Sklop13[[#This Row],[Končna cena/enoto mere (EUR) z DDV]]*Sklop13[[#This Row],[Okvirna količina]]</f>
        <v>0</v>
      </c>
      <c r="U29" s="292"/>
    </row>
    <row r="30" spans="1:21" s="55" customFormat="1" ht="12">
      <c r="A30" s="78" t="s">
        <v>16</v>
      </c>
      <c r="B30" s="197" t="s">
        <v>599</v>
      </c>
      <c r="C30" s="290">
        <v>375</v>
      </c>
      <c r="D30" s="198" t="s">
        <v>75</v>
      </c>
      <c r="E30" s="344"/>
      <c r="F30" s="291">
        <v>1000</v>
      </c>
      <c r="G30" s="288" t="s">
        <v>144</v>
      </c>
      <c r="H3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375</v>
      </c>
      <c r="I30" s="79" t="str">
        <f>IF(Sklop13[[#This Row],[ZAHTEVANA SHEMA KAKOVOSTI]]&lt;&gt;"",Sklop13[[#This Row],[Preračunana masa/volumen/kos na enoto kg]],"")</f>
        <v/>
      </c>
      <c r="J30" s="210"/>
      <c r="K30" s="220"/>
      <c r="L30" s="220"/>
      <c r="M30" s="221"/>
      <c r="N30" s="196"/>
      <c r="O30" s="196"/>
      <c r="P30" s="195"/>
      <c r="Q30" s="196">
        <f>+Sklop13[[#This Row],[cena/enota brez DDV v EUR]]*Sklop13[[#This Row],[Stopnja DDV (%)]]</f>
        <v>0</v>
      </c>
      <c r="R30" s="196">
        <f>+Sklop13[[#This Row],[cena/enota brez DDV v EUR]]+Sklop13[[#This Row],[Davek (EUR)]]</f>
        <v>0</v>
      </c>
      <c r="S30" s="196">
        <f>+Sklop13[[#This Row],[cena/enota brez DDV v EUR]]*Sklop13[[#This Row],[Okvirna količina]]</f>
        <v>0</v>
      </c>
      <c r="T30" s="211">
        <f>+Sklop13[[#This Row],[Končna cena/enoto mere (EUR) z DDV]]*Sklop13[[#This Row],[Okvirna količina]]</f>
        <v>0</v>
      </c>
      <c r="U30" s="292"/>
    </row>
    <row r="31" spans="1:21" s="55" customFormat="1" ht="12">
      <c r="A31" s="78" t="s">
        <v>17</v>
      </c>
      <c r="B31" s="197" t="s">
        <v>580</v>
      </c>
      <c r="C31" s="290">
        <v>1</v>
      </c>
      <c r="D31" s="198" t="s">
        <v>0</v>
      </c>
      <c r="E31" s="344"/>
      <c r="F31" s="291">
        <v>200</v>
      </c>
      <c r="G31" s="288" t="s">
        <v>0</v>
      </c>
      <c r="H3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79" t="str">
        <f>IF(Sklop13[[#This Row],[ZAHTEVANA SHEMA KAKOVOSTI]]&lt;&gt;"",Sklop13[[#This Row],[Preračunana masa/volumen/kos na enoto kg]],"")</f>
        <v/>
      </c>
      <c r="J31" s="210"/>
      <c r="K31" s="220"/>
      <c r="L31" s="220"/>
      <c r="M31" s="221"/>
      <c r="N31" s="196"/>
      <c r="O31" s="196"/>
      <c r="P31" s="195"/>
      <c r="Q31" s="196">
        <f>+Sklop13[[#This Row],[cena/enota brez DDV v EUR]]*Sklop13[[#This Row],[Stopnja DDV (%)]]</f>
        <v>0</v>
      </c>
      <c r="R31" s="196">
        <f>+Sklop13[[#This Row],[cena/enota brez DDV v EUR]]+Sklop13[[#This Row],[Davek (EUR)]]</f>
        <v>0</v>
      </c>
      <c r="S31" s="196">
        <f>+Sklop13[[#This Row],[cena/enota brez DDV v EUR]]*Sklop13[[#This Row],[Okvirna količina]]</f>
        <v>0</v>
      </c>
      <c r="T31" s="211">
        <f>+Sklop13[[#This Row],[Končna cena/enoto mere (EUR) z DDV]]*Sklop13[[#This Row],[Okvirna količina]]</f>
        <v>0</v>
      </c>
      <c r="U31" s="292"/>
    </row>
    <row r="32" spans="1:21" s="55" customFormat="1" ht="12">
      <c r="A32" s="78" t="s">
        <v>18</v>
      </c>
      <c r="B32" s="197" t="s">
        <v>581</v>
      </c>
      <c r="C32" s="290">
        <v>1</v>
      </c>
      <c r="D32" s="198" t="s">
        <v>0</v>
      </c>
      <c r="E32" s="344"/>
      <c r="F32" s="291">
        <v>220</v>
      </c>
      <c r="G32" s="288" t="s">
        <v>0</v>
      </c>
      <c r="H3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32" s="79" t="str">
        <f>IF(Sklop13[[#This Row],[ZAHTEVANA SHEMA KAKOVOSTI]]&lt;&gt;"",Sklop13[[#This Row],[Preračunana masa/volumen/kos na enoto kg]],"")</f>
        <v/>
      </c>
      <c r="J32" s="210"/>
      <c r="K32" s="220"/>
      <c r="L32" s="220"/>
      <c r="M32" s="221"/>
      <c r="N32" s="196"/>
      <c r="O32" s="196"/>
      <c r="P32" s="195"/>
      <c r="Q32" s="196">
        <f>+Sklop13[[#This Row],[cena/enota brez DDV v EUR]]*Sklop13[[#This Row],[Stopnja DDV (%)]]</f>
        <v>0</v>
      </c>
      <c r="R32" s="196">
        <f>+Sklop13[[#This Row],[cena/enota brez DDV v EUR]]+Sklop13[[#This Row],[Davek (EUR)]]</f>
        <v>0</v>
      </c>
      <c r="S32" s="196">
        <f>+Sklop13[[#This Row],[cena/enota brez DDV v EUR]]*Sklop13[[#This Row],[Okvirna količina]]</f>
        <v>0</v>
      </c>
      <c r="T32" s="211">
        <f>+Sklop13[[#This Row],[Končna cena/enoto mere (EUR) z DDV]]*Sklop13[[#This Row],[Okvirna količina]]</f>
        <v>0</v>
      </c>
      <c r="U32" s="292"/>
    </row>
    <row r="33" spans="1:21" s="55" customFormat="1" ht="12">
      <c r="A33" s="78" t="s">
        <v>19</v>
      </c>
      <c r="B33" s="197" t="s">
        <v>582</v>
      </c>
      <c r="C33" s="290">
        <v>1</v>
      </c>
      <c r="D33" s="198" t="s">
        <v>0</v>
      </c>
      <c r="E33" s="344"/>
      <c r="F33" s="291">
        <v>80</v>
      </c>
      <c r="G33" s="288" t="s">
        <v>0</v>
      </c>
      <c r="H3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3" s="79" t="str">
        <f>IF(Sklop13[[#This Row],[ZAHTEVANA SHEMA KAKOVOSTI]]&lt;&gt;"",Sklop13[[#This Row],[Preračunana masa/volumen/kos na enoto kg]],"")</f>
        <v/>
      </c>
      <c r="J33" s="210"/>
      <c r="K33" s="220"/>
      <c r="L33" s="220"/>
      <c r="M33" s="221"/>
      <c r="N33" s="196"/>
      <c r="O33" s="196"/>
      <c r="P33" s="195"/>
      <c r="Q33" s="196">
        <f>+Sklop13[[#This Row],[cena/enota brez DDV v EUR]]*Sklop13[[#This Row],[Stopnja DDV (%)]]</f>
        <v>0</v>
      </c>
      <c r="R33" s="196">
        <f>+Sklop13[[#This Row],[cena/enota brez DDV v EUR]]+Sklop13[[#This Row],[Davek (EUR)]]</f>
        <v>0</v>
      </c>
      <c r="S33" s="196">
        <f>+Sklop13[[#This Row],[cena/enota brez DDV v EUR]]*Sklop13[[#This Row],[Okvirna količina]]</f>
        <v>0</v>
      </c>
      <c r="T33" s="211">
        <f>+Sklop13[[#This Row],[Končna cena/enoto mere (EUR) z DDV]]*Sklop13[[#This Row],[Okvirna količina]]</f>
        <v>0</v>
      </c>
      <c r="U33" s="292"/>
    </row>
    <row r="34" spans="1:21" s="55" customFormat="1" ht="12">
      <c r="A34" s="78" t="s">
        <v>20</v>
      </c>
      <c r="B34" s="197" t="s">
        <v>583</v>
      </c>
      <c r="C34" s="290">
        <v>1</v>
      </c>
      <c r="D34" s="198" t="s">
        <v>0</v>
      </c>
      <c r="E34" s="344"/>
      <c r="F34" s="291">
        <v>800</v>
      </c>
      <c r="G34" s="288" t="s">
        <v>0</v>
      </c>
      <c r="H3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4" s="79" t="str">
        <f>IF(Sklop13[[#This Row],[ZAHTEVANA SHEMA KAKOVOSTI]]&lt;&gt;"",Sklop13[[#This Row],[Preračunana masa/volumen/kos na enoto kg]],"")</f>
        <v/>
      </c>
      <c r="J34" s="210"/>
      <c r="K34" s="220"/>
      <c r="L34" s="220"/>
      <c r="M34" s="221"/>
      <c r="N34" s="196"/>
      <c r="O34" s="196"/>
      <c r="P34" s="195"/>
      <c r="Q34" s="196">
        <f>+Sklop13[[#This Row],[cena/enota brez DDV v EUR]]*Sklop13[[#This Row],[Stopnja DDV (%)]]</f>
        <v>0</v>
      </c>
      <c r="R34" s="196">
        <f>+Sklop13[[#This Row],[cena/enota brez DDV v EUR]]+Sklop13[[#This Row],[Davek (EUR)]]</f>
        <v>0</v>
      </c>
      <c r="S34" s="196">
        <f>+Sklop13[[#This Row],[cena/enota brez DDV v EUR]]*Sklop13[[#This Row],[Okvirna količina]]</f>
        <v>0</v>
      </c>
      <c r="T34" s="211">
        <f>+Sklop13[[#This Row],[Končna cena/enoto mere (EUR) z DDV]]*Sklop13[[#This Row],[Okvirna količina]]</f>
        <v>0</v>
      </c>
      <c r="U34" s="292"/>
    </row>
    <row r="35" spans="1:21" s="55" customFormat="1" ht="12">
      <c r="A35" s="78" t="s">
        <v>21</v>
      </c>
      <c r="B35" s="197" t="s">
        <v>584</v>
      </c>
      <c r="C35" s="290">
        <v>1</v>
      </c>
      <c r="D35" s="198" t="s">
        <v>0</v>
      </c>
      <c r="E35" s="344"/>
      <c r="F35" s="291">
        <v>900</v>
      </c>
      <c r="G35" s="288" t="s">
        <v>0</v>
      </c>
      <c r="H3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5" s="79" t="str">
        <f>IF(Sklop13[[#This Row],[ZAHTEVANA SHEMA KAKOVOSTI]]&lt;&gt;"",Sklop13[[#This Row],[Preračunana masa/volumen/kos na enoto kg]],"")</f>
        <v/>
      </c>
      <c r="J35" s="210"/>
      <c r="K35" s="220"/>
      <c r="L35" s="220"/>
      <c r="M35" s="221"/>
      <c r="N35" s="196"/>
      <c r="O35" s="196"/>
      <c r="P35" s="195"/>
      <c r="Q35" s="196">
        <f>+Sklop13[[#This Row],[cena/enota brez DDV v EUR]]*Sklop13[[#This Row],[Stopnja DDV (%)]]</f>
        <v>0</v>
      </c>
      <c r="R35" s="196">
        <f>+Sklop13[[#This Row],[cena/enota brez DDV v EUR]]+Sklop13[[#This Row],[Davek (EUR)]]</f>
        <v>0</v>
      </c>
      <c r="S35" s="196">
        <f>+Sklop13[[#This Row],[cena/enota brez DDV v EUR]]*Sklop13[[#This Row],[Okvirna količina]]</f>
        <v>0</v>
      </c>
      <c r="T35" s="211">
        <f>+Sklop13[[#This Row],[Končna cena/enoto mere (EUR) z DDV]]*Sklop13[[#This Row],[Okvirna količina]]</f>
        <v>0</v>
      </c>
      <c r="U35" s="292"/>
    </row>
    <row r="36" spans="1:21" s="55" customFormat="1" ht="12">
      <c r="A36" s="78" t="s">
        <v>22</v>
      </c>
      <c r="B36" s="197" t="s">
        <v>585</v>
      </c>
      <c r="C36" s="290">
        <v>1</v>
      </c>
      <c r="D36" s="198" t="s">
        <v>0</v>
      </c>
      <c r="E36" s="344"/>
      <c r="F36" s="291">
        <v>40</v>
      </c>
      <c r="G36" s="288" t="s">
        <v>0</v>
      </c>
      <c r="H3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79" t="str">
        <f>IF(Sklop13[[#This Row],[ZAHTEVANA SHEMA KAKOVOSTI]]&lt;&gt;"",Sklop13[[#This Row],[Preračunana masa/volumen/kos na enoto kg]],"")</f>
        <v/>
      </c>
      <c r="J36" s="210"/>
      <c r="K36" s="220"/>
      <c r="L36" s="220"/>
      <c r="M36" s="221"/>
      <c r="N36" s="196"/>
      <c r="O36" s="196"/>
      <c r="P36" s="195"/>
      <c r="Q36" s="196">
        <f>+Sklop13[[#This Row],[cena/enota brez DDV v EUR]]*Sklop13[[#This Row],[Stopnja DDV (%)]]</f>
        <v>0</v>
      </c>
      <c r="R36" s="196">
        <f>+Sklop13[[#This Row],[cena/enota brez DDV v EUR]]+Sklop13[[#This Row],[Davek (EUR)]]</f>
        <v>0</v>
      </c>
      <c r="S36" s="196">
        <f>+Sklop13[[#This Row],[cena/enota brez DDV v EUR]]*Sklop13[[#This Row],[Okvirna količina]]</f>
        <v>0</v>
      </c>
      <c r="T36" s="211">
        <f>+Sklop13[[#This Row],[Končna cena/enoto mere (EUR) z DDV]]*Sklop13[[#This Row],[Okvirna količina]]</f>
        <v>0</v>
      </c>
      <c r="U36" s="292"/>
    </row>
    <row r="37" spans="1:21" s="55" customFormat="1" ht="12">
      <c r="A37" s="78" t="s">
        <v>23</v>
      </c>
      <c r="B37" s="197" t="s">
        <v>598</v>
      </c>
      <c r="C37" s="290">
        <v>1</v>
      </c>
      <c r="D37" s="198" t="s">
        <v>0</v>
      </c>
      <c r="E37" s="344"/>
      <c r="F37" s="291">
        <v>400</v>
      </c>
      <c r="G37" s="288" t="s">
        <v>0</v>
      </c>
      <c r="H3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79" t="str">
        <f>IF(Sklop13[[#This Row],[ZAHTEVANA SHEMA KAKOVOSTI]]&lt;&gt;"",Sklop13[[#This Row],[Preračunana masa/volumen/kos na enoto kg]],"")</f>
        <v/>
      </c>
      <c r="J37" s="210"/>
      <c r="K37" s="220"/>
      <c r="L37" s="220"/>
      <c r="M37" s="221"/>
      <c r="N37" s="196"/>
      <c r="O37" s="196"/>
      <c r="P37" s="195"/>
      <c r="Q37" s="196">
        <f>+Sklop13[[#This Row],[cena/enota brez DDV v EUR]]*Sklop13[[#This Row],[Stopnja DDV (%)]]</f>
        <v>0</v>
      </c>
      <c r="R37" s="196">
        <f>+Sklop13[[#This Row],[cena/enota brez DDV v EUR]]+Sklop13[[#This Row],[Davek (EUR)]]</f>
        <v>0</v>
      </c>
      <c r="S37" s="196">
        <f>+Sklop13[[#This Row],[cena/enota brez DDV v EUR]]*Sklop13[[#This Row],[Okvirna količina]]</f>
        <v>0</v>
      </c>
      <c r="T37" s="211">
        <f>+Sklop13[[#This Row],[Končna cena/enoto mere (EUR) z DDV]]*Sklop13[[#This Row],[Okvirna količina]]</f>
        <v>0</v>
      </c>
      <c r="U37" s="292"/>
    </row>
    <row r="38" spans="1:21" s="55" customFormat="1" ht="12">
      <c r="A38" s="78" t="s">
        <v>24</v>
      </c>
      <c r="B38" s="197" t="s">
        <v>586</v>
      </c>
      <c r="C38" s="290">
        <v>1</v>
      </c>
      <c r="D38" s="198" t="s">
        <v>0</v>
      </c>
      <c r="E38" s="344"/>
      <c r="F38" s="291">
        <v>1600</v>
      </c>
      <c r="G38" s="288" t="s">
        <v>0</v>
      </c>
      <c r="H3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I38" s="79" t="str">
        <f>IF(Sklop13[[#This Row],[ZAHTEVANA SHEMA KAKOVOSTI]]&lt;&gt;"",Sklop13[[#This Row],[Preračunana masa/volumen/kos na enoto kg]],"")</f>
        <v/>
      </c>
      <c r="J38" s="210"/>
      <c r="K38" s="220"/>
      <c r="L38" s="220"/>
      <c r="M38" s="221"/>
      <c r="N38" s="196"/>
      <c r="O38" s="196"/>
      <c r="P38" s="195"/>
      <c r="Q38" s="196">
        <f>+Sklop13[[#This Row],[cena/enota brez DDV v EUR]]*Sklop13[[#This Row],[Stopnja DDV (%)]]</f>
        <v>0</v>
      </c>
      <c r="R38" s="196">
        <f>+Sklop13[[#This Row],[cena/enota brez DDV v EUR]]+Sklop13[[#This Row],[Davek (EUR)]]</f>
        <v>0</v>
      </c>
      <c r="S38" s="196">
        <f>+Sklop13[[#This Row],[cena/enota brez DDV v EUR]]*Sklop13[[#This Row],[Okvirna količina]]</f>
        <v>0</v>
      </c>
      <c r="T38" s="211">
        <f>+Sklop13[[#This Row],[Končna cena/enoto mere (EUR) z DDV]]*Sklop13[[#This Row],[Okvirna količina]]</f>
        <v>0</v>
      </c>
      <c r="U38" s="292"/>
    </row>
    <row r="39" spans="1:21" s="55" customFormat="1" ht="12">
      <c r="A39" s="78" t="s">
        <v>25</v>
      </c>
      <c r="B39" s="197" t="s">
        <v>597</v>
      </c>
      <c r="C39" s="290">
        <v>200</v>
      </c>
      <c r="D39" s="198" t="s">
        <v>75</v>
      </c>
      <c r="E39" s="344"/>
      <c r="F39" s="291">
        <v>30</v>
      </c>
      <c r="G39" s="288" t="s">
        <v>144</v>
      </c>
      <c r="H3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9" s="79" t="str">
        <f>IF(Sklop13[[#This Row],[ZAHTEVANA SHEMA KAKOVOSTI]]&lt;&gt;"",Sklop13[[#This Row],[Preračunana masa/volumen/kos na enoto kg]],"")</f>
        <v/>
      </c>
      <c r="J39" s="210"/>
      <c r="K39" s="220"/>
      <c r="L39" s="220"/>
      <c r="M39" s="221"/>
      <c r="N39" s="196"/>
      <c r="O39" s="196"/>
      <c r="P39" s="195"/>
      <c r="Q39" s="196">
        <f>+Sklop13[[#This Row],[cena/enota brez DDV v EUR]]*Sklop13[[#This Row],[Stopnja DDV (%)]]</f>
        <v>0</v>
      </c>
      <c r="R39" s="196">
        <f>+Sklop13[[#This Row],[cena/enota brez DDV v EUR]]+Sklop13[[#This Row],[Davek (EUR)]]</f>
        <v>0</v>
      </c>
      <c r="S39" s="196">
        <f>+Sklop13[[#This Row],[cena/enota brez DDV v EUR]]*Sklop13[[#This Row],[Okvirna količina]]</f>
        <v>0</v>
      </c>
      <c r="T39" s="211">
        <f>+Sklop13[[#This Row],[Končna cena/enoto mere (EUR) z DDV]]*Sklop13[[#This Row],[Okvirna količina]]</f>
        <v>0</v>
      </c>
      <c r="U39" s="292"/>
    </row>
    <row r="40" spans="1:21" s="55" customFormat="1" ht="12">
      <c r="A40" s="78" t="s">
        <v>26</v>
      </c>
      <c r="B40" s="197" t="s">
        <v>587</v>
      </c>
      <c r="C40" s="290">
        <v>1</v>
      </c>
      <c r="D40" s="198" t="s">
        <v>0</v>
      </c>
      <c r="E40" s="344"/>
      <c r="F40" s="291">
        <v>50</v>
      </c>
      <c r="G40" s="288" t="s">
        <v>0</v>
      </c>
      <c r="H4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0" s="79" t="str">
        <f>IF(Sklop13[[#This Row],[ZAHTEVANA SHEMA KAKOVOSTI]]&lt;&gt;"",Sklop13[[#This Row],[Preračunana masa/volumen/kos na enoto kg]],"")</f>
        <v/>
      </c>
      <c r="J40" s="210"/>
      <c r="K40" s="220"/>
      <c r="L40" s="220"/>
      <c r="M40" s="221"/>
      <c r="N40" s="196"/>
      <c r="O40" s="196"/>
      <c r="P40" s="195"/>
      <c r="Q40" s="196">
        <f>+Sklop13[[#This Row],[cena/enota brez DDV v EUR]]*Sklop13[[#This Row],[Stopnja DDV (%)]]</f>
        <v>0</v>
      </c>
      <c r="R40" s="196">
        <f>+Sklop13[[#This Row],[cena/enota brez DDV v EUR]]+Sklop13[[#This Row],[Davek (EUR)]]</f>
        <v>0</v>
      </c>
      <c r="S40" s="196">
        <f>+Sklop13[[#This Row],[cena/enota brez DDV v EUR]]*Sklop13[[#This Row],[Okvirna količina]]</f>
        <v>0</v>
      </c>
      <c r="T40" s="211">
        <f>+Sklop13[[#This Row],[Končna cena/enoto mere (EUR) z DDV]]*Sklop13[[#This Row],[Okvirna količina]]</f>
        <v>0</v>
      </c>
      <c r="U40" s="292"/>
    </row>
    <row r="41" spans="1:21" s="55" customFormat="1" ht="12">
      <c r="A41" s="78" t="s">
        <v>27</v>
      </c>
      <c r="B41" s="197" t="s">
        <v>588</v>
      </c>
      <c r="C41" s="290" t="s">
        <v>77</v>
      </c>
      <c r="D41" s="198" t="s">
        <v>0</v>
      </c>
      <c r="E41" s="344"/>
      <c r="F41" s="291">
        <v>50</v>
      </c>
      <c r="G41" s="288" t="s">
        <v>0</v>
      </c>
      <c r="H4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79" t="str">
        <f>IF(Sklop13[[#This Row],[ZAHTEVANA SHEMA KAKOVOSTI]]&lt;&gt;"",Sklop13[[#This Row],[Preračunana masa/volumen/kos na enoto kg]],"")</f>
        <v/>
      </c>
      <c r="J41" s="210"/>
      <c r="K41" s="220"/>
      <c r="L41" s="220"/>
      <c r="M41" s="221"/>
      <c r="N41" s="196"/>
      <c r="O41" s="196"/>
      <c r="P41" s="195"/>
      <c r="Q41" s="196">
        <f>+Sklop13[[#This Row],[cena/enota brez DDV v EUR]]*Sklop13[[#This Row],[Stopnja DDV (%)]]</f>
        <v>0</v>
      </c>
      <c r="R41" s="196">
        <f>+Sklop13[[#This Row],[cena/enota brez DDV v EUR]]+Sklop13[[#This Row],[Davek (EUR)]]</f>
        <v>0</v>
      </c>
      <c r="S41" s="196">
        <f>+Sklop13[[#This Row],[cena/enota brez DDV v EUR]]*Sklop13[[#This Row],[Okvirna količina]]</f>
        <v>0</v>
      </c>
      <c r="T41" s="211">
        <f>+Sklop13[[#This Row],[Končna cena/enoto mere (EUR) z DDV]]*Sklop13[[#This Row],[Okvirna količina]]</f>
        <v>0</v>
      </c>
      <c r="U41" s="292"/>
    </row>
    <row r="42" spans="1:21" s="55" customFormat="1" ht="12">
      <c r="A42" s="78" t="s">
        <v>28</v>
      </c>
      <c r="B42" s="197" t="s">
        <v>589</v>
      </c>
      <c r="C42" s="290" t="s">
        <v>77</v>
      </c>
      <c r="D42" s="198" t="s">
        <v>0</v>
      </c>
      <c r="E42" s="344"/>
      <c r="F42" s="291">
        <v>150</v>
      </c>
      <c r="G42" s="288" t="s">
        <v>0</v>
      </c>
      <c r="H4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2" s="79" t="str">
        <f>IF(Sklop13[[#This Row],[ZAHTEVANA SHEMA KAKOVOSTI]]&lt;&gt;"",Sklop13[[#This Row],[Preračunana masa/volumen/kos na enoto kg]],"")</f>
        <v/>
      </c>
      <c r="J42" s="210"/>
      <c r="K42" s="220"/>
      <c r="L42" s="220"/>
      <c r="M42" s="221"/>
      <c r="N42" s="196"/>
      <c r="O42" s="196"/>
      <c r="P42" s="195"/>
      <c r="Q42" s="196">
        <f>+Sklop13[[#This Row],[cena/enota brez DDV v EUR]]*Sklop13[[#This Row],[Stopnja DDV (%)]]</f>
        <v>0</v>
      </c>
      <c r="R42" s="196">
        <f>+Sklop13[[#This Row],[cena/enota brez DDV v EUR]]+Sklop13[[#This Row],[Davek (EUR)]]</f>
        <v>0</v>
      </c>
      <c r="S42" s="196">
        <f>+Sklop13[[#This Row],[cena/enota brez DDV v EUR]]*Sklop13[[#This Row],[Okvirna količina]]</f>
        <v>0</v>
      </c>
      <c r="T42" s="211">
        <f>+Sklop13[[#This Row],[Končna cena/enoto mere (EUR) z DDV]]*Sklop13[[#This Row],[Okvirna količina]]</f>
        <v>0</v>
      </c>
      <c r="U42" s="292"/>
    </row>
    <row r="43" spans="1:21" s="55" customFormat="1" ht="12">
      <c r="A43" s="78" t="s">
        <v>29</v>
      </c>
      <c r="B43" s="197" t="s">
        <v>590</v>
      </c>
      <c r="C43" s="290" t="s">
        <v>77</v>
      </c>
      <c r="D43" s="198" t="s">
        <v>0</v>
      </c>
      <c r="E43" s="344"/>
      <c r="F43" s="291">
        <v>80</v>
      </c>
      <c r="G43" s="288" t="s">
        <v>0</v>
      </c>
      <c r="H4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79" t="str">
        <f>IF(Sklop13[[#This Row],[ZAHTEVANA SHEMA KAKOVOSTI]]&lt;&gt;"",Sklop13[[#This Row],[Preračunana masa/volumen/kos na enoto kg]],"")</f>
        <v/>
      </c>
      <c r="J43" s="210"/>
      <c r="K43" s="220"/>
      <c r="L43" s="220"/>
      <c r="M43" s="221"/>
      <c r="N43" s="196"/>
      <c r="O43" s="196"/>
      <c r="P43" s="195"/>
      <c r="Q43" s="196">
        <f>+Sklop13[[#This Row],[cena/enota brez DDV v EUR]]*Sklop13[[#This Row],[Stopnja DDV (%)]]</f>
        <v>0</v>
      </c>
      <c r="R43" s="196">
        <f>+Sklop13[[#This Row],[cena/enota brez DDV v EUR]]+Sklop13[[#This Row],[Davek (EUR)]]</f>
        <v>0</v>
      </c>
      <c r="S43" s="196">
        <f>+Sklop13[[#This Row],[cena/enota brez DDV v EUR]]*Sklop13[[#This Row],[Okvirna količina]]</f>
        <v>0</v>
      </c>
      <c r="T43" s="211">
        <f>+Sklop13[[#This Row],[Končna cena/enoto mere (EUR) z DDV]]*Sklop13[[#This Row],[Okvirna količina]]</f>
        <v>0</v>
      </c>
      <c r="U43" s="292"/>
    </row>
    <row r="44" spans="1:21" s="55" customFormat="1" ht="12">
      <c r="A44" s="78" t="s">
        <v>30</v>
      </c>
      <c r="B44" s="197" t="s">
        <v>591</v>
      </c>
      <c r="C44" s="290" t="s">
        <v>77</v>
      </c>
      <c r="D44" s="198" t="s">
        <v>0</v>
      </c>
      <c r="E44" s="344"/>
      <c r="F44" s="291">
        <v>6</v>
      </c>
      <c r="G44" s="288" t="s">
        <v>0</v>
      </c>
      <c r="H4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4" s="79" t="str">
        <f>IF(Sklop13[[#This Row],[ZAHTEVANA SHEMA KAKOVOSTI]]&lt;&gt;"",Sklop13[[#This Row],[Preračunana masa/volumen/kos na enoto kg]],"")</f>
        <v/>
      </c>
      <c r="J44" s="210"/>
      <c r="K44" s="220"/>
      <c r="L44" s="220"/>
      <c r="M44" s="221"/>
      <c r="N44" s="196"/>
      <c r="O44" s="196"/>
      <c r="P44" s="195"/>
      <c r="Q44" s="196">
        <f>+Sklop13[[#This Row],[cena/enota brez DDV v EUR]]*Sklop13[[#This Row],[Stopnja DDV (%)]]</f>
        <v>0</v>
      </c>
      <c r="R44" s="196">
        <f>+Sklop13[[#This Row],[cena/enota brez DDV v EUR]]+Sklop13[[#This Row],[Davek (EUR)]]</f>
        <v>0</v>
      </c>
      <c r="S44" s="196">
        <f>+Sklop13[[#This Row],[cena/enota brez DDV v EUR]]*Sklop13[[#This Row],[Okvirna količina]]</f>
        <v>0</v>
      </c>
      <c r="T44" s="211">
        <f>+Sklop13[[#This Row],[Končna cena/enoto mere (EUR) z DDV]]*Sklop13[[#This Row],[Okvirna količina]]</f>
        <v>0</v>
      </c>
      <c r="U44" s="292"/>
    </row>
    <row r="45" spans="1:21" s="55" customFormat="1" ht="12">
      <c r="A45" s="78" t="s">
        <v>31</v>
      </c>
      <c r="B45" s="197" t="s">
        <v>784</v>
      </c>
      <c r="C45" s="290">
        <v>500</v>
      </c>
      <c r="D45" s="198" t="s">
        <v>75</v>
      </c>
      <c r="E45" s="344"/>
      <c r="F45" s="291">
        <v>150</v>
      </c>
      <c r="G45" s="288" t="s">
        <v>144</v>
      </c>
      <c r="H4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5" s="79" t="str">
        <f>IF(Sklop13[[#This Row],[ZAHTEVANA SHEMA KAKOVOSTI]]&lt;&gt;"",Sklop13[[#This Row],[Preračunana masa/volumen/kos na enoto kg]],"")</f>
        <v/>
      </c>
      <c r="J45" s="210"/>
      <c r="K45" s="220"/>
      <c r="L45" s="220"/>
      <c r="M45" s="221"/>
      <c r="N45" s="196"/>
      <c r="O45" s="196"/>
      <c r="P45" s="195"/>
      <c r="Q45" s="196">
        <f>+Sklop13[[#This Row],[cena/enota brez DDV v EUR]]*Sklop13[[#This Row],[Stopnja DDV (%)]]</f>
        <v>0</v>
      </c>
      <c r="R45" s="196">
        <f>+Sklop13[[#This Row],[cena/enota brez DDV v EUR]]+Sklop13[[#This Row],[Davek (EUR)]]</f>
        <v>0</v>
      </c>
      <c r="S45" s="196">
        <f>+Sklop13[[#This Row],[cena/enota brez DDV v EUR]]*Sklop13[[#This Row],[Okvirna količina]]</f>
        <v>0</v>
      </c>
      <c r="T45" s="211">
        <f>+Sklop13[[#This Row],[Končna cena/enoto mere (EUR) z DDV]]*Sklop13[[#This Row],[Okvirna količina]]</f>
        <v>0</v>
      </c>
      <c r="U45" s="292"/>
    </row>
    <row r="46" spans="1:21" s="55" customFormat="1" ht="12">
      <c r="A46" s="78" t="s">
        <v>32</v>
      </c>
      <c r="B46" s="197" t="s">
        <v>592</v>
      </c>
      <c r="C46" s="290" t="s">
        <v>77</v>
      </c>
      <c r="D46" s="198" t="s">
        <v>0</v>
      </c>
      <c r="E46" s="344"/>
      <c r="F46" s="291">
        <v>500</v>
      </c>
      <c r="G46" s="288" t="s">
        <v>0</v>
      </c>
      <c r="H4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6" s="79" t="str">
        <f>IF(Sklop13[[#This Row],[ZAHTEVANA SHEMA KAKOVOSTI]]&lt;&gt;"",Sklop13[[#This Row],[Preračunana masa/volumen/kos na enoto kg]],"")</f>
        <v/>
      </c>
      <c r="J46" s="210"/>
      <c r="K46" s="220"/>
      <c r="L46" s="220"/>
      <c r="M46" s="221"/>
      <c r="N46" s="196"/>
      <c r="O46" s="196"/>
      <c r="P46" s="195"/>
      <c r="Q46" s="196">
        <f>+Sklop13[[#This Row],[cena/enota brez DDV v EUR]]*Sklop13[[#This Row],[Stopnja DDV (%)]]</f>
        <v>0</v>
      </c>
      <c r="R46" s="196">
        <f>+Sklop13[[#This Row],[cena/enota brez DDV v EUR]]+Sklop13[[#This Row],[Davek (EUR)]]</f>
        <v>0</v>
      </c>
      <c r="S46" s="196">
        <f>+Sklop13[[#This Row],[cena/enota brez DDV v EUR]]*Sklop13[[#This Row],[Okvirna količina]]</f>
        <v>0</v>
      </c>
      <c r="T46" s="211">
        <f>+Sklop13[[#This Row],[Končna cena/enoto mere (EUR) z DDV]]*Sklop13[[#This Row],[Okvirna količina]]</f>
        <v>0</v>
      </c>
      <c r="U46" s="292"/>
    </row>
    <row r="47" spans="1:21" s="55" customFormat="1" ht="12">
      <c r="A47" s="78" t="s">
        <v>33</v>
      </c>
      <c r="B47" s="197" t="s">
        <v>593</v>
      </c>
      <c r="C47" s="290" t="s">
        <v>77</v>
      </c>
      <c r="D47" s="198" t="s">
        <v>0</v>
      </c>
      <c r="E47" s="344"/>
      <c r="F47" s="291">
        <v>1700</v>
      </c>
      <c r="G47" s="288" t="s">
        <v>0</v>
      </c>
      <c r="H4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47" s="79" t="str">
        <f>IF(Sklop13[[#This Row],[ZAHTEVANA SHEMA KAKOVOSTI]]&lt;&gt;"",Sklop13[[#This Row],[Preračunana masa/volumen/kos na enoto kg]],"")</f>
        <v/>
      </c>
      <c r="J47" s="210"/>
      <c r="K47" s="220"/>
      <c r="L47" s="220"/>
      <c r="M47" s="221"/>
      <c r="N47" s="196"/>
      <c r="O47" s="196"/>
      <c r="P47" s="195"/>
      <c r="Q47" s="196">
        <f>+Sklop13[[#This Row],[cena/enota brez DDV v EUR]]*Sklop13[[#This Row],[Stopnja DDV (%)]]</f>
        <v>0</v>
      </c>
      <c r="R47" s="196">
        <f>+Sklop13[[#This Row],[cena/enota brez DDV v EUR]]+Sklop13[[#This Row],[Davek (EUR)]]</f>
        <v>0</v>
      </c>
      <c r="S47" s="196">
        <f>+Sklop13[[#This Row],[cena/enota brez DDV v EUR]]*Sklop13[[#This Row],[Okvirna količina]]</f>
        <v>0</v>
      </c>
      <c r="T47" s="211">
        <f>+Sklop13[[#This Row],[Končna cena/enoto mere (EUR) z DDV]]*Sklop13[[#This Row],[Okvirna količina]]</f>
        <v>0</v>
      </c>
      <c r="U47" s="292"/>
    </row>
    <row r="48" spans="1:21" s="55" customFormat="1" ht="12">
      <c r="A48" s="78" t="s">
        <v>34</v>
      </c>
      <c r="B48" s="197" t="s">
        <v>594</v>
      </c>
      <c r="C48" s="290" t="s">
        <v>77</v>
      </c>
      <c r="D48" s="198" t="s">
        <v>0</v>
      </c>
      <c r="E48" s="344"/>
      <c r="F48" s="291">
        <v>1800</v>
      </c>
      <c r="G48" s="288" t="s">
        <v>0</v>
      </c>
      <c r="H4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48" s="79" t="str">
        <f>IF(Sklop13[[#This Row],[ZAHTEVANA SHEMA KAKOVOSTI]]&lt;&gt;"",Sklop13[[#This Row],[Preračunana masa/volumen/kos na enoto kg]],"")</f>
        <v/>
      </c>
      <c r="J48" s="210"/>
      <c r="K48" s="220"/>
      <c r="L48" s="220"/>
      <c r="M48" s="221"/>
      <c r="N48" s="196"/>
      <c r="O48" s="196"/>
      <c r="P48" s="195"/>
      <c r="Q48" s="196">
        <f>+Sklop13[[#This Row],[cena/enota brez DDV v EUR]]*Sklop13[[#This Row],[Stopnja DDV (%)]]</f>
        <v>0</v>
      </c>
      <c r="R48" s="196">
        <f>+Sklop13[[#This Row],[cena/enota brez DDV v EUR]]+Sklop13[[#This Row],[Davek (EUR)]]</f>
        <v>0</v>
      </c>
      <c r="S48" s="196">
        <f>+Sklop13[[#This Row],[cena/enota brez DDV v EUR]]*Sklop13[[#This Row],[Okvirna količina]]</f>
        <v>0</v>
      </c>
      <c r="T48" s="211">
        <f>+Sklop13[[#This Row],[Končna cena/enoto mere (EUR) z DDV]]*Sklop13[[#This Row],[Okvirna količina]]</f>
        <v>0</v>
      </c>
      <c r="U48" s="292"/>
    </row>
    <row r="49" spans="1:22" s="55" customFormat="1" ht="12">
      <c r="A49" s="78" t="s">
        <v>157</v>
      </c>
      <c r="B49" s="197" t="s">
        <v>595</v>
      </c>
      <c r="C49" s="290" t="s">
        <v>77</v>
      </c>
      <c r="D49" s="198" t="s">
        <v>0</v>
      </c>
      <c r="E49" s="344"/>
      <c r="F49" s="291">
        <v>200</v>
      </c>
      <c r="G49" s="288" t="s">
        <v>0</v>
      </c>
      <c r="H4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79" t="str">
        <f>IF(Sklop13[[#This Row],[ZAHTEVANA SHEMA KAKOVOSTI]]&lt;&gt;"",Sklop13[[#This Row],[Preračunana masa/volumen/kos na enoto kg]],"")</f>
        <v/>
      </c>
      <c r="J49" s="210"/>
      <c r="K49" s="220"/>
      <c r="L49" s="220"/>
      <c r="M49" s="221"/>
      <c r="N49" s="196"/>
      <c r="O49" s="196"/>
      <c r="P49" s="195"/>
      <c r="Q49" s="196">
        <f>+Sklop13[[#This Row],[cena/enota brez DDV v EUR]]*Sklop13[[#This Row],[Stopnja DDV (%)]]</f>
        <v>0</v>
      </c>
      <c r="R49" s="196">
        <f>+Sklop13[[#This Row],[cena/enota brez DDV v EUR]]+Sklop13[[#This Row],[Davek (EUR)]]</f>
        <v>0</v>
      </c>
      <c r="S49" s="196">
        <f>+Sklop13[[#This Row],[cena/enota brez DDV v EUR]]*Sklop13[[#This Row],[Okvirna količina]]</f>
        <v>0</v>
      </c>
      <c r="T49" s="211">
        <f>+Sklop13[[#This Row],[Končna cena/enoto mere (EUR) z DDV]]*Sklop13[[#This Row],[Okvirna količina]]</f>
        <v>0</v>
      </c>
      <c r="U49" s="292"/>
    </row>
    <row r="50" spans="1:22" s="55" customFormat="1" ht="12">
      <c r="A50" s="78" t="s">
        <v>158</v>
      </c>
      <c r="B50" s="197" t="s">
        <v>596</v>
      </c>
      <c r="C50" s="290">
        <v>1500</v>
      </c>
      <c r="D50" s="198" t="s">
        <v>75</v>
      </c>
      <c r="E50" s="344"/>
      <c r="F50" s="291">
        <v>70</v>
      </c>
      <c r="G50" s="288" t="s">
        <v>144</v>
      </c>
      <c r="H5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50" s="79" t="str">
        <f>IF(Sklop13[[#This Row],[ZAHTEVANA SHEMA KAKOVOSTI]]&lt;&gt;"",Sklop13[[#This Row],[Preračunana masa/volumen/kos na enoto kg]],"")</f>
        <v/>
      </c>
      <c r="J50" s="210"/>
      <c r="K50" s="220"/>
      <c r="L50" s="220"/>
      <c r="M50" s="221"/>
      <c r="N50" s="196"/>
      <c r="O50" s="196"/>
      <c r="P50" s="195"/>
      <c r="Q50" s="196">
        <f>+Sklop13[[#This Row],[cena/enota brez DDV v EUR]]*Sklop13[[#This Row],[Stopnja DDV (%)]]</f>
        <v>0</v>
      </c>
      <c r="R50" s="196">
        <f>+Sklop13[[#This Row],[cena/enota brez DDV v EUR]]+Sklop13[[#This Row],[Davek (EUR)]]</f>
        <v>0</v>
      </c>
      <c r="S50" s="196">
        <f>+Sklop13[[#This Row],[cena/enota brez DDV v EUR]]*Sklop13[[#This Row],[Okvirna količina]]</f>
        <v>0</v>
      </c>
      <c r="T50" s="211">
        <f>+Sklop13[[#This Row],[Končna cena/enoto mere (EUR) z DDV]]*Sklop13[[#This Row],[Okvirna količina]]</f>
        <v>0</v>
      </c>
      <c r="U50" s="292"/>
    </row>
    <row r="51" spans="1:22" s="55" customFormat="1" ht="12">
      <c r="A51" s="78" t="s">
        <v>159</v>
      </c>
      <c r="B51" s="197" t="s">
        <v>782</v>
      </c>
      <c r="C51" s="290" t="s">
        <v>77</v>
      </c>
      <c r="D51" s="198" t="s">
        <v>0</v>
      </c>
      <c r="E51" s="344"/>
      <c r="F51" s="291">
        <v>150</v>
      </c>
      <c r="G51" s="288" t="s">
        <v>0</v>
      </c>
      <c r="H5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1" s="79" t="str">
        <f>IF(Sklop13[[#This Row],[ZAHTEVANA SHEMA KAKOVOSTI]]&lt;&gt;"",Sklop13[[#This Row],[Preračunana masa/volumen/kos na enoto kg]],"")</f>
        <v/>
      </c>
      <c r="J51" s="210"/>
      <c r="K51" s="220"/>
      <c r="L51" s="220"/>
      <c r="M51" s="221"/>
      <c r="N51" s="196"/>
      <c r="O51" s="196"/>
      <c r="P51" s="195"/>
      <c r="Q51" s="196">
        <f>+Sklop13[[#This Row],[cena/enota brez DDV v EUR]]*Sklop13[[#This Row],[Stopnja DDV (%)]]</f>
        <v>0</v>
      </c>
      <c r="R51" s="196">
        <f>+Sklop13[[#This Row],[cena/enota brez DDV v EUR]]+Sklop13[[#This Row],[Davek (EUR)]]</f>
        <v>0</v>
      </c>
      <c r="S51" s="196">
        <f>+Sklop13[[#This Row],[cena/enota brez DDV v EUR]]*Sklop13[[#This Row],[Okvirna količina]]</f>
        <v>0</v>
      </c>
      <c r="T51" s="211">
        <f>+Sklop13[[#This Row],[Končna cena/enoto mere (EUR) z DDV]]*Sklop13[[#This Row],[Okvirna količina]]</f>
        <v>0</v>
      </c>
      <c r="U51" s="292"/>
    </row>
    <row r="52" spans="1:22">
      <c r="A52" s="171" t="s">
        <v>98</v>
      </c>
      <c r="B52" s="172"/>
      <c r="C52" s="173"/>
      <c r="D52" s="173"/>
      <c r="E52" s="173"/>
      <c r="F52" s="201"/>
      <c r="G52" s="176"/>
      <c r="H52" s="177">
        <f>SUBTOTAL(109,Sklop13[Preračunana masa/volumen/kos na enoto kg])</f>
        <v>12358.4</v>
      </c>
      <c r="I52" s="177">
        <f>SUBTOTAL(109,Sklop13[Živila iz shem kakovosti (kg)])</f>
        <v>0</v>
      </c>
      <c r="J52" s="175"/>
      <c r="K52" s="178"/>
      <c r="L52" s="178"/>
      <c r="M52" s="179"/>
      <c r="N52" s="180"/>
      <c r="O52" s="180"/>
      <c r="P52" s="180"/>
      <c r="Q52" s="181"/>
      <c r="R52" s="175"/>
      <c r="S52" s="181">
        <f>SUBTOTAL(109,Sklop13[Vrednost za okvirno količino (EUR) brez DDV])</f>
        <v>0</v>
      </c>
      <c r="T52" s="181">
        <f>SUBTOTAL(109,Sklop13[Vrednost za okvirno količino (EUR) z DDV])</f>
        <v>0</v>
      </c>
      <c r="U52" s="182" t="s">
        <v>145</v>
      </c>
    </row>
    <row r="53" spans="1:22" s="235" customFormat="1">
      <c r="A53" s="223"/>
      <c r="B53" s="224"/>
      <c r="C53" s="225"/>
      <c r="D53" s="225"/>
      <c r="E53" s="225"/>
      <c r="F53" s="239"/>
      <c r="G53" s="228"/>
      <c r="H53" s="229"/>
      <c r="I53" s="229"/>
      <c r="J53" s="227"/>
      <c r="K53" s="230"/>
      <c r="L53" s="230"/>
      <c r="M53" s="231"/>
      <c r="N53" s="232"/>
      <c r="O53" s="232"/>
      <c r="P53" s="232"/>
      <c r="Q53" s="233"/>
      <c r="R53" s="227"/>
      <c r="S53" s="233"/>
      <c r="T53" s="233"/>
      <c r="U53" s="234"/>
    </row>
    <row r="54" spans="1:22">
      <c r="A54" s="48" t="s">
        <v>94</v>
      </c>
      <c r="B54" s="16"/>
      <c r="C54" s="28"/>
      <c r="D54" s="28"/>
      <c r="E54" s="28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28"/>
    </row>
    <row r="56" spans="1:22">
      <c r="A56" s="91" t="s">
        <v>140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103" t="s">
        <v>133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1"/>
    </row>
    <row r="58" spans="1:22">
      <c r="A58" s="435" t="s">
        <v>134</v>
      </c>
      <c r="B58" s="435"/>
      <c r="C58" s="435"/>
      <c r="D58" s="435"/>
      <c r="E58" s="435"/>
      <c r="F58" s="435"/>
      <c r="G58" s="435"/>
      <c r="H58" s="435"/>
      <c r="I58" s="435"/>
      <c r="J58" s="435"/>
      <c r="K58" s="435"/>
      <c r="L58" s="435"/>
      <c r="M58" s="54"/>
      <c r="N58" s="29"/>
      <c r="O58" s="29"/>
      <c r="P58" s="29"/>
      <c r="Q58" s="29"/>
      <c r="R58" s="29"/>
    </row>
    <row r="59" spans="1:22" ht="12.75" customHeight="1">
      <c r="A59" s="424" t="s">
        <v>143</v>
      </c>
      <c r="B59" s="424"/>
      <c r="C59" s="424"/>
      <c r="D59" s="424"/>
      <c r="E59" s="424"/>
      <c r="F59" s="424"/>
      <c r="G59" s="424"/>
      <c r="H59" s="424"/>
      <c r="I59" s="424"/>
      <c r="J59" s="424"/>
      <c r="K59" s="424"/>
      <c r="L59" s="424"/>
      <c r="M59" s="105"/>
      <c r="N59" s="105"/>
      <c r="O59" s="105"/>
      <c r="P59" s="105"/>
      <c r="Q59" s="105"/>
      <c r="R59" s="105"/>
      <c r="S59" s="105"/>
      <c r="T59" s="105"/>
      <c r="U59" s="105"/>
      <c r="V59" s="105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2">
      <c r="A61" s="91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6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28"/>
    </row>
    <row r="64" spans="1:22">
      <c r="B64" s="16"/>
      <c r="C64" s="28"/>
      <c r="D64" s="28"/>
      <c r="E64" s="28"/>
    </row>
    <row r="65" spans="1:22">
      <c r="B65" s="16"/>
      <c r="C65" s="28"/>
      <c r="D65" s="28"/>
      <c r="E65" s="28"/>
    </row>
    <row r="66" spans="1:22">
      <c r="B66" s="16"/>
      <c r="C66" s="28"/>
      <c r="D66" s="28"/>
      <c r="E66" s="28"/>
    </row>
    <row r="67" spans="1:22">
      <c r="B67" s="16"/>
      <c r="C67" s="28"/>
      <c r="D67" s="28"/>
      <c r="E67" s="28"/>
    </row>
    <row r="68" spans="1:22">
      <c r="B68" s="16"/>
      <c r="C68" s="28"/>
      <c r="D68" s="28"/>
      <c r="E68" s="28"/>
    </row>
    <row r="69" spans="1:22">
      <c r="B69" s="16"/>
      <c r="C69" s="28"/>
      <c r="D69" s="28"/>
      <c r="E69" s="28"/>
    </row>
    <row r="70" spans="1:22">
      <c r="B70" s="16"/>
      <c r="C70" s="28"/>
      <c r="D70" s="28"/>
      <c r="E70" s="28"/>
    </row>
    <row r="71" spans="1:22">
      <c r="B71" s="16"/>
      <c r="C71" s="28"/>
      <c r="D71" s="28"/>
      <c r="E71" s="28"/>
    </row>
    <row r="72" spans="1:22">
      <c r="B72" s="16"/>
      <c r="C72" s="28"/>
      <c r="D72" s="28"/>
      <c r="E72" s="28"/>
    </row>
    <row r="73" spans="1:22">
      <c r="B73" s="16"/>
      <c r="C73" s="28"/>
      <c r="D73" s="28"/>
      <c r="E73" s="28"/>
    </row>
    <row r="74" spans="1:22">
      <c r="B74" s="16"/>
      <c r="C74" s="28"/>
      <c r="D74" s="28"/>
      <c r="E74" s="28"/>
    </row>
    <row r="75" spans="1:22">
      <c r="B75" s="16"/>
      <c r="C75" s="28"/>
      <c r="D75" s="28"/>
      <c r="E75" s="28"/>
    </row>
    <row r="76" spans="1:22">
      <c r="B76" s="16"/>
      <c r="C76" s="28"/>
      <c r="D76" s="28"/>
      <c r="E76" s="28"/>
    </row>
    <row r="77" spans="1:22" s="18" customFormat="1">
      <c r="A77" s="11"/>
      <c r="B77" s="16"/>
      <c r="C77" s="28"/>
      <c r="D77" s="28"/>
      <c r="E77" s="28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28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28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28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28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28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28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28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28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28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28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28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28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28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28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28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28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28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28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28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28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28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28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28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28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28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28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28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28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28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28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28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28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28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28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28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28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28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28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28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28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28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28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28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28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28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28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28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28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28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28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28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28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28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28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28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28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28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28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28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28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28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28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28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28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28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28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28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28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28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28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28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28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28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28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28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28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28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28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28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28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28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28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28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28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28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28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28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28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28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28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28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28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28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28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28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28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28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28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28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28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28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28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28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28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28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28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28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28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28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28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28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28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28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28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28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28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28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28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28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28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28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28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28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28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28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28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28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28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28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28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28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28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28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28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28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28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28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28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28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28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28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28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28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28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28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28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28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28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28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28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28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28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28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28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28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28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28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28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28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28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28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28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28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28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28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28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28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28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28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28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28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28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28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28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28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28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28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28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28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28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28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28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28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28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28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28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28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28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28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28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28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28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28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28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28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28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28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28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28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28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28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28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28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28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28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28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28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28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1048576 U60:U1048576 U1:U57 J1:P57" name="Obseg1"/>
    <protectedRange sqref="M58:P58 U58" name="Obseg1_1"/>
    <protectedRange sqref="J58:L58" name="Obseg1_2_1"/>
    <protectedRange sqref="U59 M59:P59" name="Obseg1_1_1_1_1"/>
    <protectedRange sqref="J59:L59" name="Obseg1_3_1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0"/>
  <sheetViews>
    <sheetView topLeftCell="A13" zoomScale="96" zoomScaleNormal="96" zoomScaleSheetLayoutView="100" workbookViewId="0">
      <selection activeCell="X43" sqref="X43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38" t="str">
        <f>+'prva stran'!B6</f>
        <v>II. OSNOVNA ŠOLA ROGAŠKA SLATINA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48</v>
      </c>
      <c r="C3" s="440" t="str">
        <f>+'prva stran'!B7</f>
        <v>ULICA KOZJANSKEGA ODREDA 4, 3250 ROGAŠKA SLATINA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48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49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51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pred_rekapitulacija'!B27</f>
        <v>ZAMRZNJENI IZDELKI IZ MESA IN TESTA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7" t="s">
        <v>603</v>
      </c>
      <c r="C16" s="127" t="s">
        <v>77</v>
      </c>
      <c r="D16" s="76" t="s">
        <v>0</v>
      </c>
      <c r="E16" s="131"/>
      <c r="F16" s="293">
        <v>30</v>
      </c>
      <c r="G16" s="267" t="s">
        <v>0</v>
      </c>
      <c r="H16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0"/>
    </row>
    <row r="17" spans="1:21" s="55" customFormat="1" ht="12">
      <c r="A17" s="78" t="s">
        <v>3</v>
      </c>
      <c r="B17" s="219" t="s">
        <v>785</v>
      </c>
      <c r="C17" s="183">
        <v>500</v>
      </c>
      <c r="D17" s="76" t="s">
        <v>75</v>
      </c>
      <c r="E17" s="131"/>
      <c r="F17" s="209">
        <v>30</v>
      </c>
      <c r="G17" s="277" t="s">
        <v>144</v>
      </c>
      <c r="H17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199" t="str">
        <f>IF(Sklop14[[#This Row],[ZAHTEVANA SHEMA KAKOVOSTI]]&lt;&gt;"",Sklop14[[#This Row],[Preračunana masa/volumen/kos na enoto kg]],"")</f>
        <v/>
      </c>
      <c r="J17" s="210"/>
      <c r="K17" s="220"/>
      <c r="L17" s="220"/>
      <c r="M17" s="221"/>
      <c r="N17" s="196"/>
      <c r="O17" s="196"/>
      <c r="P17" s="195"/>
      <c r="Q17" s="196">
        <f>+Sklop14[[#This Row],[cena/enota brez DDV v EUR]]*Sklop14[[#This Row],[Stopnja DDV (%)]]</f>
        <v>0</v>
      </c>
      <c r="R17" s="196">
        <f>+Sklop14[[#This Row],[cena/enota brez DDV v EUR]]+Sklop14[[#This Row],[Davek (EUR)]]</f>
        <v>0</v>
      </c>
      <c r="S17" s="196">
        <f>+Sklop14[[#This Row],[cena/enota brez DDV v EUR]]*Sklop14[[#This Row],[Okvirna količina]]</f>
        <v>0</v>
      </c>
      <c r="T17" s="196">
        <f>+Sklop14[[#This Row],[Končna cena/enoto mere (EUR) z DDV]]*Sklop14[[#This Row],[Okvirna količina]]</f>
        <v>0</v>
      </c>
      <c r="U17" s="222"/>
    </row>
    <row r="18" spans="1:21" s="55" customFormat="1" ht="12">
      <c r="A18" s="78" t="s">
        <v>4</v>
      </c>
      <c r="B18" s="219" t="s">
        <v>595</v>
      </c>
      <c r="C18" s="183">
        <v>2500</v>
      </c>
      <c r="D18" s="76" t="s">
        <v>75</v>
      </c>
      <c r="E18" s="131"/>
      <c r="F18" s="209">
        <v>120</v>
      </c>
      <c r="G18" s="277" t="s">
        <v>144</v>
      </c>
      <c r="H18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199" t="str">
        <f>IF(Sklop14[[#This Row],[ZAHTEVANA SHEMA KAKOVOSTI]]&lt;&gt;"",Sklop14[[#This Row],[Preračunana masa/volumen/kos na enoto kg]],"")</f>
        <v/>
      </c>
      <c r="J18" s="210"/>
      <c r="K18" s="220"/>
      <c r="L18" s="220"/>
      <c r="M18" s="221"/>
      <c r="N18" s="196"/>
      <c r="O18" s="196"/>
      <c r="P18" s="195"/>
      <c r="Q18" s="196">
        <f>+Sklop14[[#This Row],[cena/enota brez DDV v EUR]]*Sklop14[[#This Row],[Stopnja DDV (%)]]</f>
        <v>0</v>
      </c>
      <c r="R18" s="196">
        <f>+Sklop14[[#This Row],[cena/enota brez DDV v EUR]]+Sklop14[[#This Row],[Davek (EUR)]]</f>
        <v>0</v>
      </c>
      <c r="S18" s="196">
        <f>+Sklop14[[#This Row],[cena/enota brez DDV v EUR]]*Sklop14[[#This Row],[Okvirna količina]]</f>
        <v>0</v>
      </c>
      <c r="T18" s="196">
        <f>+Sklop14[[#This Row],[Končna cena/enoto mere (EUR) z DDV]]*Sklop14[[#This Row],[Okvirna količina]]</f>
        <v>0</v>
      </c>
      <c r="U18" s="222"/>
    </row>
    <row r="19" spans="1:21" s="55" customFormat="1" ht="12">
      <c r="A19" s="78" t="s">
        <v>5</v>
      </c>
      <c r="B19" s="219" t="s">
        <v>605</v>
      </c>
      <c r="C19" s="183">
        <v>1000</v>
      </c>
      <c r="D19" s="76" t="s">
        <v>75</v>
      </c>
      <c r="E19" s="131"/>
      <c r="F19" s="209">
        <v>100</v>
      </c>
      <c r="G19" s="277" t="s">
        <v>144</v>
      </c>
      <c r="H19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199" t="str">
        <f>IF(Sklop14[[#This Row],[ZAHTEVANA SHEMA KAKOVOSTI]]&lt;&gt;"",Sklop14[[#This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+Sklop14[[#This Row],[cena/enota brez DDV v EUR]]*Sklop14[[#This Row],[Stopnja DDV (%)]]</f>
        <v>0</v>
      </c>
      <c r="R19" s="196">
        <f>+Sklop14[[#This Row],[cena/enota brez DDV v EUR]]+Sklop14[[#This Row],[Davek (EUR)]]</f>
        <v>0</v>
      </c>
      <c r="S19" s="196">
        <f>+Sklop14[[#This Row],[cena/enota brez DDV v EUR]]*Sklop14[[#This Row],[Okvirna količina]]</f>
        <v>0</v>
      </c>
      <c r="T19" s="196">
        <f>+Sklop14[[#This Row],[Končna cena/enoto mere (EUR) z DDV]]*Sklop14[[#This Row],[Okvirna količina]]</f>
        <v>0</v>
      </c>
      <c r="U19" s="222"/>
    </row>
    <row r="20" spans="1:21" s="55" customFormat="1" ht="12">
      <c r="A20" s="78" t="s">
        <v>6</v>
      </c>
      <c r="B20" s="219" t="s">
        <v>606</v>
      </c>
      <c r="C20" s="183">
        <v>1000</v>
      </c>
      <c r="D20" s="76" t="s">
        <v>75</v>
      </c>
      <c r="E20" s="131"/>
      <c r="F20" s="209">
        <v>100</v>
      </c>
      <c r="G20" s="277" t="s">
        <v>144</v>
      </c>
      <c r="H20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99" t="str">
        <f>IF(Sklop14[[#This Row],[ZAHTEVANA SHEMA KAKOVOSTI]]&lt;&gt;"",Sklop14[[#This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+Sklop14[[#This Row],[cena/enota brez DDV v EUR]]*Sklop14[[#This Row],[Stopnja DDV (%)]]</f>
        <v>0</v>
      </c>
      <c r="R20" s="196">
        <f>+Sklop14[[#This Row],[cena/enota brez DDV v EUR]]+Sklop14[[#This Row],[Davek (EUR)]]</f>
        <v>0</v>
      </c>
      <c r="S20" s="196">
        <f>+Sklop14[[#This Row],[cena/enota brez DDV v EUR]]*Sklop14[[#This Row],[Okvirna količina]]</f>
        <v>0</v>
      </c>
      <c r="T20" s="196">
        <f>+Sklop14[[#This Row],[Končna cena/enoto mere (EUR) z DDV]]*Sklop14[[#This Row],[Okvirna količina]]</f>
        <v>0</v>
      </c>
      <c r="U20" s="222"/>
    </row>
    <row r="21" spans="1:21" s="55" customFormat="1" ht="12">
      <c r="A21" s="78" t="s">
        <v>7</v>
      </c>
      <c r="B21" s="219" t="s">
        <v>607</v>
      </c>
      <c r="C21" s="183">
        <v>1000</v>
      </c>
      <c r="D21" s="76" t="s">
        <v>75</v>
      </c>
      <c r="E21" s="131"/>
      <c r="F21" s="209">
        <v>120</v>
      </c>
      <c r="G21" s="277" t="s">
        <v>144</v>
      </c>
      <c r="H21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1" s="199" t="str">
        <f>IF(Sklop14[[#This Row],[ZAHTEVANA SHEMA KAKOVOSTI]]&lt;&gt;"",Sklop14[[#This Row],[Preračunana masa/volumen/kos na enoto kg]],"")</f>
        <v/>
      </c>
      <c r="J21" s="210"/>
      <c r="K21" s="220"/>
      <c r="L21" s="220"/>
      <c r="M21" s="221"/>
      <c r="N21" s="196"/>
      <c r="O21" s="196"/>
      <c r="P21" s="195"/>
      <c r="Q21" s="196">
        <f>+Sklop14[[#This Row],[cena/enota brez DDV v EUR]]*Sklop14[[#This Row],[Stopnja DDV (%)]]</f>
        <v>0</v>
      </c>
      <c r="R21" s="196">
        <f>+Sklop14[[#This Row],[cena/enota brez DDV v EUR]]+Sklop14[[#This Row],[Davek (EUR)]]</f>
        <v>0</v>
      </c>
      <c r="S21" s="196">
        <f>+Sklop14[[#This Row],[cena/enota brez DDV v EUR]]*Sklop14[[#This Row],[Okvirna količina]]</f>
        <v>0</v>
      </c>
      <c r="T21" s="196">
        <f>+Sklop14[[#This Row],[Končna cena/enoto mere (EUR) z DDV]]*Sklop14[[#This Row],[Okvirna količina]]</f>
        <v>0</v>
      </c>
      <c r="U21" s="222"/>
    </row>
    <row r="22" spans="1:21" s="55" customFormat="1" ht="12">
      <c r="A22" s="78" t="s">
        <v>8</v>
      </c>
      <c r="B22" s="219" t="s">
        <v>608</v>
      </c>
      <c r="C22" s="183">
        <v>1000</v>
      </c>
      <c r="D22" s="76" t="s">
        <v>75</v>
      </c>
      <c r="E22" s="131"/>
      <c r="F22" s="209">
        <v>50</v>
      </c>
      <c r="G22" s="277" t="s">
        <v>144</v>
      </c>
      <c r="H22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199" t="str">
        <f>IF(Sklop14[[#This Row],[ZAHTEVANA SHEMA KAKOVOSTI]]&lt;&gt;"",Sklop14[[#This Row],[Preračunana masa/volumen/kos na enoto kg]],"")</f>
        <v/>
      </c>
      <c r="J22" s="210"/>
      <c r="K22" s="220"/>
      <c r="L22" s="220"/>
      <c r="M22" s="221"/>
      <c r="N22" s="196"/>
      <c r="O22" s="196"/>
      <c r="P22" s="195"/>
      <c r="Q22" s="196">
        <f>+Sklop14[[#This Row],[cena/enota brez DDV v EUR]]*Sklop14[[#This Row],[Stopnja DDV (%)]]</f>
        <v>0</v>
      </c>
      <c r="R22" s="196">
        <f>+Sklop14[[#This Row],[cena/enota brez DDV v EUR]]+Sklop14[[#This Row],[Davek (EUR)]]</f>
        <v>0</v>
      </c>
      <c r="S22" s="196">
        <f>+Sklop14[[#This Row],[cena/enota brez DDV v EUR]]*Sklop14[[#This Row],[Okvirna količina]]</f>
        <v>0</v>
      </c>
      <c r="T22" s="196">
        <f>+Sklop14[[#This Row],[Končna cena/enoto mere (EUR) z DDV]]*Sklop14[[#This Row],[Okvirna količina]]</f>
        <v>0</v>
      </c>
      <c r="U22" s="222"/>
    </row>
    <row r="23" spans="1:21" s="55" customFormat="1" ht="12">
      <c r="A23" s="78" t="s">
        <v>9</v>
      </c>
      <c r="B23" s="219" t="s">
        <v>609</v>
      </c>
      <c r="C23" s="183">
        <v>1000</v>
      </c>
      <c r="D23" s="76" t="s">
        <v>75</v>
      </c>
      <c r="E23" s="131"/>
      <c r="F23" s="209">
        <v>50</v>
      </c>
      <c r="G23" s="277" t="s">
        <v>144</v>
      </c>
      <c r="H23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199" t="str">
        <f>IF(Sklop14[[#This Row],[ZAHTEVANA SHEMA KAKOVOSTI]]&lt;&gt;"",Sklop14[[#This Row],[Preračunana masa/volumen/kos na enoto kg]],"")</f>
        <v/>
      </c>
      <c r="J23" s="210"/>
      <c r="K23" s="220"/>
      <c r="L23" s="220"/>
      <c r="M23" s="221"/>
      <c r="N23" s="196"/>
      <c r="O23" s="196"/>
      <c r="P23" s="195"/>
      <c r="Q23" s="196">
        <f>+Sklop14[[#This Row],[cena/enota brez DDV v EUR]]*Sklop14[[#This Row],[Stopnja DDV (%)]]</f>
        <v>0</v>
      </c>
      <c r="R23" s="196">
        <f>+Sklop14[[#This Row],[cena/enota brez DDV v EUR]]+Sklop14[[#This Row],[Davek (EUR)]]</f>
        <v>0</v>
      </c>
      <c r="S23" s="196">
        <f>+Sklop14[[#This Row],[cena/enota brez DDV v EUR]]*Sklop14[[#This Row],[Okvirna količina]]</f>
        <v>0</v>
      </c>
      <c r="T23" s="196">
        <f>+Sklop14[[#This Row],[Končna cena/enoto mere (EUR) z DDV]]*Sklop14[[#This Row],[Okvirna količina]]</f>
        <v>0</v>
      </c>
      <c r="U23" s="222"/>
    </row>
    <row r="24" spans="1:21" s="55" customFormat="1" ht="12">
      <c r="A24" s="78" t="s">
        <v>10</v>
      </c>
      <c r="B24" s="219" t="s">
        <v>610</v>
      </c>
      <c r="C24" s="183">
        <v>1000</v>
      </c>
      <c r="D24" s="76" t="s">
        <v>75</v>
      </c>
      <c r="E24" s="131"/>
      <c r="F24" s="209">
        <v>50</v>
      </c>
      <c r="G24" s="277" t="s">
        <v>144</v>
      </c>
      <c r="H24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199" t="str">
        <f>IF(Sklop14[[#This Row],[ZAHTEVANA SHEMA KAKOVOSTI]]&lt;&gt;"",Sklop14[[#This Row],[Preračunana masa/volumen/kos na enoto kg]],"")</f>
        <v/>
      </c>
      <c r="J24" s="210"/>
      <c r="K24" s="220"/>
      <c r="L24" s="220"/>
      <c r="M24" s="221"/>
      <c r="N24" s="196"/>
      <c r="O24" s="196"/>
      <c r="P24" s="195"/>
      <c r="Q24" s="196">
        <f>+Sklop14[[#This Row],[cena/enota brez DDV v EUR]]*Sklop14[[#This Row],[Stopnja DDV (%)]]</f>
        <v>0</v>
      </c>
      <c r="R24" s="196">
        <f>+Sklop14[[#This Row],[cena/enota brez DDV v EUR]]+Sklop14[[#This Row],[Davek (EUR)]]</f>
        <v>0</v>
      </c>
      <c r="S24" s="196">
        <f>+Sklop14[[#This Row],[cena/enota brez DDV v EUR]]*Sklop14[[#This Row],[Okvirna količina]]</f>
        <v>0</v>
      </c>
      <c r="T24" s="196">
        <f>+Sklop14[[#This Row],[Končna cena/enoto mere (EUR) z DDV]]*Sklop14[[#This Row],[Okvirna količina]]</f>
        <v>0</v>
      </c>
      <c r="U24" s="222"/>
    </row>
    <row r="25" spans="1:21" s="55" customFormat="1" ht="12">
      <c r="A25" s="78" t="s">
        <v>11</v>
      </c>
      <c r="B25" s="219" t="s">
        <v>611</v>
      </c>
      <c r="C25" s="183">
        <v>1000</v>
      </c>
      <c r="D25" s="76" t="s">
        <v>75</v>
      </c>
      <c r="E25" s="131"/>
      <c r="F25" s="209">
        <v>120</v>
      </c>
      <c r="G25" s="277" t="s">
        <v>144</v>
      </c>
      <c r="H25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5" s="199" t="str">
        <f>IF(Sklop14[[#This Row],[ZAHTEVANA SHEMA KAKOVOSTI]]&lt;&gt;"",Sklop14[[#This Row],[Preračunana masa/volumen/kos na enoto kg]],"")</f>
        <v/>
      </c>
      <c r="J25" s="210"/>
      <c r="K25" s="220"/>
      <c r="L25" s="220"/>
      <c r="M25" s="221"/>
      <c r="N25" s="196"/>
      <c r="O25" s="196"/>
      <c r="P25" s="195"/>
      <c r="Q25" s="196">
        <f>+Sklop14[[#This Row],[cena/enota brez DDV v EUR]]*Sklop14[[#This Row],[Stopnja DDV (%)]]</f>
        <v>0</v>
      </c>
      <c r="R25" s="196">
        <f>+Sklop14[[#This Row],[cena/enota brez DDV v EUR]]+Sklop14[[#This Row],[Davek (EUR)]]</f>
        <v>0</v>
      </c>
      <c r="S25" s="196">
        <f>+Sklop14[[#This Row],[cena/enota brez DDV v EUR]]*Sklop14[[#This Row],[Okvirna količina]]</f>
        <v>0</v>
      </c>
      <c r="T25" s="196">
        <f>+Sklop14[[#This Row],[Končna cena/enoto mere (EUR) z DDV]]*Sklop14[[#This Row],[Okvirna količina]]</f>
        <v>0</v>
      </c>
      <c r="U25" s="222"/>
    </row>
    <row r="26" spans="1:21" s="55" customFormat="1" ht="12">
      <c r="A26" s="78" t="s">
        <v>12</v>
      </c>
      <c r="B26" s="219" t="s">
        <v>612</v>
      </c>
      <c r="C26" s="183">
        <v>500</v>
      </c>
      <c r="D26" s="76" t="s">
        <v>75</v>
      </c>
      <c r="E26" s="131"/>
      <c r="F26" s="209">
        <v>30</v>
      </c>
      <c r="G26" s="277" t="s">
        <v>144</v>
      </c>
      <c r="H26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199" t="str">
        <f>IF(Sklop14[[#This Row],[ZAHTEVANA SHEMA KAKOVOSTI]]&lt;&gt;"",Sklop14[[#This Row],[Preračunana masa/volumen/kos na enoto kg]],"")</f>
        <v/>
      </c>
      <c r="J26" s="210"/>
      <c r="K26" s="220"/>
      <c r="L26" s="220"/>
      <c r="M26" s="221"/>
      <c r="N26" s="196"/>
      <c r="O26" s="196"/>
      <c r="P26" s="195"/>
      <c r="Q26" s="196">
        <f>+Sklop14[[#This Row],[cena/enota brez DDV v EUR]]*Sklop14[[#This Row],[Stopnja DDV (%)]]</f>
        <v>0</v>
      </c>
      <c r="R26" s="196">
        <f>+Sklop14[[#This Row],[cena/enota brez DDV v EUR]]+Sklop14[[#This Row],[Davek (EUR)]]</f>
        <v>0</v>
      </c>
      <c r="S26" s="196">
        <f>+Sklop14[[#This Row],[cena/enota brez DDV v EUR]]*Sklop14[[#This Row],[Okvirna količina]]</f>
        <v>0</v>
      </c>
      <c r="T26" s="196">
        <f>+Sklop14[[#This Row],[Končna cena/enoto mere (EUR) z DDV]]*Sklop14[[#This Row],[Okvirna količina]]</f>
        <v>0</v>
      </c>
      <c r="U26" s="222"/>
    </row>
    <row r="27" spans="1:21" s="55" customFormat="1" ht="12">
      <c r="A27" s="78" t="s">
        <v>13</v>
      </c>
      <c r="B27" s="219" t="s">
        <v>613</v>
      </c>
      <c r="C27" s="183">
        <v>500</v>
      </c>
      <c r="D27" s="76" t="s">
        <v>75</v>
      </c>
      <c r="E27" s="131"/>
      <c r="F27" s="209">
        <v>20</v>
      </c>
      <c r="G27" s="277" t="s">
        <v>144</v>
      </c>
      <c r="H27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199" t="str">
        <f>IF(Sklop14[[#This Row],[ZAHTEVANA SHEMA KAKOVOSTI]]&lt;&gt;"",Sklop14[[#This Row],[Preračunana masa/volumen/kos na enoto kg]],"")</f>
        <v/>
      </c>
      <c r="J27" s="210"/>
      <c r="K27" s="220"/>
      <c r="L27" s="220"/>
      <c r="M27" s="221"/>
      <c r="N27" s="196"/>
      <c r="O27" s="196"/>
      <c r="P27" s="195"/>
      <c r="Q27" s="196">
        <f>+Sklop14[[#This Row],[cena/enota brez DDV v EUR]]*Sklop14[[#This Row],[Stopnja DDV (%)]]</f>
        <v>0</v>
      </c>
      <c r="R27" s="196">
        <f>+Sklop14[[#This Row],[cena/enota brez DDV v EUR]]+Sklop14[[#This Row],[Davek (EUR)]]</f>
        <v>0</v>
      </c>
      <c r="S27" s="196">
        <f>+Sklop14[[#This Row],[cena/enota brez DDV v EUR]]*Sklop14[[#This Row],[Okvirna količina]]</f>
        <v>0</v>
      </c>
      <c r="T27" s="196">
        <f>+Sklop14[[#This Row],[Končna cena/enoto mere (EUR) z DDV]]*Sklop14[[#This Row],[Okvirna količina]]</f>
        <v>0</v>
      </c>
      <c r="U27" s="222"/>
    </row>
    <row r="28" spans="1:21" s="55" customFormat="1" ht="12">
      <c r="A28" s="78" t="s">
        <v>14</v>
      </c>
      <c r="B28" s="219" t="s">
        <v>614</v>
      </c>
      <c r="C28" s="183">
        <v>1000</v>
      </c>
      <c r="D28" s="76" t="s">
        <v>75</v>
      </c>
      <c r="E28" s="131"/>
      <c r="F28" s="209">
        <v>400</v>
      </c>
      <c r="G28" s="277" t="s">
        <v>144</v>
      </c>
      <c r="H28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199" t="str">
        <f>IF(Sklop14[[#This Row],[ZAHTEVANA SHEMA KAKOVOSTI]]&lt;&gt;"",Sklop14[[#This Row],[Preračunana masa/volumen/kos na enoto kg]],"")</f>
        <v/>
      </c>
      <c r="J28" s="210"/>
      <c r="K28" s="220"/>
      <c r="L28" s="220"/>
      <c r="M28" s="221"/>
      <c r="N28" s="196"/>
      <c r="O28" s="196"/>
      <c r="P28" s="195"/>
      <c r="Q28" s="196">
        <f>+Sklop14[[#This Row],[cena/enota brez DDV v EUR]]*Sklop14[[#This Row],[Stopnja DDV (%)]]</f>
        <v>0</v>
      </c>
      <c r="R28" s="196">
        <f>+Sklop14[[#This Row],[cena/enota brez DDV v EUR]]+Sklop14[[#This Row],[Davek (EUR)]]</f>
        <v>0</v>
      </c>
      <c r="S28" s="196">
        <f>+Sklop14[[#This Row],[cena/enota brez DDV v EUR]]*Sklop14[[#This Row],[Okvirna količina]]</f>
        <v>0</v>
      </c>
      <c r="T28" s="196">
        <f>+Sklop14[[#This Row],[Končna cena/enoto mere (EUR) z DDV]]*Sklop14[[#This Row],[Okvirna količina]]</f>
        <v>0</v>
      </c>
      <c r="U28" s="222"/>
    </row>
    <row r="29" spans="1:21" s="55" customFormat="1" ht="12">
      <c r="A29" s="78" t="s">
        <v>15</v>
      </c>
      <c r="B29" s="219" t="s">
        <v>615</v>
      </c>
      <c r="C29" s="183">
        <v>2500</v>
      </c>
      <c r="D29" s="76" t="s">
        <v>75</v>
      </c>
      <c r="E29" s="131"/>
      <c r="F29" s="209">
        <v>160</v>
      </c>
      <c r="G29" s="277" t="s">
        <v>144</v>
      </c>
      <c r="H29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9" s="199" t="str">
        <f>IF(Sklop14[[#This Row],[ZAHTEVANA SHEMA KAKOVOSTI]]&lt;&gt;"",Sklop14[[#This Row],[Preračunana masa/volumen/kos na enoto kg]],"")</f>
        <v/>
      </c>
      <c r="J29" s="210"/>
      <c r="K29" s="220"/>
      <c r="L29" s="220"/>
      <c r="M29" s="221"/>
      <c r="N29" s="196"/>
      <c r="O29" s="196"/>
      <c r="P29" s="195"/>
      <c r="Q29" s="196">
        <f>+Sklop14[[#This Row],[cena/enota brez DDV v EUR]]*Sklop14[[#This Row],[Stopnja DDV (%)]]</f>
        <v>0</v>
      </c>
      <c r="R29" s="196">
        <f>+Sklop14[[#This Row],[cena/enota brez DDV v EUR]]+Sklop14[[#This Row],[Davek (EUR)]]</f>
        <v>0</v>
      </c>
      <c r="S29" s="196">
        <f>+Sklop14[[#This Row],[cena/enota brez DDV v EUR]]*Sklop14[[#This Row],[Okvirna količina]]</f>
        <v>0</v>
      </c>
      <c r="T29" s="196">
        <f>+Sklop14[[#This Row],[Končna cena/enoto mere (EUR) z DDV]]*Sklop14[[#This Row],[Okvirna količina]]</f>
        <v>0</v>
      </c>
      <c r="U29" s="222"/>
    </row>
    <row r="30" spans="1:21" s="55" customFormat="1" ht="12">
      <c r="A30" s="78" t="s">
        <v>16</v>
      </c>
      <c r="B30" s="219" t="s">
        <v>616</v>
      </c>
      <c r="C30" s="183">
        <v>500</v>
      </c>
      <c r="D30" s="76" t="s">
        <v>75</v>
      </c>
      <c r="E30" s="131"/>
      <c r="F30" s="209">
        <v>20</v>
      </c>
      <c r="G30" s="277" t="s">
        <v>144</v>
      </c>
      <c r="H30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199" t="str">
        <f>IF(Sklop14[[#This Row],[ZAHTEVANA SHEMA KAKOVOSTI]]&lt;&gt;"",Sklop14[[#This Row],[Preračunana masa/volumen/kos na enoto kg]],"")</f>
        <v/>
      </c>
      <c r="J30" s="210"/>
      <c r="K30" s="220"/>
      <c r="L30" s="220"/>
      <c r="M30" s="221"/>
      <c r="N30" s="196"/>
      <c r="O30" s="196"/>
      <c r="P30" s="195"/>
      <c r="Q30" s="196">
        <f>+Sklop14[[#This Row],[cena/enota brez DDV v EUR]]*Sklop14[[#This Row],[Stopnja DDV (%)]]</f>
        <v>0</v>
      </c>
      <c r="R30" s="196">
        <f>+Sklop14[[#This Row],[cena/enota brez DDV v EUR]]+Sklop14[[#This Row],[Davek (EUR)]]</f>
        <v>0</v>
      </c>
      <c r="S30" s="196">
        <f>+Sklop14[[#This Row],[cena/enota brez DDV v EUR]]*Sklop14[[#This Row],[Okvirna količina]]</f>
        <v>0</v>
      </c>
      <c r="T30" s="196">
        <f>+Sklop14[[#This Row],[Končna cena/enoto mere (EUR) z DDV]]*Sklop14[[#This Row],[Okvirna količina]]</f>
        <v>0</v>
      </c>
      <c r="U30" s="222"/>
    </row>
    <row r="31" spans="1:21" s="55" customFormat="1" ht="12">
      <c r="A31" s="78" t="s">
        <v>17</v>
      </c>
      <c r="B31" s="219" t="s">
        <v>617</v>
      </c>
      <c r="C31" s="183">
        <v>1000</v>
      </c>
      <c r="D31" s="76" t="s">
        <v>75</v>
      </c>
      <c r="E31" s="131"/>
      <c r="F31" s="209">
        <v>30</v>
      </c>
      <c r="G31" s="277" t="s">
        <v>144</v>
      </c>
      <c r="H31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199" t="str">
        <f>IF(Sklop14[[#This Row],[ZAHTEVANA SHEMA KAKOVOSTI]]&lt;&gt;"",Sklop14[[#This Row],[Preračunana masa/volumen/kos na enoto kg]],"")</f>
        <v/>
      </c>
      <c r="J31" s="210"/>
      <c r="K31" s="220"/>
      <c r="L31" s="220"/>
      <c r="M31" s="221"/>
      <c r="N31" s="196"/>
      <c r="O31" s="196"/>
      <c r="P31" s="195"/>
      <c r="Q31" s="196">
        <f>+Sklop14[[#This Row],[cena/enota brez DDV v EUR]]*Sklop14[[#This Row],[Stopnja DDV (%)]]</f>
        <v>0</v>
      </c>
      <c r="R31" s="196">
        <f>+Sklop14[[#This Row],[cena/enota brez DDV v EUR]]+Sklop14[[#This Row],[Davek (EUR)]]</f>
        <v>0</v>
      </c>
      <c r="S31" s="196">
        <f>+Sklop14[[#This Row],[cena/enota brez DDV v EUR]]*Sklop14[[#This Row],[Okvirna količina]]</f>
        <v>0</v>
      </c>
      <c r="T31" s="196">
        <f>+Sklop14[[#This Row],[Končna cena/enoto mere (EUR) z DDV]]*Sklop14[[#This Row],[Okvirna količina]]</f>
        <v>0</v>
      </c>
      <c r="U31" s="222"/>
    </row>
    <row r="32" spans="1:21" s="55" customFormat="1" ht="12">
      <c r="A32" s="78" t="s">
        <v>18</v>
      </c>
      <c r="B32" s="219" t="s">
        <v>618</v>
      </c>
      <c r="C32" s="183">
        <v>1000</v>
      </c>
      <c r="D32" s="76" t="s">
        <v>75</v>
      </c>
      <c r="E32" s="131"/>
      <c r="F32" s="209">
        <v>10</v>
      </c>
      <c r="G32" s="277" t="s">
        <v>144</v>
      </c>
      <c r="H32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199" t="str">
        <f>IF(Sklop14[[#This Row],[ZAHTEVANA SHEMA KAKOVOSTI]]&lt;&gt;"",Sklop14[[#This Row],[Preračunana masa/volumen/kos na enoto kg]],"")</f>
        <v/>
      </c>
      <c r="J32" s="210"/>
      <c r="K32" s="220"/>
      <c r="L32" s="220"/>
      <c r="M32" s="221"/>
      <c r="N32" s="196"/>
      <c r="O32" s="196"/>
      <c r="P32" s="195"/>
      <c r="Q32" s="196">
        <f>+Sklop14[[#This Row],[cena/enota brez DDV v EUR]]*Sklop14[[#This Row],[Stopnja DDV (%)]]</f>
        <v>0</v>
      </c>
      <c r="R32" s="196">
        <f>+Sklop14[[#This Row],[cena/enota brez DDV v EUR]]+Sklop14[[#This Row],[Davek (EUR)]]</f>
        <v>0</v>
      </c>
      <c r="S32" s="196">
        <f>+Sklop14[[#This Row],[cena/enota brez DDV v EUR]]*Sklop14[[#This Row],[Okvirna količina]]</f>
        <v>0</v>
      </c>
      <c r="T32" s="196">
        <f>+Sklop14[[#This Row],[Končna cena/enoto mere (EUR) z DDV]]*Sklop14[[#This Row],[Okvirna količina]]</f>
        <v>0</v>
      </c>
      <c r="U32" s="222"/>
    </row>
    <row r="33" spans="1:22" s="55" customFormat="1" ht="12">
      <c r="A33" s="78" t="s">
        <v>19</v>
      </c>
      <c r="B33" s="219" t="s">
        <v>619</v>
      </c>
      <c r="C33" s="183">
        <v>1000</v>
      </c>
      <c r="D33" s="76" t="s">
        <v>75</v>
      </c>
      <c r="E33" s="131"/>
      <c r="F33" s="209">
        <v>10</v>
      </c>
      <c r="G33" s="277" t="s">
        <v>144</v>
      </c>
      <c r="H33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99" t="str">
        <f>IF(Sklop14[[#This Row],[ZAHTEVANA SHEMA KAKOVOSTI]]&lt;&gt;"",Sklop14[[#This Row],[Preračunana masa/volumen/kos na enoto kg]],"")</f>
        <v/>
      </c>
      <c r="J33" s="210"/>
      <c r="K33" s="220"/>
      <c r="L33" s="220"/>
      <c r="M33" s="221"/>
      <c r="N33" s="196"/>
      <c r="O33" s="196"/>
      <c r="P33" s="195"/>
      <c r="Q33" s="196">
        <f>+Sklop14[[#This Row],[cena/enota brez DDV v EUR]]*Sklop14[[#This Row],[Stopnja DDV (%)]]</f>
        <v>0</v>
      </c>
      <c r="R33" s="196">
        <f>+Sklop14[[#This Row],[cena/enota brez DDV v EUR]]+Sklop14[[#This Row],[Davek (EUR)]]</f>
        <v>0</v>
      </c>
      <c r="S33" s="196">
        <f>+Sklop14[[#This Row],[cena/enota brez DDV v EUR]]*Sklop14[[#This Row],[Okvirna količina]]</f>
        <v>0</v>
      </c>
      <c r="T33" s="196">
        <f>+Sklop14[[#This Row],[Končna cena/enoto mere (EUR) z DDV]]*Sklop14[[#This Row],[Okvirna količina]]</f>
        <v>0</v>
      </c>
      <c r="U33" s="222"/>
    </row>
    <row r="34" spans="1:22" s="55" customFormat="1" ht="12">
      <c r="A34" s="78" t="s">
        <v>20</v>
      </c>
      <c r="B34" s="219" t="s">
        <v>620</v>
      </c>
      <c r="C34" s="183">
        <v>1000</v>
      </c>
      <c r="D34" s="76" t="s">
        <v>75</v>
      </c>
      <c r="E34" s="131"/>
      <c r="F34" s="209">
        <v>10</v>
      </c>
      <c r="G34" s="277" t="s">
        <v>144</v>
      </c>
      <c r="H34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199" t="str">
        <f>IF(Sklop14[[#This Row],[ZAHTEVANA SHEMA KAKOVOSTI]]&lt;&gt;"",Sklop14[[#This Row],[Preračunana masa/volumen/kos na enoto kg]],"")</f>
        <v/>
      </c>
      <c r="J34" s="210"/>
      <c r="K34" s="220"/>
      <c r="L34" s="220"/>
      <c r="M34" s="221"/>
      <c r="N34" s="196"/>
      <c r="O34" s="196"/>
      <c r="P34" s="195"/>
      <c r="Q34" s="196">
        <f>+Sklop14[[#This Row],[cena/enota brez DDV v EUR]]*Sklop14[[#This Row],[Stopnja DDV (%)]]</f>
        <v>0</v>
      </c>
      <c r="R34" s="196">
        <f>+Sklop14[[#This Row],[cena/enota brez DDV v EUR]]+Sklop14[[#This Row],[Davek (EUR)]]</f>
        <v>0</v>
      </c>
      <c r="S34" s="196">
        <f>+Sklop14[[#This Row],[cena/enota brez DDV v EUR]]*Sklop14[[#This Row],[Okvirna količina]]</f>
        <v>0</v>
      </c>
      <c r="T34" s="196">
        <f>+Sklop14[[#This Row],[Končna cena/enoto mere (EUR) z DDV]]*Sklop14[[#This Row],[Okvirna količina]]</f>
        <v>0</v>
      </c>
      <c r="U34" s="222"/>
    </row>
    <row r="35" spans="1:22" s="55" customFormat="1" ht="24">
      <c r="A35" s="78" t="s">
        <v>21</v>
      </c>
      <c r="B35" s="219" t="s">
        <v>621</v>
      </c>
      <c r="C35" s="183">
        <v>1000</v>
      </c>
      <c r="D35" s="76" t="s">
        <v>75</v>
      </c>
      <c r="E35" s="131"/>
      <c r="F35" s="209">
        <v>10</v>
      </c>
      <c r="G35" s="277" t="s">
        <v>144</v>
      </c>
      <c r="H35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199" t="str">
        <f>IF(Sklop14[[#This Row],[ZAHTEVANA SHEMA KAKOVOSTI]]&lt;&gt;"",Sklop14[[#This Row],[Preračunana masa/volumen/kos na enoto kg]],"")</f>
        <v/>
      </c>
      <c r="J35" s="210"/>
      <c r="K35" s="220"/>
      <c r="L35" s="220"/>
      <c r="M35" s="221"/>
      <c r="N35" s="196"/>
      <c r="O35" s="196"/>
      <c r="P35" s="195"/>
      <c r="Q35" s="196">
        <f>+Sklop14[[#This Row],[cena/enota brez DDV v EUR]]*Sklop14[[#This Row],[Stopnja DDV (%)]]</f>
        <v>0</v>
      </c>
      <c r="R35" s="196">
        <f>+Sklop14[[#This Row],[cena/enota brez DDV v EUR]]+Sklop14[[#This Row],[Davek (EUR)]]</f>
        <v>0</v>
      </c>
      <c r="S35" s="196">
        <f>+Sklop14[[#This Row],[cena/enota brez DDV v EUR]]*Sklop14[[#This Row],[Okvirna količina]]</f>
        <v>0</v>
      </c>
      <c r="T35" s="196">
        <f>+Sklop14[[#This Row],[Končna cena/enoto mere (EUR) z DDV]]*Sklop14[[#This Row],[Okvirna količina]]</f>
        <v>0</v>
      </c>
      <c r="U35" s="222"/>
    </row>
    <row r="36" spans="1:22" s="55" customFormat="1" ht="12.6" customHeight="1">
      <c r="A36" s="78" t="s">
        <v>22</v>
      </c>
      <c r="B36" s="219" t="s">
        <v>604</v>
      </c>
      <c r="C36" s="183" t="s">
        <v>77</v>
      </c>
      <c r="D36" s="76" t="s">
        <v>0</v>
      </c>
      <c r="E36" s="131"/>
      <c r="F36" s="209">
        <v>800</v>
      </c>
      <c r="G36" s="277" t="s">
        <v>0</v>
      </c>
      <c r="H36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6" s="199" t="str">
        <f>IF(Sklop14[[#This Row],[ZAHTEVANA SHEMA KAKOVOSTI]]&lt;&gt;"",Sklop14[[#This Row],[Preračunana masa/volumen/kos na enoto kg]],"")</f>
        <v/>
      </c>
      <c r="J36" s="210"/>
      <c r="K36" s="220"/>
      <c r="L36" s="220"/>
      <c r="M36" s="221"/>
      <c r="N36" s="196"/>
      <c r="O36" s="196"/>
      <c r="P36" s="195"/>
      <c r="Q36" s="196">
        <f>+Sklop14[[#This Row],[cena/enota brez DDV v EUR]]*Sklop14[[#This Row],[Stopnja DDV (%)]]</f>
        <v>0</v>
      </c>
      <c r="R36" s="196">
        <f>+Sklop14[[#This Row],[cena/enota brez DDV v EUR]]+Sklop14[[#This Row],[Davek (EUR)]]</f>
        <v>0</v>
      </c>
      <c r="S36" s="196">
        <f>+Sklop14[[#This Row],[cena/enota brez DDV v EUR]]*Sklop14[[#This Row],[Okvirna količina]]</f>
        <v>0</v>
      </c>
      <c r="T36" s="196">
        <f>+Sklop14[[#This Row],[Končna cena/enoto mere (EUR) z DDV]]*Sklop14[[#This Row],[Okvirna količina]]</f>
        <v>0</v>
      </c>
      <c r="U36" s="222"/>
    </row>
    <row r="37" spans="1:22">
      <c r="A37" s="171" t="s">
        <v>98</v>
      </c>
      <c r="B37" s="172"/>
      <c r="C37" s="173"/>
      <c r="D37" s="173"/>
      <c r="E37" s="174"/>
      <c r="F37" s="175"/>
      <c r="G37" s="176"/>
      <c r="H37" s="177">
        <f>SUBTOTAL(109,Sklop14[Preračunana masa/volumen/kos na enoto kg])</f>
        <v>2640</v>
      </c>
      <c r="I37" s="177">
        <f>SUBTOTAL(109,Sklop14[Živila iz shem kakovosti (kg)])</f>
        <v>0</v>
      </c>
      <c r="J37" s="175"/>
      <c r="K37" s="178"/>
      <c r="L37" s="178"/>
      <c r="M37" s="179"/>
      <c r="N37" s="180"/>
      <c r="O37" s="180"/>
      <c r="P37" s="180"/>
      <c r="Q37" s="181"/>
      <c r="R37" s="175"/>
      <c r="S37" s="181">
        <f>SUBTOTAL(109,Sklop14[Vrednost za okvirno količino (EUR) brez DDV])</f>
        <v>0</v>
      </c>
      <c r="T37" s="181">
        <f>SUBTOTAL(109,Sklop14[Vrednost za okvirno količino (EUR) z DDV])</f>
        <v>0</v>
      </c>
      <c r="U37" s="182" t="s">
        <v>145</v>
      </c>
    </row>
    <row r="38" spans="1:22" s="235" customFormat="1">
      <c r="A38" s="223"/>
      <c r="B38" s="224"/>
      <c r="C38" s="225"/>
      <c r="D38" s="225"/>
      <c r="E38" s="226"/>
      <c r="F38" s="227"/>
      <c r="G38" s="228"/>
      <c r="H38" s="229"/>
      <c r="I38" s="229"/>
      <c r="J38" s="227"/>
      <c r="K38" s="230"/>
      <c r="L38" s="230"/>
      <c r="M38" s="231"/>
      <c r="N38" s="232"/>
      <c r="O38" s="232"/>
      <c r="P38" s="232"/>
      <c r="Q38" s="233"/>
      <c r="R38" s="227"/>
      <c r="S38" s="233"/>
      <c r="T38" s="233"/>
      <c r="U38" s="234"/>
    </row>
    <row r="39" spans="1:22">
      <c r="A39" s="48" t="s">
        <v>94</v>
      </c>
      <c r="B39" s="16"/>
      <c r="C39" s="28"/>
      <c r="D39" s="28"/>
      <c r="E39" s="96"/>
      <c r="Q39" s="48"/>
      <c r="R39" s="48"/>
      <c r="S39" s="48"/>
      <c r="T39" s="48"/>
    </row>
    <row r="40" spans="1:22">
      <c r="A40" s="11" t="s">
        <v>96</v>
      </c>
      <c r="B40" s="16"/>
      <c r="C40" s="28"/>
      <c r="D40" s="28"/>
      <c r="E40" s="96"/>
    </row>
    <row r="41" spans="1:22">
      <c r="A41" s="91" t="s">
        <v>140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03" t="s">
        <v>133</v>
      </c>
      <c r="F42" s="68"/>
      <c r="G42" s="68"/>
      <c r="H42" s="29"/>
      <c r="I42" s="29"/>
      <c r="J42" s="29"/>
      <c r="K42" s="29"/>
      <c r="L42" s="54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>
      <c r="A43" s="435" t="s">
        <v>134</v>
      </c>
      <c r="B43" s="435"/>
      <c r="C43" s="435"/>
      <c r="D43" s="435"/>
      <c r="E43" s="435"/>
      <c r="F43" s="435"/>
      <c r="G43" s="435"/>
      <c r="H43" s="435"/>
      <c r="I43" s="435"/>
      <c r="J43" s="435"/>
      <c r="K43" s="435"/>
      <c r="L43" s="435"/>
      <c r="M43" s="54"/>
      <c r="N43" s="29"/>
      <c r="O43" s="29"/>
      <c r="P43" s="29"/>
      <c r="Q43" s="29"/>
      <c r="R43" s="29"/>
    </row>
    <row r="44" spans="1:22" ht="12.75" customHeight="1">
      <c r="A44" s="424" t="s">
        <v>143</v>
      </c>
      <c r="B44" s="424"/>
      <c r="C44" s="424"/>
      <c r="D44" s="424"/>
      <c r="E44" s="424"/>
      <c r="F44" s="424"/>
      <c r="G44" s="424"/>
      <c r="H44" s="424"/>
      <c r="I44" s="424"/>
      <c r="J44" s="424"/>
      <c r="K44" s="424"/>
      <c r="L44" s="424"/>
      <c r="M44" s="105"/>
      <c r="N44" s="105"/>
      <c r="O44" s="105"/>
      <c r="P44" s="105"/>
      <c r="Q44" s="105"/>
      <c r="R44" s="105"/>
      <c r="S44" s="105"/>
      <c r="T44" s="105"/>
      <c r="U44" s="105"/>
      <c r="V44" s="105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1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5:P1048576 M42:P42 U45:U1048576 J1:P41 U1:U42" name="Obseg1"/>
    <protectedRange sqref="J42:L42" name="Obseg1_2"/>
    <protectedRange sqref="M43:P43 U43" name="Obseg1_1"/>
    <protectedRange sqref="J43:L43" name="Obseg1_2_2"/>
    <protectedRange sqref="U44 M44:P44" name="Obseg1_1_1_1_1"/>
    <protectedRange sqref="J44:L44" name="Obseg1_3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44"/>
  <sheetViews>
    <sheetView tabSelected="1" topLeftCell="A88" zoomScaleNormal="100" zoomScaleSheetLayoutView="100" workbookViewId="0">
      <selection activeCell="B114" sqref="B11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pred_rekapitulacija'!B28</f>
        <v>OSTALO PREHRAMBENO BLAGO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637</v>
      </c>
      <c r="C16" s="127">
        <v>1</v>
      </c>
      <c r="D16" s="127" t="s">
        <v>40</v>
      </c>
      <c r="E16" s="128"/>
      <c r="F16" s="184">
        <v>20</v>
      </c>
      <c r="G16" s="185" t="s">
        <v>40</v>
      </c>
      <c r="H1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79" t="str">
        <f>IF(Sklop15[[#This Row],[ZAHTEVANA SHEMA KAKOVOSTI]]&lt;&gt;"",Sklop15[[#This Row],[Preračunana masa/volumen/kos na enoto kg]],"")</f>
        <v/>
      </c>
      <c r="J16" s="84"/>
      <c r="K16" s="164"/>
      <c r="L16" s="164"/>
      <c r="M16" s="164"/>
      <c r="N16" s="165"/>
      <c r="O16" s="164"/>
      <c r="P16" s="86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64"/>
    </row>
    <row r="17" spans="1:21" s="55" customFormat="1" ht="24">
      <c r="A17" s="78" t="s">
        <v>3</v>
      </c>
      <c r="B17" s="197" t="s">
        <v>638</v>
      </c>
      <c r="C17" s="183">
        <v>1000</v>
      </c>
      <c r="D17" s="183" t="s">
        <v>75</v>
      </c>
      <c r="E17" s="208"/>
      <c r="F17" s="184">
        <v>300</v>
      </c>
      <c r="G17" s="296" t="s">
        <v>0</v>
      </c>
      <c r="H1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94" t="str">
        <f>IF(Sklop15[[#This Row],[ZAHTEVANA SHEMA KAKOVOSTI]]&lt;&gt;"",Sklop15[[#This Row],[Preračunana masa/volumen/kos na enoto kg]],"")</f>
        <v/>
      </c>
      <c r="J17" s="210"/>
      <c r="K17" s="203"/>
      <c r="L17" s="203"/>
      <c r="M17" s="315"/>
      <c r="N17" s="204"/>
      <c r="O17" s="165"/>
      <c r="P17" s="195"/>
      <c r="Q17" s="196">
        <f>+Sklop15[[#This Row],[cena/enota brez DDV v EUR]]*Sklop15[[#This Row],[Stopnja DDV (%)]]</f>
        <v>0</v>
      </c>
      <c r="R17" s="196">
        <f>+Sklop15[[#This Row],[cena/enota brez DDV v EUR]]+Sklop15[[#This Row],[Davek (EUR)]]</f>
        <v>0</v>
      </c>
      <c r="S17" s="196">
        <f>+Sklop15[[#This Row],[cena/enota brez DDV v EUR]]*Sklop15[[#This Row],[Okvirna količina]]</f>
        <v>0</v>
      </c>
      <c r="T17" s="196">
        <f>+Sklop15[[#This Row],[Končna cena/enoto mere (EUR) z DDV]]*Sklop15[[#This Row],[Okvirna količina]]</f>
        <v>0</v>
      </c>
      <c r="U17" s="316"/>
    </row>
    <row r="18" spans="1:21" s="55" customFormat="1" ht="12">
      <c r="A18" s="78" t="s">
        <v>4</v>
      </c>
      <c r="B18" s="197" t="s">
        <v>622</v>
      </c>
      <c r="C18" s="183" t="s">
        <v>77</v>
      </c>
      <c r="D18" s="183" t="s">
        <v>75</v>
      </c>
      <c r="E18" s="208"/>
      <c r="F18" s="184">
        <v>40</v>
      </c>
      <c r="G18" s="296" t="s">
        <v>0</v>
      </c>
      <c r="H1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194" t="str">
        <f>IF(Sklop15[[#This Row],[ZAHTEVANA SHEMA KAKOVOSTI]]&lt;&gt;"",Sklop15[[#This Row],[Preračunana masa/volumen/kos na enoto kg]],"")</f>
        <v/>
      </c>
      <c r="J18" s="210"/>
      <c r="K18" s="203"/>
      <c r="L18" s="203"/>
      <c r="M18" s="315"/>
      <c r="N18" s="204"/>
      <c r="O18" s="165"/>
      <c r="P18" s="195"/>
      <c r="Q18" s="196">
        <f>+Sklop15[[#This Row],[cena/enota brez DDV v EUR]]*Sklop15[[#This Row],[Stopnja DDV (%)]]</f>
        <v>0</v>
      </c>
      <c r="R18" s="196">
        <f>+Sklop15[[#This Row],[cena/enota brez DDV v EUR]]+Sklop15[[#This Row],[Davek (EUR)]]</f>
        <v>0</v>
      </c>
      <c r="S18" s="196">
        <f>+Sklop15[[#This Row],[cena/enota brez DDV v EUR]]*Sklop15[[#This Row],[Okvirna količina]]</f>
        <v>0</v>
      </c>
      <c r="T18" s="196">
        <f>+Sklop15[[#This Row],[Končna cena/enoto mere (EUR) z DDV]]*Sklop15[[#This Row],[Okvirna količina]]</f>
        <v>0</v>
      </c>
      <c r="U18" s="316"/>
    </row>
    <row r="19" spans="1:21" s="55" customFormat="1" ht="12">
      <c r="A19" s="78" t="s">
        <v>5</v>
      </c>
      <c r="B19" s="197" t="s">
        <v>639</v>
      </c>
      <c r="C19" s="183">
        <v>30</v>
      </c>
      <c r="D19" s="183" t="s">
        <v>75</v>
      </c>
      <c r="E19" s="208"/>
      <c r="F19" s="184">
        <v>40</v>
      </c>
      <c r="G19" s="296" t="s">
        <v>144</v>
      </c>
      <c r="H1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19" s="194" t="str">
        <f>IF(Sklop15[[#This Row],[ZAHTEVANA SHEMA KAKOVOSTI]]&lt;&gt;"",Sklop15[[#This Row],[Preračunana masa/volumen/kos na enoto kg]],"")</f>
        <v/>
      </c>
      <c r="J19" s="210"/>
      <c r="K19" s="203"/>
      <c r="L19" s="203"/>
      <c r="M19" s="315"/>
      <c r="N19" s="204"/>
      <c r="O19" s="165"/>
      <c r="P19" s="195"/>
      <c r="Q19" s="196">
        <f>+Sklop15[[#This Row],[cena/enota brez DDV v EUR]]*Sklop15[[#This Row],[Stopnja DDV (%)]]</f>
        <v>0</v>
      </c>
      <c r="R19" s="196">
        <f>+Sklop15[[#This Row],[cena/enota brez DDV v EUR]]+Sklop15[[#This Row],[Davek (EUR)]]</f>
        <v>0</v>
      </c>
      <c r="S19" s="196">
        <f>+Sklop15[[#This Row],[cena/enota brez DDV v EUR]]*Sklop15[[#This Row],[Okvirna količina]]</f>
        <v>0</v>
      </c>
      <c r="T19" s="196">
        <f>+Sklop15[[#This Row],[Končna cena/enoto mere (EUR) z DDV]]*Sklop15[[#This Row],[Okvirna količina]]</f>
        <v>0</v>
      </c>
      <c r="U19" s="316"/>
    </row>
    <row r="20" spans="1:21" s="55" customFormat="1" ht="12">
      <c r="A20" s="78" t="s">
        <v>6</v>
      </c>
      <c r="B20" s="197" t="s">
        <v>640</v>
      </c>
      <c r="C20" s="183">
        <v>50</v>
      </c>
      <c r="D20" s="183" t="s">
        <v>75</v>
      </c>
      <c r="E20" s="208"/>
      <c r="F20" s="184">
        <v>40</v>
      </c>
      <c r="G20" s="296" t="s">
        <v>144</v>
      </c>
      <c r="H2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0" s="194" t="str">
        <f>IF(Sklop15[[#This Row],[ZAHTEVANA SHEMA KAKOVOSTI]]&lt;&gt;"",Sklop15[[#This Row],[Preračunana masa/volumen/kos na enoto kg]],"")</f>
        <v/>
      </c>
      <c r="J20" s="210"/>
      <c r="K20" s="203"/>
      <c r="L20" s="203"/>
      <c r="M20" s="315"/>
      <c r="N20" s="204"/>
      <c r="O20" s="165"/>
      <c r="P20" s="195"/>
      <c r="Q20" s="196">
        <f>+Sklop15[[#This Row],[cena/enota brez DDV v EUR]]*Sklop15[[#This Row],[Stopnja DDV (%)]]</f>
        <v>0</v>
      </c>
      <c r="R20" s="196">
        <f>+Sklop15[[#This Row],[cena/enota brez DDV v EUR]]+Sklop15[[#This Row],[Davek (EUR)]]</f>
        <v>0</v>
      </c>
      <c r="S20" s="196">
        <f>+Sklop15[[#This Row],[cena/enota brez DDV v EUR]]*Sklop15[[#This Row],[Okvirna količina]]</f>
        <v>0</v>
      </c>
      <c r="T20" s="196">
        <f>+Sklop15[[#This Row],[Končna cena/enoto mere (EUR) z DDV]]*Sklop15[[#This Row],[Okvirna količina]]</f>
        <v>0</v>
      </c>
      <c r="U20" s="316"/>
    </row>
    <row r="21" spans="1:21" s="55" customFormat="1" ht="12">
      <c r="A21" s="78" t="s">
        <v>7</v>
      </c>
      <c r="B21" s="197" t="s">
        <v>641</v>
      </c>
      <c r="C21" s="183">
        <v>40</v>
      </c>
      <c r="D21" s="183" t="s">
        <v>75</v>
      </c>
      <c r="E21" s="208"/>
      <c r="F21" s="184">
        <v>40</v>
      </c>
      <c r="G21" s="296" t="s">
        <v>144</v>
      </c>
      <c r="H2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1" s="194" t="str">
        <f>IF(Sklop15[[#This Row],[ZAHTEVANA SHEMA KAKOVOSTI]]&lt;&gt;"",Sklop15[[#This Row],[Preračunana masa/volumen/kos na enoto kg]],"")</f>
        <v/>
      </c>
      <c r="J21" s="210"/>
      <c r="K21" s="203"/>
      <c r="L21" s="203"/>
      <c r="M21" s="315"/>
      <c r="N21" s="204"/>
      <c r="O21" s="165"/>
      <c r="P21" s="195"/>
      <c r="Q21" s="196">
        <f>+Sklop15[[#This Row],[cena/enota brez DDV v EUR]]*Sklop15[[#This Row],[Stopnja DDV (%)]]</f>
        <v>0</v>
      </c>
      <c r="R21" s="196">
        <f>+Sklop15[[#This Row],[cena/enota brez DDV v EUR]]+Sklop15[[#This Row],[Davek (EUR)]]</f>
        <v>0</v>
      </c>
      <c r="S21" s="196">
        <f>+Sklop15[[#This Row],[cena/enota brez DDV v EUR]]*Sklop15[[#This Row],[Okvirna količina]]</f>
        <v>0</v>
      </c>
      <c r="T21" s="196">
        <f>+Sklop15[[#This Row],[Končna cena/enoto mere (EUR) z DDV]]*Sklop15[[#This Row],[Okvirna količina]]</f>
        <v>0</v>
      </c>
      <c r="U21" s="316"/>
    </row>
    <row r="22" spans="1:21" s="55" customFormat="1" ht="12">
      <c r="A22" s="78" t="s">
        <v>8</v>
      </c>
      <c r="B22" s="197" t="s">
        <v>642</v>
      </c>
      <c r="C22" s="183">
        <v>40</v>
      </c>
      <c r="D22" s="183" t="s">
        <v>75</v>
      </c>
      <c r="E22" s="208"/>
      <c r="F22" s="184">
        <v>20</v>
      </c>
      <c r="G22" s="296" t="s">
        <v>144</v>
      </c>
      <c r="H2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22" s="194" t="str">
        <f>IF(Sklop15[[#This Row],[ZAHTEVANA SHEMA KAKOVOSTI]]&lt;&gt;"",Sklop15[[#This Row],[Preračunana masa/volumen/kos na enoto kg]],"")</f>
        <v/>
      </c>
      <c r="J22" s="210"/>
      <c r="K22" s="203"/>
      <c r="L22" s="203"/>
      <c r="M22" s="315"/>
      <c r="N22" s="204"/>
      <c r="O22" s="165"/>
      <c r="P22" s="195"/>
      <c r="Q22" s="196">
        <f>+Sklop15[[#This Row],[cena/enota brez DDV v EUR]]*Sklop15[[#This Row],[Stopnja DDV (%)]]</f>
        <v>0</v>
      </c>
      <c r="R22" s="196">
        <f>+Sklop15[[#This Row],[cena/enota brez DDV v EUR]]+Sklop15[[#This Row],[Davek (EUR)]]</f>
        <v>0</v>
      </c>
      <c r="S22" s="196">
        <f>+Sklop15[[#This Row],[cena/enota brez DDV v EUR]]*Sklop15[[#This Row],[Okvirna količina]]</f>
        <v>0</v>
      </c>
      <c r="T22" s="196">
        <f>+Sklop15[[#This Row],[Končna cena/enoto mere (EUR) z DDV]]*Sklop15[[#This Row],[Okvirna količina]]</f>
        <v>0</v>
      </c>
      <c r="U22" s="316"/>
    </row>
    <row r="23" spans="1:21" s="55" customFormat="1" ht="12">
      <c r="A23" s="78" t="s">
        <v>9</v>
      </c>
      <c r="B23" s="197" t="s">
        <v>623</v>
      </c>
      <c r="C23" s="183" t="s">
        <v>77</v>
      </c>
      <c r="D23" s="183" t="s">
        <v>75</v>
      </c>
      <c r="E23" s="208"/>
      <c r="F23" s="184">
        <v>70</v>
      </c>
      <c r="G23" s="296" t="s">
        <v>0</v>
      </c>
      <c r="H2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194" t="str">
        <f>IF(Sklop15[[#This Row],[ZAHTEVANA SHEMA KAKOVOSTI]]&lt;&gt;"",Sklop15[[#This Row],[Preračunana masa/volumen/kos na enoto kg]],"")</f>
        <v/>
      </c>
      <c r="J23" s="210"/>
      <c r="K23" s="203"/>
      <c r="L23" s="203"/>
      <c r="M23" s="315"/>
      <c r="N23" s="204"/>
      <c r="O23" s="165"/>
      <c r="P23" s="195"/>
      <c r="Q23" s="196">
        <f>+Sklop15[[#This Row],[cena/enota brez DDV v EUR]]*Sklop15[[#This Row],[Stopnja DDV (%)]]</f>
        <v>0</v>
      </c>
      <c r="R23" s="196">
        <f>+Sklop15[[#This Row],[cena/enota brez DDV v EUR]]+Sklop15[[#This Row],[Davek (EUR)]]</f>
        <v>0</v>
      </c>
      <c r="S23" s="196">
        <f>+Sklop15[[#This Row],[cena/enota brez DDV v EUR]]*Sklop15[[#This Row],[Okvirna količina]]</f>
        <v>0</v>
      </c>
      <c r="T23" s="196">
        <f>+Sklop15[[#This Row],[Končna cena/enoto mere (EUR) z DDV]]*Sklop15[[#This Row],[Okvirna količina]]</f>
        <v>0</v>
      </c>
      <c r="U23" s="316"/>
    </row>
    <row r="24" spans="1:21" s="55" customFormat="1" ht="12">
      <c r="A24" s="78" t="s">
        <v>10</v>
      </c>
      <c r="B24" s="197" t="s">
        <v>624</v>
      </c>
      <c r="C24" s="183" t="s">
        <v>77</v>
      </c>
      <c r="D24" s="183" t="s">
        <v>75</v>
      </c>
      <c r="E24" s="208"/>
      <c r="F24" s="184">
        <v>70</v>
      </c>
      <c r="G24" s="296" t="s">
        <v>0</v>
      </c>
      <c r="H2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4" s="194" t="str">
        <f>IF(Sklop15[[#This Row],[ZAHTEVANA SHEMA KAKOVOSTI]]&lt;&gt;"",Sklop15[[#This Row],[Preračunana masa/volumen/kos na enoto kg]],"")</f>
        <v/>
      </c>
      <c r="J24" s="210"/>
      <c r="K24" s="203"/>
      <c r="L24" s="203"/>
      <c r="M24" s="315"/>
      <c r="N24" s="204"/>
      <c r="O24" s="165"/>
      <c r="P24" s="195"/>
      <c r="Q24" s="196">
        <f>+Sklop15[[#This Row],[cena/enota brez DDV v EUR]]*Sklop15[[#This Row],[Stopnja DDV (%)]]</f>
        <v>0</v>
      </c>
      <c r="R24" s="196">
        <f>+Sklop15[[#This Row],[cena/enota brez DDV v EUR]]+Sklop15[[#This Row],[Davek (EUR)]]</f>
        <v>0</v>
      </c>
      <c r="S24" s="196">
        <f>+Sklop15[[#This Row],[cena/enota brez DDV v EUR]]*Sklop15[[#This Row],[Okvirna količina]]</f>
        <v>0</v>
      </c>
      <c r="T24" s="196">
        <f>+Sklop15[[#This Row],[Končna cena/enoto mere (EUR) z DDV]]*Sklop15[[#This Row],[Okvirna količina]]</f>
        <v>0</v>
      </c>
      <c r="U24" s="316"/>
    </row>
    <row r="25" spans="1:21" s="55" customFormat="1" ht="12">
      <c r="A25" s="78" t="s">
        <v>11</v>
      </c>
      <c r="B25" s="197" t="s">
        <v>625</v>
      </c>
      <c r="C25" s="183" t="s">
        <v>77</v>
      </c>
      <c r="D25" s="183" t="s">
        <v>75</v>
      </c>
      <c r="E25" s="208"/>
      <c r="F25" s="184">
        <v>70</v>
      </c>
      <c r="G25" s="296" t="s">
        <v>0</v>
      </c>
      <c r="H2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194" t="str">
        <f>IF(Sklop15[[#This Row],[ZAHTEVANA SHEMA KAKOVOSTI]]&lt;&gt;"",Sklop15[[#This Row],[Preračunana masa/volumen/kos na enoto kg]],"")</f>
        <v/>
      </c>
      <c r="J25" s="210"/>
      <c r="K25" s="203"/>
      <c r="L25" s="203"/>
      <c r="M25" s="315"/>
      <c r="N25" s="204"/>
      <c r="O25" s="165"/>
      <c r="P25" s="195"/>
      <c r="Q25" s="196">
        <f>+Sklop15[[#This Row],[cena/enota brez DDV v EUR]]*Sklop15[[#This Row],[Stopnja DDV (%)]]</f>
        <v>0</v>
      </c>
      <c r="R25" s="196">
        <f>+Sklop15[[#This Row],[cena/enota brez DDV v EUR]]+Sklop15[[#This Row],[Davek (EUR)]]</f>
        <v>0</v>
      </c>
      <c r="S25" s="196">
        <f>+Sklop15[[#This Row],[cena/enota brez DDV v EUR]]*Sklop15[[#This Row],[Okvirna količina]]</f>
        <v>0</v>
      </c>
      <c r="T25" s="196">
        <f>+Sklop15[[#This Row],[Končna cena/enoto mere (EUR) z DDV]]*Sklop15[[#This Row],[Okvirna količina]]</f>
        <v>0</v>
      </c>
      <c r="U25" s="316"/>
    </row>
    <row r="26" spans="1:21" s="55" customFormat="1" ht="12">
      <c r="A26" s="78" t="s">
        <v>12</v>
      </c>
      <c r="B26" s="197" t="s">
        <v>626</v>
      </c>
      <c r="C26" s="183" t="s">
        <v>77</v>
      </c>
      <c r="D26" s="183" t="s">
        <v>75</v>
      </c>
      <c r="E26" s="208"/>
      <c r="F26" s="184">
        <v>70</v>
      </c>
      <c r="G26" s="296" t="s">
        <v>0</v>
      </c>
      <c r="H2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6" s="194" t="str">
        <f>IF(Sklop15[[#This Row],[ZAHTEVANA SHEMA KAKOVOSTI]]&lt;&gt;"",Sklop15[[#This Row],[Preračunana masa/volumen/kos na enoto kg]],"")</f>
        <v/>
      </c>
      <c r="J26" s="210"/>
      <c r="K26" s="203"/>
      <c r="L26" s="203"/>
      <c r="M26" s="315"/>
      <c r="N26" s="204"/>
      <c r="O26" s="165"/>
      <c r="P26" s="195"/>
      <c r="Q26" s="196">
        <f>+Sklop15[[#This Row],[cena/enota brez DDV v EUR]]*Sklop15[[#This Row],[Stopnja DDV (%)]]</f>
        <v>0</v>
      </c>
      <c r="R26" s="196">
        <f>+Sklop15[[#This Row],[cena/enota brez DDV v EUR]]+Sklop15[[#This Row],[Davek (EUR)]]</f>
        <v>0</v>
      </c>
      <c r="S26" s="196">
        <f>+Sklop15[[#This Row],[cena/enota brez DDV v EUR]]*Sklop15[[#This Row],[Okvirna količina]]</f>
        <v>0</v>
      </c>
      <c r="T26" s="196">
        <f>+Sklop15[[#This Row],[Končna cena/enoto mere (EUR) z DDV]]*Sklop15[[#This Row],[Okvirna količina]]</f>
        <v>0</v>
      </c>
      <c r="U26" s="316"/>
    </row>
    <row r="27" spans="1:21" s="55" customFormat="1" ht="12">
      <c r="A27" s="78" t="s">
        <v>13</v>
      </c>
      <c r="B27" s="197" t="s">
        <v>643</v>
      </c>
      <c r="C27" s="183">
        <v>36</v>
      </c>
      <c r="D27" s="183" t="s">
        <v>75</v>
      </c>
      <c r="E27" s="208"/>
      <c r="F27" s="184">
        <v>10</v>
      </c>
      <c r="G27" s="296" t="s">
        <v>144</v>
      </c>
      <c r="H2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27" s="194" t="str">
        <f>IF(Sklop15[[#This Row],[ZAHTEVANA SHEMA KAKOVOSTI]]&lt;&gt;"",Sklop15[[#This Row],[Preračunana masa/volumen/kos na enoto kg]],"")</f>
        <v/>
      </c>
      <c r="J27" s="210"/>
      <c r="K27" s="203"/>
      <c r="L27" s="203"/>
      <c r="M27" s="315"/>
      <c r="N27" s="204"/>
      <c r="O27" s="165"/>
      <c r="P27" s="195"/>
      <c r="Q27" s="196">
        <f>+Sklop15[[#This Row],[cena/enota brez DDV v EUR]]*Sklop15[[#This Row],[Stopnja DDV (%)]]</f>
        <v>0</v>
      </c>
      <c r="R27" s="196">
        <f>+Sklop15[[#This Row],[cena/enota brez DDV v EUR]]+Sklop15[[#This Row],[Davek (EUR)]]</f>
        <v>0</v>
      </c>
      <c r="S27" s="196">
        <f>+Sklop15[[#This Row],[cena/enota brez DDV v EUR]]*Sklop15[[#This Row],[Okvirna količina]]</f>
        <v>0</v>
      </c>
      <c r="T27" s="196">
        <f>+Sklop15[[#This Row],[Končna cena/enoto mere (EUR) z DDV]]*Sklop15[[#This Row],[Okvirna količina]]</f>
        <v>0</v>
      </c>
      <c r="U27" s="316"/>
    </row>
    <row r="28" spans="1:21" s="55" customFormat="1" ht="12">
      <c r="A28" s="78" t="s">
        <v>14</v>
      </c>
      <c r="B28" s="197" t="s">
        <v>644</v>
      </c>
      <c r="C28" s="183">
        <v>500</v>
      </c>
      <c r="D28" s="183" t="s">
        <v>75</v>
      </c>
      <c r="E28" s="208"/>
      <c r="F28" s="184">
        <v>30</v>
      </c>
      <c r="G28" s="296" t="s">
        <v>144</v>
      </c>
      <c r="H2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8" s="194" t="str">
        <f>IF(Sklop15[[#This Row],[ZAHTEVANA SHEMA KAKOVOSTI]]&lt;&gt;"",Sklop15[[#This Row],[Preračunana masa/volumen/kos na enoto kg]],"")</f>
        <v/>
      </c>
      <c r="J28" s="210"/>
      <c r="K28" s="203"/>
      <c r="L28" s="203"/>
      <c r="M28" s="315"/>
      <c r="N28" s="204"/>
      <c r="O28" s="165"/>
      <c r="P28" s="195"/>
      <c r="Q28" s="196">
        <f>+Sklop15[[#This Row],[cena/enota brez DDV v EUR]]*Sklop15[[#This Row],[Stopnja DDV (%)]]</f>
        <v>0</v>
      </c>
      <c r="R28" s="196">
        <f>+Sklop15[[#This Row],[cena/enota brez DDV v EUR]]+Sklop15[[#This Row],[Davek (EUR)]]</f>
        <v>0</v>
      </c>
      <c r="S28" s="196">
        <f>+Sklop15[[#This Row],[cena/enota brez DDV v EUR]]*Sklop15[[#This Row],[Okvirna količina]]</f>
        <v>0</v>
      </c>
      <c r="T28" s="196">
        <f>+Sklop15[[#This Row],[Končna cena/enoto mere (EUR) z DDV]]*Sklop15[[#This Row],[Okvirna količina]]</f>
        <v>0</v>
      </c>
      <c r="U28" s="316"/>
    </row>
    <row r="29" spans="1:21" s="55" customFormat="1" ht="12">
      <c r="A29" s="78" t="s">
        <v>15</v>
      </c>
      <c r="B29" s="197" t="s">
        <v>645</v>
      </c>
      <c r="C29" s="183">
        <v>500</v>
      </c>
      <c r="D29" s="183" t="s">
        <v>75</v>
      </c>
      <c r="E29" s="208"/>
      <c r="F29" s="184">
        <v>10</v>
      </c>
      <c r="G29" s="296" t="s">
        <v>144</v>
      </c>
      <c r="H2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194" t="str">
        <f>IF(Sklop15[[#This Row],[ZAHTEVANA SHEMA KAKOVOSTI]]&lt;&gt;"",Sklop15[[#This Row],[Preračunana masa/volumen/kos na enoto kg]],"")</f>
        <v/>
      </c>
      <c r="J29" s="210"/>
      <c r="K29" s="203"/>
      <c r="L29" s="203"/>
      <c r="M29" s="315"/>
      <c r="N29" s="204"/>
      <c r="O29" s="165"/>
      <c r="P29" s="195"/>
      <c r="Q29" s="196">
        <f>+Sklop15[[#This Row],[cena/enota brez DDV v EUR]]*Sklop15[[#This Row],[Stopnja DDV (%)]]</f>
        <v>0</v>
      </c>
      <c r="R29" s="196">
        <f>+Sklop15[[#This Row],[cena/enota brez DDV v EUR]]+Sklop15[[#This Row],[Davek (EUR)]]</f>
        <v>0</v>
      </c>
      <c r="S29" s="196">
        <f>+Sklop15[[#This Row],[cena/enota brez DDV v EUR]]*Sklop15[[#This Row],[Okvirna količina]]</f>
        <v>0</v>
      </c>
      <c r="T29" s="196">
        <f>+Sklop15[[#This Row],[Končna cena/enoto mere (EUR) z DDV]]*Sklop15[[#This Row],[Okvirna količina]]</f>
        <v>0</v>
      </c>
      <c r="U29" s="316"/>
    </row>
    <row r="30" spans="1:21" s="55" customFormat="1" ht="12">
      <c r="A30" s="78" t="s">
        <v>16</v>
      </c>
      <c r="B30" s="197" t="s">
        <v>646</v>
      </c>
      <c r="C30" s="183">
        <v>500</v>
      </c>
      <c r="D30" s="183" t="s">
        <v>75</v>
      </c>
      <c r="E30" s="208"/>
      <c r="F30" s="184">
        <v>10</v>
      </c>
      <c r="G30" s="296" t="s">
        <v>144</v>
      </c>
      <c r="H3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0" s="194" t="str">
        <f>IF(Sklop15[[#This Row],[ZAHTEVANA SHEMA KAKOVOSTI]]&lt;&gt;"",Sklop15[[#This Row],[Preračunana masa/volumen/kos na enoto kg]],"")</f>
        <v/>
      </c>
      <c r="J30" s="210"/>
      <c r="K30" s="203"/>
      <c r="L30" s="203"/>
      <c r="M30" s="315"/>
      <c r="N30" s="204"/>
      <c r="O30" s="165"/>
      <c r="P30" s="195"/>
      <c r="Q30" s="196">
        <f>+Sklop15[[#This Row],[cena/enota brez DDV v EUR]]*Sklop15[[#This Row],[Stopnja DDV (%)]]</f>
        <v>0</v>
      </c>
      <c r="R30" s="196">
        <f>+Sklop15[[#This Row],[cena/enota brez DDV v EUR]]+Sklop15[[#This Row],[Davek (EUR)]]</f>
        <v>0</v>
      </c>
      <c r="S30" s="196">
        <f>+Sklop15[[#This Row],[cena/enota brez DDV v EUR]]*Sklop15[[#This Row],[Okvirna količina]]</f>
        <v>0</v>
      </c>
      <c r="T30" s="196">
        <f>+Sklop15[[#This Row],[Končna cena/enoto mere (EUR) z DDV]]*Sklop15[[#This Row],[Okvirna količina]]</f>
        <v>0</v>
      </c>
      <c r="U30" s="316"/>
    </row>
    <row r="31" spans="1:21" s="55" customFormat="1" ht="12">
      <c r="A31" s="78" t="s">
        <v>17</v>
      </c>
      <c r="B31" s="197" t="s">
        <v>647</v>
      </c>
      <c r="C31" s="183">
        <v>500</v>
      </c>
      <c r="D31" s="183" t="s">
        <v>75</v>
      </c>
      <c r="E31" s="208"/>
      <c r="F31" s="184">
        <v>10</v>
      </c>
      <c r="G31" s="296" t="s">
        <v>144</v>
      </c>
      <c r="H3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194" t="str">
        <f>IF(Sklop15[[#This Row],[ZAHTEVANA SHEMA KAKOVOSTI]]&lt;&gt;"",Sklop15[[#This Row],[Preračunana masa/volumen/kos na enoto kg]],"")</f>
        <v/>
      </c>
      <c r="J31" s="210"/>
      <c r="K31" s="203"/>
      <c r="L31" s="203"/>
      <c r="M31" s="315"/>
      <c r="N31" s="204"/>
      <c r="O31" s="165"/>
      <c r="P31" s="195"/>
      <c r="Q31" s="196">
        <f>+Sklop15[[#This Row],[cena/enota brez DDV v EUR]]*Sklop15[[#This Row],[Stopnja DDV (%)]]</f>
        <v>0</v>
      </c>
      <c r="R31" s="196">
        <f>+Sklop15[[#This Row],[cena/enota brez DDV v EUR]]+Sklop15[[#This Row],[Davek (EUR)]]</f>
        <v>0</v>
      </c>
      <c r="S31" s="196">
        <f>+Sklop15[[#This Row],[cena/enota brez DDV v EUR]]*Sklop15[[#This Row],[Okvirna količina]]</f>
        <v>0</v>
      </c>
      <c r="T31" s="196">
        <f>+Sklop15[[#This Row],[Končna cena/enoto mere (EUR) z DDV]]*Sklop15[[#This Row],[Okvirna količina]]</f>
        <v>0</v>
      </c>
      <c r="U31" s="316"/>
    </row>
    <row r="32" spans="1:21" s="55" customFormat="1" ht="12">
      <c r="A32" s="78" t="s">
        <v>18</v>
      </c>
      <c r="B32" s="197" t="s">
        <v>648</v>
      </c>
      <c r="C32" s="183">
        <v>200</v>
      </c>
      <c r="D32" s="183" t="s">
        <v>75</v>
      </c>
      <c r="E32" s="208"/>
      <c r="F32" s="184">
        <v>25</v>
      </c>
      <c r="G32" s="296" t="s">
        <v>144</v>
      </c>
      <c r="H3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194" t="str">
        <f>IF(Sklop15[[#This Row],[ZAHTEVANA SHEMA KAKOVOSTI]]&lt;&gt;"",Sklop15[[#This Row],[Preračunana masa/volumen/kos na enoto kg]],"")</f>
        <v/>
      </c>
      <c r="J32" s="210"/>
      <c r="K32" s="203"/>
      <c r="L32" s="203"/>
      <c r="M32" s="315"/>
      <c r="N32" s="204"/>
      <c r="O32" s="165"/>
      <c r="P32" s="195"/>
      <c r="Q32" s="196">
        <f>+Sklop15[[#This Row],[cena/enota brez DDV v EUR]]*Sklop15[[#This Row],[Stopnja DDV (%)]]</f>
        <v>0</v>
      </c>
      <c r="R32" s="196">
        <f>+Sklop15[[#This Row],[cena/enota brez DDV v EUR]]+Sklop15[[#This Row],[Davek (EUR)]]</f>
        <v>0</v>
      </c>
      <c r="S32" s="196">
        <f>+Sklop15[[#This Row],[cena/enota brez DDV v EUR]]*Sklop15[[#This Row],[Okvirna količina]]</f>
        <v>0</v>
      </c>
      <c r="T32" s="196">
        <f>+Sklop15[[#This Row],[Končna cena/enoto mere (EUR) z DDV]]*Sklop15[[#This Row],[Okvirna količina]]</f>
        <v>0</v>
      </c>
      <c r="U32" s="316"/>
    </row>
    <row r="33" spans="1:21" s="55" customFormat="1" ht="24">
      <c r="A33" s="78" t="s">
        <v>19</v>
      </c>
      <c r="B33" s="357" t="s">
        <v>817</v>
      </c>
      <c r="C33" s="183">
        <v>20</v>
      </c>
      <c r="D33" s="183" t="s">
        <v>75</v>
      </c>
      <c r="E33" s="208"/>
      <c r="F33" s="184">
        <v>500</v>
      </c>
      <c r="G33" s="296" t="s">
        <v>144</v>
      </c>
      <c r="H3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194" t="str">
        <f>IF(Sklop15[[#This Row],[ZAHTEVANA SHEMA KAKOVOSTI]]&lt;&gt;"",Sklop15[[#This Row],[Preračunana masa/volumen/kos na enoto kg]],"")</f>
        <v/>
      </c>
      <c r="J33" s="210"/>
      <c r="K33" s="203"/>
      <c r="L33" s="203"/>
      <c r="M33" s="315"/>
      <c r="N33" s="204"/>
      <c r="O33" s="165"/>
      <c r="P33" s="195"/>
      <c r="Q33" s="196">
        <f>+Sklop15[[#This Row],[cena/enota brez DDV v EUR]]*Sklop15[[#This Row],[Stopnja DDV (%)]]</f>
        <v>0</v>
      </c>
      <c r="R33" s="196">
        <f>+Sklop15[[#This Row],[cena/enota brez DDV v EUR]]+Sklop15[[#This Row],[Davek (EUR)]]</f>
        <v>0</v>
      </c>
      <c r="S33" s="196">
        <f>+Sklop15[[#This Row],[cena/enota brez DDV v EUR]]*Sklop15[[#This Row],[Okvirna količina]]</f>
        <v>0</v>
      </c>
      <c r="T33" s="196">
        <f>+Sklop15[[#This Row],[Končna cena/enoto mere (EUR) z DDV]]*Sklop15[[#This Row],[Okvirna količina]]</f>
        <v>0</v>
      </c>
      <c r="U33" s="316"/>
    </row>
    <row r="34" spans="1:21" s="55" customFormat="1" ht="12">
      <c r="A34" s="78" t="s">
        <v>20</v>
      </c>
      <c r="B34" s="197" t="s">
        <v>818</v>
      </c>
      <c r="C34" s="183">
        <v>3500</v>
      </c>
      <c r="D34" s="183" t="s">
        <v>75</v>
      </c>
      <c r="E34" s="208"/>
      <c r="F34" s="184">
        <v>350</v>
      </c>
      <c r="G34" s="296" t="s">
        <v>144</v>
      </c>
      <c r="H3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1225</v>
      </c>
      <c r="I34" s="194" t="str">
        <f>IF(Sklop15[[#This Row],[ZAHTEVANA SHEMA KAKOVOSTI]]&lt;&gt;"",Sklop15[[#This Row],[Preračunana masa/volumen/kos na enoto kg]],"")</f>
        <v/>
      </c>
      <c r="J34" s="210"/>
      <c r="K34" s="203"/>
      <c r="L34" s="203"/>
      <c r="M34" s="315"/>
      <c r="N34" s="204"/>
      <c r="O34" s="165"/>
      <c r="P34" s="195"/>
      <c r="Q34" s="196">
        <f>+Sklop15[[#This Row],[cena/enota brez DDV v EUR]]*Sklop15[[#This Row],[Stopnja DDV (%)]]</f>
        <v>0</v>
      </c>
      <c r="R34" s="196">
        <f>+Sklop15[[#This Row],[cena/enota brez DDV v EUR]]+Sklop15[[#This Row],[Davek (EUR)]]</f>
        <v>0</v>
      </c>
      <c r="S34" s="196">
        <f>+Sklop15[[#This Row],[cena/enota brez DDV v EUR]]*Sklop15[[#This Row],[Okvirna količina]]</f>
        <v>0</v>
      </c>
      <c r="T34" s="196">
        <f>+Sklop15[[#This Row],[Končna cena/enoto mere (EUR) z DDV]]*Sklop15[[#This Row],[Okvirna količina]]</f>
        <v>0</v>
      </c>
      <c r="U34" s="316"/>
    </row>
    <row r="35" spans="1:21" s="55" customFormat="1" ht="12">
      <c r="A35" s="78" t="s">
        <v>21</v>
      </c>
      <c r="B35" s="197" t="s">
        <v>649</v>
      </c>
      <c r="C35" s="183">
        <v>20</v>
      </c>
      <c r="D35" s="183" t="s">
        <v>75</v>
      </c>
      <c r="E35" s="208"/>
      <c r="F35" s="184">
        <v>500</v>
      </c>
      <c r="G35" s="296" t="s">
        <v>144</v>
      </c>
      <c r="H3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94" t="str">
        <f>IF(Sklop15[[#This Row],[ZAHTEVANA SHEMA KAKOVOSTI]]&lt;&gt;"",Sklop15[[#This Row],[Preračunana masa/volumen/kos na enoto kg]],"")</f>
        <v/>
      </c>
      <c r="J35" s="210"/>
      <c r="K35" s="203"/>
      <c r="L35" s="203"/>
      <c r="M35" s="315"/>
      <c r="N35" s="204"/>
      <c r="O35" s="165"/>
      <c r="P35" s="195"/>
      <c r="Q35" s="196">
        <f>+Sklop15[[#This Row],[cena/enota brez DDV v EUR]]*Sklop15[[#This Row],[Stopnja DDV (%)]]</f>
        <v>0</v>
      </c>
      <c r="R35" s="196">
        <f>+Sklop15[[#This Row],[cena/enota brez DDV v EUR]]+Sklop15[[#This Row],[Davek (EUR)]]</f>
        <v>0</v>
      </c>
      <c r="S35" s="196">
        <f>+Sklop15[[#This Row],[cena/enota brez DDV v EUR]]*Sklop15[[#This Row],[Okvirna količina]]</f>
        <v>0</v>
      </c>
      <c r="T35" s="196">
        <f>+Sklop15[[#This Row],[Končna cena/enoto mere (EUR) z DDV]]*Sklop15[[#This Row],[Okvirna količina]]</f>
        <v>0</v>
      </c>
      <c r="U35" s="316"/>
    </row>
    <row r="36" spans="1:21" s="55" customFormat="1" ht="12">
      <c r="A36" s="78" t="s">
        <v>22</v>
      </c>
      <c r="B36" s="197" t="s">
        <v>819</v>
      </c>
      <c r="C36" s="183" t="s">
        <v>77</v>
      </c>
      <c r="D36" s="183" t="s">
        <v>75</v>
      </c>
      <c r="E36" s="208"/>
      <c r="F36" s="184">
        <v>1200</v>
      </c>
      <c r="G36" s="296" t="s">
        <v>0</v>
      </c>
      <c r="H3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36" s="194" t="str">
        <f>IF(Sklop15[[#This Row],[ZAHTEVANA SHEMA KAKOVOSTI]]&lt;&gt;"",Sklop15[[#This Row],[Preračunana masa/volumen/kos na enoto kg]],"")</f>
        <v/>
      </c>
      <c r="J36" s="210"/>
      <c r="K36" s="203"/>
      <c r="L36" s="203"/>
      <c r="M36" s="315"/>
      <c r="N36" s="204"/>
      <c r="O36" s="165"/>
      <c r="P36" s="195"/>
      <c r="Q36" s="196">
        <f>+Sklop15[[#This Row],[cena/enota brez DDV v EUR]]*Sklop15[[#This Row],[Stopnja DDV (%)]]</f>
        <v>0</v>
      </c>
      <c r="R36" s="196">
        <f>+Sklop15[[#This Row],[cena/enota brez DDV v EUR]]+Sklop15[[#This Row],[Davek (EUR)]]</f>
        <v>0</v>
      </c>
      <c r="S36" s="196">
        <f>+Sklop15[[#This Row],[cena/enota brez DDV v EUR]]*Sklop15[[#This Row],[Okvirna količina]]</f>
        <v>0</v>
      </c>
      <c r="T36" s="196">
        <f>+Sklop15[[#This Row],[Končna cena/enoto mere (EUR) z DDV]]*Sklop15[[#This Row],[Okvirna količina]]</f>
        <v>0</v>
      </c>
      <c r="U36" s="316"/>
    </row>
    <row r="37" spans="1:21" s="55" customFormat="1" ht="12">
      <c r="A37" s="78" t="s">
        <v>23</v>
      </c>
      <c r="B37" s="197" t="s">
        <v>820</v>
      </c>
      <c r="C37" s="183" t="s">
        <v>77</v>
      </c>
      <c r="D37" s="183" t="s">
        <v>75</v>
      </c>
      <c r="E37" s="208"/>
      <c r="F37" s="184">
        <v>600</v>
      </c>
      <c r="G37" s="296" t="s">
        <v>0</v>
      </c>
      <c r="H3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7" s="194" t="str">
        <f>IF(Sklop15[[#This Row],[ZAHTEVANA SHEMA KAKOVOSTI]]&lt;&gt;"",Sklop15[[#This Row],[Preračunana masa/volumen/kos na enoto kg]],"")</f>
        <v/>
      </c>
      <c r="J37" s="210"/>
      <c r="K37" s="203"/>
      <c r="L37" s="203"/>
      <c r="M37" s="315"/>
      <c r="N37" s="204"/>
      <c r="O37" s="165"/>
      <c r="P37" s="195"/>
      <c r="Q37" s="196">
        <f>+Sklop15[[#This Row],[cena/enota brez DDV v EUR]]*Sklop15[[#This Row],[Stopnja DDV (%)]]</f>
        <v>0</v>
      </c>
      <c r="R37" s="196">
        <f>+Sklop15[[#This Row],[cena/enota brez DDV v EUR]]+Sklop15[[#This Row],[Davek (EUR)]]</f>
        <v>0</v>
      </c>
      <c r="S37" s="196">
        <f>+Sklop15[[#This Row],[cena/enota brez DDV v EUR]]*Sklop15[[#This Row],[Okvirna količina]]</f>
        <v>0</v>
      </c>
      <c r="T37" s="196">
        <f>+Sklop15[[#This Row],[Končna cena/enoto mere (EUR) z DDV]]*Sklop15[[#This Row],[Okvirna količina]]</f>
        <v>0</v>
      </c>
      <c r="U37" s="316"/>
    </row>
    <row r="38" spans="1:21" s="55" customFormat="1" ht="12">
      <c r="A38" s="78" t="s">
        <v>24</v>
      </c>
      <c r="B38" s="197" t="s">
        <v>650</v>
      </c>
      <c r="C38" s="183">
        <v>500</v>
      </c>
      <c r="D38" s="183" t="s">
        <v>75</v>
      </c>
      <c r="E38" s="208"/>
      <c r="F38" s="184">
        <v>3</v>
      </c>
      <c r="G38" s="296" t="s">
        <v>144</v>
      </c>
      <c r="H3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8" s="194" t="str">
        <f>IF(Sklop15[[#This Row],[ZAHTEVANA SHEMA KAKOVOSTI]]&lt;&gt;"",Sklop15[[#This Row],[Preračunana masa/volumen/kos na enoto kg]],"")</f>
        <v/>
      </c>
      <c r="J38" s="210"/>
      <c r="K38" s="203"/>
      <c r="L38" s="203"/>
      <c r="M38" s="315"/>
      <c r="N38" s="204"/>
      <c r="O38" s="165"/>
      <c r="P38" s="195"/>
      <c r="Q38" s="196">
        <f>+Sklop15[[#This Row],[cena/enota brez DDV v EUR]]*Sklop15[[#This Row],[Stopnja DDV (%)]]</f>
        <v>0</v>
      </c>
      <c r="R38" s="196">
        <f>+Sklop15[[#This Row],[cena/enota brez DDV v EUR]]+Sklop15[[#This Row],[Davek (EUR)]]</f>
        <v>0</v>
      </c>
      <c r="S38" s="196">
        <f>+Sklop15[[#This Row],[cena/enota brez DDV v EUR]]*Sklop15[[#This Row],[Okvirna količina]]</f>
        <v>0</v>
      </c>
      <c r="T38" s="196">
        <f>+Sklop15[[#This Row],[Končna cena/enoto mere (EUR) z DDV]]*Sklop15[[#This Row],[Okvirna količina]]</f>
        <v>0</v>
      </c>
      <c r="U38" s="316"/>
    </row>
    <row r="39" spans="1:21" s="55" customFormat="1" ht="12">
      <c r="A39" s="78" t="s">
        <v>25</v>
      </c>
      <c r="B39" s="197" t="s">
        <v>651</v>
      </c>
      <c r="C39" s="183">
        <v>500</v>
      </c>
      <c r="D39" s="183" t="s">
        <v>75</v>
      </c>
      <c r="E39" s="208"/>
      <c r="F39" s="184">
        <v>10</v>
      </c>
      <c r="G39" s="296" t="s">
        <v>144</v>
      </c>
      <c r="H3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194" t="str">
        <f>IF(Sklop15[[#This Row],[ZAHTEVANA SHEMA KAKOVOSTI]]&lt;&gt;"",Sklop15[[#This Row],[Preračunana masa/volumen/kos na enoto kg]],"")</f>
        <v/>
      </c>
      <c r="J39" s="210"/>
      <c r="K39" s="203"/>
      <c r="L39" s="203"/>
      <c r="M39" s="315"/>
      <c r="N39" s="204"/>
      <c r="O39" s="165"/>
      <c r="P39" s="195"/>
      <c r="Q39" s="196">
        <f>+Sklop15[[#This Row],[cena/enota brez DDV v EUR]]*Sklop15[[#This Row],[Stopnja DDV (%)]]</f>
        <v>0</v>
      </c>
      <c r="R39" s="196">
        <f>+Sklop15[[#This Row],[cena/enota brez DDV v EUR]]+Sklop15[[#This Row],[Davek (EUR)]]</f>
        <v>0</v>
      </c>
      <c r="S39" s="196">
        <f>+Sklop15[[#This Row],[cena/enota brez DDV v EUR]]*Sklop15[[#This Row],[Okvirna količina]]</f>
        <v>0</v>
      </c>
      <c r="T39" s="196">
        <f>+Sklop15[[#This Row],[Končna cena/enoto mere (EUR) z DDV]]*Sklop15[[#This Row],[Okvirna količina]]</f>
        <v>0</v>
      </c>
      <c r="U39" s="316"/>
    </row>
    <row r="40" spans="1:21" s="55" customFormat="1" ht="12">
      <c r="A40" s="78" t="s">
        <v>26</v>
      </c>
      <c r="B40" s="197" t="s">
        <v>652</v>
      </c>
      <c r="C40" s="183">
        <v>1</v>
      </c>
      <c r="D40" s="183" t="s">
        <v>40</v>
      </c>
      <c r="E40" s="208"/>
      <c r="F40" s="184">
        <v>100</v>
      </c>
      <c r="G40" s="296" t="s">
        <v>40</v>
      </c>
      <c r="H4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194" t="str">
        <f>IF(Sklop15[[#This Row],[ZAHTEVANA SHEMA KAKOVOSTI]]&lt;&gt;"",Sklop15[[#This Row],[Preračunana masa/volumen/kos na enoto kg]],"")</f>
        <v/>
      </c>
      <c r="J40" s="210"/>
      <c r="K40" s="203"/>
      <c r="L40" s="203"/>
      <c r="M40" s="315"/>
      <c r="N40" s="204"/>
      <c r="O40" s="165"/>
      <c r="P40" s="195"/>
      <c r="Q40" s="196">
        <f>+Sklop15[[#This Row],[cena/enota brez DDV v EUR]]*Sklop15[[#This Row],[Stopnja DDV (%)]]</f>
        <v>0</v>
      </c>
      <c r="R40" s="196">
        <f>+Sklop15[[#This Row],[cena/enota brez DDV v EUR]]+Sklop15[[#This Row],[Davek (EUR)]]</f>
        <v>0</v>
      </c>
      <c r="S40" s="196">
        <f>+Sklop15[[#This Row],[cena/enota brez DDV v EUR]]*Sklop15[[#This Row],[Okvirna količina]]</f>
        <v>0</v>
      </c>
      <c r="T40" s="196">
        <f>+Sklop15[[#This Row],[Končna cena/enoto mere (EUR) z DDV]]*Sklop15[[#This Row],[Okvirna količina]]</f>
        <v>0</v>
      </c>
      <c r="U40" s="316"/>
    </row>
    <row r="41" spans="1:21" s="55" customFormat="1" ht="12">
      <c r="A41" s="78" t="s">
        <v>27</v>
      </c>
      <c r="B41" s="197" t="s">
        <v>653</v>
      </c>
      <c r="C41" s="183">
        <v>0.5</v>
      </c>
      <c r="D41" s="183" t="s">
        <v>40</v>
      </c>
      <c r="E41" s="208"/>
      <c r="F41" s="184">
        <v>20</v>
      </c>
      <c r="G41" s="296" t="s">
        <v>144</v>
      </c>
      <c r="H4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1" s="194" t="str">
        <f>IF(Sklop15[[#This Row],[ZAHTEVANA SHEMA KAKOVOSTI]]&lt;&gt;"",Sklop15[[#This Row],[Preračunana masa/volumen/kos na enoto kg]],"")</f>
        <v/>
      </c>
      <c r="J41" s="210"/>
      <c r="K41" s="203"/>
      <c r="L41" s="203"/>
      <c r="M41" s="315"/>
      <c r="N41" s="204"/>
      <c r="O41" s="165"/>
      <c r="P41" s="195"/>
      <c r="Q41" s="196">
        <f>+Sklop15[[#This Row],[cena/enota brez DDV v EUR]]*Sklop15[[#This Row],[Stopnja DDV (%)]]</f>
        <v>0</v>
      </c>
      <c r="R41" s="196">
        <f>+Sklop15[[#This Row],[cena/enota brez DDV v EUR]]+Sklop15[[#This Row],[Davek (EUR)]]</f>
        <v>0</v>
      </c>
      <c r="S41" s="196">
        <f>+Sklop15[[#This Row],[cena/enota brez DDV v EUR]]*Sklop15[[#This Row],[Okvirna količina]]</f>
        <v>0</v>
      </c>
      <c r="T41" s="196">
        <f>+Sklop15[[#This Row],[Končna cena/enoto mere (EUR) z DDV]]*Sklop15[[#This Row],[Okvirna količina]]</f>
        <v>0</v>
      </c>
      <c r="U41" s="316"/>
    </row>
    <row r="42" spans="1:21" s="55" customFormat="1" ht="12">
      <c r="A42" s="78" t="s">
        <v>28</v>
      </c>
      <c r="B42" s="197" t="s">
        <v>654</v>
      </c>
      <c r="C42" s="183">
        <v>1000</v>
      </c>
      <c r="D42" s="183" t="s">
        <v>75</v>
      </c>
      <c r="E42" s="208"/>
      <c r="F42" s="184">
        <v>20</v>
      </c>
      <c r="G42" s="296" t="s">
        <v>0</v>
      </c>
      <c r="H4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94" t="str">
        <f>IF(Sklop15[[#This Row],[ZAHTEVANA SHEMA KAKOVOSTI]]&lt;&gt;"",Sklop15[[#This Row],[Preračunana masa/volumen/kos na enoto kg]],"")</f>
        <v/>
      </c>
      <c r="J42" s="210"/>
      <c r="K42" s="203"/>
      <c r="L42" s="203"/>
      <c r="M42" s="315"/>
      <c r="N42" s="204"/>
      <c r="O42" s="165"/>
      <c r="P42" s="195"/>
      <c r="Q42" s="196">
        <f>+Sklop15[[#This Row],[cena/enota brez DDV v EUR]]*Sklop15[[#This Row],[Stopnja DDV (%)]]</f>
        <v>0</v>
      </c>
      <c r="R42" s="196">
        <f>+Sklop15[[#This Row],[cena/enota brez DDV v EUR]]+Sklop15[[#This Row],[Davek (EUR)]]</f>
        <v>0</v>
      </c>
      <c r="S42" s="196">
        <f>+Sklop15[[#This Row],[cena/enota brez DDV v EUR]]*Sklop15[[#This Row],[Okvirna količina]]</f>
        <v>0</v>
      </c>
      <c r="T42" s="196">
        <f>+Sklop15[[#This Row],[Končna cena/enoto mere (EUR) z DDV]]*Sklop15[[#This Row],[Okvirna količina]]</f>
        <v>0</v>
      </c>
      <c r="U42" s="316"/>
    </row>
    <row r="43" spans="1:21" s="55" customFormat="1" ht="12">
      <c r="A43" s="78" t="s">
        <v>29</v>
      </c>
      <c r="B43" s="197" t="s">
        <v>655</v>
      </c>
      <c r="C43" s="183">
        <v>1000</v>
      </c>
      <c r="D43" s="183" t="s">
        <v>75</v>
      </c>
      <c r="E43" s="208"/>
      <c r="F43" s="184">
        <v>300</v>
      </c>
      <c r="G43" s="296" t="s">
        <v>0</v>
      </c>
      <c r="H4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3" s="194" t="str">
        <f>IF(Sklop15[[#This Row],[ZAHTEVANA SHEMA KAKOVOSTI]]&lt;&gt;"",Sklop15[[#This Row],[Preračunana masa/volumen/kos na enoto kg]],"")</f>
        <v/>
      </c>
      <c r="J43" s="210"/>
      <c r="K43" s="203"/>
      <c r="L43" s="203"/>
      <c r="M43" s="315"/>
      <c r="N43" s="204"/>
      <c r="O43" s="165"/>
      <c r="P43" s="195"/>
      <c r="Q43" s="196">
        <f>+Sklop15[[#This Row],[cena/enota brez DDV v EUR]]*Sklop15[[#This Row],[Stopnja DDV (%)]]</f>
        <v>0</v>
      </c>
      <c r="R43" s="196">
        <f>+Sklop15[[#This Row],[cena/enota brez DDV v EUR]]+Sklop15[[#This Row],[Davek (EUR)]]</f>
        <v>0</v>
      </c>
      <c r="S43" s="196">
        <f>+Sklop15[[#This Row],[cena/enota brez DDV v EUR]]*Sklop15[[#This Row],[Okvirna količina]]</f>
        <v>0</v>
      </c>
      <c r="T43" s="196">
        <f>+Sklop15[[#This Row],[Končna cena/enoto mere (EUR) z DDV]]*Sklop15[[#This Row],[Okvirna količina]]</f>
        <v>0</v>
      </c>
      <c r="U43" s="316"/>
    </row>
    <row r="44" spans="1:21" s="55" customFormat="1" ht="12">
      <c r="A44" s="78" t="s">
        <v>30</v>
      </c>
      <c r="B44" s="197" t="s">
        <v>627</v>
      </c>
      <c r="C44" s="183">
        <v>1000</v>
      </c>
      <c r="D44" s="183" t="s">
        <v>75</v>
      </c>
      <c r="E44" s="208"/>
      <c r="F44" s="184">
        <v>30</v>
      </c>
      <c r="G44" s="296" t="s">
        <v>0</v>
      </c>
      <c r="H4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4" s="194" t="str">
        <f>IF(Sklop15[[#This Row],[ZAHTEVANA SHEMA KAKOVOSTI]]&lt;&gt;"",Sklop15[[#This Row],[Preračunana masa/volumen/kos na enoto kg]],"")</f>
        <v/>
      </c>
      <c r="J44" s="210"/>
      <c r="K44" s="203"/>
      <c r="L44" s="203"/>
      <c r="M44" s="315"/>
      <c r="N44" s="204"/>
      <c r="O44" s="165"/>
      <c r="P44" s="195"/>
      <c r="Q44" s="196">
        <f>+Sklop15[[#This Row],[cena/enota brez DDV v EUR]]*Sklop15[[#This Row],[Stopnja DDV (%)]]</f>
        <v>0</v>
      </c>
      <c r="R44" s="196">
        <f>+Sklop15[[#This Row],[cena/enota brez DDV v EUR]]+Sklop15[[#This Row],[Davek (EUR)]]</f>
        <v>0</v>
      </c>
      <c r="S44" s="196">
        <f>+Sklop15[[#This Row],[cena/enota brez DDV v EUR]]*Sklop15[[#This Row],[Okvirna količina]]</f>
        <v>0</v>
      </c>
      <c r="T44" s="196">
        <f>+Sklop15[[#This Row],[Končna cena/enoto mere (EUR) z DDV]]*Sklop15[[#This Row],[Okvirna količina]]</f>
        <v>0</v>
      </c>
      <c r="U44" s="316"/>
    </row>
    <row r="45" spans="1:21" s="55" customFormat="1" ht="12">
      <c r="A45" s="78" t="s">
        <v>31</v>
      </c>
      <c r="B45" s="197" t="s">
        <v>797</v>
      </c>
      <c r="C45" s="183">
        <v>1000</v>
      </c>
      <c r="D45" s="183" t="s">
        <v>75</v>
      </c>
      <c r="E45" s="208"/>
      <c r="F45" s="184">
        <v>50</v>
      </c>
      <c r="G45" s="296" t="s">
        <v>0</v>
      </c>
      <c r="H4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94" t="str">
        <f>IF(Sklop15[[#This Row],[ZAHTEVANA SHEMA KAKOVOSTI]]&lt;&gt;"",Sklop15[[#This Row],[Preračunana masa/volumen/kos na enoto kg]],"")</f>
        <v/>
      </c>
      <c r="J45" s="210"/>
      <c r="K45" s="203"/>
      <c r="L45" s="203"/>
      <c r="M45" s="315"/>
      <c r="N45" s="204"/>
      <c r="O45" s="165"/>
      <c r="P45" s="195"/>
      <c r="Q45" s="196">
        <f>+Sklop15[[#This Row],[cena/enota brez DDV v EUR]]*Sklop15[[#This Row],[Stopnja DDV (%)]]</f>
        <v>0</v>
      </c>
      <c r="R45" s="196">
        <f>+Sklop15[[#This Row],[cena/enota brez DDV v EUR]]+Sklop15[[#This Row],[Davek (EUR)]]</f>
        <v>0</v>
      </c>
      <c r="S45" s="196">
        <f>+Sklop15[[#This Row],[cena/enota brez DDV v EUR]]*Sklop15[[#This Row],[Okvirna količina]]</f>
        <v>0</v>
      </c>
      <c r="T45" s="196">
        <f>+Sklop15[[#This Row],[Končna cena/enoto mere (EUR) z DDV]]*Sklop15[[#This Row],[Okvirna količina]]</f>
        <v>0</v>
      </c>
      <c r="U45" s="316"/>
    </row>
    <row r="46" spans="1:21" s="55" customFormat="1" ht="12">
      <c r="A46" s="78" t="s">
        <v>32</v>
      </c>
      <c r="B46" s="197" t="s">
        <v>656</v>
      </c>
      <c r="C46" s="183">
        <v>42</v>
      </c>
      <c r="D46" s="183" t="s">
        <v>75</v>
      </c>
      <c r="E46" s="208"/>
      <c r="F46" s="184">
        <v>250</v>
      </c>
      <c r="G46" s="296" t="s">
        <v>144</v>
      </c>
      <c r="H4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46" s="194" t="str">
        <f>IF(Sklop15[[#This Row],[ZAHTEVANA SHEMA KAKOVOSTI]]&lt;&gt;"",Sklop15[[#This Row],[Preračunana masa/volumen/kos na enoto kg]],"")</f>
        <v/>
      </c>
      <c r="J46" s="210"/>
      <c r="K46" s="203"/>
      <c r="L46" s="203"/>
      <c r="M46" s="315"/>
      <c r="N46" s="204"/>
      <c r="O46" s="165"/>
      <c r="P46" s="195"/>
      <c r="Q46" s="196">
        <f>+Sklop15[[#This Row],[cena/enota brez DDV v EUR]]*Sklop15[[#This Row],[Stopnja DDV (%)]]</f>
        <v>0</v>
      </c>
      <c r="R46" s="196">
        <f>+Sklop15[[#This Row],[cena/enota brez DDV v EUR]]+Sklop15[[#This Row],[Davek (EUR)]]</f>
        <v>0</v>
      </c>
      <c r="S46" s="196">
        <f>+Sklop15[[#This Row],[cena/enota brez DDV v EUR]]*Sklop15[[#This Row],[Okvirna količina]]</f>
        <v>0</v>
      </c>
      <c r="T46" s="196">
        <f>+Sklop15[[#This Row],[Končna cena/enoto mere (EUR) z DDV]]*Sklop15[[#This Row],[Okvirna količina]]</f>
        <v>0</v>
      </c>
      <c r="U46" s="316"/>
    </row>
    <row r="47" spans="1:21" s="55" customFormat="1" ht="12">
      <c r="A47" s="78" t="s">
        <v>33</v>
      </c>
      <c r="B47" s="197" t="s">
        <v>658</v>
      </c>
      <c r="C47" s="183">
        <v>7</v>
      </c>
      <c r="D47" s="183" t="s">
        <v>75</v>
      </c>
      <c r="E47" s="208"/>
      <c r="F47" s="184">
        <v>150</v>
      </c>
      <c r="G47" s="296" t="s">
        <v>144</v>
      </c>
      <c r="H4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1.05</v>
      </c>
      <c r="I47" s="194" t="str">
        <f>IF(Sklop15[[#This Row],[ZAHTEVANA SHEMA KAKOVOSTI]]&lt;&gt;"",Sklop15[[#This Row],[Preračunana masa/volumen/kos na enoto kg]],"")</f>
        <v/>
      </c>
      <c r="J47" s="210"/>
      <c r="K47" s="203"/>
      <c r="L47" s="203"/>
      <c r="M47" s="315"/>
      <c r="N47" s="204"/>
      <c r="O47" s="165"/>
      <c r="P47" s="195"/>
      <c r="Q47" s="196">
        <f>+Sklop15[[#This Row],[cena/enota brez DDV v EUR]]*Sklop15[[#This Row],[Stopnja DDV (%)]]</f>
        <v>0</v>
      </c>
      <c r="R47" s="196">
        <f>+Sklop15[[#This Row],[cena/enota brez DDV v EUR]]+Sklop15[[#This Row],[Davek (EUR)]]</f>
        <v>0</v>
      </c>
      <c r="S47" s="196">
        <f>+Sklop15[[#This Row],[cena/enota brez DDV v EUR]]*Sklop15[[#This Row],[Okvirna količina]]</f>
        <v>0</v>
      </c>
      <c r="T47" s="196">
        <f>+Sklop15[[#This Row],[Končna cena/enoto mere (EUR) z DDV]]*Sklop15[[#This Row],[Okvirna količina]]</f>
        <v>0</v>
      </c>
      <c r="U47" s="316"/>
    </row>
    <row r="48" spans="1:21" s="55" customFormat="1" ht="12">
      <c r="A48" s="78" t="s">
        <v>34</v>
      </c>
      <c r="B48" s="197" t="s">
        <v>657</v>
      </c>
      <c r="C48" s="183">
        <v>500</v>
      </c>
      <c r="D48" s="183" t="s">
        <v>75</v>
      </c>
      <c r="E48" s="208"/>
      <c r="F48" s="184">
        <v>50</v>
      </c>
      <c r="G48" s="296" t="s">
        <v>144</v>
      </c>
      <c r="H4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8" s="194" t="str">
        <f>IF(Sklop15[[#This Row],[ZAHTEVANA SHEMA KAKOVOSTI]]&lt;&gt;"",Sklop15[[#This Row],[Preračunana masa/volumen/kos na enoto kg]],"")</f>
        <v/>
      </c>
      <c r="J48" s="210"/>
      <c r="K48" s="203"/>
      <c r="L48" s="203"/>
      <c r="M48" s="315"/>
      <c r="N48" s="204"/>
      <c r="O48" s="165"/>
      <c r="P48" s="195"/>
      <c r="Q48" s="196">
        <f>+Sklop15[[#This Row],[cena/enota brez DDV v EUR]]*Sklop15[[#This Row],[Stopnja DDV (%)]]</f>
        <v>0</v>
      </c>
      <c r="R48" s="196">
        <f>+Sklop15[[#This Row],[cena/enota brez DDV v EUR]]+Sklop15[[#This Row],[Davek (EUR)]]</f>
        <v>0</v>
      </c>
      <c r="S48" s="196">
        <f>+Sklop15[[#This Row],[cena/enota brez DDV v EUR]]*Sklop15[[#This Row],[Okvirna količina]]</f>
        <v>0</v>
      </c>
      <c r="T48" s="196">
        <f>+Sklop15[[#This Row],[Končna cena/enoto mere (EUR) z DDV]]*Sklop15[[#This Row],[Okvirna količina]]</f>
        <v>0</v>
      </c>
      <c r="U48" s="316"/>
    </row>
    <row r="49" spans="1:21" s="55" customFormat="1" ht="12">
      <c r="A49" s="78" t="s">
        <v>157</v>
      </c>
      <c r="B49" s="197" t="s">
        <v>659</v>
      </c>
      <c r="C49" s="183">
        <v>1000</v>
      </c>
      <c r="D49" s="183" t="s">
        <v>75</v>
      </c>
      <c r="E49" s="208"/>
      <c r="F49" s="184">
        <v>20</v>
      </c>
      <c r="G49" s="296" t="s">
        <v>0</v>
      </c>
      <c r="H4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9" s="194" t="str">
        <f>IF(Sklop15[[#This Row],[ZAHTEVANA SHEMA KAKOVOSTI]]&lt;&gt;"",Sklop15[[#This Row],[Preračunana masa/volumen/kos na enoto kg]],"")</f>
        <v/>
      </c>
      <c r="J49" s="210"/>
      <c r="K49" s="203"/>
      <c r="L49" s="203"/>
      <c r="M49" s="315"/>
      <c r="N49" s="204"/>
      <c r="O49" s="165"/>
      <c r="P49" s="195"/>
      <c r="Q49" s="196">
        <f>+Sklop15[[#This Row],[cena/enota brez DDV v EUR]]*Sklop15[[#This Row],[Stopnja DDV (%)]]</f>
        <v>0</v>
      </c>
      <c r="R49" s="196">
        <f>+Sklop15[[#This Row],[cena/enota brez DDV v EUR]]+Sklop15[[#This Row],[Davek (EUR)]]</f>
        <v>0</v>
      </c>
      <c r="S49" s="196">
        <f>+Sklop15[[#This Row],[cena/enota brez DDV v EUR]]*Sklop15[[#This Row],[Okvirna količina]]</f>
        <v>0</v>
      </c>
      <c r="T49" s="196">
        <f>+Sklop15[[#This Row],[Končna cena/enoto mere (EUR) z DDV]]*Sklop15[[#This Row],[Okvirna količina]]</f>
        <v>0</v>
      </c>
      <c r="U49" s="316"/>
    </row>
    <row r="50" spans="1:21" s="55" customFormat="1" ht="12">
      <c r="A50" s="78" t="s">
        <v>158</v>
      </c>
      <c r="B50" s="197" t="s">
        <v>660</v>
      </c>
      <c r="C50" s="183">
        <v>280</v>
      </c>
      <c r="D50" s="183" t="s">
        <v>75</v>
      </c>
      <c r="E50" s="208"/>
      <c r="F50" s="184">
        <v>300</v>
      </c>
      <c r="G50" s="296" t="s">
        <v>219</v>
      </c>
      <c r="H5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50" s="194" t="str">
        <f>IF(Sklop15[[#This Row],[ZAHTEVANA SHEMA KAKOVOSTI]]&lt;&gt;"",Sklop15[[#This Row],[Preračunana masa/volumen/kos na enoto kg]],"")</f>
        <v/>
      </c>
      <c r="J50" s="210"/>
      <c r="K50" s="203"/>
      <c r="L50" s="203"/>
      <c r="M50" s="315"/>
      <c r="N50" s="204"/>
      <c r="O50" s="165"/>
      <c r="P50" s="195"/>
      <c r="Q50" s="196">
        <f>+Sklop15[[#This Row],[cena/enota brez DDV v EUR]]*Sklop15[[#This Row],[Stopnja DDV (%)]]</f>
        <v>0</v>
      </c>
      <c r="R50" s="196">
        <f>+Sklop15[[#This Row],[cena/enota brez DDV v EUR]]+Sklop15[[#This Row],[Davek (EUR)]]</f>
        <v>0</v>
      </c>
      <c r="S50" s="196">
        <f>+Sklop15[[#This Row],[cena/enota brez DDV v EUR]]*Sklop15[[#This Row],[Okvirna količina]]</f>
        <v>0</v>
      </c>
      <c r="T50" s="196">
        <f>+Sklop15[[#This Row],[Končna cena/enoto mere (EUR) z DDV]]*Sklop15[[#This Row],[Okvirna količina]]</f>
        <v>0</v>
      </c>
      <c r="U50" s="316"/>
    </row>
    <row r="51" spans="1:21" s="55" customFormat="1" ht="12">
      <c r="A51" s="78" t="s">
        <v>159</v>
      </c>
      <c r="B51" s="197" t="s">
        <v>628</v>
      </c>
      <c r="C51" s="183">
        <v>1000</v>
      </c>
      <c r="D51" s="183" t="s">
        <v>75</v>
      </c>
      <c r="E51" s="208"/>
      <c r="F51" s="184">
        <v>220</v>
      </c>
      <c r="G51" s="296" t="s">
        <v>0</v>
      </c>
      <c r="H5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51" s="194" t="str">
        <f>IF(Sklop15[[#This Row],[ZAHTEVANA SHEMA KAKOVOSTI]]&lt;&gt;"",Sklop15[[#This Row],[Preračunana masa/volumen/kos na enoto kg]],"")</f>
        <v/>
      </c>
      <c r="J51" s="210"/>
      <c r="K51" s="203"/>
      <c r="L51" s="203"/>
      <c r="M51" s="315"/>
      <c r="N51" s="204"/>
      <c r="O51" s="165"/>
      <c r="P51" s="195"/>
      <c r="Q51" s="196">
        <f>+Sklop15[[#This Row],[cena/enota brez DDV v EUR]]*Sklop15[[#This Row],[Stopnja DDV (%)]]</f>
        <v>0</v>
      </c>
      <c r="R51" s="196">
        <f>+Sklop15[[#This Row],[cena/enota brez DDV v EUR]]+Sklop15[[#This Row],[Davek (EUR)]]</f>
        <v>0</v>
      </c>
      <c r="S51" s="196">
        <f>+Sklop15[[#This Row],[cena/enota brez DDV v EUR]]*Sklop15[[#This Row],[Okvirna količina]]</f>
        <v>0</v>
      </c>
      <c r="T51" s="196">
        <f>+Sklop15[[#This Row],[Končna cena/enoto mere (EUR) z DDV]]*Sklop15[[#This Row],[Okvirna količina]]</f>
        <v>0</v>
      </c>
      <c r="U51" s="316"/>
    </row>
    <row r="52" spans="1:21" s="55" customFormat="1" ht="12">
      <c r="A52" s="78" t="s">
        <v>160</v>
      </c>
      <c r="B52" s="197" t="s">
        <v>661</v>
      </c>
      <c r="C52" s="183">
        <v>78</v>
      </c>
      <c r="D52" s="183" t="s">
        <v>75</v>
      </c>
      <c r="E52" s="208"/>
      <c r="F52" s="184">
        <v>800</v>
      </c>
      <c r="G52" s="296" t="s">
        <v>219</v>
      </c>
      <c r="H5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52" s="194" t="str">
        <f>IF(Sklop15[[#This Row],[ZAHTEVANA SHEMA KAKOVOSTI]]&lt;&gt;"",Sklop15[[#This Row],[Preračunana masa/volumen/kos na enoto kg]],"")</f>
        <v/>
      </c>
      <c r="J52" s="210"/>
      <c r="K52" s="203"/>
      <c r="L52" s="203"/>
      <c r="M52" s="315"/>
      <c r="N52" s="204"/>
      <c r="O52" s="165"/>
      <c r="P52" s="195"/>
      <c r="Q52" s="196">
        <f>+Sklop15[[#This Row],[cena/enota brez DDV v EUR]]*Sklop15[[#This Row],[Stopnja DDV (%)]]</f>
        <v>0</v>
      </c>
      <c r="R52" s="196">
        <f>+Sklop15[[#This Row],[cena/enota brez DDV v EUR]]+Sklop15[[#This Row],[Davek (EUR)]]</f>
        <v>0</v>
      </c>
      <c r="S52" s="196">
        <f>+Sklop15[[#This Row],[cena/enota brez DDV v EUR]]*Sklop15[[#This Row],[Okvirna količina]]</f>
        <v>0</v>
      </c>
      <c r="T52" s="196">
        <f>+Sklop15[[#This Row],[Končna cena/enoto mere (EUR) z DDV]]*Sklop15[[#This Row],[Okvirna količina]]</f>
        <v>0</v>
      </c>
      <c r="U52" s="316"/>
    </row>
    <row r="53" spans="1:21" s="55" customFormat="1" ht="12">
      <c r="A53" s="78" t="s">
        <v>161</v>
      </c>
      <c r="B53" s="197" t="s">
        <v>662</v>
      </c>
      <c r="C53" s="183">
        <v>1000</v>
      </c>
      <c r="D53" s="183" t="s">
        <v>75</v>
      </c>
      <c r="E53" s="208"/>
      <c r="F53" s="184">
        <v>20</v>
      </c>
      <c r="G53" s="296" t="s">
        <v>0</v>
      </c>
      <c r="H5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3" s="194" t="str">
        <f>IF(Sklop15[[#This Row],[ZAHTEVANA SHEMA KAKOVOSTI]]&lt;&gt;"",Sklop15[[#This Row],[Preračunana masa/volumen/kos na enoto kg]],"")</f>
        <v/>
      </c>
      <c r="J53" s="210"/>
      <c r="K53" s="203"/>
      <c r="L53" s="203"/>
      <c r="M53" s="315"/>
      <c r="N53" s="204"/>
      <c r="O53" s="165"/>
      <c r="P53" s="195"/>
      <c r="Q53" s="196">
        <f>+Sklop15[[#This Row],[cena/enota brez DDV v EUR]]*Sklop15[[#This Row],[Stopnja DDV (%)]]</f>
        <v>0</v>
      </c>
      <c r="R53" s="196">
        <f>+Sklop15[[#This Row],[cena/enota brez DDV v EUR]]+Sklop15[[#This Row],[Davek (EUR)]]</f>
        <v>0</v>
      </c>
      <c r="S53" s="196">
        <f>+Sklop15[[#This Row],[cena/enota brez DDV v EUR]]*Sklop15[[#This Row],[Okvirna količina]]</f>
        <v>0</v>
      </c>
      <c r="T53" s="196">
        <f>+Sklop15[[#This Row],[Končna cena/enoto mere (EUR) z DDV]]*Sklop15[[#This Row],[Okvirna količina]]</f>
        <v>0</v>
      </c>
      <c r="U53" s="316"/>
    </row>
    <row r="54" spans="1:21" s="55" customFormat="1" ht="12">
      <c r="A54" s="78" t="s">
        <v>162</v>
      </c>
      <c r="B54" s="197" t="s">
        <v>821</v>
      </c>
      <c r="C54" s="183">
        <v>1000</v>
      </c>
      <c r="D54" s="183" t="s">
        <v>75</v>
      </c>
      <c r="E54" s="208"/>
      <c r="F54" s="184">
        <v>20</v>
      </c>
      <c r="G54" s="296" t="s">
        <v>0</v>
      </c>
      <c r="H5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4" s="194" t="str">
        <f>IF(Sklop15[[#This Row],[ZAHTEVANA SHEMA KAKOVOSTI]]&lt;&gt;"",Sklop15[[#This Row],[Preračunana masa/volumen/kos na enoto kg]],"")</f>
        <v/>
      </c>
      <c r="J54" s="210"/>
      <c r="K54" s="203"/>
      <c r="L54" s="203"/>
      <c r="M54" s="315"/>
      <c r="N54" s="204"/>
      <c r="O54" s="165"/>
      <c r="P54" s="195"/>
      <c r="Q54" s="196">
        <f>+Sklop15[[#This Row],[cena/enota brez DDV v EUR]]*Sklop15[[#This Row],[Stopnja DDV (%)]]</f>
        <v>0</v>
      </c>
      <c r="R54" s="196">
        <f>+Sklop15[[#This Row],[cena/enota brez DDV v EUR]]+Sklop15[[#This Row],[Davek (EUR)]]</f>
        <v>0</v>
      </c>
      <c r="S54" s="196">
        <f>+Sklop15[[#This Row],[cena/enota brez DDV v EUR]]*Sklop15[[#This Row],[Okvirna količina]]</f>
        <v>0</v>
      </c>
      <c r="T54" s="196">
        <f>+Sklop15[[#This Row],[Končna cena/enoto mere (EUR) z DDV]]*Sklop15[[#This Row],[Okvirna količina]]</f>
        <v>0</v>
      </c>
      <c r="U54" s="316"/>
    </row>
    <row r="55" spans="1:21" s="55" customFormat="1" ht="12">
      <c r="A55" s="78" t="s">
        <v>163</v>
      </c>
      <c r="B55" s="197" t="s">
        <v>822</v>
      </c>
      <c r="C55" s="183">
        <v>1000</v>
      </c>
      <c r="D55" s="183" t="s">
        <v>75</v>
      </c>
      <c r="E55" s="208"/>
      <c r="F55" s="184">
        <v>20</v>
      </c>
      <c r="G55" s="296" t="s">
        <v>0</v>
      </c>
      <c r="H5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5" s="194" t="str">
        <f>IF(Sklop15[[#This Row],[ZAHTEVANA SHEMA KAKOVOSTI]]&lt;&gt;"",Sklop15[[#This Row],[Preračunana masa/volumen/kos na enoto kg]],"")</f>
        <v/>
      </c>
      <c r="J55" s="210"/>
      <c r="K55" s="203"/>
      <c r="L55" s="203"/>
      <c r="M55" s="315"/>
      <c r="N55" s="204"/>
      <c r="O55" s="165"/>
      <c r="P55" s="195"/>
      <c r="Q55" s="196">
        <f>+Sklop15[[#This Row],[cena/enota brez DDV v EUR]]*Sklop15[[#This Row],[Stopnja DDV (%)]]</f>
        <v>0</v>
      </c>
      <c r="R55" s="196">
        <f>+Sklop15[[#This Row],[cena/enota brez DDV v EUR]]+Sklop15[[#This Row],[Davek (EUR)]]</f>
        <v>0</v>
      </c>
      <c r="S55" s="196">
        <f>+Sklop15[[#This Row],[cena/enota brez DDV v EUR]]*Sklop15[[#This Row],[Okvirna količina]]</f>
        <v>0</v>
      </c>
      <c r="T55" s="196">
        <f>+Sklop15[[#This Row],[Končna cena/enoto mere (EUR) z DDV]]*Sklop15[[#This Row],[Okvirna količina]]</f>
        <v>0</v>
      </c>
      <c r="U55" s="316"/>
    </row>
    <row r="56" spans="1:21" s="55" customFormat="1" ht="12">
      <c r="A56" s="78" t="s">
        <v>164</v>
      </c>
      <c r="B56" s="197" t="s">
        <v>823</v>
      </c>
      <c r="C56" s="183">
        <v>1000</v>
      </c>
      <c r="D56" s="183" t="s">
        <v>75</v>
      </c>
      <c r="E56" s="208"/>
      <c r="F56" s="184">
        <v>20</v>
      </c>
      <c r="G56" s="296" t="s">
        <v>0</v>
      </c>
      <c r="H5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6" s="194" t="str">
        <f>IF(Sklop15[[#This Row],[ZAHTEVANA SHEMA KAKOVOSTI]]&lt;&gt;"",Sklop15[[#This Row],[Preračunana masa/volumen/kos na enoto kg]],"")</f>
        <v/>
      </c>
      <c r="J56" s="210"/>
      <c r="K56" s="203"/>
      <c r="L56" s="203"/>
      <c r="M56" s="315"/>
      <c r="N56" s="204"/>
      <c r="O56" s="165"/>
      <c r="P56" s="195"/>
      <c r="Q56" s="196">
        <f>+Sklop15[[#This Row],[cena/enota brez DDV v EUR]]*Sklop15[[#This Row],[Stopnja DDV (%)]]</f>
        <v>0</v>
      </c>
      <c r="R56" s="196">
        <f>+Sklop15[[#This Row],[cena/enota brez DDV v EUR]]+Sklop15[[#This Row],[Davek (EUR)]]</f>
        <v>0</v>
      </c>
      <c r="S56" s="196">
        <f>+Sklop15[[#This Row],[cena/enota brez DDV v EUR]]*Sklop15[[#This Row],[Okvirna količina]]</f>
        <v>0</v>
      </c>
      <c r="T56" s="196">
        <f>+Sklop15[[#This Row],[Končna cena/enoto mere (EUR) z DDV]]*Sklop15[[#This Row],[Okvirna količina]]</f>
        <v>0</v>
      </c>
      <c r="U56" s="316"/>
    </row>
    <row r="57" spans="1:21" s="55" customFormat="1" ht="12">
      <c r="A57" s="78" t="s">
        <v>165</v>
      </c>
      <c r="B57" s="197" t="s">
        <v>663</v>
      </c>
      <c r="C57" s="183">
        <v>10</v>
      </c>
      <c r="D57" s="183" t="s">
        <v>75</v>
      </c>
      <c r="E57" s="208"/>
      <c r="F57" s="184">
        <v>30</v>
      </c>
      <c r="G57" s="296" t="s">
        <v>144</v>
      </c>
      <c r="H5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7" s="194" t="str">
        <f>IF(Sklop15[[#This Row],[ZAHTEVANA SHEMA KAKOVOSTI]]&lt;&gt;"",Sklop15[[#This Row],[Preračunana masa/volumen/kos na enoto kg]],"")</f>
        <v/>
      </c>
      <c r="J57" s="210"/>
      <c r="K57" s="203"/>
      <c r="L57" s="203"/>
      <c r="M57" s="315"/>
      <c r="N57" s="204"/>
      <c r="O57" s="165"/>
      <c r="P57" s="195"/>
      <c r="Q57" s="196">
        <f>+Sklop15[[#This Row],[cena/enota brez DDV v EUR]]*Sklop15[[#This Row],[Stopnja DDV (%)]]</f>
        <v>0</v>
      </c>
      <c r="R57" s="196">
        <f>+Sklop15[[#This Row],[cena/enota brez DDV v EUR]]+Sklop15[[#This Row],[Davek (EUR)]]</f>
        <v>0</v>
      </c>
      <c r="S57" s="196">
        <f>+Sklop15[[#This Row],[cena/enota brez DDV v EUR]]*Sklop15[[#This Row],[Okvirna količina]]</f>
        <v>0</v>
      </c>
      <c r="T57" s="196">
        <f>+Sklop15[[#This Row],[Končna cena/enoto mere (EUR) z DDV]]*Sklop15[[#This Row],[Okvirna količina]]</f>
        <v>0</v>
      </c>
      <c r="U57" s="316"/>
    </row>
    <row r="58" spans="1:21" s="55" customFormat="1" ht="12">
      <c r="A58" s="78" t="s">
        <v>166</v>
      </c>
      <c r="B58" s="197" t="s">
        <v>824</v>
      </c>
      <c r="C58" s="183">
        <v>1000</v>
      </c>
      <c r="D58" s="183" t="s">
        <v>75</v>
      </c>
      <c r="E58" s="208"/>
      <c r="F58" s="184">
        <v>200</v>
      </c>
      <c r="G58" s="296" t="s">
        <v>0</v>
      </c>
      <c r="H5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8" s="194" t="str">
        <f>IF(Sklop15[[#This Row],[ZAHTEVANA SHEMA KAKOVOSTI]]&lt;&gt;"",Sklop15[[#This Row],[Preračunana masa/volumen/kos na enoto kg]],"")</f>
        <v/>
      </c>
      <c r="J58" s="210"/>
      <c r="K58" s="203"/>
      <c r="L58" s="203"/>
      <c r="M58" s="315"/>
      <c r="N58" s="204"/>
      <c r="O58" s="165"/>
      <c r="P58" s="195"/>
      <c r="Q58" s="196">
        <f>+Sklop15[[#This Row],[cena/enota brez DDV v EUR]]*Sklop15[[#This Row],[Stopnja DDV (%)]]</f>
        <v>0</v>
      </c>
      <c r="R58" s="196">
        <f>+Sklop15[[#This Row],[cena/enota brez DDV v EUR]]+Sklop15[[#This Row],[Davek (EUR)]]</f>
        <v>0</v>
      </c>
      <c r="S58" s="196">
        <f>+Sklop15[[#This Row],[cena/enota brez DDV v EUR]]*Sklop15[[#This Row],[Okvirna količina]]</f>
        <v>0</v>
      </c>
      <c r="T58" s="196">
        <f>+Sklop15[[#This Row],[Končna cena/enoto mere (EUR) z DDV]]*Sklop15[[#This Row],[Okvirna količina]]</f>
        <v>0</v>
      </c>
      <c r="U58" s="316"/>
    </row>
    <row r="59" spans="1:21" s="55" customFormat="1" ht="12">
      <c r="A59" s="78" t="s">
        <v>167</v>
      </c>
      <c r="B59" s="197" t="s">
        <v>629</v>
      </c>
      <c r="C59" s="183">
        <v>1000</v>
      </c>
      <c r="D59" s="183" t="s">
        <v>75</v>
      </c>
      <c r="E59" s="208"/>
      <c r="F59" s="184">
        <v>250</v>
      </c>
      <c r="G59" s="296" t="s">
        <v>0</v>
      </c>
      <c r="H5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59" s="194" t="str">
        <f>IF(Sklop15[[#This Row],[ZAHTEVANA SHEMA KAKOVOSTI]]&lt;&gt;"",Sklop15[[#This Row],[Preračunana masa/volumen/kos na enoto kg]],"")</f>
        <v/>
      </c>
      <c r="J59" s="210"/>
      <c r="K59" s="203"/>
      <c r="L59" s="203"/>
      <c r="M59" s="315"/>
      <c r="N59" s="204"/>
      <c r="O59" s="165"/>
      <c r="P59" s="195"/>
      <c r="Q59" s="196">
        <f>+Sklop15[[#This Row],[cena/enota brez DDV v EUR]]*Sklop15[[#This Row],[Stopnja DDV (%)]]</f>
        <v>0</v>
      </c>
      <c r="R59" s="196">
        <f>+Sklop15[[#This Row],[cena/enota brez DDV v EUR]]+Sklop15[[#This Row],[Davek (EUR)]]</f>
        <v>0</v>
      </c>
      <c r="S59" s="196">
        <f>+Sklop15[[#This Row],[cena/enota brez DDV v EUR]]*Sklop15[[#This Row],[Okvirna količina]]</f>
        <v>0</v>
      </c>
      <c r="T59" s="196">
        <f>+Sklop15[[#This Row],[Končna cena/enoto mere (EUR) z DDV]]*Sklop15[[#This Row],[Okvirna količina]]</f>
        <v>0</v>
      </c>
      <c r="U59" s="316"/>
    </row>
    <row r="60" spans="1:21" s="55" customFormat="1" ht="12">
      <c r="A60" s="78" t="s">
        <v>168</v>
      </c>
      <c r="B60" s="197" t="s">
        <v>630</v>
      </c>
      <c r="C60" s="183">
        <v>1000</v>
      </c>
      <c r="D60" s="183" t="s">
        <v>75</v>
      </c>
      <c r="E60" s="208"/>
      <c r="F60" s="184">
        <v>100</v>
      </c>
      <c r="G60" s="296" t="s">
        <v>0</v>
      </c>
      <c r="H6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194" t="str">
        <f>IF(Sklop15[[#This Row],[ZAHTEVANA SHEMA KAKOVOSTI]]&lt;&gt;"",Sklop15[[#This Row],[Preračunana masa/volumen/kos na enoto kg]],"")</f>
        <v/>
      </c>
      <c r="J60" s="210"/>
      <c r="K60" s="203"/>
      <c r="L60" s="203"/>
      <c r="M60" s="315"/>
      <c r="N60" s="204"/>
      <c r="O60" s="165"/>
      <c r="P60" s="195"/>
      <c r="Q60" s="196">
        <f>+Sklop15[[#This Row],[cena/enota brez DDV v EUR]]*Sklop15[[#This Row],[Stopnja DDV (%)]]</f>
        <v>0</v>
      </c>
      <c r="R60" s="196">
        <f>+Sklop15[[#This Row],[cena/enota brez DDV v EUR]]+Sklop15[[#This Row],[Davek (EUR)]]</f>
        <v>0</v>
      </c>
      <c r="S60" s="196">
        <f>+Sklop15[[#This Row],[cena/enota brez DDV v EUR]]*Sklop15[[#This Row],[Okvirna količina]]</f>
        <v>0</v>
      </c>
      <c r="T60" s="196">
        <f>+Sklop15[[#This Row],[Končna cena/enoto mere (EUR) z DDV]]*Sklop15[[#This Row],[Okvirna količina]]</f>
        <v>0</v>
      </c>
      <c r="U60" s="316"/>
    </row>
    <row r="61" spans="1:21" s="55" customFormat="1" ht="12">
      <c r="A61" s="78" t="s">
        <v>169</v>
      </c>
      <c r="B61" s="197" t="s">
        <v>664</v>
      </c>
      <c r="C61" s="183">
        <v>78</v>
      </c>
      <c r="D61" s="183" t="s">
        <v>75</v>
      </c>
      <c r="E61" s="208"/>
      <c r="F61" s="184">
        <v>800</v>
      </c>
      <c r="G61" s="296" t="s">
        <v>219</v>
      </c>
      <c r="H6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61" s="194" t="str">
        <f>IF(Sklop15[[#This Row],[ZAHTEVANA SHEMA KAKOVOSTI]]&lt;&gt;"",Sklop15[[#This Row],[Preračunana masa/volumen/kos na enoto kg]],"")</f>
        <v/>
      </c>
      <c r="J61" s="210"/>
      <c r="K61" s="203"/>
      <c r="L61" s="203"/>
      <c r="M61" s="315"/>
      <c r="N61" s="204"/>
      <c r="O61" s="165"/>
      <c r="P61" s="195"/>
      <c r="Q61" s="196">
        <f>+Sklop15[[#This Row],[cena/enota brez DDV v EUR]]*Sklop15[[#This Row],[Stopnja DDV (%)]]</f>
        <v>0</v>
      </c>
      <c r="R61" s="196">
        <f>+Sklop15[[#This Row],[cena/enota brez DDV v EUR]]+Sklop15[[#This Row],[Davek (EUR)]]</f>
        <v>0</v>
      </c>
      <c r="S61" s="196">
        <f>+Sklop15[[#This Row],[cena/enota brez DDV v EUR]]*Sklop15[[#This Row],[Okvirna količina]]</f>
        <v>0</v>
      </c>
      <c r="T61" s="196">
        <f>+Sklop15[[#This Row],[Končna cena/enoto mere (EUR) z DDV]]*Sklop15[[#This Row],[Okvirna količina]]</f>
        <v>0</v>
      </c>
      <c r="U61" s="316"/>
    </row>
    <row r="62" spans="1:21" s="55" customFormat="1" ht="12">
      <c r="A62" s="78" t="s">
        <v>170</v>
      </c>
      <c r="B62" s="197" t="s">
        <v>665</v>
      </c>
      <c r="C62" s="183">
        <v>1000</v>
      </c>
      <c r="D62" s="183" t="s">
        <v>75</v>
      </c>
      <c r="E62" s="208"/>
      <c r="F62" s="184">
        <v>50</v>
      </c>
      <c r="G62" s="296" t="s">
        <v>0</v>
      </c>
      <c r="H6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194" t="str">
        <f>IF(Sklop15[[#This Row],[ZAHTEVANA SHEMA KAKOVOSTI]]&lt;&gt;"",Sklop15[[#This Row],[Preračunana masa/volumen/kos na enoto kg]],"")</f>
        <v/>
      </c>
      <c r="J62" s="210"/>
      <c r="K62" s="203"/>
      <c r="L62" s="203"/>
      <c r="M62" s="315"/>
      <c r="N62" s="204"/>
      <c r="O62" s="165"/>
      <c r="P62" s="195"/>
      <c r="Q62" s="196">
        <f>+Sklop15[[#This Row],[cena/enota brez DDV v EUR]]*Sklop15[[#This Row],[Stopnja DDV (%)]]</f>
        <v>0</v>
      </c>
      <c r="R62" s="196">
        <f>+Sklop15[[#This Row],[cena/enota brez DDV v EUR]]+Sklop15[[#This Row],[Davek (EUR)]]</f>
        <v>0</v>
      </c>
      <c r="S62" s="196">
        <f>+Sklop15[[#This Row],[cena/enota brez DDV v EUR]]*Sklop15[[#This Row],[Okvirna količina]]</f>
        <v>0</v>
      </c>
      <c r="T62" s="196">
        <f>+Sklop15[[#This Row],[Končna cena/enoto mere (EUR) z DDV]]*Sklop15[[#This Row],[Okvirna količina]]</f>
        <v>0</v>
      </c>
      <c r="U62" s="316"/>
    </row>
    <row r="63" spans="1:21" s="55" customFormat="1" ht="12">
      <c r="A63" s="78" t="s">
        <v>171</v>
      </c>
      <c r="B63" s="197" t="s">
        <v>666</v>
      </c>
      <c r="C63" s="183">
        <v>0.1</v>
      </c>
      <c r="D63" s="183" t="s">
        <v>40</v>
      </c>
      <c r="E63" s="208"/>
      <c r="F63" s="184">
        <v>10</v>
      </c>
      <c r="G63" s="296" t="s">
        <v>144</v>
      </c>
      <c r="H6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63" s="194" t="str">
        <f>IF(Sklop15[[#This Row],[ZAHTEVANA SHEMA KAKOVOSTI]]&lt;&gt;"",Sklop15[[#This Row],[Preračunana masa/volumen/kos na enoto kg]],"")</f>
        <v/>
      </c>
      <c r="J63" s="210"/>
      <c r="K63" s="203"/>
      <c r="L63" s="203"/>
      <c r="M63" s="315"/>
      <c r="N63" s="204"/>
      <c r="O63" s="165"/>
      <c r="P63" s="195"/>
      <c r="Q63" s="196">
        <f>+Sklop15[[#This Row],[cena/enota brez DDV v EUR]]*Sklop15[[#This Row],[Stopnja DDV (%)]]</f>
        <v>0</v>
      </c>
      <c r="R63" s="196">
        <f>+Sklop15[[#This Row],[cena/enota brez DDV v EUR]]+Sklop15[[#This Row],[Davek (EUR)]]</f>
        <v>0</v>
      </c>
      <c r="S63" s="196">
        <f>+Sklop15[[#This Row],[cena/enota brez DDV v EUR]]*Sklop15[[#This Row],[Okvirna količina]]</f>
        <v>0</v>
      </c>
      <c r="T63" s="196">
        <f>+Sklop15[[#This Row],[Končna cena/enoto mere (EUR) z DDV]]*Sklop15[[#This Row],[Okvirna količina]]</f>
        <v>0</v>
      </c>
      <c r="U63" s="316"/>
    </row>
    <row r="64" spans="1:21" s="55" customFormat="1" ht="12">
      <c r="A64" s="78" t="s">
        <v>172</v>
      </c>
      <c r="B64" s="197" t="s">
        <v>667</v>
      </c>
      <c r="C64" s="183">
        <v>1000</v>
      </c>
      <c r="D64" s="183" t="s">
        <v>75</v>
      </c>
      <c r="E64" s="208"/>
      <c r="F64" s="184">
        <v>5</v>
      </c>
      <c r="G64" s="296" t="s">
        <v>0</v>
      </c>
      <c r="H6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94" t="str">
        <f>IF(Sklop15[[#This Row],[ZAHTEVANA SHEMA KAKOVOSTI]]&lt;&gt;"",Sklop15[[#This Row],[Preračunana masa/volumen/kos na enoto kg]],"")</f>
        <v/>
      </c>
      <c r="J64" s="210"/>
      <c r="K64" s="203"/>
      <c r="L64" s="203"/>
      <c r="M64" s="315"/>
      <c r="N64" s="204"/>
      <c r="O64" s="165"/>
      <c r="P64" s="195"/>
      <c r="Q64" s="196">
        <f>+Sklop15[[#This Row],[cena/enota brez DDV v EUR]]*Sklop15[[#This Row],[Stopnja DDV (%)]]</f>
        <v>0</v>
      </c>
      <c r="R64" s="196">
        <f>+Sklop15[[#This Row],[cena/enota brez DDV v EUR]]+Sklop15[[#This Row],[Davek (EUR)]]</f>
        <v>0</v>
      </c>
      <c r="S64" s="196">
        <f>+Sklop15[[#This Row],[cena/enota brez DDV v EUR]]*Sklop15[[#This Row],[Okvirna količina]]</f>
        <v>0</v>
      </c>
      <c r="T64" s="196">
        <f>+Sklop15[[#This Row],[Končna cena/enoto mere (EUR) z DDV]]*Sklop15[[#This Row],[Okvirna količina]]</f>
        <v>0</v>
      </c>
      <c r="U64" s="316"/>
    </row>
    <row r="65" spans="1:21" s="55" customFormat="1" ht="36">
      <c r="A65" s="78" t="s">
        <v>173</v>
      </c>
      <c r="B65" s="197" t="s">
        <v>668</v>
      </c>
      <c r="C65" s="183">
        <v>1</v>
      </c>
      <c r="D65" s="183" t="s">
        <v>40</v>
      </c>
      <c r="E65" s="208"/>
      <c r="F65" s="184">
        <v>250</v>
      </c>
      <c r="G65" s="296" t="s">
        <v>40</v>
      </c>
      <c r="H6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5" s="194" t="str">
        <f>IF(Sklop15[[#This Row],[ZAHTEVANA SHEMA KAKOVOSTI]]&lt;&gt;"",Sklop15[[#This Row],[Preračunana masa/volumen/kos na enoto kg]],"")</f>
        <v/>
      </c>
      <c r="J65" s="210"/>
      <c r="K65" s="203"/>
      <c r="L65" s="203"/>
      <c r="M65" s="315"/>
      <c r="N65" s="204"/>
      <c r="O65" s="165"/>
      <c r="P65" s="195"/>
      <c r="Q65" s="196">
        <f>+Sklop15[[#This Row],[cena/enota brez DDV v EUR]]*Sklop15[[#This Row],[Stopnja DDV (%)]]</f>
        <v>0</v>
      </c>
      <c r="R65" s="196">
        <f>+Sklop15[[#This Row],[cena/enota brez DDV v EUR]]+Sklop15[[#This Row],[Davek (EUR)]]</f>
        <v>0</v>
      </c>
      <c r="S65" s="196">
        <f>+Sklop15[[#This Row],[cena/enota brez DDV v EUR]]*Sklop15[[#This Row],[Okvirna količina]]</f>
        <v>0</v>
      </c>
      <c r="T65" s="196">
        <f>+Sklop15[[#This Row],[Končna cena/enoto mere (EUR) z DDV]]*Sklop15[[#This Row],[Okvirna količina]]</f>
        <v>0</v>
      </c>
      <c r="U65" s="316"/>
    </row>
    <row r="66" spans="1:21" s="55" customFormat="1" ht="12">
      <c r="A66" s="78" t="s">
        <v>174</v>
      </c>
      <c r="B66" s="197" t="s">
        <v>631</v>
      </c>
      <c r="C66" s="183">
        <v>1000</v>
      </c>
      <c r="D66" s="183" t="s">
        <v>75</v>
      </c>
      <c r="E66" s="208"/>
      <c r="F66" s="184">
        <v>70</v>
      </c>
      <c r="G66" s="296" t="s">
        <v>0</v>
      </c>
      <c r="H6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6" s="194" t="str">
        <f>IF(Sklop15[[#This Row],[ZAHTEVANA SHEMA KAKOVOSTI]]&lt;&gt;"",Sklop15[[#This Row],[Preračunana masa/volumen/kos na enoto kg]],"")</f>
        <v/>
      </c>
      <c r="J66" s="210"/>
      <c r="K66" s="203"/>
      <c r="L66" s="203"/>
      <c r="M66" s="315"/>
      <c r="N66" s="204"/>
      <c r="O66" s="165"/>
      <c r="P66" s="195"/>
      <c r="Q66" s="196">
        <f>+Sklop15[[#This Row],[cena/enota brez DDV v EUR]]*Sklop15[[#This Row],[Stopnja DDV (%)]]</f>
        <v>0</v>
      </c>
      <c r="R66" s="196">
        <f>+Sklop15[[#This Row],[cena/enota brez DDV v EUR]]+Sklop15[[#This Row],[Davek (EUR)]]</f>
        <v>0</v>
      </c>
      <c r="S66" s="196">
        <f>+Sklop15[[#This Row],[cena/enota brez DDV v EUR]]*Sklop15[[#This Row],[Okvirna količina]]</f>
        <v>0</v>
      </c>
      <c r="T66" s="196">
        <f>+Sklop15[[#This Row],[Končna cena/enoto mere (EUR) z DDV]]*Sklop15[[#This Row],[Okvirna količina]]</f>
        <v>0</v>
      </c>
      <c r="U66" s="316"/>
    </row>
    <row r="67" spans="1:21" s="55" customFormat="1" ht="12">
      <c r="A67" s="78" t="s">
        <v>175</v>
      </c>
      <c r="B67" s="197" t="s">
        <v>669</v>
      </c>
      <c r="C67" s="183">
        <v>125</v>
      </c>
      <c r="D67" s="183" t="s">
        <v>75</v>
      </c>
      <c r="E67" s="208"/>
      <c r="F67" s="184">
        <v>120</v>
      </c>
      <c r="G67" s="296" t="s">
        <v>144</v>
      </c>
      <c r="H6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7" s="194" t="str">
        <f>IF(Sklop15[[#This Row],[ZAHTEVANA SHEMA KAKOVOSTI]]&lt;&gt;"",Sklop15[[#This Row],[Preračunana masa/volumen/kos na enoto kg]],"")</f>
        <v/>
      </c>
      <c r="J67" s="210"/>
      <c r="K67" s="203"/>
      <c r="L67" s="203"/>
      <c r="M67" s="315"/>
      <c r="N67" s="204"/>
      <c r="O67" s="165"/>
      <c r="P67" s="195"/>
      <c r="Q67" s="196">
        <f>+Sklop15[[#This Row],[cena/enota brez DDV v EUR]]*Sklop15[[#This Row],[Stopnja DDV (%)]]</f>
        <v>0</v>
      </c>
      <c r="R67" s="196">
        <f>+Sklop15[[#This Row],[cena/enota brez DDV v EUR]]+Sklop15[[#This Row],[Davek (EUR)]]</f>
        <v>0</v>
      </c>
      <c r="S67" s="196">
        <f>+Sklop15[[#This Row],[cena/enota brez DDV v EUR]]*Sklop15[[#This Row],[Okvirna količina]]</f>
        <v>0</v>
      </c>
      <c r="T67" s="196">
        <f>+Sklop15[[#This Row],[Končna cena/enoto mere (EUR) z DDV]]*Sklop15[[#This Row],[Okvirna količina]]</f>
        <v>0</v>
      </c>
      <c r="U67" s="316"/>
    </row>
    <row r="68" spans="1:21" s="55" customFormat="1" ht="12">
      <c r="A68" s="78" t="s">
        <v>176</v>
      </c>
      <c r="B68" s="357" t="s">
        <v>804</v>
      </c>
      <c r="C68" s="183">
        <v>1885</v>
      </c>
      <c r="D68" s="183" t="s">
        <v>75</v>
      </c>
      <c r="E68" s="208"/>
      <c r="F68" s="184">
        <v>150</v>
      </c>
      <c r="G68" s="296" t="s">
        <v>144</v>
      </c>
      <c r="H6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282.75</v>
      </c>
      <c r="I68" s="194" t="str">
        <f>IF(Sklop15[[#This Row],[ZAHTEVANA SHEMA KAKOVOSTI]]&lt;&gt;"",Sklop15[[#This Row],[Preračunana masa/volumen/kos na enoto kg]],"")</f>
        <v/>
      </c>
      <c r="J68" s="210"/>
      <c r="K68" s="203"/>
      <c r="L68" s="203"/>
      <c r="M68" s="315"/>
      <c r="N68" s="204"/>
      <c r="O68" s="165"/>
      <c r="P68" s="195"/>
      <c r="Q68" s="196">
        <f>+Sklop15[[#This Row],[cena/enota brez DDV v EUR]]*Sklop15[[#This Row],[Stopnja DDV (%)]]</f>
        <v>0</v>
      </c>
      <c r="R68" s="196">
        <f>+Sklop15[[#This Row],[cena/enota brez DDV v EUR]]+Sklop15[[#This Row],[Davek (EUR)]]</f>
        <v>0</v>
      </c>
      <c r="S68" s="196">
        <f>+Sklop15[[#This Row],[cena/enota brez DDV v EUR]]*Sklop15[[#This Row],[Okvirna količina]]</f>
        <v>0</v>
      </c>
      <c r="T68" s="196">
        <f>+Sklop15[[#This Row],[Končna cena/enoto mere (EUR) z DDV]]*Sklop15[[#This Row],[Okvirna količina]]</f>
        <v>0</v>
      </c>
      <c r="U68" s="316"/>
    </row>
    <row r="69" spans="1:21" s="55" customFormat="1" ht="12">
      <c r="A69" s="78" t="s">
        <v>177</v>
      </c>
      <c r="B69" s="197" t="s">
        <v>670</v>
      </c>
      <c r="C69" s="183">
        <v>125</v>
      </c>
      <c r="D69" s="183" t="s">
        <v>75</v>
      </c>
      <c r="E69" s="208"/>
      <c r="F69" s="184">
        <v>90</v>
      </c>
      <c r="G69" s="296" t="s">
        <v>144</v>
      </c>
      <c r="H6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11.25</v>
      </c>
      <c r="I69" s="194" t="str">
        <f>IF(Sklop15[[#This Row],[ZAHTEVANA SHEMA KAKOVOSTI]]&lt;&gt;"",Sklop15[[#This Row],[Preračunana masa/volumen/kos na enoto kg]],"")</f>
        <v/>
      </c>
      <c r="J69" s="210"/>
      <c r="K69" s="203"/>
      <c r="L69" s="203"/>
      <c r="M69" s="315"/>
      <c r="N69" s="204"/>
      <c r="O69" s="165"/>
      <c r="P69" s="195"/>
      <c r="Q69" s="196">
        <f>+Sklop15[[#This Row],[cena/enota brez DDV v EUR]]*Sklop15[[#This Row],[Stopnja DDV (%)]]</f>
        <v>0</v>
      </c>
      <c r="R69" s="196">
        <f>+Sklop15[[#This Row],[cena/enota brez DDV v EUR]]+Sklop15[[#This Row],[Davek (EUR)]]</f>
        <v>0</v>
      </c>
      <c r="S69" s="196">
        <f>+Sklop15[[#This Row],[cena/enota brez DDV v EUR]]*Sklop15[[#This Row],[Okvirna količina]]</f>
        <v>0</v>
      </c>
      <c r="T69" s="196">
        <f>+Sklop15[[#This Row],[Končna cena/enoto mere (EUR) z DDV]]*Sklop15[[#This Row],[Okvirna količina]]</f>
        <v>0</v>
      </c>
      <c r="U69" s="316"/>
    </row>
    <row r="70" spans="1:21" s="55" customFormat="1" ht="12">
      <c r="A70" s="78" t="s">
        <v>178</v>
      </c>
      <c r="B70" s="197" t="s">
        <v>671</v>
      </c>
      <c r="C70" s="183">
        <v>100</v>
      </c>
      <c r="D70" s="183" t="s">
        <v>75</v>
      </c>
      <c r="E70" s="208"/>
      <c r="F70" s="184">
        <v>70</v>
      </c>
      <c r="G70" s="296" t="s">
        <v>144</v>
      </c>
      <c r="H7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70" s="194" t="str">
        <f>IF(Sklop15[[#This Row],[ZAHTEVANA SHEMA KAKOVOSTI]]&lt;&gt;"",Sklop15[[#This Row],[Preračunana masa/volumen/kos na enoto kg]],"")</f>
        <v/>
      </c>
      <c r="J70" s="210"/>
      <c r="K70" s="203"/>
      <c r="L70" s="203"/>
      <c r="M70" s="315"/>
      <c r="N70" s="204"/>
      <c r="O70" s="165"/>
      <c r="P70" s="195"/>
      <c r="Q70" s="196">
        <f>+Sklop15[[#This Row],[cena/enota brez DDV v EUR]]*Sklop15[[#This Row],[Stopnja DDV (%)]]</f>
        <v>0</v>
      </c>
      <c r="R70" s="196">
        <f>+Sklop15[[#This Row],[cena/enota brez DDV v EUR]]+Sklop15[[#This Row],[Davek (EUR)]]</f>
        <v>0</v>
      </c>
      <c r="S70" s="196">
        <f>+Sklop15[[#This Row],[cena/enota brez DDV v EUR]]*Sklop15[[#This Row],[Okvirna količina]]</f>
        <v>0</v>
      </c>
      <c r="T70" s="196">
        <f>+Sklop15[[#This Row],[Končna cena/enoto mere (EUR) z DDV]]*Sklop15[[#This Row],[Okvirna količina]]</f>
        <v>0</v>
      </c>
      <c r="U70" s="316"/>
    </row>
    <row r="71" spans="1:21" s="55" customFormat="1" ht="12">
      <c r="A71" s="78" t="s">
        <v>179</v>
      </c>
      <c r="B71" s="197" t="s">
        <v>672</v>
      </c>
      <c r="C71" s="183">
        <v>780</v>
      </c>
      <c r="D71" s="183" t="s">
        <v>75</v>
      </c>
      <c r="E71" s="208"/>
      <c r="F71" s="184">
        <v>20</v>
      </c>
      <c r="G71" s="296" t="s">
        <v>144</v>
      </c>
      <c r="H7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15.600000000000001</v>
      </c>
      <c r="I71" s="194" t="str">
        <f>IF(Sklop15[[#This Row],[ZAHTEVANA SHEMA KAKOVOSTI]]&lt;&gt;"",Sklop15[[#This Row],[Preračunana masa/volumen/kos na enoto kg]],"")</f>
        <v/>
      </c>
      <c r="J71" s="210"/>
      <c r="K71" s="203"/>
      <c r="L71" s="203"/>
      <c r="M71" s="315"/>
      <c r="N71" s="204"/>
      <c r="O71" s="165"/>
      <c r="P71" s="195"/>
      <c r="Q71" s="196">
        <f>+Sklop15[[#This Row],[cena/enota brez DDV v EUR]]*Sklop15[[#This Row],[Stopnja DDV (%)]]</f>
        <v>0</v>
      </c>
      <c r="R71" s="196">
        <f>+Sklop15[[#This Row],[cena/enota brez DDV v EUR]]+Sklop15[[#This Row],[Davek (EUR)]]</f>
        <v>0</v>
      </c>
      <c r="S71" s="196">
        <f>+Sklop15[[#This Row],[cena/enota brez DDV v EUR]]*Sklop15[[#This Row],[Okvirna količina]]</f>
        <v>0</v>
      </c>
      <c r="T71" s="196">
        <f>+Sklop15[[#This Row],[Končna cena/enoto mere (EUR) z DDV]]*Sklop15[[#This Row],[Okvirna količina]]</f>
        <v>0</v>
      </c>
      <c r="U71" s="316"/>
    </row>
    <row r="72" spans="1:21" s="55" customFormat="1" ht="12">
      <c r="A72" s="78" t="s">
        <v>180</v>
      </c>
      <c r="B72" s="197" t="s">
        <v>673</v>
      </c>
      <c r="C72" s="183">
        <v>1000</v>
      </c>
      <c r="D72" s="183" t="s">
        <v>75</v>
      </c>
      <c r="E72" s="208"/>
      <c r="F72" s="184">
        <v>2000</v>
      </c>
      <c r="G72" s="296" t="s">
        <v>0</v>
      </c>
      <c r="H7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72" s="194" t="str">
        <f>IF(Sklop15[[#This Row],[ZAHTEVANA SHEMA KAKOVOSTI]]&lt;&gt;"",Sklop15[[#This Row],[Preračunana masa/volumen/kos na enoto kg]],"")</f>
        <v/>
      </c>
      <c r="J72" s="210"/>
      <c r="K72" s="203"/>
      <c r="L72" s="203"/>
      <c r="M72" s="315"/>
      <c r="N72" s="204"/>
      <c r="O72" s="165"/>
      <c r="P72" s="195"/>
      <c r="Q72" s="196">
        <f>+Sklop15[[#This Row],[cena/enota brez DDV v EUR]]*Sklop15[[#This Row],[Stopnja DDV (%)]]</f>
        <v>0</v>
      </c>
      <c r="R72" s="196">
        <f>+Sklop15[[#This Row],[cena/enota brez DDV v EUR]]+Sklop15[[#This Row],[Davek (EUR)]]</f>
        <v>0</v>
      </c>
      <c r="S72" s="196">
        <f>+Sklop15[[#This Row],[cena/enota brez DDV v EUR]]*Sklop15[[#This Row],[Okvirna količina]]</f>
        <v>0</v>
      </c>
      <c r="T72" s="196">
        <f>+Sklop15[[#This Row],[Končna cena/enoto mere (EUR) z DDV]]*Sklop15[[#This Row],[Okvirna količina]]</f>
        <v>0</v>
      </c>
      <c r="U72" s="316"/>
    </row>
    <row r="73" spans="1:21" s="55" customFormat="1" ht="12">
      <c r="A73" s="78" t="s">
        <v>181</v>
      </c>
      <c r="B73" s="197" t="s">
        <v>674</v>
      </c>
      <c r="C73" s="183">
        <v>1000</v>
      </c>
      <c r="D73" s="183" t="s">
        <v>75</v>
      </c>
      <c r="E73" s="208"/>
      <c r="F73" s="184">
        <v>400</v>
      </c>
      <c r="G73" s="296" t="s">
        <v>0</v>
      </c>
      <c r="H7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3" s="194" t="str">
        <f>IF(Sklop15[[#This Row],[ZAHTEVANA SHEMA KAKOVOSTI]]&lt;&gt;"",Sklop15[[#This Row],[Preračunana masa/volumen/kos na enoto kg]],"")</f>
        <v/>
      </c>
      <c r="J73" s="210"/>
      <c r="K73" s="203"/>
      <c r="L73" s="203"/>
      <c r="M73" s="315"/>
      <c r="N73" s="204"/>
      <c r="O73" s="165"/>
      <c r="P73" s="195"/>
      <c r="Q73" s="196">
        <f>+Sklop15[[#This Row],[cena/enota brez DDV v EUR]]*Sklop15[[#This Row],[Stopnja DDV (%)]]</f>
        <v>0</v>
      </c>
      <c r="R73" s="196">
        <f>+Sklop15[[#This Row],[cena/enota brez DDV v EUR]]+Sklop15[[#This Row],[Davek (EUR)]]</f>
        <v>0</v>
      </c>
      <c r="S73" s="196">
        <f>+Sklop15[[#This Row],[cena/enota brez DDV v EUR]]*Sklop15[[#This Row],[Okvirna količina]]</f>
        <v>0</v>
      </c>
      <c r="T73" s="196">
        <f>+Sklop15[[#This Row],[Končna cena/enoto mere (EUR) z DDV]]*Sklop15[[#This Row],[Okvirna količina]]</f>
        <v>0</v>
      </c>
      <c r="U73" s="316"/>
    </row>
    <row r="74" spans="1:21" s="55" customFormat="1" ht="12">
      <c r="A74" s="78" t="s">
        <v>182</v>
      </c>
      <c r="B74" s="197" t="s">
        <v>675</v>
      </c>
      <c r="C74" s="183">
        <v>1000</v>
      </c>
      <c r="D74" s="183" t="s">
        <v>75</v>
      </c>
      <c r="E74" s="208"/>
      <c r="F74" s="184">
        <v>20</v>
      </c>
      <c r="G74" s="296" t="s">
        <v>0</v>
      </c>
      <c r="H7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4" s="194" t="str">
        <f>IF(Sklop15[[#This Row],[ZAHTEVANA SHEMA KAKOVOSTI]]&lt;&gt;"",Sklop15[[#This Row],[Preračunana masa/volumen/kos na enoto kg]],"")</f>
        <v/>
      </c>
      <c r="J74" s="210"/>
      <c r="K74" s="203"/>
      <c r="L74" s="203"/>
      <c r="M74" s="315"/>
      <c r="N74" s="204"/>
      <c r="O74" s="165"/>
      <c r="P74" s="195"/>
      <c r="Q74" s="196">
        <f>+Sklop15[[#This Row],[cena/enota brez DDV v EUR]]*Sklop15[[#This Row],[Stopnja DDV (%)]]</f>
        <v>0</v>
      </c>
      <c r="R74" s="196">
        <f>+Sklop15[[#This Row],[cena/enota brez DDV v EUR]]+Sklop15[[#This Row],[Davek (EUR)]]</f>
        <v>0</v>
      </c>
      <c r="S74" s="196">
        <f>+Sklop15[[#This Row],[cena/enota brez DDV v EUR]]*Sklop15[[#This Row],[Okvirna količina]]</f>
        <v>0</v>
      </c>
      <c r="T74" s="196">
        <f>+Sklop15[[#This Row],[Končna cena/enoto mere (EUR) z DDV]]*Sklop15[[#This Row],[Okvirna količina]]</f>
        <v>0</v>
      </c>
      <c r="U74" s="316"/>
    </row>
    <row r="75" spans="1:21" s="55" customFormat="1" ht="12">
      <c r="A75" s="78" t="s">
        <v>183</v>
      </c>
      <c r="B75" s="197" t="s">
        <v>676</v>
      </c>
      <c r="C75" s="183">
        <v>5000</v>
      </c>
      <c r="D75" s="183" t="s">
        <v>75</v>
      </c>
      <c r="E75" s="208"/>
      <c r="F75" s="184">
        <v>1</v>
      </c>
      <c r="G75" s="296" t="s">
        <v>144</v>
      </c>
      <c r="H7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5" s="194" t="str">
        <f>IF(Sklop15[[#This Row],[ZAHTEVANA SHEMA KAKOVOSTI]]&lt;&gt;"",Sklop15[[#This Row],[Preračunana masa/volumen/kos na enoto kg]],"")</f>
        <v/>
      </c>
      <c r="J75" s="210"/>
      <c r="K75" s="203"/>
      <c r="L75" s="203"/>
      <c r="M75" s="315"/>
      <c r="N75" s="204"/>
      <c r="O75" s="165"/>
      <c r="P75" s="195"/>
      <c r="Q75" s="196">
        <f>+Sklop15[[#This Row],[cena/enota brez DDV v EUR]]*Sklop15[[#This Row],[Stopnja DDV (%)]]</f>
        <v>0</v>
      </c>
      <c r="R75" s="196">
        <f>+Sklop15[[#This Row],[cena/enota brez DDV v EUR]]+Sklop15[[#This Row],[Davek (EUR)]]</f>
        <v>0</v>
      </c>
      <c r="S75" s="196">
        <f>+Sklop15[[#This Row],[cena/enota brez DDV v EUR]]*Sklop15[[#This Row],[Okvirna količina]]</f>
        <v>0</v>
      </c>
      <c r="T75" s="196">
        <f>+Sklop15[[#This Row],[Končna cena/enoto mere (EUR) z DDV]]*Sklop15[[#This Row],[Okvirna količina]]</f>
        <v>0</v>
      </c>
      <c r="U75" s="316"/>
    </row>
    <row r="76" spans="1:21" s="55" customFormat="1" ht="12">
      <c r="A76" s="78" t="s">
        <v>184</v>
      </c>
      <c r="B76" s="197" t="s">
        <v>677</v>
      </c>
      <c r="C76" s="183">
        <v>5000</v>
      </c>
      <c r="D76" s="183" t="s">
        <v>75</v>
      </c>
      <c r="E76" s="208"/>
      <c r="F76" s="184">
        <v>1</v>
      </c>
      <c r="G76" s="296" t="s">
        <v>144</v>
      </c>
      <c r="H7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6" s="194" t="str">
        <f>IF(Sklop15[[#This Row],[ZAHTEVANA SHEMA KAKOVOSTI]]&lt;&gt;"",Sklop15[[#This Row],[Preračunana masa/volumen/kos na enoto kg]],"")</f>
        <v/>
      </c>
      <c r="J76" s="210"/>
      <c r="K76" s="203"/>
      <c r="L76" s="203"/>
      <c r="M76" s="315"/>
      <c r="N76" s="204"/>
      <c r="O76" s="165"/>
      <c r="P76" s="195"/>
      <c r="Q76" s="196">
        <f>+Sklop15[[#This Row],[cena/enota brez DDV v EUR]]*Sklop15[[#This Row],[Stopnja DDV (%)]]</f>
        <v>0</v>
      </c>
      <c r="R76" s="196">
        <f>+Sklop15[[#This Row],[cena/enota brez DDV v EUR]]+Sklop15[[#This Row],[Davek (EUR)]]</f>
        <v>0</v>
      </c>
      <c r="S76" s="196">
        <f>+Sklop15[[#This Row],[cena/enota brez DDV v EUR]]*Sklop15[[#This Row],[Okvirna količina]]</f>
        <v>0</v>
      </c>
      <c r="T76" s="196">
        <f>+Sklop15[[#This Row],[Končna cena/enoto mere (EUR) z DDV]]*Sklop15[[#This Row],[Okvirna količina]]</f>
        <v>0</v>
      </c>
      <c r="U76" s="316"/>
    </row>
    <row r="77" spans="1:21" s="55" customFormat="1" ht="12">
      <c r="A77" s="78" t="s">
        <v>185</v>
      </c>
      <c r="B77" s="197" t="s">
        <v>678</v>
      </c>
      <c r="C77" s="183">
        <v>1</v>
      </c>
      <c r="D77" s="183" t="s">
        <v>40</v>
      </c>
      <c r="E77" s="208"/>
      <c r="F77" s="184">
        <v>100</v>
      </c>
      <c r="G77" s="296" t="s">
        <v>40</v>
      </c>
      <c r="H7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7" s="194" t="str">
        <f>IF(Sklop15[[#This Row],[ZAHTEVANA SHEMA KAKOVOSTI]]&lt;&gt;"",Sklop15[[#This Row],[Preračunana masa/volumen/kos na enoto kg]],"")</f>
        <v/>
      </c>
      <c r="J77" s="210"/>
      <c r="K77" s="203"/>
      <c r="L77" s="203"/>
      <c r="M77" s="315"/>
      <c r="N77" s="204"/>
      <c r="O77" s="165"/>
      <c r="P77" s="195"/>
      <c r="Q77" s="196">
        <f>+Sklop15[[#This Row],[cena/enota brez DDV v EUR]]*Sklop15[[#This Row],[Stopnja DDV (%)]]</f>
        <v>0</v>
      </c>
      <c r="R77" s="196">
        <f>+Sklop15[[#This Row],[cena/enota brez DDV v EUR]]+Sklop15[[#This Row],[Davek (EUR)]]</f>
        <v>0</v>
      </c>
      <c r="S77" s="196">
        <f>+Sklop15[[#This Row],[cena/enota brez DDV v EUR]]*Sklop15[[#This Row],[Okvirna količina]]</f>
        <v>0</v>
      </c>
      <c r="T77" s="196">
        <f>+Sklop15[[#This Row],[Končna cena/enoto mere (EUR) z DDV]]*Sklop15[[#This Row],[Okvirna količina]]</f>
        <v>0</v>
      </c>
      <c r="U77" s="316"/>
    </row>
    <row r="78" spans="1:21" s="55" customFormat="1" ht="12">
      <c r="A78" s="78" t="s">
        <v>186</v>
      </c>
      <c r="B78" s="197" t="s">
        <v>679</v>
      </c>
      <c r="C78" s="183">
        <v>250</v>
      </c>
      <c r="D78" s="183" t="s">
        <v>75</v>
      </c>
      <c r="E78" s="208"/>
      <c r="F78" s="184">
        <v>20</v>
      </c>
      <c r="G78" s="296" t="s">
        <v>144</v>
      </c>
      <c r="H7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8" s="194" t="str">
        <f>IF(Sklop15[[#This Row],[ZAHTEVANA SHEMA KAKOVOSTI]]&lt;&gt;"",Sklop15[[#This Row],[Preračunana masa/volumen/kos na enoto kg]],"")</f>
        <v/>
      </c>
      <c r="J78" s="210"/>
      <c r="K78" s="203"/>
      <c r="L78" s="203"/>
      <c r="M78" s="315"/>
      <c r="N78" s="204"/>
      <c r="O78" s="165"/>
      <c r="P78" s="195"/>
      <c r="Q78" s="196">
        <f>+Sklop15[[#This Row],[cena/enota brez DDV v EUR]]*Sklop15[[#This Row],[Stopnja DDV (%)]]</f>
        <v>0</v>
      </c>
      <c r="R78" s="196">
        <f>+Sklop15[[#This Row],[cena/enota brez DDV v EUR]]+Sklop15[[#This Row],[Davek (EUR)]]</f>
        <v>0</v>
      </c>
      <c r="S78" s="196">
        <f>+Sklop15[[#This Row],[cena/enota brez DDV v EUR]]*Sklop15[[#This Row],[Okvirna količina]]</f>
        <v>0</v>
      </c>
      <c r="T78" s="196">
        <f>+Sklop15[[#This Row],[Končna cena/enoto mere (EUR) z DDV]]*Sklop15[[#This Row],[Okvirna količina]]</f>
        <v>0</v>
      </c>
      <c r="U78" s="316"/>
    </row>
    <row r="79" spans="1:21" s="55" customFormat="1" ht="12">
      <c r="A79" s="78" t="s">
        <v>187</v>
      </c>
      <c r="B79" s="197" t="s">
        <v>632</v>
      </c>
      <c r="C79" s="183">
        <v>630</v>
      </c>
      <c r="D79" s="183" t="s">
        <v>75</v>
      </c>
      <c r="E79" s="208"/>
      <c r="F79" s="184">
        <v>100</v>
      </c>
      <c r="G79" s="296" t="s">
        <v>144</v>
      </c>
      <c r="H7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</v>
      </c>
      <c r="I79" s="194" t="str">
        <f>IF(Sklop15[[#This Row],[ZAHTEVANA SHEMA KAKOVOSTI]]&lt;&gt;"",Sklop15[[#This Row],[Preračunana masa/volumen/kos na enoto kg]],"")</f>
        <v/>
      </c>
      <c r="J79" s="210"/>
      <c r="K79" s="203"/>
      <c r="L79" s="203"/>
      <c r="M79" s="315"/>
      <c r="N79" s="204"/>
      <c r="O79" s="165"/>
      <c r="P79" s="195"/>
      <c r="Q79" s="196">
        <f>+Sklop15[[#This Row],[cena/enota brez DDV v EUR]]*Sklop15[[#This Row],[Stopnja DDV (%)]]</f>
        <v>0</v>
      </c>
      <c r="R79" s="196">
        <f>+Sklop15[[#This Row],[cena/enota brez DDV v EUR]]+Sklop15[[#This Row],[Davek (EUR)]]</f>
        <v>0</v>
      </c>
      <c r="S79" s="196">
        <f>+Sklop15[[#This Row],[cena/enota brez DDV v EUR]]*Sklop15[[#This Row],[Okvirna količina]]</f>
        <v>0</v>
      </c>
      <c r="T79" s="196">
        <f>+Sklop15[[#This Row],[Končna cena/enoto mere (EUR) z DDV]]*Sklop15[[#This Row],[Okvirna količina]]</f>
        <v>0</v>
      </c>
      <c r="U79" s="316"/>
    </row>
    <row r="80" spans="1:21" s="55" customFormat="1" ht="24">
      <c r="A80" s="78" t="s">
        <v>188</v>
      </c>
      <c r="B80" s="197" t="s">
        <v>825</v>
      </c>
      <c r="C80" s="183">
        <v>250</v>
      </c>
      <c r="D80" s="183" t="s">
        <v>75</v>
      </c>
      <c r="E80" s="208"/>
      <c r="F80" s="184">
        <v>60</v>
      </c>
      <c r="G80" s="296" t="s">
        <v>144</v>
      </c>
      <c r="H8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80" s="194" t="str">
        <f>IF(Sklop15[[#This Row],[ZAHTEVANA SHEMA KAKOVOSTI]]&lt;&gt;"",Sklop15[[#This Row],[Preračunana masa/volumen/kos na enoto kg]],"")</f>
        <v/>
      </c>
      <c r="J80" s="210"/>
      <c r="K80" s="203"/>
      <c r="L80" s="203"/>
      <c r="M80" s="315"/>
      <c r="N80" s="204"/>
      <c r="O80" s="165"/>
      <c r="P80" s="195"/>
      <c r="Q80" s="196">
        <f>+Sklop15[[#This Row],[cena/enota brez DDV v EUR]]*Sklop15[[#This Row],[Stopnja DDV (%)]]</f>
        <v>0</v>
      </c>
      <c r="R80" s="196">
        <f>+Sklop15[[#This Row],[cena/enota brez DDV v EUR]]+Sklop15[[#This Row],[Davek (EUR)]]</f>
        <v>0</v>
      </c>
      <c r="S80" s="196">
        <f>+Sklop15[[#This Row],[cena/enota brez DDV v EUR]]*Sklop15[[#This Row],[Okvirna količina]]</f>
        <v>0</v>
      </c>
      <c r="T80" s="196">
        <f>+Sklop15[[#This Row],[Končna cena/enoto mere (EUR) z DDV]]*Sklop15[[#This Row],[Okvirna količina]]</f>
        <v>0</v>
      </c>
      <c r="U80" s="316"/>
    </row>
    <row r="81" spans="1:21" s="55" customFormat="1" ht="12">
      <c r="A81" s="78" t="s">
        <v>189</v>
      </c>
      <c r="B81" s="357" t="s">
        <v>826</v>
      </c>
      <c r="C81" s="183">
        <v>250</v>
      </c>
      <c r="D81" s="183" t="s">
        <v>75</v>
      </c>
      <c r="E81" s="208"/>
      <c r="F81" s="184">
        <v>30</v>
      </c>
      <c r="G81" s="296" t="s">
        <v>144</v>
      </c>
      <c r="H8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81" s="194" t="str">
        <f>IF(Sklop15[[#This Row],[ZAHTEVANA SHEMA KAKOVOSTI]]&lt;&gt;"",Sklop15[[#This Row],[Preračunana masa/volumen/kos na enoto kg]],"")</f>
        <v/>
      </c>
      <c r="J81" s="210"/>
      <c r="K81" s="203"/>
      <c r="L81" s="203"/>
      <c r="M81" s="315"/>
      <c r="N81" s="204"/>
      <c r="O81" s="165"/>
      <c r="P81" s="195"/>
      <c r="Q81" s="196">
        <f>+Sklop15[[#This Row],[cena/enota brez DDV v EUR]]*Sklop15[[#This Row],[Stopnja DDV (%)]]</f>
        <v>0</v>
      </c>
      <c r="R81" s="196">
        <f>+Sklop15[[#This Row],[cena/enota brez DDV v EUR]]+Sklop15[[#This Row],[Davek (EUR)]]</f>
        <v>0</v>
      </c>
      <c r="S81" s="196">
        <f>+Sklop15[[#This Row],[cena/enota brez DDV v EUR]]*Sklop15[[#This Row],[Okvirna količina]]</f>
        <v>0</v>
      </c>
      <c r="T81" s="196">
        <f>+Sklop15[[#This Row],[Končna cena/enoto mere (EUR) z DDV]]*Sklop15[[#This Row],[Okvirna količina]]</f>
        <v>0</v>
      </c>
      <c r="U81" s="316"/>
    </row>
    <row r="82" spans="1:21" s="55" customFormat="1" ht="12">
      <c r="A82" s="78" t="s">
        <v>190</v>
      </c>
      <c r="B82" s="197" t="s">
        <v>680</v>
      </c>
      <c r="C82" s="183">
        <v>250</v>
      </c>
      <c r="D82" s="183" t="s">
        <v>75</v>
      </c>
      <c r="E82" s="208"/>
      <c r="F82" s="184">
        <v>20</v>
      </c>
      <c r="G82" s="296" t="s">
        <v>144</v>
      </c>
      <c r="H8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2" s="194" t="str">
        <f>IF(Sklop15[[#This Row],[ZAHTEVANA SHEMA KAKOVOSTI]]&lt;&gt;"",Sklop15[[#This Row],[Preračunana masa/volumen/kos na enoto kg]],"")</f>
        <v/>
      </c>
      <c r="J82" s="210"/>
      <c r="K82" s="203"/>
      <c r="L82" s="203"/>
      <c r="M82" s="315"/>
      <c r="N82" s="204"/>
      <c r="O82" s="165"/>
      <c r="P82" s="195"/>
      <c r="Q82" s="196">
        <f>+Sklop15[[#This Row],[cena/enota brez DDV v EUR]]*Sklop15[[#This Row],[Stopnja DDV (%)]]</f>
        <v>0</v>
      </c>
      <c r="R82" s="196">
        <f>+Sklop15[[#This Row],[cena/enota brez DDV v EUR]]+Sklop15[[#This Row],[Davek (EUR)]]</f>
        <v>0</v>
      </c>
      <c r="S82" s="196">
        <f>+Sklop15[[#This Row],[cena/enota brez DDV v EUR]]*Sklop15[[#This Row],[Okvirna količina]]</f>
        <v>0</v>
      </c>
      <c r="T82" s="196">
        <f>+Sklop15[[#This Row],[Končna cena/enoto mere (EUR) z DDV]]*Sklop15[[#This Row],[Okvirna količina]]</f>
        <v>0</v>
      </c>
      <c r="U82" s="316"/>
    </row>
    <row r="83" spans="1:21" s="55" customFormat="1" ht="12">
      <c r="A83" s="78" t="s">
        <v>191</v>
      </c>
      <c r="B83" s="197" t="s">
        <v>827</v>
      </c>
      <c r="C83" s="183">
        <v>10</v>
      </c>
      <c r="D83" s="183" t="s">
        <v>40</v>
      </c>
      <c r="E83" s="208"/>
      <c r="F83" s="184">
        <v>250</v>
      </c>
      <c r="G83" s="296" t="s">
        <v>144</v>
      </c>
      <c r="H8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83" s="194" t="str">
        <f>IF(Sklop15[[#This Row],[ZAHTEVANA SHEMA KAKOVOSTI]]&lt;&gt;"",Sklop15[[#This Row],[Preračunana masa/volumen/kos na enoto kg]],"")</f>
        <v/>
      </c>
      <c r="J83" s="210"/>
      <c r="K83" s="203"/>
      <c r="L83" s="203"/>
      <c r="M83" s="315"/>
      <c r="N83" s="204"/>
      <c r="O83" s="165"/>
      <c r="P83" s="195"/>
      <c r="Q83" s="196">
        <f>+Sklop15[[#This Row],[cena/enota brez DDV v EUR]]*Sklop15[[#This Row],[Stopnja DDV (%)]]</f>
        <v>0</v>
      </c>
      <c r="R83" s="196">
        <f>+Sklop15[[#This Row],[cena/enota brez DDV v EUR]]+Sklop15[[#This Row],[Davek (EUR)]]</f>
        <v>0</v>
      </c>
      <c r="S83" s="196">
        <f>+Sklop15[[#This Row],[cena/enota brez DDV v EUR]]*Sklop15[[#This Row],[Okvirna količina]]</f>
        <v>0</v>
      </c>
      <c r="T83" s="196">
        <f>+Sklop15[[#This Row],[Končna cena/enoto mere (EUR) z DDV]]*Sklop15[[#This Row],[Okvirna količina]]</f>
        <v>0</v>
      </c>
      <c r="U83" s="316"/>
    </row>
    <row r="84" spans="1:21" s="55" customFormat="1" ht="12">
      <c r="A84" s="78" t="s">
        <v>192</v>
      </c>
      <c r="B84" s="197" t="s">
        <v>828</v>
      </c>
      <c r="C84" s="183">
        <v>1</v>
      </c>
      <c r="D84" s="183" t="s">
        <v>40</v>
      </c>
      <c r="E84" s="208"/>
      <c r="F84" s="184">
        <v>1200</v>
      </c>
      <c r="G84" s="296" t="s">
        <v>40</v>
      </c>
      <c r="H8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84" s="194" t="str">
        <f>IF(Sklop15[[#This Row],[ZAHTEVANA SHEMA KAKOVOSTI]]&lt;&gt;"",Sklop15[[#This Row],[Preračunana masa/volumen/kos na enoto kg]],"")</f>
        <v/>
      </c>
      <c r="J84" s="210"/>
      <c r="K84" s="203"/>
      <c r="L84" s="203"/>
      <c r="M84" s="315"/>
      <c r="N84" s="204"/>
      <c r="O84" s="165"/>
      <c r="P84" s="195"/>
      <c r="Q84" s="196">
        <f>+Sklop15[[#This Row],[cena/enota brez DDV v EUR]]*Sklop15[[#This Row],[Stopnja DDV (%)]]</f>
        <v>0</v>
      </c>
      <c r="R84" s="196">
        <f>+Sklop15[[#This Row],[cena/enota brez DDV v EUR]]+Sklop15[[#This Row],[Davek (EUR)]]</f>
        <v>0</v>
      </c>
      <c r="S84" s="196">
        <f>+Sklop15[[#This Row],[cena/enota brez DDV v EUR]]*Sklop15[[#This Row],[Okvirna količina]]</f>
        <v>0</v>
      </c>
      <c r="T84" s="196">
        <f>+Sklop15[[#This Row],[Končna cena/enoto mere (EUR) z DDV]]*Sklop15[[#This Row],[Okvirna količina]]</f>
        <v>0</v>
      </c>
      <c r="U84" s="316"/>
    </row>
    <row r="85" spans="1:21" s="55" customFormat="1" ht="12">
      <c r="A85" s="78" t="s">
        <v>193</v>
      </c>
      <c r="B85" s="197" t="s">
        <v>829</v>
      </c>
      <c r="C85" s="183">
        <v>10</v>
      </c>
      <c r="D85" s="183" t="s">
        <v>40</v>
      </c>
      <c r="E85" s="208"/>
      <c r="F85" s="184">
        <v>300</v>
      </c>
      <c r="G85" s="296" t="s">
        <v>144</v>
      </c>
      <c r="H8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85" s="194" t="str">
        <f>IF(Sklop15[[#This Row],[ZAHTEVANA SHEMA KAKOVOSTI]]&lt;&gt;"",Sklop15[[#This Row],[Preračunana masa/volumen/kos na enoto kg]],"")</f>
        <v/>
      </c>
      <c r="J85" s="210"/>
      <c r="K85" s="203"/>
      <c r="L85" s="203"/>
      <c r="M85" s="315"/>
      <c r="N85" s="204"/>
      <c r="O85" s="165"/>
      <c r="P85" s="195"/>
      <c r="Q85" s="196">
        <f>+Sklop15[[#This Row],[cena/enota brez DDV v EUR]]*Sklop15[[#This Row],[Stopnja DDV (%)]]</f>
        <v>0</v>
      </c>
      <c r="R85" s="196">
        <f>+Sklop15[[#This Row],[cena/enota brez DDV v EUR]]+Sklop15[[#This Row],[Davek (EUR)]]</f>
        <v>0</v>
      </c>
      <c r="S85" s="196">
        <f>+Sklop15[[#This Row],[cena/enota brez DDV v EUR]]*Sklop15[[#This Row],[Okvirna količina]]</f>
        <v>0</v>
      </c>
      <c r="T85" s="196">
        <f>+Sklop15[[#This Row],[Končna cena/enoto mere (EUR) z DDV]]*Sklop15[[#This Row],[Okvirna količina]]</f>
        <v>0</v>
      </c>
      <c r="U85" s="316"/>
    </row>
    <row r="86" spans="1:21" s="55" customFormat="1" ht="12">
      <c r="A86" s="78" t="s">
        <v>194</v>
      </c>
      <c r="B86" s="197" t="s">
        <v>681</v>
      </c>
      <c r="C86" s="183">
        <v>1</v>
      </c>
      <c r="D86" s="183" t="s">
        <v>40</v>
      </c>
      <c r="E86" s="208"/>
      <c r="F86" s="184">
        <v>30</v>
      </c>
      <c r="G86" s="296" t="s">
        <v>40</v>
      </c>
      <c r="H8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6" s="194" t="str">
        <f>IF(Sklop15[[#This Row],[ZAHTEVANA SHEMA KAKOVOSTI]]&lt;&gt;"",Sklop15[[#This Row],[Preračunana masa/volumen/kos na enoto kg]],"")</f>
        <v/>
      </c>
      <c r="J86" s="210"/>
      <c r="K86" s="203"/>
      <c r="L86" s="203"/>
      <c r="M86" s="315"/>
      <c r="N86" s="204"/>
      <c r="O86" s="165"/>
      <c r="P86" s="195"/>
      <c r="Q86" s="196">
        <f>+Sklop15[[#This Row],[cena/enota brez DDV v EUR]]*Sklop15[[#This Row],[Stopnja DDV (%)]]</f>
        <v>0</v>
      </c>
      <c r="R86" s="196">
        <f>+Sklop15[[#This Row],[cena/enota brez DDV v EUR]]+Sklop15[[#This Row],[Davek (EUR)]]</f>
        <v>0</v>
      </c>
      <c r="S86" s="196">
        <f>+Sklop15[[#This Row],[cena/enota brez DDV v EUR]]*Sklop15[[#This Row],[Okvirna količina]]</f>
        <v>0</v>
      </c>
      <c r="T86" s="196">
        <f>+Sklop15[[#This Row],[Končna cena/enoto mere (EUR) z DDV]]*Sklop15[[#This Row],[Okvirna količina]]</f>
        <v>0</v>
      </c>
      <c r="U86" s="316"/>
    </row>
    <row r="87" spans="1:21" s="55" customFormat="1" ht="12">
      <c r="A87" s="78" t="s">
        <v>195</v>
      </c>
      <c r="B87" s="197" t="s">
        <v>682</v>
      </c>
      <c r="C87" s="183">
        <v>1</v>
      </c>
      <c r="D87" s="183" t="s">
        <v>40</v>
      </c>
      <c r="E87" s="208"/>
      <c r="F87" s="184">
        <v>1600</v>
      </c>
      <c r="G87" s="296" t="s">
        <v>40</v>
      </c>
      <c r="H8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87" s="194" t="str">
        <f>IF(Sklop15[[#This Row],[ZAHTEVANA SHEMA KAKOVOSTI]]&lt;&gt;"",Sklop15[[#This Row],[Preračunana masa/volumen/kos na enoto kg]],"")</f>
        <v/>
      </c>
      <c r="J87" s="210"/>
      <c r="K87" s="203"/>
      <c r="L87" s="203"/>
      <c r="M87" s="315"/>
      <c r="N87" s="204"/>
      <c r="O87" s="165"/>
      <c r="P87" s="195"/>
      <c r="Q87" s="196">
        <f>+Sklop15[[#This Row],[cena/enota brez DDV v EUR]]*Sklop15[[#This Row],[Stopnja DDV (%)]]</f>
        <v>0</v>
      </c>
      <c r="R87" s="196">
        <f>+Sklop15[[#This Row],[cena/enota brez DDV v EUR]]+Sklop15[[#This Row],[Davek (EUR)]]</f>
        <v>0</v>
      </c>
      <c r="S87" s="196">
        <f>+Sklop15[[#This Row],[cena/enota brez DDV v EUR]]*Sklop15[[#This Row],[Okvirna količina]]</f>
        <v>0</v>
      </c>
      <c r="T87" s="196">
        <f>+Sklop15[[#This Row],[Končna cena/enoto mere (EUR) z DDV]]*Sklop15[[#This Row],[Okvirna količina]]</f>
        <v>0</v>
      </c>
      <c r="U87" s="316"/>
    </row>
    <row r="88" spans="1:21" s="55" customFormat="1" ht="12">
      <c r="A88" s="78" t="s">
        <v>196</v>
      </c>
      <c r="B88" s="197" t="s">
        <v>633</v>
      </c>
      <c r="C88" s="183">
        <v>1</v>
      </c>
      <c r="D88" s="183" t="s">
        <v>40</v>
      </c>
      <c r="E88" s="208"/>
      <c r="F88" s="184">
        <v>40</v>
      </c>
      <c r="G88" s="296" t="s">
        <v>40</v>
      </c>
      <c r="H8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8" s="194" t="str">
        <f>IF(Sklop15[[#This Row],[ZAHTEVANA SHEMA KAKOVOSTI]]&lt;&gt;"",Sklop15[[#This Row],[Preračunana masa/volumen/kos na enoto kg]],"")</f>
        <v/>
      </c>
      <c r="J88" s="210"/>
      <c r="K88" s="203"/>
      <c r="L88" s="203"/>
      <c r="M88" s="315"/>
      <c r="N88" s="204"/>
      <c r="O88" s="165"/>
      <c r="P88" s="195"/>
      <c r="Q88" s="196">
        <f>+Sklop15[[#This Row],[cena/enota brez DDV v EUR]]*Sklop15[[#This Row],[Stopnja DDV (%)]]</f>
        <v>0</v>
      </c>
      <c r="R88" s="196">
        <f>+Sklop15[[#This Row],[cena/enota brez DDV v EUR]]+Sklop15[[#This Row],[Davek (EUR)]]</f>
        <v>0</v>
      </c>
      <c r="S88" s="196">
        <f>+Sklop15[[#This Row],[cena/enota brez DDV v EUR]]*Sklop15[[#This Row],[Okvirna količina]]</f>
        <v>0</v>
      </c>
      <c r="T88" s="196">
        <f>+Sklop15[[#This Row],[Končna cena/enoto mere (EUR) z DDV]]*Sklop15[[#This Row],[Okvirna količina]]</f>
        <v>0</v>
      </c>
      <c r="U88" s="316"/>
    </row>
    <row r="89" spans="1:21" s="55" customFormat="1" ht="12">
      <c r="A89" s="78" t="s">
        <v>197</v>
      </c>
      <c r="B89" s="197" t="s">
        <v>683</v>
      </c>
      <c r="C89" s="183">
        <v>1</v>
      </c>
      <c r="D89" s="183" t="s">
        <v>40</v>
      </c>
      <c r="E89" s="208"/>
      <c r="F89" s="184">
        <v>10</v>
      </c>
      <c r="G89" s="296" t="s">
        <v>40</v>
      </c>
      <c r="H8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9" s="194" t="str">
        <f>IF(Sklop15[[#This Row],[ZAHTEVANA SHEMA KAKOVOSTI]]&lt;&gt;"",Sklop15[[#This Row],[Preračunana masa/volumen/kos na enoto kg]],"")</f>
        <v/>
      </c>
      <c r="J89" s="210"/>
      <c r="K89" s="203"/>
      <c r="L89" s="203"/>
      <c r="M89" s="315"/>
      <c r="N89" s="204"/>
      <c r="O89" s="165"/>
      <c r="P89" s="195"/>
      <c r="Q89" s="196">
        <f>+Sklop15[[#This Row],[cena/enota brez DDV v EUR]]*Sklop15[[#This Row],[Stopnja DDV (%)]]</f>
        <v>0</v>
      </c>
      <c r="R89" s="196">
        <f>+Sklop15[[#This Row],[cena/enota brez DDV v EUR]]+Sklop15[[#This Row],[Davek (EUR)]]</f>
        <v>0</v>
      </c>
      <c r="S89" s="196">
        <f>+Sklop15[[#This Row],[cena/enota brez DDV v EUR]]*Sklop15[[#This Row],[Okvirna količina]]</f>
        <v>0</v>
      </c>
      <c r="T89" s="196">
        <f>+Sklop15[[#This Row],[Končna cena/enoto mere (EUR) z DDV]]*Sklop15[[#This Row],[Okvirna količina]]</f>
        <v>0</v>
      </c>
      <c r="U89" s="316"/>
    </row>
    <row r="90" spans="1:21" s="55" customFormat="1" ht="12">
      <c r="A90" s="78" t="s">
        <v>198</v>
      </c>
      <c r="B90" s="197" t="s">
        <v>684</v>
      </c>
      <c r="C90" s="183">
        <v>10</v>
      </c>
      <c r="D90" s="183" t="s">
        <v>75</v>
      </c>
      <c r="E90" s="208"/>
      <c r="F90" s="184">
        <v>3000</v>
      </c>
      <c r="G90" s="296" t="s">
        <v>144</v>
      </c>
      <c r="H9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0" s="194" t="str">
        <f>IF(Sklop15[[#This Row],[ZAHTEVANA SHEMA KAKOVOSTI]]&lt;&gt;"",Sklop15[[#This Row],[Preračunana masa/volumen/kos na enoto kg]],"")</f>
        <v/>
      </c>
      <c r="J90" s="210"/>
      <c r="K90" s="203"/>
      <c r="L90" s="203"/>
      <c r="M90" s="315"/>
      <c r="N90" s="204"/>
      <c r="O90" s="165"/>
      <c r="P90" s="195"/>
      <c r="Q90" s="196">
        <f>+Sklop15[[#This Row],[cena/enota brez DDV v EUR]]*Sklop15[[#This Row],[Stopnja DDV (%)]]</f>
        <v>0</v>
      </c>
      <c r="R90" s="196">
        <f>+Sklop15[[#This Row],[cena/enota brez DDV v EUR]]+Sklop15[[#This Row],[Davek (EUR)]]</f>
        <v>0</v>
      </c>
      <c r="S90" s="196">
        <f>+Sklop15[[#This Row],[cena/enota brez DDV v EUR]]*Sklop15[[#This Row],[Okvirna količina]]</f>
        <v>0</v>
      </c>
      <c r="T90" s="196">
        <f>+Sklop15[[#This Row],[Končna cena/enoto mere (EUR) z DDV]]*Sklop15[[#This Row],[Okvirna količina]]</f>
        <v>0</v>
      </c>
      <c r="U90" s="316"/>
    </row>
    <row r="91" spans="1:21" s="55" customFormat="1" ht="12">
      <c r="A91" s="78" t="s">
        <v>199</v>
      </c>
      <c r="B91" s="197" t="s">
        <v>634</v>
      </c>
      <c r="C91" s="183" t="s">
        <v>77</v>
      </c>
      <c r="D91" s="183" t="s">
        <v>75</v>
      </c>
      <c r="E91" s="208"/>
      <c r="F91" s="184">
        <v>20</v>
      </c>
      <c r="G91" s="296" t="s">
        <v>0</v>
      </c>
      <c r="H9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1" s="194" t="str">
        <f>IF(Sklop15[[#This Row],[ZAHTEVANA SHEMA KAKOVOSTI]]&lt;&gt;"",Sklop15[[#This Row],[Preračunana masa/volumen/kos na enoto kg]],"")</f>
        <v/>
      </c>
      <c r="J91" s="210"/>
      <c r="K91" s="203"/>
      <c r="L91" s="203"/>
      <c r="M91" s="315"/>
      <c r="N91" s="204"/>
      <c r="O91" s="165"/>
      <c r="P91" s="195"/>
      <c r="Q91" s="196">
        <f>+Sklop15[[#This Row],[cena/enota brez DDV v EUR]]*Sklop15[[#This Row],[Stopnja DDV (%)]]</f>
        <v>0</v>
      </c>
      <c r="R91" s="196">
        <f>+Sklop15[[#This Row],[cena/enota brez DDV v EUR]]+Sklop15[[#This Row],[Davek (EUR)]]</f>
        <v>0</v>
      </c>
      <c r="S91" s="196">
        <f>+Sklop15[[#This Row],[cena/enota brez DDV v EUR]]*Sklop15[[#This Row],[Okvirna količina]]</f>
        <v>0</v>
      </c>
      <c r="T91" s="196">
        <f>+Sklop15[[#This Row],[Končna cena/enoto mere (EUR) z DDV]]*Sklop15[[#This Row],[Okvirna količina]]</f>
        <v>0</v>
      </c>
      <c r="U91" s="316"/>
    </row>
    <row r="92" spans="1:21" s="55" customFormat="1" ht="12">
      <c r="A92" s="78" t="s">
        <v>200</v>
      </c>
      <c r="B92" s="197" t="s">
        <v>685</v>
      </c>
      <c r="C92" s="183">
        <v>38</v>
      </c>
      <c r="D92" s="183" t="s">
        <v>75</v>
      </c>
      <c r="E92" s="208"/>
      <c r="F92" s="184">
        <v>1000</v>
      </c>
      <c r="G92" s="296" t="s">
        <v>144</v>
      </c>
      <c r="H9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</v>
      </c>
      <c r="I92" s="194" t="str">
        <f>IF(Sklop15[[#This Row],[ZAHTEVANA SHEMA KAKOVOSTI]]&lt;&gt;"",Sklop15[[#This Row],[Preračunana masa/volumen/kos na enoto kg]],"")</f>
        <v/>
      </c>
      <c r="J92" s="210"/>
      <c r="K92" s="203"/>
      <c r="L92" s="203"/>
      <c r="M92" s="315"/>
      <c r="N92" s="204"/>
      <c r="O92" s="165"/>
      <c r="P92" s="195"/>
      <c r="Q92" s="196">
        <f>+Sklop15[[#This Row],[cena/enota brez DDV v EUR]]*Sklop15[[#This Row],[Stopnja DDV (%)]]</f>
        <v>0</v>
      </c>
      <c r="R92" s="196">
        <f>+Sklop15[[#This Row],[cena/enota brez DDV v EUR]]+Sklop15[[#This Row],[Davek (EUR)]]</f>
        <v>0</v>
      </c>
      <c r="S92" s="196">
        <f>+Sklop15[[#This Row],[cena/enota brez DDV v EUR]]*Sklop15[[#This Row],[Okvirna količina]]</f>
        <v>0</v>
      </c>
      <c r="T92" s="196">
        <f>+Sklop15[[#This Row],[Končna cena/enoto mere (EUR) z DDV]]*Sklop15[[#This Row],[Okvirna količina]]</f>
        <v>0</v>
      </c>
      <c r="U92" s="316"/>
    </row>
    <row r="93" spans="1:21" s="55" customFormat="1" ht="12">
      <c r="A93" s="78" t="s">
        <v>201</v>
      </c>
      <c r="B93" s="197" t="s">
        <v>635</v>
      </c>
      <c r="C93" s="183" t="s">
        <v>77</v>
      </c>
      <c r="D93" s="183" t="s">
        <v>75</v>
      </c>
      <c r="E93" s="208"/>
      <c r="F93" s="184">
        <v>5</v>
      </c>
      <c r="G93" s="296" t="s">
        <v>0</v>
      </c>
      <c r="H9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3" s="194" t="str">
        <f>IF(Sklop15[[#This Row],[ZAHTEVANA SHEMA KAKOVOSTI]]&lt;&gt;"",Sklop15[[#This Row],[Preračunana masa/volumen/kos na enoto kg]],"")</f>
        <v/>
      </c>
      <c r="J93" s="210"/>
      <c r="K93" s="203"/>
      <c r="L93" s="203"/>
      <c r="M93" s="315"/>
      <c r="N93" s="204"/>
      <c r="O93" s="165"/>
      <c r="P93" s="195"/>
      <c r="Q93" s="196">
        <f>+Sklop15[[#This Row],[cena/enota brez DDV v EUR]]*Sklop15[[#This Row],[Stopnja DDV (%)]]</f>
        <v>0</v>
      </c>
      <c r="R93" s="196">
        <f>+Sklop15[[#This Row],[cena/enota brez DDV v EUR]]+Sklop15[[#This Row],[Davek (EUR)]]</f>
        <v>0</v>
      </c>
      <c r="S93" s="196">
        <f>+Sklop15[[#This Row],[cena/enota brez DDV v EUR]]*Sklop15[[#This Row],[Okvirna količina]]</f>
        <v>0</v>
      </c>
      <c r="T93" s="196">
        <f>+Sklop15[[#This Row],[Končna cena/enoto mere (EUR) z DDV]]*Sklop15[[#This Row],[Okvirna količina]]</f>
        <v>0</v>
      </c>
      <c r="U93" s="316"/>
    </row>
    <row r="94" spans="1:21" s="55" customFormat="1" ht="12">
      <c r="A94" s="78" t="s">
        <v>202</v>
      </c>
      <c r="B94" s="197" t="s">
        <v>686</v>
      </c>
      <c r="C94" s="183">
        <v>100</v>
      </c>
      <c r="D94" s="183" t="s">
        <v>75</v>
      </c>
      <c r="E94" s="208"/>
      <c r="F94" s="184">
        <v>20</v>
      </c>
      <c r="G94" s="296" t="s">
        <v>144</v>
      </c>
      <c r="H9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4" s="194" t="str">
        <f>IF(Sklop15[[#This Row],[ZAHTEVANA SHEMA KAKOVOSTI]]&lt;&gt;"",Sklop15[[#This Row],[Preračunana masa/volumen/kos na enoto kg]],"")</f>
        <v/>
      </c>
      <c r="J94" s="210"/>
      <c r="K94" s="203"/>
      <c r="L94" s="203"/>
      <c r="M94" s="315"/>
      <c r="N94" s="204"/>
      <c r="O94" s="165"/>
      <c r="P94" s="195"/>
      <c r="Q94" s="196">
        <f>+Sklop15[[#This Row],[cena/enota brez DDV v EUR]]*Sklop15[[#This Row],[Stopnja DDV (%)]]</f>
        <v>0</v>
      </c>
      <c r="R94" s="196">
        <f>+Sklop15[[#This Row],[cena/enota brez DDV v EUR]]+Sklop15[[#This Row],[Davek (EUR)]]</f>
        <v>0</v>
      </c>
      <c r="S94" s="196">
        <f>+Sklop15[[#This Row],[cena/enota brez DDV v EUR]]*Sklop15[[#This Row],[Okvirna količina]]</f>
        <v>0</v>
      </c>
      <c r="T94" s="196">
        <f>+Sklop15[[#This Row],[Končna cena/enoto mere (EUR) z DDV]]*Sklop15[[#This Row],[Okvirna količina]]</f>
        <v>0</v>
      </c>
      <c r="U94" s="316"/>
    </row>
    <row r="95" spans="1:21" s="55" customFormat="1" ht="12">
      <c r="A95" s="78" t="s">
        <v>203</v>
      </c>
      <c r="B95" s="197" t="s">
        <v>687</v>
      </c>
      <c r="C95" s="183">
        <v>10</v>
      </c>
      <c r="D95" s="183" t="s">
        <v>75</v>
      </c>
      <c r="E95" s="208"/>
      <c r="F95" s="184">
        <v>250</v>
      </c>
      <c r="G95" s="296" t="s">
        <v>144</v>
      </c>
      <c r="H9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5" s="194" t="str">
        <f>IF(Sklop15[[#This Row],[ZAHTEVANA SHEMA KAKOVOSTI]]&lt;&gt;"",Sklop15[[#This Row],[Preračunana masa/volumen/kos na enoto kg]],"")</f>
        <v/>
      </c>
      <c r="J95" s="210"/>
      <c r="K95" s="203"/>
      <c r="L95" s="203"/>
      <c r="M95" s="315"/>
      <c r="N95" s="204"/>
      <c r="O95" s="165"/>
      <c r="P95" s="195"/>
      <c r="Q95" s="196">
        <f>+Sklop15[[#This Row],[cena/enota brez DDV v EUR]]*Sklop15[[#This Row],[Stopnja DDV (%)]]</f>
        <v>0</v>
      </c>
      <c r="R95" s="196">
        <f>+Sklop15[[#This Row],[cena/enota brez DDV v EUR]]+Sklop15[[#This Row],[Davek (EUR)]]</f>
        <v>0</v>
      </c>
      <c r="S95" s="196">
        <f>+Sklop15[[#This Row],[cena/enota brez DDV v EUR]]*Sklop15[[#This Row],[Okvirna količina]]</f>
        <v>0</v>
      </c>
      <c r="T95" s="196">
        <f>+Sklop15[[#This Row],[Končna cena/enoto mere (EUR) z DDV]]*Sklop15[[#This Row],[Okvirna količina]]</f>
        <v>0</v>
      </c>
      <c r="U95" s="316"/>
    </row>
    <row r="96" spans="1:21" s="55" customFormat="1" ht="12">
      <c r="A96" s="78" t="s">
        <v>204</v>
      </c>
      <c r="B96" s="197" t="s">
        <v>688</v>
      </c>
      <c r="C96" s="183">
        <v>50</v>
      </c>
      <c r="D96" s="183" t="s">
        <v>75</v>
      </c>
      <c r="E96" s="208"/>
      <c r="F96" s="184">
        <v>250</v>
      </c>
      <c r="G96" s="296" t="s">
        <v>144</v>
      </c>
      <c r="H9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96" s="194" t="str">
        <f>IF(Sklop15[[#This Row],[ZAHTEVANA SHEMA KAKOVOSTI]]&lt;&gt;"",Sklop15[[#This Row],[Preračunana masa/volumen/kos na enoto kg]],"")</f>
        <v/>
      </c>
      <c r="J96" s="210"/>
      <c r="K96" s="203"/>
      <c r="L96" s="203"/>
      <c r="M96" s="315"/>
      <c r="N96" s="204"/>
      <c r="O96" s="165"/>
      <c r="P96" s="195"/>
      <c r="Q96" s="196">
        <f>+Sklop15[[#This Row],[cena/enota brez DDV v EUR]]*Sklop15[[#This Row],[Stopnja DDV (%)]]</f>
        <v>0</v>
      </c>
      <c r="R96" s="196">
        <f>+Sklop15[[#This Row],[cena/enota brez DDV v EUR]]+Sklop15[[#This Row],[Davek (EUR)]]</f>
        <v>0</v>
      </c>
      <c r="S96" s="196">
        <f>+Sklop15[[#This Row],[cena/enota brez DDV v EUR]]*Sklop15[[#This Row],[Okvirna količina]]</f>
        <v>0</v>
      </c>
      <c r="T96" s="196">
        <f>+Sklop15[[#This Row],[Končna cena/enoto mere (EUR) z DDV]]*Sklop15[[#This Row],[Okvirna količina]]</f>
        <v>0</v>
      </c>
      <c r="U96" s="316"/>
    </row>
    <row r="97" spans="1:21" s="55" customFormat="1" ht="12">
      <c r="A97" s="78" t="s">
        <v>205</v>
      </c>
      <c r="B97" s="197" t="s">
        <v>689</v>
      </c>
      <c r="C97" s="183">
        <v>10</v>
      </c>
      <c r="D97" s="183" t="s">
        <v>75</v>
      </c>
      <c r="E97" s="208"/>
      <c r="F97" s="184">
        <v>250</v>
      </c>
      <c r="G97" s="296" t="s">
        <v>144</v>
      </c>
      <c r="H9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7" s="194" t="str">
        <f>IF(Sklop15[[#This Row],[ZAHTEVANA SHEMA KAKOVOSTI]]&lt;&gt;"",Sklop15[[#This Row],[Preračunana masa/volumen/kos na enoto kg]],"")</f>
        <v/>
      </c>
      <c r="J97" s="210"/>
      <c r="K97" s="203"/>
      <c r="L97" s="203"/>
      <c r="M97" s="315"/>
      <c r="N97" s="204"/>
      <c r="O97" s="165"/>
      <c r="P97" s="195"/>
      <c r="Q97" s="196">
        <f>+Sklop15[[#This Row],[cena/enota brez DDV v EUR]]*Sklop15[[#This Row],[Stopnja DDV (%)]]</f>
        <v>0</v>
      </c>
      <c r="R97" s="196">
        <f>+Sklop15[[#This Row],[cena/enota brez DDV v EUR]]+Sklop15[[#This Row],[Davek (EUR)]]</f>
        <v>0</v>
      </c>
      <c r="S97" s="196">
        <f>+Sklop15[[#This Row],[cena/enota brez DDV v EUR]]*Sklop15[[#This Row],[Okvirna količina]]</f>
        <v>0</v>
      </c>
      <c r="T97" s="196">
        <f>+Sklop15[[#This Row],[Končna cena/enoto mere (EUR) z DDV]]*Sklop15[[#This Row],[Okvirna količina]]</f>
        <v>0</v>
      </c>
      <c r="U97" s="316"/>
    </row>
    <row r="98" spans="1:21" s="55" customFormat="1" ht="12">
      <c r="A98" s="78" t="s">
        <v>206</v>
      </c>
      <c r="B98" s="197" t="s">
        <v>636</v>
      </c>
      <c r="C98" s="183" t="s">
        <v>77</v>
      </c>
      <c r="D98" s="183" t="s">
        <v>75</v>
      </c>
      <c r="E98" s="208"/>
      <c r="F98" s="184">
        <v>4</v>
      </c>
      <c r="G98" s="296" t="s">
        <v>0</v>
      </c>
      <c r="H9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98" s="194" t="str">
        <f>IF(Sklop15[[#This Row],[ZAHTEVANA SHEMA KAKOVOSTI]]&lt;&gt;"",Sklop15[[#This Row],[Preračunana masa/volumen/kos na enoto kg]],"")</f>
        <v/>
      </c>
      <c r="J98" s="210"/>
      <c r="K98" s="203"/>
      <c r="L98" s="203"/>
      <c r="M98" s="315"/>
      <c r="N98" s="204"/>
      <c r="O98" s="165"/>
      <c r="P98" s="195"/>
      <c r="Q98" s="196">
        <f>+Sklop15[[#This Row],[cena/enota brez DDV v EUR]]*Sklop15[[#This Row],[Stopnja DDV (%)]]</f>
        <v>0</v>
      </c>
      <c r="R98" s="196">
        <f>+Sklop15[[#This Row],[cena/enota brez DDV v EUR]]+Sklop15[[#This Row],[Davek (EUR)]]</f>
        <v>0</v>
      </c>
      <c r="S98" s="196">
        <f>+Sklop15[[#This Row],[cena/enota brez DDV v EUR]]*Sklop15[[#This Row],[Okvirna količina]]</f>
        <v>0</v>
      </c>
      <c r="T98" s="196">
        <f>+Sklop15[[#This Row],[Končna cena/enoto mere (EUR) z DDV]]*Sklop15[[#This Row],[Okvirna količina]]</f>
        <v>0</v>
      </c>
      <c r="U98" s="316"/>
    </row>
    <row r="99" spans="1:21" s="55" customFormat="1" ht="12">
      <c r="A99" s="78" t="s">
        <v>207</v>
      </c>
      <c r="B99" s="197" t="s">
        <v>690</v>
      </c>
      <c r="C99" s="183">
        <v>100</v>
      </c>
      <c r="D99" s="183" t="s">
        <v>75</v>
      </c>
      <c r="E99" s="208"/>
      <c r="F99" s="184">
        <v>200</v>
      </c>
      <c r="G99" s="296" t="s">
        <v>144</v>
      </c>
      <c r="H9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9" s="194" t="str">
        <f>IF(Sklop15[[#This Row],[ZAHTEVANA SHEMA KAKOVOSTI]]&lt;&gt;"",Sklop15[[#This Row],[Preračunana masa/volumen/kos na enoto kg]],"")</f>
        <v/>
      </c>
      <c r="J99" s="210"/>
      <c r="K99" s="203"/>
      <c r="L99" s="203"/>
      <c r="M99" s="315"/>
      <c r="N99" s="204"/>
      <c r="O99" s="165"/>
      <c r="P99" s="195"/>
      <c r="Q99" s="196">
        <f>+Sklop15[[#This Row],[cena/enota brez DDV v EUR]]*Sklop15[[#This Row],[Stopnja DDV (%)]]</f>
        <v>0</v>
      </c>
      <c r="R99" s="196">
        <f>+Sklop15[[#This Row],[cena/enota brez DDV v EUR]]+Sklop15[[#This Row],[Davek (EUR)]]</f>
        <v>0</v>
      </c>
      <c r="S99" s="196">
        <f>+Sklop15[[#This Row],[cena/enota brez DDV v EUR]]*Sklop15[[#This Row],[Okvirna količina]]</f>
        <v>0</v>
      </c>
      <c r="T99" s="196">
        <f>+Sklop15[[#This Row],[Končna cena/enoto mere (EUR) z DDV]]*Sklop15[[#This Row],[Okvirna količina]]</f>
        <v>0</v>
      </c>
      <c r="U99" s="316"/>
    </row>
    <row r="100" spans="1:21" s="55" customFormat="1" ht="12">
      <c r="A100" s="78" t="s">
        <v>208</v>
      </c>
      <c r="B100" s="197" t="s">
        <v>691</v>
      </c>
      <c r="C100" s="183">
        <v>100</v>
      </c>
      <c r="D100" s="183" t="s">
        <v>75</v>
      </c>
      <c r="E100" s="208"/>
      <c r="F100" s="184">
        <v>50</v>
      </c>
      <c r="G100" s="296" t="s">
        <v>144</v>
      </c>
      <c r="H10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0" s="194" t="str">
        <f>IF(Sklop15[[#This Row],[ZAHTEVANA SHEMA KAKOVOSTI]]&lt;&gt;"",Sklop15[[#This Row],[Preračunana masa/volumen/kos na enoto kg]],"")</f>
        <v/>
      </c>
      <c r="J100" s="210"/>
      <c r="K100" s="203"/>
      <c r="L100" s="203"/>
      <c r="M100" s="315"/>
      <c r="N100" s="204"/>
      <c r="O100" s="165"/>
      <c r="P100" s="195"/>
      <c r="Q100" s="196">
        <f>+Sklop15[[#This Row],[cena/enota brez DDV v EUR]]*Sklop15[[#This Row],[Stopnja DDV (%)]]</f>
        <v>0</v>
      </c>
      <c r="R100" s="196">
        <f>+Sklop15[[#This Row],[cena/enota brez DDV v EUR]]+Sklop15[[#This Row],[Davek (EUR)]]</f>
        <v>0</v>
      </c>
      <c r="S100" s="196">
        <f>+Sklop15[[#This Row],[cena/enota brez DDV v EUR]]*Sklop15[[#This Row],[Okvirna količina]]</f>
        <v>0</v>
      </c>
      <c r="T100" s="196">
        <f>+Sklop15[[#This Row],[Končna cena/enoto mere (EUR) z DDV]]*Sklop15[[#This Row],[Okvirna količina]]</f>
        <v>0</v>
      </c>
      <c r="U100" s="316"/>
    </row>
    <row r="101" spans="1:21" s="55" customFormat="1" ht="12">
      <c r="A101" s="78" t="s">
        <v>209</v>
      </c>
      <c r="B101" s="197" t="s">
        <v>692</v>
      </c>
      <c r="C101" s="183">
        <v>100</v>
      </c>
      <c r="D101" s="183" t="s">
        <v>75</v>
      </c>
      <c r="E101" s="208"/>
      <c r="F101" s="184">
        <v>200</v>
      </c>
      <c r="G101" s="296" t="s">
        <v>144</v>
      </c>
      <c r="H10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1" s="194" t="str">
        <f>IF(Sklop15[[#This Row],[ZAHTEVANA SHEMA KAKOVOSTI]]&lt;&gt;"",Sklop15[[#This Row],[Preračunana masa/volumen/kos na enoto kg]],"")</f>
        <v/>
      </c>
      <c r="J101" s="210"/>
      <c r="K101" s="203"/>
      <c r="L101" s="203"/>
      <c r="M101" s="315"/>
      <c r="N101" s="204"/>
      <c r="O101" s="165"/>
      <c r="P101" s="195"/>
      <c r="Q101" s="196">
        <f>+Sklop15[[#This Row],[cena/enota brez DDV v EUR]]*Sklop15[[#This Row],[Stopnja DDV (%)]]</f>
        <v>0</v>
      </c>
      <c r="R101" s="196">
        <f>+Sklop15[[#This Row],[cena/enota brez DDV v EUR]]+Sklop15[[#This Row],[Davek (EUR)]]</f>
        <v>0</v>
      </c>
      <c r="S101" s="196">
        <f>+Sklop15[[#This Row],[cena/enota brez DDV v EUR]]*Sklop15[[#This Row],[Okvirna količina]]</f>
        <v>0</v>
      </c>
      <c r="T101" s="196">
        <f>+Sklop15[[#This Row],[Končna cena/enoto mere (EUR) z DDV]]*Sklop15[[#This Row],[Okvirna količina]]</f>
        <v>0</v>
      </c>
      <c r="U101" s="316"/>
    </row>
    <row r="102" spans="1:21" s="55" customFormat="1" ht="12">
      <c r="A102" s="78" t="s">
        <v>210</v>
      </c>
      <c r="B102" s="197" t="s">
        <v>693</v>
      </c>
      <c r="C102" s="183">
        <v>22</v>
      </c>
      <c r="D102" s="183" t="s">
        <v>75</v>
      </c>
      <c r="E102" s="208"/>
      <c r="F102" s="184">
        <v>30</v>
      </c>
      <c r="G102" s="296" t="s">
        <v>144</v>
      </c>
      <c r="H10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0.65999999999999992</v>
      </c>
      <c r="I102" s="194" t="str">
        <f>IF(Sklop15[[#This Row],[ZAHTEVANA SHEMA KAKOVOSTI]]&lt;&gt;"",Sklop15[[#This Row],[Preračunana masa/volumen/kos na enoto kg]],"")</f>
        <v/>
      </c>
      <c r="J102" s="210"/>
      <c r="K102" s="203"/>
      <c r="L102" s="203"/>
      <c r="M102" s="315"/>
      <c r="N102" s="204"/>
      <c r="O102" s="165"/>
      <c r="P102" s="195"/>
      <c r="Q102" s="196">
        <f>+Sklop15[[#This Row],[cena/enota brez DDV v EUR]]*Sklop15[[#This Row],[Stopnja DDV (%)]]</f>
        <v>0</v>
      </c>
      <c r="R102" s="196">
        <f>+Sklop15[[#This Row],[cena/enota brez DDV v EUR]]+Sklop15[[#This Row],[Davek (EUR)]]</f>
        <v>0</v>
      </c>
      <c r="S102" s="196">
        <f>+Sklop15[[#This Row],[cena/enota brez DDV v EUR]]*Sklop15[[#This Row],[Okvirna količina]]</f>
        <v>0</v>
      </c>
      <c r="T102" s="196">
        <f>+Sklop15[[#This Row],[Končna cena/enoto mere (EUR) z DDV]]*Sklop15[[#This Row],[Okvirna količina]]</f>
        <v>0</v>
      </c>
      <c r="U102" s="316"/>
    </row>
    <row r="103" spans="1:21" s="55" customFormat="1" ht="12">
      <c r="A103" s="78" t="s">
        <v>211</v>
      </c>
      <c r="B103" s="197" t="s">
        <v>694</v>
      </c>
      <c r="C103" s="183">
        <v>15</v>
      </c>
      <c r="D103" s="183" t="s">
        <v>75</v>
      </c>
      <c r="E103" s="208"/>
      <c r="F103" s="184">
        <v>150</v>
      </c>
      <c r="G103" s="296" t="s">
        <v>144</v>
      </c>
      <c r="H10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103" s="194" t="str">
        <f>IF(Sklop15[[#This Row],[ZAHTEVANA SHEMA KAKOVOSTI]]&lt;&gt;"",Sklop15[[#This Row],[Preračunana masa/volumen/kos na enoto kg]],"")</f>
        <v/>
      </c>
      <c r="J103" s="210"/>
      <c r="K103" s="203"/>
      <c r="L103" s="203"/>
      <c r="M103" s="315"/>
      <c r="N103" s="204"/>
      <c r="O103" s="165"/>
      <c r="P103" s="195"/>
      <c r="Q103" s="196">
        <f>+Sklop15[[#This Row],[cena/enota brez DDV v EUR]]*Sklop15[[#This Row],[Stopnja DDV (%)]]</f>
        <v>0</v>
      </c>
      <c r="R103" s="196">
        <f>+Sklop15[[#This Row],[cena/enota brez DDV v EUR]]+Sklop15[[#This Row],[Davek (EUR)]]</f>
        <v>0</v>
      </c>
      <c r="S103" s="196">
        <f>+Sklop15[[#This Row],[cena/enota brez DDV v EUR]]*Sklop15[[#This Row],[Okvirna količina]]</f>
        <v>0</v>
      </c>
      <c r="T103" s="196">
        <f>+Sklop15[[#This Row],[Končna cena/enoto mere (EUR) z DDV]]*Sklop15[[#This Row],[Okvirna količina]]</f>
        <v>0</v>
      </c>
      <c r="U103" s="316"/>
    </row>
    <row r="104" spans="1:21" s="55" customFormat="1" ht="24">
      <c r="A104" s="78" t="s">
        <v>212</v>
      </c>
      <c r="B104" s="357" t="s">
        <v>805</v>
      </c>
      <c r="C104" s="183">
        <v>1000</v>
      </c>
      <c r="D104" s="183" t="s">
        <v>75</v>
      </c>
      <c r="E104" s="208"/>
      <c r="F104" s="184">
        <v>50</v>
      </c>
      <c r="G104" s="296" t="s">
        <v>0</v>
      </c>
      <c r="H10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4" s="194" t="str">
        <f>IF(Sklop15[[#This Row],[ZAHTEVANA SHEMA KAKOVOSTI]]&lt;&gt;"",Sklop15[[#This Row],[Preračunana masa/volumen/kos na enoto kg]],"")</f>
        <v/>
      </c>
      <c r="J104" s="210"/>
      <c r="K104" s="203"/>
      <c r="L104" s="203"/>
      <c r="M104" s="315"/>
      <c r="N104" s="204"/>
      <c r="O104" s="165"/>
      <c r="P104" s="195"/>
      <c r="Q104" s="196">
        <f>+Sklop15[[#This Row],[cena/enota brez DDV v EUR]]*Sklop15[[#This Row],[Stopnja DDV (%)]]</f>
        <v>0</v>
      </c>
      <c r="R104" s="196">
        <f>+Sklop15[[#This Row],[cena/enota brez DDV v EUR]]+Sklop15[[#This Row],[Davek (EUR)]]</f>
        <v>0</v>
      </c>
      <c r="S104" s="196">
        <f>+Sklop15[[#This Row],[cena/enota brez DDV v EUR]]*Sklop15[[#This Row],[Okvirna količina]]</f>
        <v>0</v>
      </c>
      <c r="T104" s="196">
        <f>+Sklop15[[#This Row],[Končna cena/enoto mere (EUR) z DDV]]*Sklop15[[#This Row],[Okvirna količina]]</f>
        <v>0</v>
      </c>
      <c r="U104" s="316"/>
    </row>
    <row r="105" spans="1:21" s="55" customFormat="1" ht="48">
      <c r="A105" s="78" t="s">
        <v>213</v>
      </c>
      <c r="B105" s="197" t="s">
        <v>695</v>
      </c>
      <c r="C105" s="183">
        <v>450</v>
      </c>
      <c r="D105" s="183" t="s">
        <v>75</v>
      </c>
      <c r="E105" s="208"/>
      <c r="F105" s="184">
        <v>2680</v>
      </c>
      <c r="G105" s="296" t="s">
        <v>144</v>
      </c>
      <c r="H10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1206</v>
      </c>
      <c r="I105" s="194" t="str">
        <f>IF(Sklop15[[#This Row],[ZAHTEVANA SHEMA KAKOVOSTI]]&lt;&gt;"",Sklop15[[#This Row],[Preračunana masa/volumen/kos na enoto kg]],"")</f>
        <v/>
      </c>
      <c r="J105" s="210"/>
      <c r="K105" s="203"/>
      <c r="L105" s="203"/>
      <c r="M105" s="315"/>
      <c r="N105" s="204"/>
      <c r="O105" s="165"/>
      <c r="P105" s="195"/>
      <c r="Q105" s="196">
        <f>+Sklop15[[#This Row],[cena/enota brez DDV v EUR]]*Sklop15[[#This Row],[Stopnja DDV (%)]]</f>
        <v>0</v>
      </c>
      <c r="R105" s="196">
        <f>+Sklop15[[#This Row],[cena/enota brez DDV v EUR]]+Sklop15[[#This Row],[Davek (EUR)]]</f>
        <v>0</v>
      </c>
      <c r="S105" s="196">
        <f>+Sklop15[[#This Row],[cena/enota brez DDV v EUR]]*Sklop15[[#This Row],[Okvirna količina]]</f>
        <v>0</v>
      </c>
      <c r="T105" s="196">
        <f>+Sklop15[[#This Row],[Končna cena/enoto mere (EUR) z DDV]]*Sklop15[[#This Row],[Okvirna količina]]</f>
        <v>0</v>
      </c>
      <c r="U105" s="316"/>
    </row>
    <row r="106" spans="1:21" s="55" customFormat="1" ht="24">
      <c r="A106" s="78" t="s">
        <v>214</v>
      </c>
      <c r="B106" s="197" t="s">
        <v>696</v>
      </c>
      <c r="C106" s="183" t="s">
        <v>220</v>
      </c>
      <c r="D106" s="183" t="s">
        <v>75</v>
      </c>
      <c r="E106" s="208"/>
      <c r="F106" s="184">
        <v>15</v>
      </c>
      <c r="G106" s="296" t="s">
        <v>0</v>
      </c>
      <c r="H10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6" s="194" t="str">
        <f>IF(Sklop15[[#This Row],[ZAHTEVANA SHEMA KAKOVOSTI]]&lt;&gt;"",Sklop15[[#This Row],[Preračunana masa/volumen/kos na enoto kg]],"")</f>
        <v/>
      </c>
      <c r="J106" s="210"/>
      <c r="K106" s="203"/>
      <c r="L106" s="203"/>
      <c r="M106" s="315"/>
      <c r="N106" s="204"/>
      <c r="O106" s="165"/>
      <c r="P106" s="195"/>
      <c r="Q106" s="196">
        <f>+Sklop15[[#This Row],[cena/enota brez DDV v EUR]]*Sklop15[[#This Row],[Stopnja DDV (%)]]</f>
        <v>0</v>
      </c>
      <c r="R106" s="196">
        <f>+Sklop15[[#This Row],[cena/enota brez DDV v EUR]]+Sklop15[[#This Row],[Davek (EUR)]]</f>
        <v>0</v>
      </c>
      <c r="S106" s="196">
        <f>+Sklop15[[#This Row],[cena/enota brez DDV v EUR]]*Sklop15[[#This Row],[Okvirna količina]]</f>
        <v>0</v>
      </c>
      <c r="T106" s="196">
        <f>+Sklop15[[#This Row],[Končna cena/enoto mere (EUR) z DDV]]*Sklop15[[#This Row],[Okvirna količina]]</f>
        <v>0</v>
      </c>
      <c r="U106" s="316"/>
    </row>
    <row r="107" spans="1:21" s="55" customFormat="1" ht="24">
      <c r="A107" s="78" t="s">
        <v>215</v>
      </c>
      <c r="B107" s="197" t="s">
        <v>697</v>
      </c>
      <c r="C107" s="127" t="s">
        <v>220</v>
      </c>
      <c r="D107" s="183" t="s">
        <v>75</v>
      </c>
      <c r="E107" s="208"/>
      <c r="F107" s="184">
        <v>15</v>
      </c>
      <c r="G107" s="296" t="s">
        <v>0</v>
      </c>
      <c r="H10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7" s="194" t="str">
        <f>IF(Sklop15[[#This Row],[ZAHTEVANA SHEMA KAKOVOSTI]]&lt;&gt;"",Sklop15[[#This Row],[Preračunana masa/volumen/kos na enoto kg]],"")</f>
        <v/>
      </c>
      <c r="J107" s="210"/>
      <c r="K107" s="164"/>
      <c r="L107" s="164"/>
      <c r="M107" s="164"/>
      <c r="N107" s="204"/>
      <c r="O107" s="164"/>
      <c r="P107" s="195"/>
      <c r="Q107" s="196">
        <f>+Sklop15[[#This Row],[cena/enota brez DDV v EUR]]*Sklop15[[#This Row],[Stopnja DDV (%)]]</f>
        <v>0</v>
      </c>
      <c r="R107" s="196">
        <f>+Sklop15[[#This Row],[cena/enota brez DDV v EUR]]+Sklop15[[#This Row],[Davek (EUR)]]</f>
        <v>0</v>
      </c>
      <c r="S107" s="196">
        <f>+Sklop15[[#This Row],[cena/enota brez DDV v EUR]]*Sklop15[[#This Row],[Okvirna količina]]</f>
        <v>0</v>
      </c>
      <c r="T107" s="196">
        <f>+Sklop15[[#This Row],[Končna cena/enoto mere (EUR) z DDV]]*Sklop15[[#This Row],[Okvirna količina]]</f>
        <v>0</v>
      </c>
      <c r="U107" s="164"/>
    </row>
    <row r="108" spans="1:21" s="55" customFormat="1" ht="12">
      <c r="A108" s="385" t="s">
        <v>216</v>
      </c>
      <c r="B108" s="408" t="s">
        <v>441</v>
      </c>
      <c r="C108" s="409" t="s">
        <v>77</v>
      </c>
      <c r="D108" s="409" t="s">
        <v>0</v>
      </c>
      <c r="E108" s="410"/>
      <c r="F108" s="411">
        <v>20</v>
      </c>
      <c r="G108" s="412" t="s">
        <v>0</v>
      </c>
      <c r="H108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8" s="392" t="str">
        <f>IF(Sklop15[[#This Row],[ZAHTEVANA SHEMA KAKOVOSTI]]&lt;&gt;"",Sklop15[[#This Row],[Preračunana masa/volumen/kos na enoto kg]],"")</f>
        <v/>
      </c>
      <c r="J108" s="85"/>
      <c r="K108" s="393"/>
      <c r="L108" s="393"/>
      <c r="M108" s="394"/>
      <c r="N108" s="395"/>
      <c r="O108" s="165"/>
      <c r="P108" s="87"/>
      <c r="Q108" s="83">
        <f>+Sklop15[[#This Row],[cena/enota brez DDV v EUR]]*Sklop15[[#This Row],[Stopnja DDV (%)]]</f>
        <v>0</v>
      </c>
      <c r="R108" s="83">
        <f>+Sklop15[[#This Row],[cena/enota brez DDV v EUR]]+Sklop15[[#This Row],[Davek (EUR)]]</f>
        <v>0</v>
      </c>
      <c r="S108" s="83">
        <f>+Sklop15[[#This Row],[cena/enota brez DDV v EUR]]*Sklop15[[#This Row],[Okvirna količina]]</f>
        <v>0</v>
      </c>
      <c r="T108" s="83">
        <f>+Sklop15[[#This Row],[Končna cena/enoto mere (EUR) z DDV]]*Sklop15[[#This Row],[Okvirna količina]]</f>
        <v>0</v>
      </c>
      <c r="U108" s="316"/>
    </row>
    <row r="109" spans="1:21" s="55" customFormat="1" ht="12">
      <c r="A109" s="385" t="s">
        <v>837</v>
      </c>
      <c r="B109" s="408" t="s">
        <v>442</v>
      </c>
      <c r="C109" s="409" t="s">
        <v>77</v>
      </c>
      <c r="D109" s="409" t="s">
        <v>0</v>
      </c>
      <c r="E109" s="410"/>
      <c r="F109" s="411">
        <v>8</v>
      </c>
      <c r="G109" s="412" t="s">
        <v>0</v>
      </c>
      <c r="H109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09" s="392" t="str">
        <f>IF(Sklop15[[#This Row],[ZAHTEVANA SHEMA KAKOVOSTI]]&lt;&gt;"",Sklop15[[#This Row],[Preračunana masa/volumen/kos na enoto kg]],"")</f>
        <v/>
      </c>
      <c r="J109" s="85"/>
      <c r="K109" s="393"/>
      <c r="L109" s="393"/>
      <c r="M109" s="394"/>
      <c r="N109" s="395"/>
      <c r="O109" s="165"/>
      <c r="P109" s="87"/>
      <c r="Q109" s="83">
        <f>+Sklop15[[#This Row],[cena/enota brez DDV v EUR]]*Sklop15[[#This Row],[Stopnja DDV (%)]]</f>
        <v>0</v>
      </c>
      <c r="R109" s="83">
        <f>+Sklop15[[#This Row],[cena/enota brez DDV v EUR]]+Sklop15[[#This Row],[Davek (EUR)]]</f>
        <v>0</v>
      </c>
      <c r="S109" s="83">
        <f>+Sklop15[[#This Row],[cena/enota brez DDV v EUR]]*Sklop15[[#This Row],[Okvirna količina]]</f>
        <v>0</v>
      </c>
      <c r="T109" s="83">
        <f>+Sklop15[[#This Row],[Končna cena/enoto mere (EUR) z DDV]]*Sklop15[[#This Row],[Okvirna količina]]</f>
        <v>0</v>
      </c>
      <c r="U109" s="316"/>
    </row>
    <row r="110" spans="1:21" s="55" customFormat="1" ht="12">
      <c r="A110" s="385" t="s">
        <v>838</v>
      </c>
      <c r="B110" s="408" t="s">
        <v>443</v>
      </c>
      <c r="C110" s="409" t="s">
        <v>77</v>
      </c>
      <c r="D110" s="409" t="s">
        <v>0</v>
      </c>
      <c r="E110" s="410"/>
      <c r="F110" s="411">
        <v>15</v>
      </c>
      <c r="G110" s="412" t="s">
        <v>0</v>
      </c>
      <c r="H110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10" s="392" t="str">
        <f>IF(Sklop15[[#This Row],[ZAHTEVANA SHEMA KAKOVOSTI]]&lt;&gt;"",Sklop15[[#This Row],[Preračunana masa/volumen/kos na enoto kg]],"")</f>
        <v/>
      </c>
      <c r="J110" s="85"/>
      <c r="K110" s="393"/>
      <c r="L110" s="393"/>
      <c r="M110" s="394"/>
      <c r="N110" s="395"/>
      <c r="O110" s="165"/>
      <c r="P110" s="87"/>
      <c r="Q110" s="83">
        <f>+Sklop15[[#This Row],[cena/enota brez DDV v EUR]]*Sklop15[[#This Row],[Stopnja DDV (%)]]</f>
        <v>0</v>
      </c>
      <c r="R110" s="83">
        <f>+Sklop15[[#This Row],[cena/enota brez DDV v EUR]]+Sklop15[[#This Row],[Davek (EUR)]]</f>
        <v>0</v>
      </c>
      <c r="S110" s="83">
        <f>+Sklop15[[#This Row],[cena/enota brez DDV v EUR]]*Sklop15[[#This Row],[Okvirna količina]]</f>
        <v>0</v>
      </c>
      <c r="T110" s="83">
        <f>+Sklop15[[#This Row],[Končna cena/enoto mere (EUR) z DDV]]*Sklop15[[#This Row],[Okvirna količina]]</f>
        <v>0</v>
      </c>
      <c r="U110" s="316"/>
    </row>
    <row r="111" spans="1:21">
      <c r="A111" s="396" t="s">
        <v>98</v>
      </c>
      <c r="B111" s="397"/>
      <c r="C111" s="398"/>
      <c r="D111" s="398"/>
      <c r="E111" s="399"/>
      <c r="F111" s="400"/>
      <c r="G111" s="401"/>
      <c r="H111" s="402">
        <f>SUBTOTAL(109,Sklop15[Preračunana masa/volumen/kos na enoto kg])</f>
        <v>18564.62</v>
      </c>
      <c r="I111" s="402">
        <f>SUBTOTAL(109,Sklop15[Živila iz shem kakovosti (kg)])</f>
        <v>0</v>
      </c>
      <c r="J111" s="400"/>
      <c r="K111" s="403"/>
      <c r="L111" s="403"/>
      <c r="M111" s="404"/>
      <c r="N111" s="405"/>
      <c r="O111" s="405"/>
      <c r="P111" s="405"/>
      <c r="Q111" s="406"/>
      <c r="R111" s="400"/>
      <c r="S111" s="406">
        <f>SUBTOTAL(109,Sklop15[Vrednost za okvirno količino (EUR) brez DDV])</f>
        <v>0</v>
      </c>
      <c r="T111" s="406">
        <f>SUBTOTAL(109,Sklop15[Vrednost za okvirno količino (EUR) z DDV])</f>
        <v>0</v>
      </c>
      <c r="U111" s="407">
        <f>SUBTOTAL(103,Sklop15[Shema kakovosti
(nacionalne, evropske)
])</f>
        <v>0</v>
      </c>
    </row>
    <row r="112" spans="1:21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A113" s="48" t="s">
        <v>94</v>
      </c>
      <c r="B113" s="16"/>
      <c r="C113" s="28"/>
      <c r="D113" s="28"/>
      <c r="E113" s="96"/>
      <c r="Q113" s="48"/>
      <c r="R113" s="48"/>
      <c r="S113" s="48"/>
      <c r="T113" s="48"/>
    </row>
    <row r="114" spans="1:22">
      <c r="A114" s="11" t="s">
        <v>96</v>
      </c>
      <c r="B114" s="16"/>
      <c r="C114" s="28"/>
      <c r="D114" s="28"/>
      <c r="E114" s="96"/>
    </row>
    <row r="115" spans="1:22">
      <c r="A115" s="91" t="s">
        <v>140</v>
      </c>
      <c r="F115" s="68"/>
      <c r="G115" s="68"/>
      <c r="H115" s="29"/>
      <c r="I115" s="29"/>
      <c r="J115" s="29"/>
      <c r="K115" s="29"/>
      <c r="L115" s="54"/>
      <c r="M115" s="54"/>
      <c r="N115" s="29"/>
      <c r="O115" s="29"/>
      <c r="P115" s="29"/>
      <c r="Q115" s="29"/>
      <c r="R115" s="29"/>
    </row>
    <row r="116" spans="1:22">
      <c r="A116" s="103" t="s">
        <v>133</v>
      </c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1"/>
    </row>
    <row r="117" spans="1:22" ht="12.75" customHeight="1">
      <c r="A117" s="424" t="s">
        <v>143</v>
      </c>
      <c r="B117" s="424"/>
      <c r="C117" s="424"/>
      <c r="D117" s="424"/>
      <c r="E117" s="424"/>
      <c r="F117" s="424"/>
      <c r="G117" s="424"/>
      <c r="H117" s="424"/>
      <c r="I117" s="424"/>
      <c r="J117" s="424"/>
      <c r="K117" s="424"/>
      <c r="L117" s="424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</row>
    <row r="118" spans="1:22" ht="12.75" customHeight="1">
      <c r="A118" s="435" t="s">
        <v>134</v>
      </c>
      <c r="B118" s="435"/>
      <c r="C118" s="435"/>
      <c r="D118" s="435"/>
      <c r="E118" s="435"/>
      <c r="F118" s="435"/>
      <c r="G118" s="435"/>
      <c r="H118" s="435"/>
      <c r="I118" s="435"/>
      <c r="J118" s="435"/>
      <c r="K118" s="435"/>
      <c r="L118" s="43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</row>
    <row r="119" spans="1:22" ht="12.75" customHeight="1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</row>
    <row r="120" spans="1:22">
      <c r="A120" s="91" t="s">
        <v>37</v>
      </c>
      <c r="F120" s="68"/>
      <c r="G120" s="68" t="s">
        <v>38</v>
      </c>
      <c r="H120" s="29"/>
      <c r="I120" s="29"/>
      <c r="J120" s="29"/>
      <c r="K120" s="29"/>
      <c r="L120" s="54"/>
      <c r="M120" s="54"/>
      <c r="N120" s="29"/>
      <c r="O120" s="29"/>
      <c r="P120" s="29"/>
      <c r="Q120" s="29" t="s">
        <v>39</v>
      </c>
      <c r="R120" s="29"/>
    </row>
    <row r="121" spans="1:22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>
      <c r="B133" s="16"/>
      <c r="C133" s="28"/>
      <c r="D133" s="28"/>
      <c r="E133" s="96"/>
    </row>
    <row r="134" spans="1:22">
      <c r="B134" s="16"/>
      <c r="C134" s="28"/>
      <c r="D134" s="28"/>
      <c r="E134" s="96"/>
    </row>
    <row r="135" spans="1:22">
      <c r="B135" s="16"/>
      <c r="C135" s="28"/>
      <c r="D135" s="28"/>
      <c r="E135" s="96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6"/>
      <c r="F342" s="97"/>
      <c r="G342" s="97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6"/>
      <c r="F343" s="97"/>
      <c r="G343" s="97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6"/>
      <c r="F344" s="97"/>
      <c r="G344" s="97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</sheetData>
  <sheetProtection insertRows="0" deleteRows="0"/>
  <protectedRanges>
    <protectedRange sqref="J120:P1048576 U120:U1048576 J111:P116 J1:P110 U1:U116" name="Obseg1"/>
    <protectedRange sqref="U118:U119 M118:P119" name="Obseg1_1_1"/>
    <protectedRange sqref="U117 M117:P117" name="Obseg1_1_1_1_1_1"/>
    <protectedRange sqref="J117:L117" name="Obseg1_3_1_1_1"/>
    <protectedRange sqref="J118:L119" name="Obseg1_2_2"/>
  </protectedRanges>
  <mergeCells count="9">
    <mergeCell ref="B13:K13"/>
    <mergeCell ref="A118:L118"/>
    <mergeCell ref="A117:L11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3"/>
  <sheetViews>
    <sheetView zoomScale="96" zoomScaleNormal="96" zoomScaleSheetLayoutView="100" workbookViewId="0">
      <selection activeCell="B31" sqref="B3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pred_rekapitulacija'!B29</f>
        <v>SLADOLED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698</v>
      </c>
      <c r="C16" s="127">
        <v>125</v>
      </c>
      <c r="D16" s="127" t="s">
        <v>76</v>
      </c>
      <c r="E16" s="128"/>
      <c r="F16" s="184">
        <v>5000</v>
      </c>
      <c r="G16" s="185" t="s">
        <v>144</v>
      </c>
      <c r="H1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625</v>
      </c>
      <c r="I16" s="79" t="str">
        <f>IF(Sklop16[[#This Row],[ZAHTEVANA SHEMA KAKOVOSTI]]&lt;&gt;"",Sklop16[[#This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30"/>
    </row>
    <row r="17" spans="1:22" s="55" customFormat="1" ht="12">
      <c r="A17" s="78" t="s">
        <v>3</v>
      </c>
      <c r="B17" s="197" t="s">
        <v>699</v>
      </c>
      <c r="C17" s="183">
        <v>65</v>
      </c>
      <c r="D17" s="183" t="s">
        <v>75</v>
      </c>
      <c r="E17" s="208" t="s">
        <v>148</v>
      </c>
      <c r="F17" s="184">
        <v>3000</v>
      </c>
      <c r="G17" s="296" t="s">
        <v>144</v>
      </c>
      <c r="H17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</v>
      </c>
      <c r="I17" s="194">
        <f>IF(Sklop16[[#This Row],[ZAHTEVANA SHEMA KAKOVOSTI]]&lt;&gt;"",Sklop16[[#This Row],[Preračunana masa/volumen/kos na enoto kg]],"")</f>
        <v>195</v>
      </c>
      <c r="J17" s="210"/>
      <c r="K17" s="220"/>
      <c r="L17" s="220"/>
      <c r="M17" s="221"/>
      <c r="N17" s="196"/>
      <c r="O17" s="196"/>
      <c r="P17" s="195"/>
      <c r="Q17" s="196">
        <f>+Sklop16[[#This Row],[cena/enota brez DDV v EUR]]*Sklop16[[#This Row],[Stopnja DDV (%)]]</f>
        <v>0</v>
      </c>
      <c r="R17" s="196">
        <f>+Sklop16[[#This Row],[cena/enota brez DDV v EUR]]+Sklop16[[#This Row],[Davek (EUR)]]</f>
        <v>0</v>
      </c>
      <c r="S17" s="196">
        <f>+Sklop16[[#This Row],[cena/enota brez DDV v EUR]]*Sklop16[[#This Row],[Okvirna količina]]</f>
        <v>0</v>
      </c>
      <c r="T17" s="196">
        <f>+Sklop16[[#This Row],[Končna cena/enoto mere (EUR) z DDV]]*Sklop16[[#This Row],[Okvirna količina]]</f>
        <v>0</v>
      </c>
      <c r="U17" s="222"/>
    </row>
    <row r="18" spans="1:22" s="55" customFormat="1" ht="12">
      <c r="A18" s="78" t="s">
        <v>4</v>
      </c>
      <c r="B18" s="197" t="s">
        <v>700</v>
      </c>
      <c r="C18" s="183">
        <v>80</v>
      </c>
      <c r="D18" s="183" t="s">
        <v>75</v>
      </c>
      <c r="E18" s="208" t="s">
        <v>148</v>
      </c>
      <c r="F18" s="184">
        <v>1000</v>
      </c>
      <c r="G18" s="296" t="s">
        <v>144</v>
      </c>
      <c r="H18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8" s="194">
        <f>IF(Sklop16[[#This Row],[ZAHTEVANA SHEMA KAKOVOSTI]]&lt;&gt;"",Sklop16[[#This Row],[Preračunana masa/volumen/kos na enoto kg]],"")</f>
        <v>80</v>
      </c>
      <c r="J18" s="210"/>
      <c r="K18" s="220"/>
      <c r="L18" s="220"/>
      <c r="M18" s="221"/>
      <c r="N18" s="196"/>
      <c r="O18" s="196"/>
      <c r="P18" s="195"/>
      <c r="Q18" s="196">
        <f>+Sklop16[[#This Row],[cena/enota brez DDV v EUR]]*Sklop16[[#This Row],[Stopnja DDV (%)]]</f>
        <v>0</v>
      </c>
      <c r="R18" s="196">
        <f>+Sklop16[[#This Row],[cena/enota brez DDV v EUR]]+Sklop16[[#This Row],[Davek (EUR)]]</f>
        <v>0</v>
      </c>
      <c r="S18" s="196">
        <f>+Sklop16[[#This Row],[cena/enota brez DDV v EUR]]*Sklop16[[#This Row],[Okvirna količina]]</f>
        <v>0</v>
      </c>
      <c r="T18" s="196">
        <f>+Sklop16[[#This Row],[Končna cena/enoto mere (EUR) z DDV]]*Sklop16[[#This Row],[Okvirna količina]]</f>
        <v>0</v>
      </c>
      <c r="U18" s="222"/>
    </row>
    <row r="19" spans="1:22" s="55" customFormat="1" ht="12">
      <c r="A19" s="78" t="s">
        <v>5</v>
      </c>
      <c r="B19" s="197" t="s">
        <v>701</v>
      </c>
      <c r="C19" s="183">
        <v>80</v>
      </c>
      <c r="D19" s="183" t="s">
        <v>75</v>
      </c>
      <c r="E19" s="208"/>
      <c r="F19" s="184">
        <v>1000</v>
      </c>
      <c r="G19" s="296" t="s">
        <v>144</v>
      </c>
      <c r="H19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194" t="str">
        <f>IF(Sklop16[[#This Row],[ZAHTEVANA SHEMA KAKOVOSTI]]&lt;&gt;"",Sklop16[[#This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+Sklop16[[#This Row],[cena/enota brez DDV v EUR]]*Sklop16[[#This Row],[Stopnja DDV (%)]]</f>
        <v>0</v>
      </c>
      <c r="R19" s="196">
        <f>+Sklop16[[#This Row],[cena/enota brez DDV v EUR]]+Sklop16[[#This Row],[Davek (EUR)]]</f>
        <v>0</v>
      </c>
      <c r="S19" s="196">
        <f>+Sklop16[[#This Row],[cena/enota brez DDV v EUR]]*Sklop16[[#This Row],[Okvirna količina]]</f>
        <v>0</v>
      </c>
      <c r="T19" s="196">
        <f>+Sklop16[[#This Row],[Končna cena/enoto mere (EUR) z DDV]]*Sklop16[[#This Row],[Okvirna količina]]</f>
        <v>0</v>
      </c>
      <c r="U19" s="222"/>
    </row>
    <row r="20" spans="1:22" s="55" customFormat="1" ht="12">
      <c r="A20" s="78" t="s">
        <v>6</v>
      </c>
      <c r="B20" s="197" t="s">
        <v>702</v>
      </c>
      <c r="C20" s="183">
        <v>65</v>
      </c>
      <c r="D20" s="183" t="s">
        <v>75</v>
      </c>
      <c r="E20" s="208"/>
      <c r="F20" s="184">
        <v>120</v>
      </c>
      <c r="G20" s="296" t="s">
        <v>144</v>
      </c>
      <c r="H20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7.8000000000000007</v>
      </c>
      <c r="I20" s="194" t="str">
        <f>IF(Sklop16[[#This Row],[ZAHTEVANA SHEMA KAKOVOSTI]]&lt;&gt;"",Sklop16[[#This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+Sklop16[[#This Row],[cena/enota brez DDV v EUR]]*Sklop16[[#This Row],[Stopnja DDV (%)]]</f>
        <v>0</v>
      </c>
      <c r="R20" s="196">
        <f>+Sklop16[[#This Row],[cena/enota brez DDV v EUR]]+Sklop16[[#This Row],[Davek (EUR)]]</f>
        <v>0</v>
      </c>
      <c r="S20" s="196">
        <f>+Sklop16[[#This Row],[cena/enota brez DDV v EUR]]*Sklop16[[#This Row],[Okvirna količina]]</f>
        <v>0</v>
      </c>
      <c r="T20" s="196">
        <f>+Sklop16[[#This Row],[Končna cena/enoto mere (EUR) z DDV]]*Sklop16[[#This Row],[Okvirna količina]]</f>
        <v>0</v>
      </c>
      <c r="U20" s="222"/>
    </row>
    <row r="21" spans="1:22">
      <c r="A21" s="171" t="s">
        <v>98</v>
      </c>
      <c r="B21" s="172"/>
      <c r="C21" s="173"/>
      <c r="D21" s="173"/>
      <c r="E21" s="174"/>
      <c r="F21" s="175"/>
      <c r="G21" s="176"/>
      <c r="H21" s="177">
        <f>SUBTOTAL(109,Sklop16[Preračunana masa/volumen/kos na enoto kg])</f>
        <v>987.8</v>
      </c>
      <c r="I21" s="177">
        <f>SUBTOTAL(109,Sklop16[Živila iz shem kakovosti (kg)])</f>
        <v>275</v>
      </c>
      <c r="J21" s="175"/>
      <c r="K21" s="178"/>
      <c r="L21" s="178"/>
      <c r="M21" s="179"/>
      <c r="N21" s="180"/>
      <c r="O21" s="180"/>
      <c r="P21" s="180"/>
      <c r="Q21" s="181"/>
      <c r="R21" s="175"/>
      <c r="S21" s="181">
        <f>SUBTOTAL(109,Sklop16[Vrednost za okvirno količino (EUR) brez DDV])</f>
        <v>0</v>
      </c>
      <c r="T21" s="181">
        <f>SUBTOTAL(109,Sklop16[Vrednost za okvirno količino (EUR) z DDV])</f>
        <v>0</v>
      </c>
      <c r="U21" s="182">
        <f>SUBTOTAL(103,Sklop16[Shema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94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6"/>
    </row>
    <row r="25" spans="1:22">
      <c r="A25" s="91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424" t="s">
        <v>143</v>
      </c>
      <c r="B26" s="424"/>
      <c r="C26" s="424"/>
      <c r="D26" s="424"/>
      <c r="E26" s="424"/>
      <c r="F26" s="424"/>
      <c r="G26" s="424"/>
      <c r="H26" s="424"/>
      <c r="I26" s="424"/>
      <c r="J26" s="424"/>
      <c r="K26" s="424"/>
      <c r="L26" s="424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7" spans="1:22">
      <c r="A27" s="435" t="s">
        <v>134</v>
      </c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</row>
    <row r="28" spans="1:22" ht="12.75" customHeight="1">
      <c r="A28" s="424"/>
      <c r="B28" s="424"/>
      <c r="C28" s="424"/>
      <c r="D28" s="424"/>
      <c r="E28" s="424"/>
      <c r="F28" s="424"/>
      <c r="G28" s="424"/>
      <c r="H28" s="424"/>
      <c r="I28" s="424"/>
      <c r="J28" s="424"/>
      <c r="K28" s="424"/>
      <c r="L28" s="424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91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25 U1:U25" name="Obseg1"/>
    <protectedRange sqref="U28 M28:P28" name="Obseg1_1_1"/>
    <protectedRange sqref="J28:L28" name="Obseg1_3"/>
    <protectedRange sqref="U26 M26:P26" name="Obseg1_1_1_1_1_1"/>
    <protectedRange sqref="J26:L26" name="Obseg1_3_1_1_1"/>
    <protectedRange sqref="J27:L27" name="Obseg1_2_2"/>
  </protectedRanges>
  <mergeCells count="10">
    <mergeCell ref="A28:L28"/>
    <mergeCell ref="B13:K13"/>
    <mergeCell ref="C2:J2"/>
    <mergeCell ref="C3:J3"/>
    <mergeCell ref="C6:J6"/>
    <mergeCell ref="C7:J7"/>
    <mergeCell ref="C8:J8"/>
    <mergeCell ref="C9:J9"/>
    <mergeCell ref="A26:L26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4"/>
  <sheetViews>
    <sheetView topLeftCell="A10" zoomScale="98" zoomScaleNormal="98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pred_rekapitulacija'!B30</f>
        <v>DIETNI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710</v>
      </c>
      <c r="C16" s="127">
        <v>0.5</v>
      </c>
      <c r="D16" s="127" t="s">
        <v>0</v>
      </c>
      <c r="E16" s="128"/>
      <c r="F16" s="184">
        <v>20</v>
      </c>
      <c r="G16" s="185" t="s">
        <v>144</v>
      </c>
      <c r="H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79" t="str">
        <f>IF(Sklop17[[#This Row],[ZAHTEVANA SHEMA KAKOVOSTI]]&lt;&gt;"",Sklop17[[#This Row],[Preračunana masa/volumen/kos na enoto kg]],"")</f>
        <v/>
      </c>
      <c r="J16" s="163"/>
      <c r="K16" s="164"/>
      <c r="L16" s="164"/>
      <c r="M16" s="164"/>
      <c r="N16" s="165"/>
      <c r="O16" s="164"/>
      <c r="P16" s="86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64"/>
    </row>
    <row r="17" spans="1:21" s="55" customFormat="1" ht="12">
      <c r="A17" s="78" t="s">
        <v>3</v>
      </c>
      <c r="B17" s="197" t="s">
        <v>711</v>
      </c>
      <c r="C17" s="127">
        <v>0.2</v>
      </c>
      <c r="D17" s="127" t="s">
        <v>0</v>
      </c>
      <c r="E17" s="208"/>
      <c r="F17" s="184">
        <v>40</v>
      </c>
      <c r="G17" s="185" t="s">
        <v>144</v>
      </c>
      <c r="H1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194" t="str">
        <f>IF(Sklop17[[#This Row],[ZAHTEVANA SHEMA KAKOVOSTI]]&lt;&gt;"",Sklop17[[#This Row],[Preračunana masa/volumen/kos na enoto kg]],"")</f>
        <v/>
      </c>
      <c r="J17" s="202"/>
      <c r="K17" s="164"/>
      <c r="L17" s="164"/>
      <c r="M17" s="164"/>
      <c r="N17" s="204"/>
      <c r="O17" s="164"/>
      <c r="P17" s="195"/>
      <c r="Q17" s="196">
        <f>+Sklop17[[#This Row],[cena/enota brez DDV v EUR]]*Sklop17[[#This Row],[Stopnja DDV (%)]]</f>
        <v>0</v>
      </c>
      <c r="R17" s="196">
        <f>+Sklop17[[#This Row],[cena/enota brez DDV v EUR]]+Sklop17[[#This Row],[Davek (EUR)]]</f>
        <v>0</v>
      </c>
      <c r="S17" s="196">
        <f>+Sklop17[[#This Row],[cena/enota brez DDV v EUR]]*Sklop17[[#This Row],[Okvirna količina]]</f>
        <v>0</v>
      </c>
      <c r="T17" s="196">
        <f>+Sklop17[[#This Row],[Končna cena/enoto mere (EUR) z DDV]]*Sklop17[[#This Row],[Okvirna količina]]</f>
        <v>0</v>
      </c>
      <c r="U17" s="164"/>
    </row>
    <row r="18" spans="1:21" s="55" customFormat="1" ht="12">
      <c r="A18" s="78" t="s">
        <v>4</v>
      </c>
      <c r="B18" s="197" t="s">
        <v>707</v>
      </c>
      <c r="C18" s="127">
        <v>0.2</v>
      </c>
      <c r="D18" s="127" t="s">
        <v>0</v>
      </c>
      <c r="E18" s="208"/>
      <c r="F18" s="184">
        <v>60</v>
      </c>
      <c r="G18" s="185" t="s">
        <v>144</v>
      </c>
      <c r="H18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8" s="194" t="str">
        <f>IF(Sklop17[[#This Row],[ZAHTEVANA SHEMA KAKOVOSTI]]&lt;&gt;"",Sklop17[[#This Row],[Preračunana masa/volumen/kos na enoto kg]],"")</f>
        <v/>
      </c>
      <c r="J18" s="202"/>
      <c r="K18" s="164"/>
      <c r="L18" s="164"/>
      <c r="M18" s="164"/>
      <c r="N18" s="204"/>
      <c r="O18" s="164"/>
      <c r="P18" s="195"/>
      <c r="Q18" s="196">
        <f>+Sklop17[[#This Row],[cena/enota brez DDV v EUR]]*Sklop17[[#This Row],[Stopnja DDV (%)]]</f>
        <v>0</v>
      </c>
      <c r="R18" s="196">
        <f>+Sklop17[[#This Row],[cena/enota brez DDV v EUR]]+Sklop17[[#This Row],[Davek (EUR)]]</f>
        <v>0</v>
      </c>
      <c r="S18" s="196">
        <f>+Sklop17[[#This Row],[cena/enota brez DDV v EUR]]*Sklop17[[#This Row],[Okvirna količina]]</f>
        <v>0</v>
      </c>
      <c r="T18" s="196">
        <f>+Sklop17[[#This Row],[Končna cena/enoto mere (EUR) z DDV]]*Sklop17[[#This Row],[Okvirna količina]]</f>
        <v>0</v>
      </c>
      <c r="U18" s="164"/>
    </row>
    <row r="19" spans="1:21" s="55" customFormat="1" ht="12">
      <c r="A19" s="78" t="s">
        <v>5</v>
      </c>
      <c r="B19" s="197" t="s">
        <v>725</v>
      </c>
      <c r="C19" s="127">
        <v>0.5</v>
      </c>
      <c r="D19" s="127" t="s">
        <v>0</v>
      </c>
      <c r="E19" s="208"/>
      <c r="F19" s="184">
        <v>12</v>
      </c>
      <c r="G19" s="185" t="s">
        <v>144</v>
      </c>
      <c r="H19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9" s="194" t="str">
        <f>IF(Sklop17[[#This Row],[ZAHTEVANA SHEMA KAKOVOSTI]]&lt;&gt;"",Sklop17[[#This Row],[Preračunana masa/volumen/kos na enoto kg]],"")</f>
        <v/>
      </c>
      <c r="J19" s="202"/>
      <c r="K19" s="164"/>
      <c r="L19" s="164"/>
      <c r="M19" s="164"/>
      <c r="N19" s="204"/>
      <c r="O19" s="164"/>
      <c r="P19" s="195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196">
        <f>+Sklop17[[#This Row],[Končna cena/enoto mere (EUR) z DDV]]*Sklop17[[#This Row],[Okvirna količina]]</f>
        <v>0</v>
      </c>
      <c r="U19" s="164"/>
    </row>
    <row r="20" spans="1:21" s="55" customFormat="1" ht="12">
      <c r="A20" s="78" t="s">
        <v>6</v>
      </c>
      <c r="B20" s="197" t="s">
        <v>724</v>
      </c>
      <c r="C20" s="183">
        <v>0.5</v>
      </c>
      <c r="D20" s="127" t="s">
        <v>0</v>
      </c>
      <c r="E20" s="208"/>
      <c r="F20" s="184">
        <v>12</v>
      </c>
      <c r="G20" s="296" t="s">
        <v>144</v>
      </c>
      <c r="H20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0" s="194" t="str">
        <f>IF(Sklop17[[#This Row],[ZAHTEVANA SHEMA KAKOVOSTI]]&lt;&gt;"",Sklop17[[#This Row],[Preračunana masa/volumen/kos na enoto kg]],"")</f>
        <v/>
      </c>
      <c r="J20" s="202"/>
      <c r="K20" s="203"/>
      <c r="L20" s="203"/>
      <c r="M20" s="315"/>
      <c r="N20" s="204"/>
      <c r="O20" s="204"/>
      <c r="P20" s="195"/>
      <c r="Q20" s="196">
        <f>+Sklop17[[#This Row],[cena/enota brez DDV v EUR]]*Sklop17[[#This Row],[Stopnja DDV (%)]]</f>
        <v>0</v>
      </c>
      <c r="R20" s="196">
        <f>+Sklop17[[#This Row],[cena/enota brez DDV v EUR]]+Sklop17[[#This Row],[Davek (EUR)]]</f>
        <v>0</v>
      </c>
      <c r="S20" s="196">
        <f>+Sklop17[[#This Row],[cena/enota brez DDV v EUR]]*Sklop17[[#This Row],[Okvirna količina]]</f>
        <v>0</v>
      </c>
      <c r="T20" s="196">
        <f>+Sklop17[[#This Row],[Končna cena/enoto mere (EUR) z DDV]]*Sklop17[[#This Row],[Okvirna količina]]</f>
        <v>0</v>
      </c>
      <c r="U20" s="316"/>
    </row>
    <row r="21" spans="1:21" s="55" customFormat="1" ht="12">
      <c r="A21" s="78" t="s">
        <v>7</v>
      </c>
      <c r="B21" s="197" t="s">
        <v>723</v>
      </c>
      <c r="C21" s="183">
        <v>0.5</v>
      </c>
      <c r="D21" s="127" t="s">
        <v>0</v>
      </c>
      <c r="E21" s="208"/>
      <c r="F21" s="184">
        <v>12</v>
      </c>
      <c r="G21" s="296" t="s">
        <v>144</v>
      </c>
      <c r="H21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1" s="194" t="str">
        <f>IF(Sklop17[[#This Row],[ZAHTEVANA SHEMA KAKOVOSTI]]&lt;&gt;"",Sklop17[[#This Row],[Preračunana masa/volumen/kos na enoto kg]],"")</f>
        <v/>
      </c>
      <c r="J21" s="202"/>
      <c r="K21" s="203"/>
      <c r="L21" s="203"/>
      <c r="M21" s="315"/>
      <c r="N21" s="204"/>
      <c r="O21" s="204"/>
      <c r="P21" s="195"/>
      <c r="Q21" s="196">
        <f>+Sklop17[[#This Row],[cena/enota brez DDV v EUR]]*Sklop17[[#This Row],[Stopnja DDV (%)]]</f>
        <v>0</v>
      </c>
      <c r="R21" s="196">
        <f>+Sklop17[[#This Row],[cena/enota brez DDV v EUR]]+Sklop17[[#This Row],[Davek (EUR)]]</f>
        <v>0</v>
      </c>
      <c r="S21" s="196">
        <f>+Sklop17[[#This Row],[cena/enota brez DDV v EUR]]*Sklop17[[#This Row],[Okvirna količina]]</f>
        <v>0</v>
      </c>
      <c r="T21" s="196">
        <f>+Sklop17[[#This Row],[Končna cena/enoto mere (EUR) z DDV]]*Sklop17[[#This Row],[Okvirna količina]]</f>
        <v>0</v>
      </c>
      <c r="U21" s="316"/>
    </row>
    <row r="22" spans="1:21" s="55" customFormat="1" ht="12">
      <c r="A22" s="78" t="s">
        <v>8</v>
      </c>
      <c r="B22" s="197" t="s">
        <v>722</v>
      </c>
      <c r="C22" s="183">
        <v>0.2</v>
      </c>
      <c r="D22" s="127" t="s">
        <v>0</v>
      </c>
      <c r="E22" s="208"/>
      <c r="F22" s="184">
        <v>12</v>
      </c>
      <c r="G22" s="296" t="s">
        <v>144</v>
      </c>
      <c r="H22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2.4000000000000004</v>
      </c>
      <c r="I22" s="194" t="str">
        <f>IF(Sklop17[[#This Row],[ZAHTEVANA SHEMA KAKOVOSTI]]&lt;&gt;"",Sklop17[[#This Row],[Preračunana masa/volumen/kos na enoto kg]],"")</f>
        <v/>
      </c>
      <c r="J22" s="202"/>
      <c r="K22" s="203"/>
      <c r="L22" s="203"/>
      <c r="M22" s="315"/>
      <c r="N22" s="204"/>
      <c r="O22" s="204"/>
      <c r="P22" s="195"/>
      <c r="Q22" s="196">
        <f>+Sklop17[[#This Row],[cena/enota brez DDV v EUR]]*Sklop17[[#This Row],[Stopnja DDV (%)]]</f>
        <v>0</v>
      </c>
      <c r="R22" s="196">
        <f>+Sklop17[[#This Row],[cena/enota brez DDV v EUR]]+Sklop17[[#This Row],[Davek (EUR)]]</f>
        <v>0</v>
      </c>
      <c r="S22" s="196">
        <f>+Sklop17[[#This Row],[cena/enota brez DDV v EUR]]*Sklop17[[#This Row],[Okvirna količina]]</f>
        <v>0</v>
      </c>
      <c r="T22" s="196">
        <f>+Sklop17[[#This Row],[Končna cena/enoto mere (EUR) z DDV]]*Sklop17[[#This Row],[Okvirna količina]]</f>
        <v>0</v>
      </c>
      <c r="U22" s="316"/>
    </row>
    <row r="23" spans="1:21" s="55" customFormat="1" ht="12">
      <c r="A23" s="78" t="s">
        <v>9</v>
      </c>
      <c r="B23" s="197" t="s">
        <v>721</v>
      </c>
      <c r="C23" s="183">
        <v>0.15</v>
      </c>
      <c r="D23" s="127" t="s">
        <v>0</v>
      </c>
      <c r="E23" s="208"/>
      <c r="F23" s="184">
        <v>40</v>
      </c>
      <c r="G23" s="296" t="s">
        <v>144</v>
      </c>
      <c r="H23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3" s="194" t="str">
        <f>IF(Sklop17[[#This Row],[ZAHTEVANA SHEMA KAKOVOSTI]]&lt;&gt;"",Sklop17[[#This Row],[Preračunana masa/volumen/kos na enoto kg]],"")</f>
        <v/>
      </c>
      <c r="J23" s="202"/>
      <c r="K23" s="203"/>
      <c r="L23" s="203"/>
      <c r="M23" s="315"/>
      <c r="N23" s="204"/>
      <c r="O23" s="204"/>
      <c r="P23" s="195"/>
      <c r="Q23" s="196">
        <f>+Sklop17[[#This Row],[cena/enota brez DDV v EUR]]*Sklop17[[#This Row],[Stopnja DDV (%)]]</f>
        <v>0</v>
      </c>
      <c r="R23" s="196">
        <f>+Sklop17[[#This Row],[cena/enota brez DDV v EUR]]+Sklop17[[#This Row],[Davek (EUR)]]</f>
        <v>0</v>
      </c>
      <c r="S23" s="196">
        <f>+Sklop17[[#This Row],[cena/enota brez DDV v EUR]]*Sklop17[[#This Row],[Okvirna količina]]</f>
        <v>0</v>
      </c>
      <c r="T23" s="196">
        <f>+Sklop17[[#This Row],[Končna cena/enoto mere (EUR) z DDV]]*Sklop17[[#This Row],[Okvirna količina]]</f>
        <v>0</v>
      </c>
      <c r="U23" s="316"/>
    </row>
    <row r="24" spans="1:21" s="55" customFormat="1" ht="12">
      <c r="A24" s="78" t="s">
        <v>10</v>
      </c>
      <c r="B24" s="197" t="s">
        <v>720</v>
      </c>
      <c r="C24" s="183">
        <v>0.2</v>
      </c>
      <c r="D24" s="183" t="s">
        <v>40</v>
      </c>
      <c r="E24" s="208"/>
      <c r="F24" s="184">
        <v>200</v>
      </c>
      <c r="G24" s="296" t="s">
        <v>144</v>
      </c>
      <c r="H24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" s="194" t="str">
        <f>IF(Sklop17[[#This Row],[ZAHTEVANA SHEMA KAKOVOSTI]]&lt;&gt;"",Sklop17[[#This Row],[Preračunana masa/volumen/kos na enoto kg]],"")</f>
        <v/>
      </c>
      <c r="J24" s="202"/>
      <c r="K24" s="203"/>
      <c r="L24" s="203"/>
      <c r="M24" s="315"/>
      <c r="N24" s="204"/>
      <c r="O24" s="204"/>
      <c r="P24" s="195"/>
      <c r="Q24" s="196">
        <f>+Sklop17[[#This Row],[cena/enota brez DDV v EUR]]*Sklop17[[#This Row],[Stopnja DDV (%)]]</f>
        <v>0</v>
      </c>
      <c r="R24" s="196">
        <f>+Sklop17[[#This Row],[cena/enota brez DDV v EUR]]+Sklop17[[#This Row],[Davek (EUR)]]</f>
        <v>0</v>
      </c>
      <c r="S24" s="196">
        <f>+Sklop17[[#This Row],[cena/enota brez DDV v EUR]]*Sklop17[[#This Row],[Okvirna količina]]</f>
        <v>0</v>
      </c>
      <c r="T24" s="196">
        <f>+Sklop17[[#This Row],[Končna cena/enoto mere (EUR) z DDV]]*Sklop17[[#This Row],[Okvirna količina]]</f>
        <v>0</v>
      </c>
      <c r="U24" s="316"/>
    </row>
    <row r="25" spans="1:21" s="55" customFormat="1" ht="12">
      <c r="A25" s="78" t="s">
        <v>11</v>
      </c>
      <c r="B25" s="197" t="s">
        <v>719</v>
      </c>
      <c r="C25" s="183">
        <v>1</v>
      </c>
      <c r="D25" s="183" t="s">
        <v>40</v>
      </c>
      <c r="E25" s="208"/>
      <c r="F25" s="184">
        <v>50</v>
      </c>
      <c r="G25" s="296" t="s">
        <v>40</v>
      </c>
      <c r="H25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194" t="str">
        <f>IF(Sklop17[[#This Row],[ZAHTEVANA SHEMA KAKOVOSTI]]&lt;&gt;"",Sklop17[[#This Row],[Preračunana masa/volumen/kos na enoto kg]],"")</f>
        <v/>
      </c>
      <c r="J25" s="202"/>
      <c r="K25" s="203"/>
      <c r="L25" s="203"/>
      <c r="M25" s="315"/>
      <c r="N25" s="204"/>
      <c r="O25" s="204"/>
      <c r="P25" s="195"/>
      <c r="Q25" s="196">
        <f>+Sklop17[[#This Row],[cena/enota brez DDV v EUR]]*Sklop17[[#This Row],[Stopnja DDV (%)]]</f>
        <v>0</v>
      </c>
      <c r="R25" s="196">
        <f>+Sklop17[[#This Row],[cena/enota brez DDV v EUR]]+Sklop17[[#This Row],[Davek (EUR)]]</f>
        <v>0</v>
      </c>
      <c r="S25" s="196">
        <f>+Sklop17[[#This Row],[cena/enota brez DDV v EUR]]*Sklop17[[#This Row],[Okvirna količina]]</f>
        <v>0</v>
      </c>
      <c r="T25" s="196">
        <f>+Sklop17[[#This Row],[Končna cena/enoto mere (EUR) z DDV]]*Sklop17[[#This Row],[Okvirna količina]]</f>
        <v>0</v>
      </c>
      <c r="U25" s="316"/>
    </row>
    <row r="26" spans="1:21" s="55" customFormat="1" ht="12">
      <c r="A26" s="78" t="s">
        <v>12</v>
      </c>
      <c r="B26" s="197" t="s">
        <v>718</v>
      </c>
      <c r="C26" s="183">
        <v>1</v>
      </c>
      <c r="D26" s="183" t="s">
        <v>40</v>
      </c>
      <c r="E26" s="208"/>
      <c r="F26" s="184">
        <v>150</v>
      </c>
      <c r="G26" s="296" t="s">
        <v>40</v>
      </c>
      <c r="H26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6" s="194" t="str">
        <f>IF(Sklop17[[#This Row],[ZAHTEVANA SHEMA KAKOVOSTI]]&lt;&gt;"",Sklop17[[#This Row],[Preračunana masa/volumen/kos na enoto kg]],"")</f>
        <v/>
      </c>
      <c r="J26" s="202"/>
      <c r="K26" s="203"/>
      <c r="L26" s="203"/>
      <c r="M26" s="315"/>
      <c r="N26" s="204"/>
      <c r="O26" s="204"/>
      <c r="P26" s="195"/>
      <c r="Q26" s="196">
        <f>+Sklop17[[#This Row],[cena/enota brez DDV v EUR]]*Sklop17[[#This Row],[Stopnja DDV (%)]]</f>
        <v>0</v>
      </c>
      <c r="R26" s="196">
        <f>+Sklop17[[#This Row],[cena/enota brez DDV v EUR]]+Sklop17[[#This Row],[Davek (EUR)]]</f>
        <v>0</v>
      </c>
      <c r="S26" s="196">
        <f>+Sklop17[[#This Row],[cena/enota brez DDV v EUR]]*Sklop17[[#This Row],[Okvirna količina]]</f>
        <v>0</v>
      </c>
      <c r="T26" s="196">
        <f>+Sklop17[[#This Row],[Končna cena/enoto mere (EUR) z DDV]]*Sklop17[[#This Row],[Okvirna količina]]</f>
        <v>0</v>
      </c>
      <c r="U26" s="316"/>
    </row>
    <row r="27" spans="1:21" s="55" customFormat="1" ht="12">
      <c r="A27" s="78" t="s">
        <v>13</v>
      </c>
      <c r="B27" s="197" t="s">
        <v>717</v>
      </c>
      <c r="C27" s="183">
        <v>1</v>
      </c>
      <c r="D27" s="183" t="s">
        <v>40</v>
      </c>
      <c r="E27" s="208"/>
      <c r="F27" s="184">
        <v>50</v>
      </c>
      <c r="G27" s="296" t="s">
        <v>40</v>
      </c>
      <c r="H2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194" t="str">
        <f>IF(Sklop17[[#This Row],[ZAHTEVANA SHEMA KAKOVOSTI]]&lt;&gt;"",Sklop17[[#This Row],[Preračunana masa/volumen/kos na enoto kg]],"")</f>
        <v/>
      </c>
      <c r="J27" s="202"/>
      <c r="K27" s="203"/>
      <c r="L27" s="203"/>
      <c r="M27" s="315"/>
      <c r="N27" s="204"/>
      <c r="O27" s="204"/>
      <c r="P27" s="195"/>
      <c r="Q27" s="196">
        <f>+Sklop17[[#This Row],[cena/enota brez DDV v EUR]]*Sklop17[[#This Row],[Stopnja DDV (%)]]</f>
        <v>0</v>
      </c>
      <c r="R27" s="196">
        <f>+Sklop17[[#This Row],[cena/enota brez DDV v EUR]]+Sklop17[[#This Row],[Davek (EUR)]]</f>
        <v>0</v>
      </c>
      <c r="S27" s="196">
        <f>+Sklop17[[#This Row],[cena/enota brez DDV v EUR]]*Sklop17[[#This Row],[Okvirna količina]]</f>
        <v>0</v>
      </c>
      <c r="T27" s="196">
        <f>+Sklop17[[#This Row],[Končna cena/enoto mere (EUR) z DDV]]*Sklop17[[#This Row],[Okvirna količina]]</f>
        <v>0</v>
      </c>
      <c r="U27" s="316"/>
    </row>
    <row r="28" spans="1:21" s="55" customFormat="1" ht="12">
      <c r="A28" s="78" t="s">
        <v>14</v>
      </c>
      <c r="B28" s="197" t="s">
        <v>716</v>
      </c>
      <c r="C28" s="183">
        <v>1</v>
      </c>
      <c r="D28" s="183" t="s">
        <v>40</v>
      </c>
      <c r="E28" s="208"/>
      <c r="F28" s="184">
        <v>50</v>
      </c>
      <c r="G28" s="296" t="s">
        <v>40</v>
      </c>
      <c r="H28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194" t="str">
        <f>IF(Sklop17[[#This Row],[ZAHTEVANA SHEMA KAKOVOSTI]]&lt;&gt;"",Sklop17[[#This Row],[Preračunana masa/volumen/kos na enoto kg]],"")</f>
        <v/>
      </c>
      <c r="J28" s="202"/>
      <c r="K28" s="203"/>
      <c r="L28" s="203"/>
      <c r="M28" s="315"/>
      <c r="N28" s="204"/>
      <c r="O28" s="204"/>
      <c r="P28" s="195"/>
      <c r="Q28" s="196">
        <f>+Sklop17[[#This Row],[cena/enota brez DDV v EUR]]*Sklop17[[#This Row],[Stopnja DDV (%)]]</f>
        <v>0</v>
      </c>
      <c r="R28" s="196">
        <f>+Sklop17[[#This Row],[cena/enota brez DDV v EUR]]+Sklop17[[#This Row],[Davek (EUR)]]</f>
        <v>0</v>
      </c>
      <c r="S28" s="196">
        <f>+Sklop17[[#This Row],[cena/enota brez DDV v EUR]]*Sklop17[[#This Row],[Okvirna količina]]</f>
        <v>0</v>
      </c>
      <c r="T28" s="196">
        <f>+Sklop17[[#This Row],[Končna cena/enoto mere (EUR) z DDV]]*Sklop17[[#This Row],[Okvirna količina]]</f>
        <v>0</v>
      </c>
      <c r="U28" s="316"/>
    </row>
    <row r="29" spans="1:21" s="55" customFormat="1" ht="12">
      <c r="A29" s="78" t="s">
        <v>15</v>
      </c>
      <c r="B29" s="197" t="s">
        <v>703</v>
      </c>
      <c r="C29" s="183">
        <v>0.25</v>
      </c>
      <c r="D29" s="183" t="s">
        <v>0</v>
      </c>
      <c r="E29" s="208"/>
      <c r="F29" s="184">
        <v>90</v>
      </c>
      <c r="G29" s="296" t="s">
        <v>219</v>
      </c>
      <c r="H29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I29" s="194" t="str">
        <f>IF(Sklop17[[#This Row],[ZAHTEVANA SHEMA KAKOVOSTI]]&lt;&gt;"",Sklop17[[#This Row],[Preračunana masa/volumen/kos na enoto kg]],"")</f>
        <v/>
      </c>
      <c r="J29" s="202"/>
      <c r="K29" s="203"/>
      <c r="L29" s="203"/>
      <c r="M29" s="315"/>
      <c r="N29" s="204"/>
      <c r="O29" s="204"/>
      <c r="P29" s="195"/>
      <c r="Q29" s="196">
        <f>+Sklop17[[#This Row],[cena/enota brez DDV v EUR]]*Sklop17[[#This Row],[Stopnja DDV (%)]]</f>
        <v>0</v>
      </c>
      <c r="R29" s="196">
        <f>+Sklop17[[#This Row],[cena/enota brez DDV v EUR]]+Sklop17[[#This Row],[Davek (EUR)]]</f>
        <v>0</v>
      </c>
      <c r="S29" s="196">
        <f>+Sklop17[[#This Row],[cena/enota brez DDV v EUR]]*Sklop17[[#This Row],[Okvirna količina]]</f>
        <v>0</v>
      </c>
      <c r="T29" s="196">
        <f>+Sklop17[[#This Row],[Končna cena/enoto mere (EUR) z DDV]]*Sklop17[[#This Row],[Okvirna količina]]</f>
        <v>0</v>
      </c>
      <c r="U29" s="316"/>
    </row>
    <row r="30" spans="1:21" s="55" customFormat="1" ht="12">
      <c r="A30" s="78" t="s">
        <v>16</v>
      </c>
      <c r="B30" s="197" t="s">
        <v>715</v>
      </c>
      <c r="C30" s="183">
        <v>0.23</v>
      </c>
      <c r="D30" s="183" t="s">
        <v>0</v>
      </c>
      <c r="E30" s="208"/>
      <c r="F30" s="184">
        <v>90</v>
      </c>
      <c r="G30" s="296" t="s">
        <v>144</v>
      </c>
      <c r="H30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20.7</v>
      </c>
      <c r="I30" s="194" t="str">
        <f>IF(Sklop17[[#This Row],[ZAHTEVANA SHEMA KAKOVOSTI]]&lt;&gt;"",Sklop17[[#This Row],[Preračunana masa/volumen/kos na enoto kg]],"")</f>
        <v/>
      </c>
      <c r="J30" s="202"/>
      <c r="K30" s="203"/>
      <c r="L30" s="203"/>
      <c r="M30" s="315"/>
      <c r="N30" s="204"/>
      <c r="O30" s="204"/>
      <c r="P30" s="195"/>
      <c r="Q30" s="196">
        <f>+Sklop17[[#This Row],[cena/enota brez DDV v EUR]]*Sklop17[[#This Row],[Stopnja DDV (%)]]</f>
        <v>0</v>
      </c>
      <c r="R30" s="196">
        <f>+Sklop17[[#This Row],[cena/enota brez DDV v EUR]]+Sklop17[[#This Row],[Davek (EUR)]]</f>
        <v>0</v>
      </c>
      <c r="S30" s="196">
        <f>+Sklop17[[#This Row],[cena/enota brez DDV v EUR]]*Sklop17[[#This Row],[Okvirna količina]]</f>
        <v>0</v>
      </c>
      <c r="T30" s="196">
        <f>+Sklop17[[#This Row],[Končna cena/enoto mere (EUR) z DDV]]*Sklop17[[#This Row],[Okvirna količina]]</f>
        <v>0</v>
      </c>
      <c r="U30" s="316"/>
    </row>
    <row r="31" spans="1:21" s="55" customFormat="1" ht="12">
      <c r="A31" s="78" t="s">
        <v>17</v>
      </c>
      <c r="B31" s="197" t="s">
        <v>714</v>
      </c>
      <c r="C31" s="127">
        <v>0.2</v>
      </c>
      <c r="D31" s="127" t="s">
        <v>0</v>
      </c>
      <c r="E31" s="208"/>
      <c r="F31" s="184">
        <v>150</v>
      </c>
      <c r="G31" s="185" t="s">
        <v>144</v>
      </c>
      <c r="H31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194" t="str">
        <f>IF(Sklop17[[#This Row],[ZAHTEVANA SHEMA KAKOVOSTI]]&lt;&gt;"",Sklop17[[#This Row],[Preračunana masa/volumen/kos na enoto kg]],"")</f>
        <v/>
      </c>
      <c r="J31" s="202"/>
      <c r="K31" s="164"/>
      <c r="L31" s="164"/>
      <c r="M31" s="164"/>
      <c r="N31" s="204"/>
      <c r="O31" s="164"/>
      <c r="P31" s="195"/>
      <c r="Q31" s="196">
        <f>+Sklop17[[#This Row],[cena/enota brez DDV v EUR]]*Sklop17[[#This Row],[Stopnja DDV (%)]]</f>
        <v>0</v>
      </c>
      <c r="R31" s="196">
        <f>+Sklop17[[#This Row],[cena/enota brez DDV v EUR]]+Sklop17[[#This Row],[Davek (EUR)]]</f>
        <v>0</v>
      </c>
      <c r="S31" s="196">
        <f>+Sklop17[[#This Row],[cena/enota brez DDV v EUR]]*Sklop17[[#This Row],[Okvirna količina]]</f>
        <v>0</v>
      </c>
      <c r="T31" s="196">
        <f>+Sklop17[[#This Row],[Končna cena/enoto mere (EUR) z DDV]]*Sklop17[[#This Row],[Okvirna količina]]</f>
        <v>0</v>
      </c>
      <c r="U31" s="164"/>
    </row>
    <row r="32" spans="1:21" s="55" customFormat="1" ht="12">
      <c r="A32" s="78" t="s">
        <v>18</v>
      </c>
      <c r="B32" s="357" t="s">
        <v>806</v>
      </c>
      <c r="C32" s="127">
        <v>0.3</v>
      </c>
      <c r="D32" s="127" t="s">
        <v>40</v>
      </c>
      <c r="E32" s="208"/>
      <c r="F32" s="184">
        <v>15</v>
      </c>
      <c r="G32" s="185" t="s">
        <v>144</v>
      </c>
      <c r="H32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I32" s="194" t="str">
        <f>IF(Sklop17[[#This Row],[ZAHTEVANA SHEMA KAKOVOSTI]]&lt;&gt;"",Sklop17[[#This Row],[Preračunana masa/volumen/kos na enoto kg]],"")</f>
        <v/>
      </c>
      <c r="J32" s="202"/>
      <c r="K32" s="164"/>
      <c r="L32" s="164"/>
      <c r="M32" s="164"/>
      <c r="N32" s="204"/>
      <c r="O32" s="164"/>
      <c r="P32" s="195"/>
      <c r="Q32" s="196">
        <f>+Sklop17[[#This Row],[cena/enota brez DDV v EUR]]*Sklop17[[#This Row],[Stopnja DDV (%)]]</f>
        <v>0</v>
      </c>
      <c r="R32" s="196">
        <f>+Sklop17[[#This Row],[cena/enota brez DDV v EUR]]+Sklop17[[#This Row],[Davek (EUR)]]</f>
        <v>0</v>
      </c>
      <c r="S32" s="196">
        <f>+Sklop17[[#This Row],[cena/enota brez DDV v EUR]]*Sklop17[[#This Row],[Okvirna količina]]</f>
        <v>0</v>
      </c>
      <c r="T32" s="196">
        <f>+Sklop17[[#This Row],[Končna cena/enoto mere (EUR) z DDV]]*Sklop17[[#This Row],[Okvirna količina]]</f>
        <v>0</v>
      </c>
      <c r="U32" s="164"/>
    </row>
    <row r="33" spans="1:22" s="55" customFormat="1" ht="12">
      <c r="A33" s="78" t="s">
        <v>19</v>
      </c>
      <c r="B33" s="197" t="s">
        <v>713</v>
      </c>
      <c r="C33" s="127">
        <v>0.3</v>
      </c>
      <c r="D33" s="127" t="s">
        <v>0</v>
      </c>
      <c r="E33" s="208" t="s">
        <v>217</v>
      </c>
      <c r="F33" s="184">
        <v>20</v>
      </c>
      <c r="G33" s="185" t="s">
        <v>144</v>
      </c>
      <c r="H33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3" s="194">
        <f>IF(Sklop17[[#This Row],[ZAHTEVANA SHEMA KAKOVOSTI]]&lt;&gt;"",Sklop17[[#This Row],[Preračunana masa/volumen/kos na enoto kg]],"")</f>
        <v>6</v>
      </c>
      <c r="J33" s="202"/>
      <c r="K33" s="164"/>
      <c r="L33" s="164"/>
      <c r="M33" s="164"/>
      <c r="N33" s="204"/>
      <c r="O33" s="164"/>
      <c r="P33" s="195"/>
      <c r="Q33" s="196">
        <f>+Sklop17[[#This Row],[cena/enota brez DDV v EUR]]*Sklop17[[#This Row],[Stopnja DDV (%)]]</f>
        <v>0</v>
      </c>
      <c r="R33" s="196">
        <f>+Sklop17[[#This Row],[cena/enota brez DDV v EUR]]+Sklop17[[#This Row],[Davek (EUR)]]</f>
        <v>0</v>
      </c>
      <c r="S33" s="196">
        <f>+Sklop17[[#This Row],[cena/enota brez DDV v EUR]]*Sklop17[[#This Row],[Okvirna količina]]</f>
        <v>0</v>
      </c>
      <c r="T33" s="196">
        <f>+Sklop17[[#This Row],[Končna cena/enoto mere (EUR) z DDV]]*Sklop17[[#This Row],[Okvirna količina]]</f>
        <v>0</v>
      </c>
      <c r="U33" s="164"/>
    </row>
    <row r="34" spans="1:22" s="55" customFormat="1" ht="12">
      <c r="A34" s="78" t="s">
        <v>20</v>
      </c>
      <c r="B34" s="197" t="s">
        <v>712</v>
      </c>
      <c r="C34" s="127">
        <v>0.1</v>
      </c>
      <c r="D34" s="127" t="s">
        <v>0</v>
      </c>
      <c r="E34" s="208"/>
      <c r="F34" s="184">
        <v>30</v>
      </c>
      <c r="G34" s="185" t="s">
        <v>144</v>
      </c>
      <c r="H34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4" s="194" t="str">
        <f>IF(Sklop17[[#This Row],[ZAHTEVANA SHEMA KAKOVOSTI]]&lt;&gt;"",Sklop17[[#This Row],[Preračunana masa/volumen/kos na enoto kg]],"")</f>
        <v/>
      </c>
      <c r="J34" s="202"/>
      <c r="K34" s="164"/>
      <c r="L34" s="164"/>
      <c r="M34" s="164"/>
      <c r="N34" s="204"/>
      <c r="O34" s="164"/>
      <c r="P34" s="195"/>
      <c r="Q34" s="196">
        <f>+Sklop17[[#This Row],[cena/enota brez DDV v EUR]]*Sklop17[[#This Row],[Stopnja DDV (%)]]</f>
        <v>0</v>
      </c>
      <c r="R34" s="196">
        <f>+Sklop17[[#This Row],[cena/enota brez DDV v EUR]]+Sklop17[[#This Row],[Davek (EUR)]]</f>
        <v>0</v>
      </c>
      <c r="S34" s="196">
        <f>+Sklop17[[#This Row],[cena/enota brez DDV v EUR]]*Sklop17[[#This Row],[Okvirna količina]]</f>
        <v>0</v>
      </c>
      <c r="T34" s="196">
        <f>+Sklop17[[#This Row],[Končna cena/enoto mere (EUR) z DDV]]*Sklop17[[#This Row],[Okvirna količina]]</f>
        <v>0</v>
      </c>
      <c r="U34" s="164"/>
    </row>
    <row r="35" spans="1:22" s="55" customFormat="1" ht="12">
      <c r="A35" s="78" t="s">
        <v>21</v>
      </c>
      <c r="B35" s="197" t="s">
        <v>704</v>
      </c>
      <c r="C35" s="127" t="s">
        <v>77</v>
      </c>
      <c r="D35" s="127" t="s">
        <v>0</v>
      </c>
      <c r="E35" s="208"/>
      <c r="F35" s="184">
        <v>10</v>
      </c>
      <c r="G35" s="185" t="s">
        <v>0</v>
      </c>
      <c r="H35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94" t="str">
        <f>IF(Sklop17[[#This Row],[ZAHTEVANA SHEMA KAKOVOSTI]]&lt;&gt;"",Sklop17[[#This Row],[Preračunana masa/volumen/kos na enoto kg]],"")</f>
        <v/>
      </c>
      <c r="J35" s="202"/>
      <c r="K35" s="164"/>
      <c r="L35" s="164"/>
      <c r="M35" s="164"/>
      <c r="N35" s="204"/>
      <c r="O35" s="164"/>
      <c r="P35" s="195"/>
      <c r="Q35" s="196">
        <f>+Sklop17[[#This Row],[cena/enota brez DDV v EUR]]*Sklop17[[#This Row],[Stopnja DDV (%)]]</f>
        <v>0</v>
      </c>
      <c r="R35" s="196">
        <f>+Sklop17[[#This Row],[cena/enota brez DDV v EUR]]+Sklop17[[#This Row],[Davek (EUR)]]</f>
        <v>0</v>
      </c>
      <c r="S35" s="196">
        <f>+Sklop17[[#This Row],[cena/enota brez DDV v EUR]]*Sklop17[[#This Row],[Okvirna količina]]</f>
        <v>0</v>
      </c>
      <c r="T35" s="196">
        <f>+Sklop17[[#This Row],[Končna cena/enoto mere (EUR) z DDV]]*Sklop17[[#This Row],[Okvirna količina]]</f>
        <v>0</v>
      </c>
      <c r="U35" s="164"/>
    </row>
    <row r="36" spans="1:22" s="55" customFormat="1" ht="12">
      <c r="A36" s="78" t="s">
        <v>22</v>
      </c>
      <c r="B36" s="197" t="s">
        <v>705</v>
      </c>
      <c r="C36" s="127" t="s">
        <v>77</v>
      </c>
      <c r="D36" s="127" t="s">
        <v>0</v>
      </c>
      <c r="E36" s="208"/>
      <c r="F36" s="184">
        <v>10</v>
      </c>
      <c r="G36" s="185" t="s">
        <v>0</v>
      </c>
      <c r="H36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6" s="194" t="str">
        <f>IF(Sklop17[[#This Row],[ZAHTEVANA SHEMA KAKOVOSTI]]&lt;&gt;"",Sklop17[[#This Row],[Preračunana masa/volumen/kos na enoto kg]],"")</f>
        <v/>
      </c>
      <c r="J36" s="202"/>
      <c r="K36" s="164"/>
      <c r="L36" s="164"/>
      <c r="M36" s="164"/>
      <c r="N36" s="204"/>
      <c r="O36" s="164"/>
      <c r="P36" s="195"/>
      <c r="Q36" s="196">
        <f>+Sklop17[[#This Row],[cena/enota brez DDV v EUR]]*Sklop17[[#This Row],[Stopnja DDV (%)]]</f>
        <v>0</v>
      </c>
      <c r="R36" s="196">
        <f>+Sklop17[[#This Row],[cena/enota brez DDV v EUR]]+Sklop17[[#This Row],[Davek (EUR)]]</f>
        <v>0</v>
      </c>
      <c r="S36" s="196">
        <f>+Sklop17[[#This Row],[cena/enota brez DDV v EUR]]*Sklop17[[#This Row],[Okvirna količina]]</f>
        <v>0</v>
      </c>
      <c r="T36" s="196">
        <f>+Sklop17[[#This Row],[Končna cena/enoto mere (EUR) z DDV]]*Sklop17[[#This Row],[Okvirna količina]]</f>
        <v>0</v>
      </c>
      <c r="U36" s="164"/>
    </row>
    <row r="37" spans="1:22" s="55" customFormat="1" ht="12">
      <c r="A37" s="78" t="s">
        <v>23</v>
      </c>
      <c r="B37" s="197" t="s">
        <v>706</v>
      </c>
      <c r="C37" s="127" t="s">
        <v>77</v>
      </c>
      <c r="D37" s="127" t="s">
        <v>0</v>
      </c>
      <c r="E37" s="208"/>
      <c r="F37" s="184">
        <v>5</v>
      </c>
      <c r="G37" s="185" t="s">
        <v>0</v>
      </c>
      <c r="H3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7" s="194" t="str">
        <f>IF(Sklop17[[#This Row],[ZAHTEVANA SHEMA KAKOVOSTI]]&lt;&gt;"",Sklop17[[#This Row],[Preračunana masa/volumen/kos na enoto kg]],"")</f>
        <v/>
      </c>
      <c r="J37" s="202"/>
      <c r="K37" s="164"/>
      <c r="L37" s="164"/>
      <c r="M37" s="164"/>
      <c r="N37" s="204"/>
      <c r="O37" s="164"/>
      <c r="P37" s="195"/>
      <c r="Q37" s="196">
        <f>+Sklop17[[#This Row],[cena/enota brez DDV v EUR]]*Sklop17[[#This Row],[Stopnja DDV (%)]]</f>
        <v>0</v>
      </c>
      <c r="R37" s="196">
        <f>+Sklop17[[#This Row],[cena/enota brez DDV v EUR]]+Sklop17[[#This Row],[Davek (EUR)]]</f>
        <v>0</v>
      </c>
      <c r="S37" s="196">
        <f>+Sklop17[[#This Row],[cena/enota brez DDV v EUR]]*Sklop17[[#This Row],[Okvirna količina]]</f>
        <v>0</v>
      </c>
      <c r="T37" s="196">
        <f>+Sklop17[[#This Row],[Končna cena/enoto mere (EUR) z DDV]]*Sklop17[[#This Row],[Okvirna količina]]</f>
        <v>0</v>
      </c>
      <c r="U37" s="164"/>
    </row>
    <row r="38" spans="1:22" s="55" customFormat="1" ht="12">
      <c r="A38" s="78" t="s">
        <v>24</v>
      </c>
      <c r="B38" s="197" t="s">
        <v>707</v>
      </c>
      <c r="C38" s="127" t="s">
        <v>77</v>
      </c>
      <c r="D38" s="127" t="s">
        <v>0</v>
      </c>
      <c r="E38" s="186"/>
      <c r="F38" s="187">
        <v>15</v>
      </c>
      <c r="G38" s="185" t="s">
        <v>0</v>
      </c>
      <c r="H38" s="1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8" s="188" t="str">
        <f>IF(Sklop17[[#This Row],[ZAHTEVANA SHEMA KAKOVOSTI]]&lt;&gt;"",Sklop17[[#This Row],[Preračunana masa/volumen/kos na enoto kg]],"")</f>
        <v/>
      </c>
      <c r="J38" s="313"/>
      <c r="K38" s="164"/>
      <c r="L38" s="164"/>
      <c r="M38" s="164"/>
      <c r="N38" s="317"/>
      <c r="O38" s="164"/>
      <c r="P38" s="193"/>
      <c r="Q38" s="192">
        <f>+Sklop17[[#This Row],[cena/enota brez DDV v EUR]]*Sklop17[[#This Row],[Stopnja DDV (%)]]</f>
        <v>0</v>
      </c>
      <c r="R38" s="192">
        <f>+Sklop17[[#This Row],[cena/enota brez DDV v EUR]]+Sklop17[[#This Row],[Davek (EUR)]]</f>
        <v>0</v>
      </c>
      <c r="S38" s="192">
        <f>+Sklop17[[#This Row],[cena/enota brez DDV v EUR]]*Sklop17[[#This Row],[Okvirna količina]]</f>
        <v>0</v>
      </c>
      <c r="T38" s="192">
        <f>+Sklop17[[#This Row],[Končna cena/enoto mere (EUR) z DDV]]*Sklop17[[#This Row],[Okvirna količina]]</f>
        <v>0</v>
      </c>
      <c r="U38" s="164"/>
    </row>
    <row r="39" spans="1:22" s="55" customFormat="1" ht="12">
      <c r="A39" s="78" t="s">
        <v>25</v>
      </c>
      <c r="B39" s="197" t="s">
        <v>708</v>
      </c>
      <c r="C39" s="127" t="s">
        <v>77</v>
      </c>
      <c r="D39" s="127" t="s">
        <v>0</v>
      </c>
      <c r="E39" s="186"/>
      <c r="F39" s="187">
        <v>8</v>
      </c>
      <c r="G39" s="185" t="s">
        <v>0</v>
      </c>
      <c r="H39" s="1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9" s="188" t="str">
        <f>IF(Sklop17[[#This Row],[ZAHTEVANA SHEMA KAKOVOSTI]]&lt;&gt;"",Sklop17[[#This Row],[Preračunana masa/volumen/kos na enoto kg]],"")</f>
        <v/>
      </c>
      <c r="J39" s="313"/>
      <c r="K39" s="164"/>
      <c r="L39" s="164"/>
      <c r="M39" s="164"/>
      <c r="N39" s="317"/>
      <c r="O39" s="164"/>
      <c r="P39" s="193"/>
      <c r="Q39" s="192">
        <f>+Sklop17[[#This Row],[cena/enota brez DDV v EUR]]*Sklop17[[#This Row],[Stopnja DDV (%)]]</f>
        <v>0</v>
      </c>
      <c r="R39" s="192">
        <f>+Sklop17[[#This Row],[cena/enota brez DDV v EUR]]+Sklop17[[#This Row],[Davek (EUR)]]</f>
        <v>0</v>
      </c>
      <c r="S39" s="192">
        <f>+Sklop17[[#This Row],[cena/enota brez DDV v EUR]]*Sklop17[[#This Row],[Okvirna količina]]</f>
        <v>0</v>
      </c>
      <c r="T39" s="192">
        <f>+Sklop17[[#This Row],[Končna cena/enoto mere (EUR) z DDV]]*Sklop17[[#This Row],[Okvirna količina]]</f>
        <v>0</v>
      </c>
      <c r="U39" s="164"/>
    </row>
    <row r="40" spans="1:22" s="55" customFormat="1" ht="12">
      <c r="A40" s="78" t="s">
        <v>26</v>
      </c>
      <c r="B40" s="197" t="s">
        <v>709</v>
      </c>
      <c r="C40" s="127" t="s">
        <v>77</v>
      </c>
      <c r="D40" s="127" t="s">
        <v>0</v>
      </c>
      <c r="E40" s="186"/>
      <c r="F40" s="187">
        <v>8</v>
      </c>
      <c r="G40" s="185" t="s">
        <v>0</v>
      </c>
      <c r="H40" s="1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40" s="188" t="str">
        <f>IF(Sklop17[[#This Row],[ZAHTEVANA SHEMA KAKOVOSTI]]&lt;&gt;"",Sklop17[[#This Row],[Preračunana masa/volumen/kos na enoto kg]],"")</f>
        <v/>
      </c>
      <c r="J40" s="313"/>
      <c r="K40" s="164"/>
      <c r="L40" s="164"/>
      <c r="M40" s="164"/>
      <c r="N40" s="204"/>
      <c r="O40" s="164"/>
      <c r="P40" s="193"/>
      <c r="Q40" s="192">
        <f>+Sklop17[[#This Row],[cena/enota brez DDV v EUR]]*Sklop17[[#This Row],[Stopnja DDV (%)]]</f>
        <v>0</v>
      </c>
      <c r="R40" s="192">
        <f>+Sklop17[[#This Row],[cena/enota brez DDV v EUR]]+Sklop17[[#This Row],[Davek (EUR)]]</f>
        <v>0</v>
      </c>
      <c r="S40" s="192">
        <f>+Sklop17[[#This Row],[cena/enota brez DDV v EUR]]*Sklop17[[#This Row],[Okvirna količina]]</f>
        <v>0</v>
      </c>
      <c r="T40" s="192">
        <f>+Sklop17[[#This Row],[Končna cena/enoto mere (EUR) z DDV]]*Sklop17[[#This Row],[Okvirna količina]]</f>
        <v>0</v>
      </c>
      <c r="U40" s="164"/>
    </row>
    <row r="41" spans="1:22">
      <c r="A41" s="171" t="s">
        <v>98</v>
      </c>
      <c r="B41" s="172"/>
      <c r="C41" s="173"/>
      <c r="D41" s="173"/>
      <c r="E41" s="174"/>
      <c r="F41" s="175"/>
      <c r="G41" s="176"/>
      <c r="H41" s="177">
        <f>SUBTOTAL(109,Sklop17[Preračunana masa/volumen/kos na enoto kg])</f>
        <v>539.09999999999991</v>
      </c>
      <c r="I41" s="177">
        <f>SUBTOTAL(109,Sklop17[Živila iz shem kakovosti (kg)])</f>
        <v>6</v>
      </c>
      <c r="J41" s="175"/>
      <c r="K41" s="178"/>
      <c r="L41" s="178"/>
      <c r="M41" s="179"/>
      <c r="N41" s="180"/>
      <c r="O41" s="180"/>
      <c r="P41" s="180"/>
      <c r="Q41" s="181"/>
      <c r="R41" s="175"/>
      <c r="S41" s="181">
        <f>SUBTOTAL(109,Sklop17[Vrednost za okvirno količino (EUR) brez DDV])</f>
        <v>0</v>
      </c>
      <c r="T41" s="181">
        <f>SUBTOTAL(109,Sklop17[Vrednost za okvirno količino (EUR) z DDV])</f>
        <v>0</v>
      </c>
      <c r="U41" s="182">
        <f>SUBTOTAL(103,Sklop17[Shema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94</v>
      </c>
      <c r="B43" s="16"/>
      <c r="C43" s="28"/>
      <c r="D43" s="28"/>
      <c r="E43" s="96"/>
      <c r="Q43" s="48"/>
      <c r="R43" s="48"/>
      <c r="S43" s="48"/>
      <c r="T43" s="48"/>
    </row>
    <row r="44" spans="1:22">
      <c r="A44" s="11" t="s">
        <v>96</v>
      </c>
      <c r="B44" s="16"/>
      <c r="C44" s="28"/>
      <c r="D44" s="28"/>
      <c r="E44" s="96"/>
    </row>
    <row r="45" spans="1:22">
      <c r="A45" s="91" t="s">
        <v>140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03" t="s">
        <v>133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1"/>
    </row>
    <row r="47" spans="1:22" ht="12.75" customHeight="1">
      <c r="A47" s="424" t="s">
        <v>143</v>
      </c>
      <c r="B47" s="424"/>
      <c r="C47" s="424"/>
      <c r="D47" s="424"/>
      <c r="E47" s="424"/>
      <c r="F47" s="424"/>
      <c r="G47" s="424"/>
      <c r="H47" s="424"/>
      <c r="I47" s="424"/>
      <c r="J47" s="424"/>
      <c r="K47" s="424"/>
      <c r="L47" s="424"/>
      <c r="M47" s="105"/>
      <c r="N47" s="105"/>
      <c r="O47" s="105"/>
      <c r="P47" s="105"/>
      <c r="Q47" s="105"/>
      <c r="R47" s="105"/>
      <c r="S47" s="105"/>
      <c r="T47" s="105"/>
      <c r="U47" s="105"/>
      <c r="V47" s="105"/>
    </row>
    <row r="48" spans="1:22" ht="12.75" customHeight="1">
      <c r="A48" s="435" t="s">
        <v>134</v>
      </c>
      <c r="B48" s="435"/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49" spans="1:22" ht="12.75" customHeight="1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</row>
    <row r="50" spans="1:22">
      <c r="A50" s="91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>
      <c r="B62" s="16"/>
      <c r="C62" s="28"/>
      <c r="D62" s="28"/>
      <c r="E62" s="96"/>
    </row>
    <row r="63" spans="1:22">
      <c r="B63" s="16"/>
      <c r="C63" s="28"/>
      <c r="D63" s="28"/>
      <c r="E63" s="96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U50:U1048576 J1:P15 U1:U15 J41:P45 P16:P40 U41:U45 J16:J40" name="Obseg1"/>
    <protectedRange sqref="U48:U49 M48:P49" name="Obseg1_1_1"/>
    <protectedRange sqref="U16:U40 K16:O40" name="Obseg1_1"/>
    <protectedRange sqref="U46 J46:P46" name="Obseg1_2"/>
    <protectedRange sqref="U47 M47:P47" name="Obseg1_1_1_1_1_1"/>
    <protectedRange sqref="J47:L47" name="Obseg1_3_1_1_1"/>
    <protectedRange sqref="J48:L49" name="Obseg1_2_2"/>
  </protectedRanges>
  <mergeCells count="9">
    <mergeCell ref="B13:K13"/>
    <mergeCell ref="A48:L48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9"/>
  <sheetViews>
    <sheetView zoomScale="88" zoomScaleNormal="88" zoomScaleSheetLayoutView="100" workbookViewId="0">
      <selection activeCell="B26" sqref="B2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pred_rekapitulacija'!B31</f>
        <v>EKOLOŠKI MLEČNI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727</v>
      </c>
      <c r="C16" s="127">
        <v>150</v>
      </c>
      <c r="D16" s="127" t="s">
        <v>75</v>
      </c>
      <c r="E16" s="128"/>
      <c r="F16" s="184">
        <v>7000</v>
      </c>
      <c r="G16" s="185" t="s">
        <v>144</v>
      </c>
      <c r="H16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I16" s="79" t="str">
        <f>IF(Sklop18[[#This Row],[ZAHTEVANA SHEMA KAKOVOSTI]]&lt;&gt;"",Sklop18[[#This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218" t="s">
        <v>77</v>
      </c>
    </row>
    <row r="17" spans="1:22" s="55" customFormat="1" ht="12">
      <c r="A17" s="78" t="s">
        <v>3</v>
      </c>
      <c r="B17" s="197" t="s">
        <v>727</v>
      </c>
      <c r="C17" s="127">
        <v>250</v>
      </c>
      <c r="D17" s="127" t="s">
        <v>75</v>
      </c>
      <c r="E17" s="208"/>
      <c r="F17" s="187">
        <v>5000</v>
      </c>
      <c r="G17" s="185" t="s">
        <v>144</v>
      </c>
      <c r="H17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1250</v>
      </c>
      <c r="I17" s="188" t="str">
        <f>IF(Sklop18[[#This Row],[ZAHTEVANA SHEMA KAKOVOSTI]]&lt;&gt;"",Sklop18[[#This Row],[Preračunana masa/volumen/kos na enoto kg]],"")</f>
        <v/>
      </c>
      <c r="J17" s="189"/>
      <c r="K17" s="190"/>
      <c r="L17" s="190"/>
      <c r="M17" s="191"/>
      <c r="N17" s="192"/>
      <c r="O17" s="192"/>
      <c r="P17" s="193"/>
      <c r="Q17" s="192">
        <f>+Sklop18[[#This Row],[cena/enota brez DDV v EUR]]*Sklop18[[#This Row],[Stopnja DDV (%)]]</f>
        <v>0</v>
      </c>
      <c r="R17" s="192">
        <f>+Sklop18[[#This Row],[cena/enota brez DDV v EUR]]+Sklop18[[#This Row],[Davek (EUR)]]</f>
        <v>0</v>
      </c>
      <c r="S17" s="192">
        <f>+Sklop18[[#This Row],[cena/enota brez DDV v EUR]]*Sklop18[[#This Row],[Okvirna količina]]</f>
        <v>0</v>
      </c>
      <c r="T17" s="192">
        <f>+Sklop18[[#This Row],[Končna cena/enoto mere (EUR) z DDV]]*Sklop18[[#This Row],[Okvirna količina]]</f>
        <v>0</v>
      </c>
      <c r="U17" s="218" t="s">
        <v>77</v>
      </c>
    </row>
    <row r="18" spans="1:22" s="55" customFormat="1" ht="12">
      <c r="A18" s="78" t="s">
        <v>4</v>
      </c>
      <c r="B18" s="197" t="s">
        <v>728</v>
      </c>
      <c r="C18" s="127">
        <v>150</v>
      </c>
      <c r="D18" s="127" t="s">
        <v>75</v>
      </c>
      <c r="E18" s="208"/>
      <c r="F18" s="187">
        <v>2000</v>
      </c>
      <c r="G18" s="185" t="s">
        <v>144</v>
      </c>
      <c r="H18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188" t="str">
        <f>IF(Sklop18[[#This Row],[ZAHTEVANA SHEMA KAKOVOSTI]]&lt;&gt;"",Sklop18[[#This Row],[Preračunana masa/volumen/kos na enoto kg]],"")</f>
        <v/>
      </c>
      <c r="J18" s="189"/>
      <c r="K18" s="190"/>
      <c r="L18" s="190"/>
      <c r="M18" s="191"/>
      <c r="N18" s="192"/>
      <c r="O18" s="192"/>
      <c r="P18" s="193"/>
      <c r="Q18" s="192">
        <f>+Sklop18[[#This Row],[cena/enota brez DDV v EUR]]*Sklop18[[#This Row],[Stopnja DDV (%)]]</f>
        <v>0</v>
      </c>
      <c r="R18" s="192">
        <f>+Sklop18[[#This Row],[cena/enota brez DDV v EUR]]+Sklop18[[#This Row],[Davek (EUR)]]</f>
        <v>0</v>
      </c>
      <c r="S18" s="192">
        <f>+Sklop18[[#This Row],[cena/enota brez DDV v EUR]]*Sklop18[[#This Row],[Okvirna količina]]</f>
        <v>0</v>
      </c>
      <c r="T18" s="192">
        <f>+Sklop18[[#This Row],[Končna cena/enoto mere (EUR) z DDV]]*Sklop18[[#This Row],[Okvirna količina]]</f>
        <v>0</v>
      </c>
      <c r="U18" s="218" t="s">
        <v>77</v>
      </c>
    </row>
    <row r="19" spans="1:22" s="55" customFormat="1" ht="12">
      <c r="A19" s="78" t="s">
        <v>5</v>
      </c>
      <c r="B19" s="197" t="s">
        <v>729</v>
      </c>
      <c r="C19" s="183">
        <v>250</v>
      </c>
      <c r="D19" s="183" t="s">
        <v>75</v>
      </c>
      <c r="E19" s="208"/>
      <c r="F19" s="184">
        <v>2500</v>
      </c>
      <c r="G19" s="296" t="s">
        <v>144</v>
      </c>
      <c r="H19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625</v>
      </c>
      <c r="I19" s="194" t="str">
        <f>IF(Sklop18[[#This Row],[ZAHTEVANA SHEMA KAKOVOSTI]]&lt;&gt;"",Sklop18[[#This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+Sklop18[[#This Row],[cena/enota brez DDV v EUR]]*Sklop18[[#This Row],[Stopnja DDV (%)]]</f>
        <v>0</v>
      </c>
      <c r="R19" s="196">
        <f>+Sklop18[[#This Row],[cena/enota brez DDV v EUR]]+Sklop18[[#This Row],[Davek (EUR)]]</f>
        <v>0</v>
      </c>
      <c r="S19" s="196">
        <f>+Sklop18[[#This Row],[cena/enota brez DDV v EUR]]*Sklop18[[#This Row],[Okvirna količina]]</f>
        <v>0</v>
      </c>
      <c r="T19" s="196">
        <f>+Sklop18[[#This Row],[Končna cena/enoto mere (EUR) z DDV]]*Sklop18[[#This Row],[Okvirna količina]]</f>
        <v>0</v>
      </c>
      <c r="U19" s="218" t="s">
        <v>77</v>
      </c>
    </row>
    <row r="20" spans="1:22" s="55" customFormat="1" ht="12">
      <c r="A20" s="78" t="s">
        <v>6</v>
      </c>
      <c r="B20" s="197" t="s">
        <v>730</v>
      </c>
      <c r="C20" s="183">
        <v>150</v>
      </c>
      <c r="D20" s="183" t="s">
        <v>75</v>
      </c>
      <c r="E20" s="208"/>
      <c r="F20" s="184">
        <v>1500</v>
      </c>
      <c r="G20" s="296" t="s">
        <v>144</v>
      </c>
      <c r="H20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I20" s="194" t="str">
        <f>IF(Sklop18[[#This Row],[ZAHTEVANA SHEMA KAKOVOSTI]]&lt;&gt;"",Sklop18[[#This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+Sklop18[[#This Row],[cena/enota brez DDV v EUR]]*Sklop18[[#This Row],[Stopnja DDV (%)]]</f>
        <v>0</v>
      </c>
      <c r="R20" s="196">
        <f>+Sklop18[[#This Row],[cena/enota brez DDV v EUR]]+Sklop18[[#This Row],[Davek (EUR)]]</f>
        <v>0</v>
      </c>
      <c r="S20" s="196">
        <f>+Sklop18[[#This Row],[cena/enota brez DDV v EUR]]*Sklop18[[#This Row],[Okvirna količina]]</f>
        <v>0</v>
      </c>
      <c r="T20" s="196">
        <f>+Sklop18[[#This Row],[Končna cena/enoto mere (EUR) z DDV]]*Sklop18[[#This Row],[Okvirna količina]]</f>
        <v>0</v>
      </c>
      <c r="U20" s="218" t="s">
        <v>77</v>
      </c>
    </row>
    <row r="21" spans="1:22" s="55" customFormat="1" ht="12">
      <c r="A21" s="78" t="s">
        <v>7</v>
      </c>
      <c r="B21" s="197" t="s">
        <v>730</v>
      </c>
      <c r="C21" s="127">
        <v>250</v>
      </c>
      <c r="D21" s="127" t="s">
        <v>75</v>
      </c>
      <c r="E21" s="186"/>
      <c r="F21" s="187">
        <v>2000</v>
      </c>
      <c r="G21" s="185" t="s">
        <v>144</v>
      </c>
      <c r="H21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188" t="str">
        <f>IF(Sklop18[[#This Row],[ZAHTEVANA SHEMA KAKOVOSTI]]&lt;&gt;"",Sklop18[[#This Row],[Preračunana masa/volumen/kos na enoto kg]],"")</f>
        <v/>
      </c>
      <c r="J21" s="189"/>
      <c r="K21" s="190"/>
      <c r="L21" s="190"/>
      <c r="M21" s="191"/>
      <c r="N21" s="192"/>
      <c r="O21" s="192"/>
      <c r="P21" s="193"/>
      <c r="Q21" s="192">
        <f>+Sklop18[[#This Row],[cena/enota brez DDV v EUR]]*Sklop18[[#This Row],[Stopnja DDV (%)]]</f>
        <v>0</v>
      </c>
      <c r="R21" s="192">
        <f>+Sklop18[[#This Row],[cena/enota brez DDV v EUR]]+Sklop18[[#This Row],[Davek (EUR)]]</f>
        <v>0</v>
      </c>
      <c r="S21" s="192">
        <f>+Sklop18[[#This Row],[cena/enota brez DDV v EUR]]*Sklop18[[#This Row],[Okvirna količina]]</f>
        <v>0</v>
      </c>
      <c r="T21" s="192">
        <f>+Sklop18[[#This Row],[Končna cena/enoto mere (EUR) z DDV]]*Sklop18[[#This Row],[Okvirna količina]]</f>
        <v>0</v>
      </c>
      <c r="U21" s="218" t="s">
        <v>77</v>
      </c>
    </row>
    <row r="22" spans="1:22" s="55" customFormat="1" ht="12">
      <c r="A22" s="78" t="s">
        <v>8</v>
      </c>
      <c r="B22" s="197" t="s">
        <v>731</v>
      </c>
      <c r="C22" s="127">
        <v>250</v>
      </c>
      <c r="D22" s="127" t="s">
        <v>75</v>
      </c>
      <c r="E22" s="208"/>
      <c r="F22" s="184">
        <v>1200</v>
      </c>
      <c r="G22" s="185" t="s">
        <v>144</v>
      </c>
      <c r="H22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2" s="194" t="str">
        <f>IF(Sklop18[[#This Row],[ZAHTEVANA SHEMA KAKOVOSTI]]&lt;&gt;"",Sklop18[[#This Row],[Preračunana masa/volumen/kos na enoto kg]],"")</f>
        <v/>
      </c>
      <c r="J22" s="210"/>
      <c r="K22" s="220"/>
      <c r="L22" s="220"/>
      <c r="M22" s="221"/>
      <c r="N22" s="196"/>
      <c r="O22" s="196"/>
      <c r="P22" s="195"/>
      <c r="Q22" s="196">
        <f>+Sklop18[[#This Row],[cena/enota brez DDV v EUR]]*Sklop18[[#This Row],[Stopnja DDV (%)]]</f>
        <v>0</v>
      </c>
      <c r="R22" s="196">
        <f>+Sklop18[[#This Row],[cena/enota brez DDV v EUR]]+Sklop18[[#This Row],[Davek (EUR)]]</f>
        <v>0</v>
      </c>
      <c r="S22" s="196">
        <f>+Sklop18[[#This Row],[cena/enota brez DDV v EUR]]*Sklop18[[#This Row],[Okvirna količina]]</f>
        <v>0</v>
      </c>
      <c r="T22" s="196">
        <f>+Sklop18[[#This Row],[Končna cena/enoto mere (EUR) z DDV]]*Sklop18[[#This Row],[Okvirna količina]]</f>
        <v>0</v>
      </c>
      <c r="U22" s="218" t="s">
        <v>77</v>
      </c>
    </row>
    <row r="23" spans="1:22" s="55" customFormat="1" ht="12">
      <c r="A23" s="78" t="s">
        <v>9</v>
      </c>
      <c r="B23" s="197" t="s">
        <v>732</v>
      </c>
      <c r="C23" s="127">
        <v>1000</v>
      </c>
      <c r="D23" s="127" t="s">
        <v>75</v>
      </c>
      <c r="E23" s="208"/>
      <c r="F23" s="184">
        <v>20</v>
      </c>
      <c r="G23" s="185" t="s">
        <v>144</v>
      </c>
      <c r="H23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194" t="str">
        <f>IF(Sklop18[[#This Row],[ZAHTEVANA SHEMA KAKOVOSTI]]&lt;&gt;"",Sklop18[[#This Row],[Preračunana masa/volumen/kos na enoto kg]],"")</f>
        <v/>
      </c>
      <c r="J23" s="210"/>
      <c r="K23" s="220"/>
      <c r="L23" s="220"/>
      <c r="M23" s="221"/>
      <c r="N23" s="196"/>
      <c r="O23" s="196"/>
      <c r="P23" s="195"/>
      <c r="Q23" s="196">
        <f>+Sklop18[[#This Row],[cena/enota brez DDV v EUR]]*Sklop18[[#This Row],[Stopnja DDV (%)]]</f>
        <v>0</v>
      </c>
      <c r="R23" s="196">
        <f>+Sklop18[[#This Row],[cena/enota brez DDV v EUR]]+Sklop18[[#This Row],[Davek (EUR)]]</f>
        <v>0</v>
      </c>
      <c r="S23" s="196">
        <f>+Sklop18[[#This Row],[cena/enota brez DDV v EUR]]*Sklop18[[#This Row],[Okvirna količina]]</f>
        <v>0</v>
      </c>
      <c r="T23" s="196">
        <f>+Sklop18[[#This Row],[Končna cena/enoto mere (EUR) z DDV]]*Sklop18[[#This Row],[Okvirna količina]]</f>
        <v>0</v>
      </c>
      <c r="U23" s="218" t="s">
        <v>77</v>
      </c>
    </row>
    <row r="24" spans="1:22" s="55" customFormat="1" ht="12">
      <c r="A24" s="78" t="s">
        <v>10</v>
      </c>
      <c r="B24" s="197" t="s">
        <v>726</v>
      </c>
      <c r="C24" s="127">
        <v>1000</v>
      </c>
      <c r="D24" s="127" t="s">
        <v>75</v>
      </c>
      <c r="E24" s="186"/>
      <c r="F24" s="187">
        <v>60</v>
      </c>
      <c r="G24" s="185" t="s">
        <v>0</v>
      </c>
      <c r="H24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4" s="188" t="str">
        <f>IF(Sklop18[[#This Row],[ZAHTEVANA SHEMA KAKOVOSTI]]&lt;&gt;"",Sklop18[[#This Row],[Preračunana masa/volumen/kos na enoto kg]],"")</f>
        <v/>
      </c>
      <c r="J24" s="189"/>
      <c r="K24" s="190"/>
      <c r="L24" s="190"/>
      <c r="M24" s="191"/>
      <c r="N24" s="192"/>
      <c r="O24" s="192"/>
      <c r="P24" s="193"/>
      <c r="Q24" s="192">
        <f>+Sklop18[[#This Row],[cena/enota brez DDV v EUR]]*Sklop18[[#This Row],[Stopnja DDV (%)]]</f>
        <v>0</v>
      </c>
      <c r="R24" s="192">
        <f>+Sklop18[[#This Row],[cena/enota brez DDV v EUR]]+Sklop18[[#This Row],[Davek (EUR)]]</f>
        <v>0</v>
      </c>
      <c r="S24" s="192">
        <f>+Sklop18[[#This Row],[cena/enota brez DDV v EUR]]*Sklop18[[#This Row],[Okvirna količina]]</f>
        <v>0</v>
      </c>
      <c r="T24" s="192">
        <f>+Sklop18[[#This Row],[Končna cena/enoto mere (EUR) z DDV]]*Sklop18[[#This Row],[Okvirna količina]]</f>
        <v>0</v>
      </c>
      <c r="U24" s="218" t="s">
        <v>77</v>
      </c>
    </row>
    <row r="25" spans="1:22" s="55" customFormat="1" ht="12">
      <c r="A25" s="78" t="s">
        <v>11</v>
      </c>
      <c r="B25" s="197" t="s">
        <v>733</v>
      </c>
      <c r="C25" s="127">
        <v>250</v>
      </c>
      <c r="D25" s="127" t="s">
        <v>75</v>
      </c>
      <c r="E25" s="208"/>
      <c r="F25" s="187">
        <v>200</v>
      </c>
      <c r="G25" s="185" t="s">
        <v>144</v>
      </c>
      <c r="H25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88" t="str">
        <f>IF(Sklop18[[#This Row],[ZAHTEVANA SHEMA KAKOVOSTI]]&lt;&gt;"",Sklop18[[#This Row],[Preračunana masa/volumen/kos na enoto kg]],"")</f>
        <v/>
      </c>
      <c r="J25" s="189"/>
      <c r="K25" s="190"/>
      <c r="L25" s="190"/>
      <c r="M25" s="191"/>
      <c r="N25" s="192"/>
      <c r="O25" s="192"/>
      <c r="P25" s="193"/>
      <c r="Q25" s="192">
        <f>+Sklop18[[#This Row],[cena/enota brez DDV v EUR]]*Sklop18[[#This Row],[Stopnja DDV (%)]]</f>
        <v>0</v>
      </c>
      <c r="R25" s="192">
        <f>+Sklop18[[#This Row],[cena/enota brez DDV v EUR]]+Sklop18[[#This Row],[Davek (EUR)]]</f>
        <v>0</v>
      </c>
      <c r="S25" s="192">
        <f>+Sklop18[[#This Row],[cena/enota brez DDV v EUR]]*Sklop18[[#This Row],[Okvirna količina]]</f>
        <v>0</v>
      </c>
      <c r="T25" s="192">
        <f>+Sklop18[[#This Row],[Končna cena/enoto mere (EUR) z DDV]]*Sklop18[[#This Row],[Okvirna količina]]</f>
        <v>0</v>
      </c>
      <c r="U25" s="218" t="s">
        <v>77</v>
      </c>
    </row>
    <row r="26" spans="1:22" s="55" customFormat="1" ht="12">
      <c r="A26" s="78" t="s">
        <v>12</v>
      </c>
      <c r="B26" s="322" t="s">
        <v>786</v>
      </c>
      <c r="C26" s="323">
        <v>1</v>
      </c>
      <c r="D26" s="323" t="s">
        <v>40</v>
      </c>
      <c r="E26" s="324"/>
      <c r="F26" s="325">
        <v>650</v>
      </c>
      <c r="G26" s="326" t="s">
        <v>40</v>
      </c>
      <c r="H26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650</v>
      </c>
      <c r="I26" s="327" t="str">
        <f>IF(Sklop18[[#This Row],[ZAHTEVANA SHEMA KAKOVOSTI]]&lt;&gt;"",Sklop18[[#This Row],[Preračunana masa/volumen/kos na enoto kg]],"")</f>
        <v/>
      </c>
      <c r="J26" s="328"/>
      <c r="K26" s="329"/>
      <c r="L26" s="329"/>
      <c r="M26" s="330"/>
      <c r="N26" s="331"/>
      <c r="O26" s="331"/>
      <c r="P26" s="332"/>
      <c r="Q26" s="331">
        <f>+Sklop18[[#This Row],[cena/enota brez DDV v EUR]]*Sklop18[[#This Row],[Stopnja DDV (%)]]</f>
        <v>0</v>
      </c>
      <c r="R26" s="331">
        <f>+Sklop18[[#This Row],[cena/enota brez DDV v EUR]]+Sklop18[[#This Row],[Davek (EUR)]]</f>
        <v>0</v>
      </c>
      <c r="S26" s="331">
        <f>+Sklop18[[#This Row],[cena/enota brez DDV v EUR]]*Sklop18[[#This Row],[Okvirna količina]]</f>
        <v>0</v>
      </c>
      <c r="T26" s="331">
        <f>+Sklop18[[#This Row],[Končna cena/enoto mere (EUR) z DDV]]*Sklop18[[#This Row],[Okvirna količina]]</f>
        <v>0</v>
      </c>
      <c r="U26" s="218" t="s">
        <v>77</v>
      </c>
    </row>
    <row r="27" spans="1:22">
      <c r="A27" s="171" t="s">
        <v>98</v>
      </c>
      <c r="B27" s="172"/>
      <c r="C27" s="173"/>
      <c r="D27" s="173"/>
      <c r="E27" s="174"/>
      <c r="F27" s="175"/>
      <c r="G27" s="176"/>
      <c r="H27" s="177">
        <f>SUBTOTAL(109,Sklop18[Preračunana masa/volumen/kos na enoto kg])</f>
        <v>5030</v>
      </c>
      <c r="I27" s="177">
        <f>SUBTOTAL(109,Sklop18[Živila iz shem kakovosti (kg)])</f>
        <v>0</v>
      </c>
      <c r="J27" s="175"/>
      <c r="K27" s="178"/>
      <c r="L27" s="178"/>
      <c r="M27" s="179"/>
      <c r="N27" s="180"/>
      <c r="O27" s="180"/>
      <c r="P27" s="180"/>
      <c r="Q27" s="181"/>
      <c r="R27" s="175"/>
      <c r="S27" s="181">
        <f>SUBTOTAL(109,Sklop18[Vrednost za okvirno količino (EUR) brez DDV])</f>
        <v>0</v>
      </c>
      <c r="T27" s="181">
        <f>SUBTOTAL(109,Sklop18[Vrednost za okvirno količino (EUR) z DDV])</f>
        <v>0</v>
      </c>
      <c r="U27" s="182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94</v>
      </c>
      <c r="B29" s="16"/>
      <c r="C29" s="28"/>
      <c r="D29" s="28"/>
      <c r="E29" s="96"/>
      <c r="Q29" s="48"/>
      <c r="R29" s="48"/>
      <c r="S29" s="48"/>
      <c r="T29" s="48"/>
    </row>
    <row r="30" spans="1:22">
      <c r="A30" s="11" t="s">
        <v>96</v>
      </c>
      <c r="B30" s="16"/>
      <c r="C30" s="28"/>
      <c r="D30" s="28"/>
      <c r="E30" s="96"/>
    </row>
    <row r="31" spans="1:22">
      <c r="A31" s="91" t="s">
        <v>140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3" t="s">
        <v>133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1"/>
    </row>
    <row r="33" spans="1:22">
      <c r="A33" s="435" t="s">
        <v>142</v>
      </c>
      <c r="B33" s="435"/>
      <c r="C33" s="435"/>
      <c r="D33" s="435"/>
      <c r="E33" s="435"/>
      <c r="F33" s="435"/>
      <c r="G33" s="435"/>
      <c r="H33" s="435"/>
      <c r="I33" s="435"/>
      <c r="J33" s="435"/>
      <c r="K33" s="435"/>
      <c r="L33" s="435"/>
      <c r="M33" s="54"/>
      <c r="N33" s="29"/>
      <c r="O33" s="29"/>
      <c r="P33" s="29"/>
      <c r="Q33" s="29"/>
      <c r="R33" s="29"/>
    </row>
    <row r="34" spans="1:22" ht="12.75" customHeight="1">
      <c r="A34" s="424"/>
      <c r="B34" s="424"/>
      <c r="C34" s="424"/>
      <c r="D34" s="424"/>
      <c r="E34" s="424"/>
      <c r="F34" s="424"/>
      <c r="G34" s="424"/>
      <c r="H34" s="424"/>
      <c r="I34" s="424"/>
      <c r="J34" s="424"/>
      <c r="K34" s="424"/>
      <c r="L34" s="424"/>
      <c r="M34" s="105"/>
      <c r="N34" s="105"/>
      <c r="O34" s="105"/>
      <c r="P34" s="105"/>
      <c r="Q34" s="105"/>
      <c r="R34" s="105"/>
      <c r="S34" s="105"/>
      <c r="T34" s="105"/>
      <c r="U34" s="105"/>
      <c r="V34" s="105"/>
    </row>
    <row r="35" spans="1:22">
      <c r="A35" s="91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J1:P31 U27:U31" name="Obseg1"/>
    <protectedRange sqref="U34 M34:P34" name="Obseg1_1_1"/>
    <protectedRange sqref="J34:L34" name="Obseg1_3"/>
    <protectedRange sqref="U16:U26" name="Obseg1_1"/>
    <protectedRange sqref="J32:P32 U32" name="Obseg1_2"/>
    <protectedRange sqref="M33:P33 U33" name="Obseg1_1_1_1_1"/>
    <protectedRange sqref="J33:L33" name="Obseg1_2_1_1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6"/>
  <sheetViews>
    <sheetView topLeftCell="A6" zoomScale="88" zoomScaleNormal="88" zoomScaleSheetLayoutView="100" workbookViewId="0">
      <selection activeCell="A40" sqref="A40:L4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pred_rekapitulacija'!B32</f>
        <v>EKOLOŠKA ZELENJAVA IN SADJE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734</v>
      </c>
      <c r="C16" s="127" t="s">
        <v>77</v>
      </c>
      <c r="D16" s="127" t="s">
        <v>0</v>
      </c>
      <c r="E16" s="128"/>
      <c r="F16" s="184">
        <v>500</v>
      </c>
      <c r="G16" s="185" t="s">
        <v>0</v>
      </c>
      <c r="H16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6" s="79" t="str">
        <f>IF(Sklop19[[#This Row],[ZAHTEVANA SHEMA KAKOVOSTI]]&lt;&gt;"",Sklop19[[#This Row],[Preračunana masa/volumen/kos na enoto kg]],"")</f>
        <v/>
      </c>
      <c r="J16" s="84"/>
      <c r="K16" s="218" t="s">
        <v>77</v>
      </c>
      <c r="L16" s="218" t="s">
        <v>77</v>
      </c>
      <c r="M16" s="218" t="s">
        <v>77</v>
      </c>
      <c r="N16" s="82"/>
      <c r="O16" s="218" t="s">
        <v>77</v>
      </c>
      <c r="P16" s="86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218" t="s">
        <v>77</v>
      </c>
    </row>
    <row r="17" spans="1:21" s="55" customFormat="1" ht="12">
      <c r="A17" s="78" t="s">
        <v>3</v>
      </c>
      <c r="B17" s="197" t="s">
        <v>735</v>
      </c>
      <c r="C17" s="127" t="s">
        <v>77</v>
      </c>
      <c r="D17" s="127" t="s">
        <v>0</v>
      </c>
      <c r="E17" s="208"/>
      <c r="F17" s="184">
        <v>10</v>
      </c>
      <c r="G17" s="296" t="s">
        <v>0</v>
      </c>
      <c r="H17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194" t="str">
        <f>IF(Sklop19[[#This Row],[ZAHTEVANA SHEMA KAKOVOSTI]]&lt;&gt;"",Sklop19[[#This Row],[Preračunana masa/volumen/kos na enoto kg]],"")</f>
        <v/>
      </c>
      <c r="J17" s="210"/>
      <c r="K17" s="218" t="s">
        <v>77</v>
      </c>
      <c r="L17" s="218" t="s">
        <v>77</v>
      </c>
      <c r="M17" s="218" t="s">
        <v>77</v>
      </c>
      <c r="N17" s="196"/>
      <c r="O17" s="218" t="s">
        <v>77</v>
      </c>
      <c r="P17" s="195"/>
      <c r="Q17" s="196">
        <f>+Sklop19[[#This Row],[cena/enota brez DDV v EUR]]*Sklop19[[#This Row],[Stopnja DDV (%)]]</f>
        <v>0</v>
      </c>
      <c r="R17" s="196">
        <f>+Sklop19[[#This Row],[cena/enota brez DDV v EUR]]+Sklop19[[#This Row],[Davek (EUR)]]</f>
        <v>0</v>
      </c>
      <c r="S17" s="196">
        <f>+Sklop19[[#This Row],[cena/enota brez DDV v EUR]]*Sklop19[[#This Row],[Okvirna količina]]</f>
        <v>0</v>
      </c>
      <c r="T17" s="196">
        <f>+Sklop19[[#This Row],[Končna cena/enoto mere (EUR) z DDV]]*Sklop19[[#This Row],[Okvirna količina]]</f>
        <v>0</v>
      </c>
      <c r="U17" s="218" t="s">
        <v>77</v>
      </c>
    </row>
    <row r="18" spans="1:21" s="55" customFormat="1" ht="12">
      <c r="A18" s="78" t="s">
        <v>4</v>
      </c>
      <c r="B18" s="197" t="s">
        <v>736</v>
      </c>
      <c r="C18" s="127" t="s">
        <v>77</v>
      </c>
      <c r="D18" s="127" t="s">
        <v>0</v>
      </c>
      <c r="E18" s="208"/>
      <c r="F18" s="184">
        <v>600</v>
      </c>
      <c r="G18" s="296" t="s">
        <v>0</v>
      </c>
      <c r="H18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8" s="194" t="str">
        <f>IF(Sklop19[[#This Row],[ZAHTEVANA SHEMA KAKOVOSTI]]&lt;&gt;"",Sklop19[[#This Row],[Preračunana masa/volumen/kos na enoto kg]],"")</f>
        <v/>
      </c>
      <c r="J18" s="210"/>
      <c r="K18" s="218" t="s">
        <v>77</v>
      </c>
      <c r="L18" s="218" t="s">
        <v>77</v>
      </c>
      <c r="M18" s="218" t="s">
        <v>77</v>
      </c>
      <c r="N18" s="196"/>
      <c r="O18" s="218" t="s">
        <v>77</v>
      </c>
      <c r="P18" s="195"/>
      <c r="Q18" s="196">
        <f>+Sklop19[[#This Row],[cena/enota brez DDV v EUR]]*Sklop19[[#This Row],[Stopnja DDV (%)]]</f>
        <v>0</v>
      </c>
      <c r="R18" s="196">
        <f>+Sklop19[[#This Row],[cena/enota brez DDV v EUR]]+Sklop19[[#This Row],[Davek (EUR)]]</f>
        <v>0</v>
      </c>
      <c r="S18" s="196">
        <f>+Sklop19[[#This Row],[cena/enota brez DDV v EUR]]*Sklop19[[#This Row],[Okvirna količina]]</f>
        <v>0</v>
      </c>
      <c r="T18" s="196">
        <f>+Sklop19[[#This Row],[Končna cena/enoto mere (EUR) z DDV]]*Sklop19[[#This Row],[Okvirna količina]]</f>
        <v>0</v>
      </c>
      <c r="U18" s="218" t="s">
        <v>77</v>
      </c>
    </row>
    <row r="19" spans="1:21" s="55" customFormat="1" ht="12">
      <c r="A19" s="78" t="s">
        <v>5</v>
      </c>
      <c r="B19" s="197" t="s">
        <v>807</v>
      </c>
      <c r="C19" s="127" t="s">
        <v>77</v>
      </c>
      <c r="D19" s="127" t="s">
        <v>0</v>
      </c>
      <c r="E19" s="208"/>
      <c r="F19" s="184">
        <v>230</v>
      </c>
      <c r="G19" s="296" t="s">
        <v>0</v>
      </c>
      <c r="H19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19" s="194" t="str">
        <f>IF(Sklop19[[#This Row],[ZAHTEVANA SHEMA KAKOVOSTI]]&lt;&gt;"",Sklop19[[#This Row],[Preračunana masa/volumen/kos na enoto kg]],"")</f>
        <v/>
      </c>
      <c r="J19" s="210"/>
      <c r="K19" s="218" t="s">
        <v>77</v>
      </c>
      <c r="L19" s="218" t="s">
        <v>77</v>
      </c>
      <c r="M19" s="218" t="s">
        <v>77</v>
      </c>
      <c r="N19" s="196"/>
      <c r="O19" s="218" t="s">
        <v>77</v>
      </c>
      <c r="P19" s="195"/>
      <c r="Q19" s="196">
        <f>+Sklop19[[#This Row],[cena/enota brez DDV v EUR]]*Sklop19[[#This Row],[Stopnja DDV (%)]]</f>
        <v>0</v>
      </c>
      <c r="R19" s="196">
        <f>+Sklop19[[#This Row],[cena/enota brez DDV v EUR]]+Sklop19[[#This Row],[Davek (EUR)]]</f>
        <v>0</v>
      </c>
      <c r="S19" s="196">
        <f>+Sklop19[[#This Row],[cena/enota brez DDV v EUR]]*Sklop19[[#This Row],[Okvirna količina]]</f>
        <v>0</v>
      </c>
      <c r="T19" s="196">
        <f>+Sklop19[[#This Row],[Končna cena/enoto mere (EUR) z DDV]]*Sklop19[[#This Row],[Okvirna količina]]</f>
        <v>0</v>
      </c>
      <c r="U19" s="218" t="s">
        <v>77</v>
      </c>
    </row>
    <row r="20" spans="1:21" s="55" customFormat="1" ht="12">
      <c r="A20" s="78" t="s">
        <v>6</v>
      </c>
      <c r="B20" s="197" t="s">
        <v>737</v>
      </c>
      <c r="C20" s="127" t="s">
        <v>77</v>
      </c>
      <c r="D20" s="127" t="s">
        <v>0</v>
      </c>
      <c r="E20" s="208"/>
      <c r="F20" s="184">
        <v>80</v>
      </c>
      <c r="G20" s="296" t="s">
        <v>0</v>
      </c>
      <c r="H20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0" s="194" t="str">
        <f>IF(Sklop19[[#This Row],[ZAHTEVANA SHEMA KAKOVOSTI]]&lt;&gt;"",Sklop19[[#This Row],[Preračunana masa/volumen/kos na enoto kg]],"")</f>
        <v/>
      </c>
      <c r="J20" s="210"/>
      <c r="K20" s="218" t="s">
        <v>77</v>
      </c>
      <c r="L20" s="218" t="s">
        <v>77</v>
      </c>
      <c r="M20" s="218" t="s">
        <v>77</v>
      </c>
      <c r="N20" s="196"/>
      <c r="O20" s="218" t="s">
        <v>77</v>
      </c>
      <c r="P20" s="195"/>
      <c r="Q20" s="196">
        <f>+Sklop19[[#This Row],[cena/enota brez DDV v EUR]]*Sklop19[[#This Row],[Stopnja DDV (%)]]</f>
        <v>0</v>
      </c>
      <c r="R20" s="196">
        <f>+Sklop19[[#This Row],[cena/enota brez DDV v EUR]]+Sklop19[[#This Row],[Davek (EUR)]]</f>
        <v>0</v>
      </c>
      <c r="S20" s="196">
        <f>+Sklop19[[#This Row],[cena/enota brez DDV v EUR]]*Sklop19[[#This Row],[Okvirna količina]]</f>
        <v>0</v>
      </c>
      <c r="T20" s="196">
        <f>+Sklop19[[#This Row],[Končna cena/enoto mere (EUR) z DDV]]*Sklop19[[#This Row],[Okvirna količina]]</f>
        <v>0</v>
      </c>
      <c r="U20" s="218" t="s">
        <v>77</v>
      </c>
    </row>
    <row r="21" spans="1:21" s="55" customFormat="1" ht="12">
      <c r="A21" s="78" t="s">
        <v>7</v>
      </c>
      <c r="B21" s="197" t="s">
        <v>738</v>
      </c>
      <c r="C21" s="127" t="s">
        <v>77</v>
      </c>
      <c r="D21" s="127" t="s">
        <v>0</v>
      </c>
      <c r="E21" s="208"/>
      <c r="F21" s="184">
        <v>450</v>
      </c>
      <c r="G21" s="296" t="s">
        <v>0</v>
      </c>
      <c r="H21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21" s="194" t="str">
        <f>IF(Sklop19[[#This Row],[ZAHTEVANA SHEMA KAKOVOSTI]]&lt;&gt;"",Sklop19[[#This Row],[Preračunana masa/volumen/kos na enoto kg]],"")</f>
        <v/>
      </c>
      <c r="J21" s="210"/>
      <c r="K21" s="218" t="s">
        <v>77</v>
      </c>
      <c r="L21" s="218" t="s">
        <v>77</v>
      </c>
      <c r="M21" s="218" t="s">
        <v>77</v>
      </c>
      <c r="N21" s="196"/>
      <c r="O21" s="218" t="s">
        <v>77</v>
      </c>
      <c r="P21" s="195"/>
      <c r="Q21" s="196">
        <f>+Sklop19[[#This Row],[cena/enota brez DDV v EUR]]*Sklop19[[#This Row],[Stopnja DDV (%)]]</f>
        <v>0</v>
      </c>
      <c r="R21" s="196">
        <f>+Sklop19[[#This Row],[cena/enota brez DDV v EUR]]+Sklop19[[#This Row],[Davek (EUR)]]</f>
        <v>0</v>
      </c>
      <c r="S21" s="196">
        <f>+Sklop19[[#This Row],[cena/enota brez DDV v EUR]]*Sklop19[[#This Row],[Okvirna količina]]</f>
        <v>0</v>
      </c>
      <c r="T21" s="196">
        <f>+Sklop19[[#This Row],[Končna cena/enoto mere (EUR) z DDV]]*Sklop19[[#This Row],[Okvirna količina]]</f>
        <v>0</v>
      </c>
      <c r="U21" s="218" t="s">
        <v>77</v>
      </c>
    </row>
    <row r="22" spans="1:21" s="55" customFormat="1" ht="12">
      <c r="A22" s="78" t="s">
        <v>8</v>
      </c>
      <c r="B22" s="197" t="s">
        <v>739</v>
      </c>
      <c r="C22" s="127" t="s">
        <v>77</v>
      </c>
      <c r="D22" s="127" t="s">
        <v>0</v>
      </c>
      <c r="E22" s="208"/>
      <c r="F22" s="184">
        <v>20</v>
      </c>
      <c r="G22" s="296" t="s">
        <v>0</v>
      </c>
      <c r="H22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194" t="str">
        <f>IF(Sklop19[[#This Row],[ZAHTEVANA SHEMA KAKOVOSTI]]&lt;&gt;"",Sklop19[[#This Row],[Preračunana masa/volumen/kos na enoto kg]],"")</f>
        <v/>
      </c>
      <c r="J22" s="210"/>
      <c r="K22" s="218" t="s">
        <v>77</v>
      </c>
      <c r="L22" s="218" t="s">
        <v>77</v>
      </c>
      <c r="M22" s="218" t="s">
        <v>77</v>
      </c>
      <c r="N22" s="196"/>
      <c r="O22" s="218" t="s">
        <v>77</v>
      </c>
      <c r="P22" s="195"/>
      <c r="Q22" s="196">
        <f>+Sklop19[[#This Row],[cena/enota brez DDV v EUR]]*Sklop19[[#This Row],[Stopnja DDV (%)]]</f>
        <v>0</v>
      </c>
      <c r="R22" s="196">
        <f>+Sklop19[[#This Row],[cena/enota brez DDV v EUR]]+Sklop19[[#This Row],[Davek (EUR)]]</f>
        <v>0</v>
      </c>
      <c r="S22" s="196">
        <f>+Sklop19[[#This Row],[cena/enota brez DDV v EUR]]*Sklop19[[#This Row],[Okvirna količina]]</f>
        <v>0</v>
      </c>
      <c r="T22" s="196">
        <f>+Sklop19[[#This Row],[Končna cena/enoto mere (EUR) z DDV]]*Sklop19[[#This Row],[Okvirna količina]]</f>
        <v>0</v>
      </c>
      <c r="U22" s="218" t="s">
        <v>77</v>
      </c>
    </row>
    <row r="23" spans="1:21" s="55" customFormat="1" ht="12">
      <c r="A23" s="78" t="s">
        <v>9</v>
      </c>
      <c r="B23" s="197" t="s">
        <v>740</v>
      </c>
      <c r="C23" s="127" t="s">
        <v>77</v>
      </c>
      <c r="D23" s="127" t="s">
        <v>0</v>
      </c>
      <c r="E23" s="208"/>
      <c r="F23" s="184">
        <v>150</v>
      </c>
      <c r="G23" s="296" t="s">
        <v>0</v>
      </c>
      <c r="H23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3" s="194" t="str">
        <f>IF(Sklop19[[#This Row],[ZAHTEVANA SHEMA KAKOVOSTI]]&lt;&gt;"",Sklop19[[#This Row],[Preračunana masa/volumen/kos na enoto kg]],"")</f>
        <v/>
      </c>
      <c r="J23" s="210"/>
      <c r="K23" s="218" t="s">
        <v>77</v>
      </c>
      <c r="L23" s="218" t="s">
        <v>77</v>
      </c>
      <c r="M23" s="218" t="s">
        <v>77</v>
      </c>
      <c r="N23" s="196"/>
      <c r="O23" s="218" t="s">
        <v>77</v>
      </c>
      <c r="P23" s="195"/>
      <c r="Q23" s="196">
        <f>+Sklop19[[#This Row],[cena/enota brez DDV v EUR]]*Sklop19[[#This Row],[Stopnja DDV (%)]]</f>
        <v>0</v>
      </c>
      <c r="R23" s="196">
        <f>+Sklop19[[#This Row],[cena/enota brez DDV v EUR]]+Sklop19[[#This Row],[Davek (EUR)]]</f>
        <v>0</v>
      </c>
      <c r="S23" s="196">
        <f>+Sklop19[[#This Row],[cena/enota brez DDV v EUR]]*Sklop19[[#This Row],[Okvirna količina]]</f>
        <v>0</v>
      </c>
      <c r="T23" s="196">
        <f>+Sklop19[[#This Row],[Končna cena/enoto mere (EUR) z DDV]]*Sklop19[[#This Row],[Okvirna količina]]</f>
        <v>0</v>
      </c>
      <c r="U23" s="218" t="s">
        <v>77</v>
      </c>
    </row>
    <row r="24" spans="1:21" s="55" customFormat="1" ht="12">
      <c r="A24" s="78" t="s">
        <v>10</v>
      </c>
      <c r="B24" s="197" t="s">
        <v>741</v>
      </c>
      <c r="C24" s="127" t="s">
        <v>77</v>
      </c>
      <c r="D24" s="127" t="s">
        <v>0</v>
      </c>
      <c r="E24" s="208"/>
      <c r="F24" s="184">
        <v>200</v>
      </c>
      <c r="G24" s="296" t="s">
        <v>0</v>
      </c>
      <c r="H24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194" t="str">
        <f>IF(Sklop19[[#This Row],[ZAHTEVANA SHEMA KAKOVOSTI]]&lt;&gt;"",Sklop19[[#This Row],[Preračunana masa/volumen/kos na enoto kg]],"")</f>
        <v/>
      </c>
      <c r="J24" s="210"/>
      <c r="K24" s="218" t="s">
        <v>77</v>
      </c>
      <c r="L24" s="218" t="s">
        <v>77</v>
      </c>
      <c r="M24" s="218" t="s">
        <v>77</v>
      </c>
      <c r="N24" s="196"/>
      <c r="O24" s="218" t="s">
        <v>77</v>
      </c>
      <c r="P24" s="195"/>
      <c r="Q24" s="196">
        <f>+Sklop19[[#This Row],[cena/enota brez DDV v EUR]]*Sklop19[[#This Row],[Stopnja DDV (%)]]</f>
        <v>0</v>
      </c>
      <c r="R24" s="196">
        <f>+Sklop19[[#This Row],[cena/enota brez DDV v EUR]]+Sklop19[[#This Row],[Davek (EUR)]]</f>
        <v>0</v>
      </c>
      <c r="S24" s="196">
        <f>+Sklop19[[#This Row],[cena/enota brez DDV v EUR]]*Sklop19[[#This Row],[Okvirna količina]]</f>
        <v>0</v>
      </c>
      <c r="T24" s="196">
        <f>+Sklop19[[#This Row],[Končna cena/enoto mere (EUR) z DDV]]*Sklop19[[#This Row],[Okvirna količina]]</f>
        <v>0</v>
      </c>
      <c r="U24" s="218" t="s">
        <v>77</v>
      </c>
    </row>
    <row r="25" spans="1:21" s="55" customFormat="1" ht="12">
      <c r="A25" s="78" t="s">
        <v>11</v>
      </c>
      <c r="B25" s="197" t="s">
        <v>742</v>
      </c>
      <c r="C25" s="127" t="s">
        <v>77</v>
      </c>
      <c r="D25" s="127" t="s">
        <v>0</v>
      </c>
      <c r="E25" s="208"/>
      <c r="F25" s="184">
        <v>150</v>
      </c>
      <c r="G25" s="296" t="s">
        <v>0</v>
      </c>
      <c r="H25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5" s="194" t="str">
        <f>IF(Sklop19[[#This Row],[ZAHTEVANA SHEMA KAKOVOSTI]]&lt;&gt;"",Sklop19[[#This Row],[Preračunana masa/volumen/kos na enoto kg]],"")</f>
        <v/>
      </c>
      <c r="J25" s="210"/>
      <c r="K25" s="218" t="s">
        <v>77</v>
      </c>
      <c r="L25" s="218" t="s">
        <v>77</v>
      </c>
      <c r="M25" s="218" t="s">
        <v>77</v>
      </c>
      <c r="N25" s="196"/>
      <c r="O25" s="218" t="s">
        <v>77</v>
      </c>
      <c r="P25" s="195"/>
      <c r="Q25" s="196">
        <f>+Sklop19[[#This Row],[cena/enota brez DDV v EUR]]*Sklop19[[#This Row],[Stopnja DDV (%)]]</f>
        <v>0</v>
      </c>
      <c r="R25" s="196">
        <f>+Sklop19[[#This Row],[cena/enota brez DDV v EUR]]+Sklop19[[#This Row],[Davek (EUR)]]</f>
        <v>0</v>
      </c>
      <c r="S25" s="196">
        <f>+Sklop19[[#This Row],[cena/enota brez DDV v EUR]]*Sklop19[[#This Row],[Okvirna količina]]</f>
        <v>0</v>
      </c>
      <c r="T25" s="196">
        <f>+Sklop19[[#This Row],[Končna cena/enoto mere (EUR) z DDV]]*Sklop19[[#This Row],[Okvirna količina]]</f>
        <v>0</v>
      </c>
      <c r="U25" s="218" t="s">
        <v>77</v>
      </c>
    </row>
    <row r="26" spans="1:21" s="55" customFormat="1" ht="12">
      <c r="A26" s="78" t="s">
        <v>12</v>
      </c>
      <c r="B26" s="197" t="s">
        <v>743</v>
      </c>
      <c r="C26" s="127" t="s">
        <v>77</v>
      </c>
      <c r="D26" s="127" t="s">
        <v>0</v>
      </c>
      <c r="E26" s="208"/>
      <c r="F26" s="184">
        <v>100</v>
      </c>
      <c r="G26" s="296" t="s">
        <v>0</v>
      </c>
      <c r="H26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194" t="str">
        <f>IF(Sklop19[[#This Row],[ZAHTEVANA SHEMA KAKOVOSTI]]&lt;&gt;"",Sklop19[[#This Row],[Preračunana masa/volumen/kos na enoto kg]],"")</f>
        <v/>
      </c>
      <c r="J26" s="210"/>
      <c r="K26" s="218" t="s">
        <v>77</v>
      </c>
      <c r="L26" s="218" t="s">
        <v>77</v>
      </c>
      <c r="M26" s="218" t="s">
        <v>77</v>
      </c>
      <c r="N26" s="196"/>
      <c r="O26" s="218" t="s">
        <v>77</v>
      </c>
      <c r="P26" s="195"/>
      <c r="Q26" s="196">
        <f>+Sklop19[[#This Row],[cena/enota brez DDV v EUR]]*Sklop19[[#This Row],[Stopnja DDV (%)]]</f>
        <v>0</v>
      </c>
      <c r="R26" s="196">
        <f>+Sklop19[[#This Row],[cena/enota brez DDV v EUR]]+Sklop19[[#This Row],[Davek (EUR)]]</f>
        <v>0</v>
      </c>
      <c r="S26" s="196">
        <f>+Sklop19[[#This Row],[cena/enota brez DDV v EUR]]*Sklop19[[#This Row],[Okvirna količina]]</f>
        <v>0</v>
      </c>
      <c r="T26" s="196">
        <f>+Sklop19[[#This Row],[Končna cena/enoto mere (EUR) z DDV]]*Sklop19[[#This Row],[Okvirna količina]]</f>
        <v>0</v>
      </c>
      <c r="U26" s="218" t="s">
        <v>77</v>
      </c>
    </row>
    <row r="27" spans="1:21" s="55" customFormat="1" ht="12">
      <c r="A27" s="78" t="s">
        <v>13</v>
      </c>
      <c r="B27" s="197" t="s">
        <v>744</v>
      </c>
      <c r="C27" s="127" t="s">
        <v>77</v>
      </c>
      <c r="D27" s="127" t="s">
        <v>0</v>
      </c>
      <c r="E27" s="208"/>
      <c r="F27" s="184">
        <v>20</v>
      </c>
      <c r="G27" s="296" t="s">
        <v>0</v>
      </c>
      <c r="H27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7" s="194" t="str">
        <f>IF(Sklop19[[#This Row],[ZAHTEVANA SHEMA KAKOVOSTI]]&lt;&gt;"",Sklop19[[#This Row],[Preračunana masa/volumen/kos na enoto kg]],"")</f>
        <v/>
      </c>
      <c r="J27" s="210"/>
      <c r="K27" s="218" t="s">
        <v>77</v>
      </c>
      <c r="L27" s="218" t="s">
        <v>77</v>
      </c>
      <c r="M27" s="218" t="s">
        <v>77</v>
      </c>
      <c r="N27" s="196"/>
      <c r="O27" s="218" t="s">
        <v>77</v>
      </c>
      <c r="P27" s="195"/>
      <c r="Q27" s="196">
        <f>+Sklop19[[#This Row],[cena/enota brez DDV v EUR]]*Sklop19[[#This Row],[Stopnja DDV (%)]]</f>
        <v>0</v>
      </c>
      <c r="R27" s="196">
        <f>+Sklop19[[#This Row],[cena/enota brez DDV v EUR]]+Sklop19[[#This Row],[Davek (EUR)]]</f>
        <v>0</v>
      </c>
      <c r="S27" s="196">
        <f>+Sklop19[[#This Row],[cena/enota brez DDV v EUR]]*Sklop19[[#This Row],[Okvirna količina]]</f>
        <v>0</v>
      </c>
      <c r="T27" s="196">
        <f>+Sklop19[[#This Row],[Končna cena/enoto mere (EUR) z DDV]]*Sklop19[[#This Row],[Okvirna količina]]</f>
        <v>0</v>
      </c>
      <c r="U27" s="218" t="s">
        <v>77</v>
      </c>
    </row>
    <row r="28" spans="1:21" s="55" customFormat="1" ht="12">
      <c r="A28" s="78" t="s">
        <v>14</v>
      </c>
      <c r="B28" s="197" t="s">
        <v>745</v>
      </c>
      <c r="C28" s="127" t="s">
        <v>77</v>
      </c>
      <c r="D28" s="127" t="s">
        <v>0</v>
      </c>
      <c r="E28" s="208"/>
      <c r="F28" s="184">
        <v>800</v>
      </c>
      <c r="G28" s="296" t="s">
        <v>0</v>
      </c>
      <c r="H28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8" s="194" t="str">
        <f>IF(Sklop19[[#This Row],[ZAHTEVANA SHEMA KAKOVOSTI]]&lt;&gt;"",Sklop19[[#This Row],[Preračunana masa/volumen/kos na enoto kg]],"")</f>
        <v/>
      </c>
      <c r="J28" s="210"/>
      <c r="K28" s="218" t="s">
        <v>77</v>
      </c>
      <c r="L28" s="218" t="s">
        <v>77</v>
      </c>
      <c r="M28" s="218" t="s">
        <v>77</v>
      </c>
      <c r="N28" s="196"/>
      <c r="O28" s="218" t="s">
        <v>77</v>
      </c>
      <c r="P28" s="195"/>
      <c r="Q28" s="196">
        <f>+Sklop19[[#This Row],[cena/enota brez DDV v EUR]]*Sklop19[[#This Row],[Stopnja DDV (%)]]</f>
        <v>0</v>
      </c>
      <c r="R28" s="196">
        <f>+Sklop19[[#This Row],[cena/enota brez DDV v EUR]]+Sklop19[[#This Row],[Davek (EUR)]]</f>
        <v>0</v>
      </c>
      <c r="S28" s="196">
        <f>+Sklop19[[#This Row],[cena/enota brez DDV v EUR]]*Sklop19[[#This Row],[Okvirna količina]]</f>
        <v>0</v>
      </c>
      <c r="T28" s="196">
        <f>+Sklop19[[#This Row],[Končna cena/enoto mere (EUR) z DDV]]*Sklop19[[#This Row],[Okvirna količina]]</f>
        <v>0</v>
      </c>
      <c r="U28" s="218" t="s">
        <v>77</v>
      </c>
    </row>
    <row r="29" spans="1:21" s="55" customFormat="1" ht="12">
      <c r="A29" s="78" t="s">
        <v>15</v>
      </c>
      <c r="B29" s="197" t="s">
        <v>746</v>
      </c>
      <c r="C29" s="127" t="s">
        <v>77</v>
      </c>
      <c r="D29" s="127" t="s">
        <v>0</v>
      </c>
      <c r="E29" s="208"/>
      <c r="F29" s="184">
        <v>200</v>
      </c>
      <c r="G29" s="296" t="s">
        <v>0</v>
      </c>
      <c r="H29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9" s="194" t="str">
        <f>IF(Sklop19[[#This Row],[ZAHTEVANA SHEMA KAKOVOSTI]]&lt;&gt;"",Sklop19[[#This Row],[Preračunana masa/volumen/kos na enoto kg]],"")</f>
        <v/>
      </c>
      <c r="J29" s="210"/>
      <c r="K29" s="218" t="s">
        <v>77</v>
      </c>
      <c r="L29" s="218" t="s">
        <v>77</v>
      </c>
      <c r="M29" s="218" t="s">
        <v>77</v>
      </c>
      <c r="N29" s="196"/>
      <c r="O29" s="218" t="s">
        <v>77</v>
      </c>
      <c r="P29" s="195"/>
      <c r="Q29" s="196">
        <f>+Sklop19[[#This Row],[cena/enota brez DDV v EUR]]*Sklop19[[#This Row],[Stopnja DDV (%)]]</f>
        <v>0</v>
      </c>
      <c r="R29" s="196">
        <f>+Sklop19[[#This Row],[cena/enota brez DDV v EUR]]+Sklop19[[#This Row],[Davek (EUR)]]</f>
        <v>0</v>
      </c>
      <c r="S29" s="196">
        <f>+Sklop19[[#This Row],[cena/enota brez DDV v EUR]]*Sklop19[[#This Row],[Okvirna količina]]</f>
        <v>0</v>
      </c>
      <c r="T29" s="196">
        <f>+Sklop19[[#This Row],[Končna cena/enoto mere (EUR) z DDV]]*Sklop19[[#This Row],[Okvirna količina]]</f>
        <v>0</v>
      </c>
      <c r="U29" s="218" t="s">
        <v>77</v>
      </c>
    </row>
    <row r="30" spans="1:21" s="55" customFormat="1" ht="12">
      <c r="A30" s="78" t="s">
        <v>16</v>
      </c>
      <c r="B30" s="197" t="s">
        <v>747</v>
      </c>
      <c r="C30" s="127" t="s">
        <v>77</v>
      </c>
      <c r="D30" s="127" t="s">
        <v>0</v>
      </c>
      <c r="E30" s="208"/>
      <c r="F30" s="184">
        <v>4000</v>
      </c>
      <c r="G30" s="296" t="s">
        <v>0</v>
      </c>
      <c r="H30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30" s="194" t="str">
        <f>IF(Sklop19[[#This Row],[ZAHTEVANA SHEMA KAKOVOSTI]]&lt;&gt;"",Sklop19[[#This Row],[Preračunana masa/volumen/kos na enoto kg]],"")</f>
        <v/>
      </c>
      <c r="J30" s="210"/>
      <c r="K30" s="218" t="s">
        <v>77</v>
      </c>
      <c r="L30" s="218" t="s">
        <v>77</v>
      </c>
      <c r="M30" s="218" t="s">
        <v>77</v>
      </c>
      <c r="N30" s="196"/>
      <c r="O30" s="218" t="s">
        <v>77</v>
      </c>
      <c r="P30" s="195"/>
      <c r="Q30" s="196">
        <f>+Sklop19[[#This Row],[cena/enota brez DDV v EUR]]*Sklop19[[#This Row],[Stopnja DDV (%)]]</f>
        <v>0</v>
      </c>
      <c r="R30" s="196">
        <f>+Sklop19[[#This Row],[cena/enota brez DDV v EUR]]+Sklop19[[#This Row],[Davek (EUR)]]</f>
        <v>0</v>
      </c>
      <c r="S30" s="196">
        <f>+Sklop19[[#This Row],[cena/enota brez DDV v EUR]]*Sklop19[[#This Row],[Okvirna količina]]</f>
        <v>0</v>
      </c>
      <c r="T30" s="196">
        <f>+Sklop19[[#This Row],[Končna cena/enoto mere (EUR) z DDV]]*Sklop19[[#This Row],[Okvirna količina]]</f>
        <v>0</v>
      </c>
      <c r="U30" s="218" t="s">
        <v>77</v>
      </c>
    </row>
    <row r="31" spans="1:21" s="55" customFormat="1" ht="12">
      <c r="A31" s="78" t="s">
        <v>17</v>
      </c>
      <c r="B31" s="197" t="s">
        <v>748</v>
      </c>
      <c r="C31" s="127" t="s">
        <v>77</v>
      </c>
      <c r="D31" s="127" t="s">
        <v>0</v>
      </c>
      <c r="E31" s="208"/>
      <c r="F31" s="184">
        <v>3700</v>
      </c>
      <c r="G31" s="296" t="s">
        <v>0</v>
      </c>
      <c r="H31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3700</v>
      </c>
      <c r="I31" s="194" t="str">
        <f>IF(Sklop19[[#This Row],[ZAHTEVANA SHEMA KAKOVOSTI]]&lt;&gt;"",Sklop19[[#This Row],[Preračunana masa/volumen/kos na enoto kg]],"")</f>
        <v/>
      </c>
      <c r="J31" s="210"/>
      <c r="K31" s="218" t="s">
        <v>77</v>
      </c>
      <c r="L31" s="218" t="s">
        <v>77</v>
      </c>
      <c r="M31" s="218" t="s">
        <v>77</v>
      </c>
      <c r="N31" s="196"/>
      <c r="O31" s="218" t="s">
        <v>77</v>
      </c>
      <c r="P31" s="195"/>
      <c r="Q31" s="196">
        <f>+Sklop19[[#This Row],[cena/enota brez DDV v EUR]]*Sklop19[[#This Row],[Stopnja DDV (%)]]</f>
        <v>0</v>
      </c>
      <c r="R31" s="196">
        <f>+Sklop19[[#This Row],[cena/enota brez DDV v EUR]]+Sklop19[[#This Row],[Davek (EUR)]]</f>
        <v>0</v>
      </c>
      <c r="S31" s="196">
        <f>+Sklop19[[#This Row],[cena/enota brez DDV v EUR]]*Sklop19[[#This Row],[Okvirna količina]]</f>
        <v>0</v>
      </c>
      <c r="T31" s="196">
        <f>+Sklop19[[#This Row],[Končna cena/enoto mere (EUR) z DDV]]*Sklop19[[#This Row],[Okvirna količina]]</f>
        <v>0</v>
      </c>
      <c r="U31" s="218" t="s">
        <v>77</v>
      </c>
    </row>
    <row r="32" spans="1:21" s="55" customFormat="1" ht="12">
      <c r="A32" s="78" t="s">
        <v>18</v>
      </c>
      <c r="B32" s="197" t="s">
        <v>749</v>
      </c>
      <c r="C32" s="127" t="s">
        <v>77</v>
      </c>
      <c r="D32" s="127" t="s">
        <v>0</v>
      </c>
      <c r="E32" s="208"/>
      <c r="F32" s="184">
        <v>1600</v>
      </c>
      <c r="G32" s="296" t="s">
        <v>0</v>
      </c>
      <c r="H32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1600</v>
      </c>
      <c r="I32" s="194" t="str">
        <f>IF(Sklop19[[#This Row],[ZAHTEVANA SHEMA KAKOVOSTI]]&lt;&gt;"",Sklop19[[#This Row],[Preračunana masa/volumen/kos na enoto kg]],"")</f>
        <v/>
      </c>
      <c r="J32" s="210"/>
      <c r="K32" s="218" t="s">
        <v>77</v>
      </c>
      <c r="L32" s="218" t="s">
        <v>77</v>
      </c>
      <c r="M32" s="218" t="s">
        <v>77</v>
      </c>
      <c r="N32" s="196"/>
      <c r="O32" s="218" t="s">
        <v>77</v>
      </c>
      <c r="P32" s="195"/>
      <c r="Q32" s="196">
        <f>+Sklop19[[#This Row],[cena/enota brez DDV v EUR]]*Sklop19[[#This Row],[Stopnja DDV (%)]]</f>
        <v>0</v>
      </c>
      <c r="R32" s="196">
        <f>+Sklop19[[#This Row],[cena/enota brez DDV v EUR]]+Sklop19[[#This Row],[Davek (EUR)]]</f>
        <v>0</v>
      </c>
      <c r="S32" s="196">
        <f>+Sklop19[[#This Row],[cena/enota brez DDV v EUR]]*Sklop19[[#This Row],[Okvirna količina]]</f>
        <v>0</v>
      </c>
      <c r="T32" s="196">
        <f>+Sklop19[[#This Row],[Končna cena/enoto mere (EUR) z DDV]]*Sklop19[[#This Row],[Okvirna količina]]</f>
        <v>0</v>
      </c>
      <c r="U32" s="218" t="s">
        <v>77</v>
      </c>
    </row>
    <row r="33" spans="1:22" s="55" customFormat="1" ht="12">
      <c r="A33" s="78" t="s">
        <v>19</v>
      </c>
      <c r="B33" s="197" t="s">
        <v>750</v>
      </c>
      <c r="C33" s="127" t="s">
        <v>77</v>
      </c>
      <c r="D33" s="127" t="s">
        <v>0</v>
      </c>
      <c r="E33" s="208"/>
      <c r="F33" s="184">
        <v>500</v>
      </c>
      <c r="G33" s="296" t="s">
        <v>0</v>
      </c>
      <c r="H33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3" s="194" t="str">
        <f>IF(Sklop19[[#This Row],[ZAHTEVANA SHEMA KAKOVOSTI]]&lt;&gt;"",Sklop19[[#This Row],[Preračunana masa/volumen/kos na enoto kg]],"")</f>
        <v/>
      </c>
      <c r="J33" s="210"/>
      <c r="K33" s="218" t="s">
        <v>77</v>
      </c>
      <c r="L33" s="218" t="s">
        <v>77</v>
      </c>
      <c r="M33" s="218" t="s">
        <v>77</v>
      </c>
      <c r="N33" s="196"/>
      <c r="O33" s="218" t="s">
        <v>77</v>
      </c>
      <c r="P33" s="195"/>
      <c r="Q33" s="196">
        <f>+Sklop19[[#This Row],[cena/enota brez DDV v EUR]]*Sklop19[[#This Row],[Stopnja DDV (%)]]</f>
        <v>0</v>
      </c>
      <c r="R33" s="196">
        <f>+Sklop19[[#This Row],[cena/enota brez DDV v EUR]]+Sklop19[[#This Row],[Davek (EUR)]]</f>
        <v>0</v>
      </c>
      <c r="S33" s="196">
        <f>+Sklop19[[#This Row],[cena/enota brez DDV v EUR]]*Sklop19[[#This Row],[Okvirna količina]]</f>
        <v>0</v>
      </c>
      <c r="T33" s="196">
        <f>+Sklop19[[#This Row],[Končna cena/enoto mere (EUR) z DDV]]*Sklop19[[#This Row],[Okvirna količina]]</f>
        <v>0</v>
      </c>
      <c r="U33" s="218" t="s">
        <v>77</v>
      </c>
    </row>
    <row r="34" spans="1:22" s="55" customFormat="1" ht="12">
      <c r="A34" s="78" t="s">
        <v>20</v>
      </c>
      <c r="B34" s="197" t="s">
        <v>751</v>
      </c>
      <c r="C34" s="127" t="s">
        <v>77</v>
      </c>
      <c r="D34" s="127" t="s">
        <v>0</v>
      </c>
      <c r="E34" s="208"/>
      <c r="F34" s="184">
        <v>370</v>
      </c>
      <c r="G34" s="296" t="s">
        <v>0</v>
      </c>
      <c r="H34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</v>
      </c>
      <c r="I34" s="194" t="str">
        <f>IF(Sklop19[[#This Row],[ZAHTEVANA SHEMA KAKOVOSTI]]&lt;&gt;"",Sklop19[[#This Row],[Preračunana masa/volumen/kos na enoto kg]],"")</f>
        <v/>
      </c>
      <c r="J34" s="210"/>
      <c r="K34" s="218" t="s">
        <v>77</v>
      </c>
      <c r="L34" s="218" t="s">
        <v>77</v>
      </c>
      <c r="M34" s="218" t="s">
        <v>77</v>
      </c>
      <c r="N34" s="196"/>
      <c r="O34" s="218" t="s">
        <v>77</v>
      </c>
      <c r="P34" s="195"/>
      <c r="Q34" s="196">
        <f>+Sklop19[[#This Row],[cena/enota brez DDV v EUR]]*Sklop19[[#This Row],[Stopnja DDV (%)]]</f>
        <v>0</v>
      </c>
      <c r="R34" s="196">
        <f>+Sklop19[[#This Row],[cena/enota brez DDV v EUR]]+Sklop19[[#This Row],[Davek (EUR)]]</f>
        <v>0</v>
      </c>
      <c r="S34" s="196">
        <f>+Sklop19[[#This Row],[cena/enota brez DDV v EUR]]*Sklop19[[#This Row],[Okvirna količina]]</f>
        <v>0</v>
      </c>
      <c r="T34" s="196">
        <f>+Sklop19[[#This Row],[Končna cena/enoto mere (EUR) z DDV]]*Sklop19[[#This Row],[Okvirna količina]]</f>
        <v>0</v>
      </c>
      <c r="U34" s="218" t="s">
        <v>77</v>
      </c>
    </row>
    <row r="35" spans="1:22">
      <c r="A35" s="171" t="s">
        <v>98</v>
      </c>
      <c r="B35" s="172"/>
      <c r="C35" s="173"/>
      <c r="D35" s="173"/>
      <c r="E35" s="174"/>
      <c r="F35" s="175"/>
      <c r="G35" s="176"/>
      <c r="H35" s="177">
        <f>SUBTOTAL(109,Sklop19[Preračunana masa/volumen/kos na enoto kg])</f>
        <v>13680</v>
      </c>
      <c r="I35" s="177">
        <f>SUBTOTAL(109,Sklop19[Živila iz shem kakovosti (kg)])</f>
        <v>0</v>
      </c>
      <c r="J35" s="175"/>
      <c r="K35" s="178"/>
      <c r="L35" s="178"/>
      <c r="M35" s="179"/>
      <c r="N35" s="180"/>
      <c r="O35" s="180"/>
      <c r="P35" s="180"/>
      <c r="Q35" s="181"/>
      <c r="R35" s="175"/>
      <c r="S35" s="181">
        <f>SUBTOTAL(109,Sklop19[Vrednost za okvirno količino (EUR) brez DDV])</f>
        <v>0</v>
      </c>
      <c r="T35" s="181">
        <f>SUBTOTAL(109,Sklop19[Vrednost za okvirno količino (EUR) z DDV])</f>
        <v>0</v>
      </c>
      <c r="U35" s="182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94</v>
      </c>
      <c r="B37" s="16"/>
      <c r="C37" s="28"/>
      <c r="D37" s="28"/>
      <c r="E37" s="96"/>
      <c r="Q37" s="48"/>
      <c r="R37" s="48"/>
      <c r="S37" s="48"/>
      <c r="T37" s="48"/>
    </row>
    <row r="38" spans="1:22">
      <c r="A38" s="11" t="s">
        <v>96</v>
      </c>
      <c r="B38" s="16"/>
      <c r="C38" s="28"/>
      <c r="D38" s="28"/>
      <c r="E38" s="96"/>
    </row>
    <row r="39" spans="1:22">
      <c r="A39" s="91" t="s">
        <v>140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35" t="s">
        <v>142</v>
      </c>
      <c r="B40" s="435"/>
      <c r="C40" s="435"/>
      <c r="D40" s="435"/>
      <c r="E40" s="435"/>
      <c r="F40" s="435"/>
      <c r="G40" s="435"/>
      <c r="H40" s="435"/>
      <c r="I40" s="435"/>
      <c r="J40" s="435"/>
      <c r="K40" s="435"/>
      <c r="L40" s="435"/>
      <c r="M40" s="54"/>
      <c r="N40" s="29"/>
      <c r="O40" s="29"/>
      <c r="P40" s="29"/>
      <c r="Q40" s="29"/>
      <c r="R40" s="29"/>
    </row>
    <row r="41" spans="1:22" ht="12.75" customHeight="1">
      <c r="A41" s="424"/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105"/>
      <c r="N41" s="105"/>
      <c r="O41" s="105"/>
      <c r="P41" s="105"/>
      <c r="Q41" s="105"/>
      <c r="R41" s="105"/>
      <c r="S41" s="105"/>
      <c r="T41" s="105"/>
      <c r="U41" s="105"/>
      <c r="V41" s="105"/>
    </row>
    <row r="42" spans="1:22">
      <c r="A42" s="91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U1:U15 J1:P39 U35:U39" name="Obseg1"/>
    <protectedRange sqref="U41 M41:P41" name="Obseg1_1_1"/>
    <protectedRange sqref="J41:L41" name="Obseg1_3"/>
    <protectedRange sqref="M40:P40 U40" name="Obseg1_1_1_1_1"/>
    <protectedRange sqref="J40:L40" name="Obseg1_2_1_1"/>
    <protectedRange sqref="U16:U34" name="Obseg1_1"/>
  </protectedRanges>
  <mergeCells count="9">
    <mergeCell ref="B13:K13"/>
    <mergeCell ref="A41:L41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5"/>
  <sheetViews>
    <sheetView topLeftCell="A7" zoomScale="88" zoomScaleNormal="88" zoomScaleSheetLayoutView="100" workbookViewId="0">
      <selection activeCell="B25" sqref="B2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pred_rekapitulacija'!B33</f>
        <v>EKOLOŠKA ŽIVILA RAZNA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752</v>
      </c>
      <c r="C16" s="127" t="s">
        <v>77</v>
      </c>
      <c r="D16" s="127" t="s">
        <v>0</v>
      </c>
      <c r="E16" s="128"/>
      <c r="F16" s="184">
        <v>100</v>
      </c>
      <c r="G16" s="185" t="s">
        <v>0</v>
      </c>
      <c r="H1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4"/>
      <c r="K16" s="121"/>
      <c r="L16" s="121"/>
      <c r="M16" s="121"/>
      <c r="N16" s="122"/>
      <c r="O16" s="121"/>
      <c r="P16" s="86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218" t="s">
        <v>77</v>
      </c>
    </row>
    <row r="17" spans="1:21" s="55" customFormat="1" ht="12">
      <c r="A17" s="78" t="s">
        <v>3</v>
      </c>
      <c r="B17" s="197" t="s">
        <v>753</v>
      </c>
      <c r="C17" s="127" t="s">
        <v>77</v>
      </c>
      <c r="D17" s="127" t="s">
        <v>0</v>
      </c>
      <c r="E17" s="186"/>
      <c r="F17" s="187">
        <v>150</v>
      </c>
      <c r="G17" s="185" t="s">
        <v>0</v>
      </c>
      <c r="H1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7" s="188" t="str">
        <f>IF(Sklop20[[#This Row],[ZAHTEVANA SHEMA KAKOVOSTI]]&lt;&gt;"",Sklop20[[#This Row],[Preračunana masa/volumen/kos na enoto kg]],"")</f>
        <v/>
      </c>
      <c r="J17" s="189"/>
      <c r="K17" s="121"/>
      <c r="L17" s="121"/>
      <c r="M17" s="121"/>
      <c r="N17" s="122"/>
      <c r="O17" s="121"/>
      <c r="P17" s="193"/>
      <c r="Q17" s="192">
        <f>+Sklop20[[#This Row],[cena/enota brez DDV v EUR]]*Sklop20[[#This Row],[Stopnja DDV (%)]]</f>
        <v>0</v>
      </c>
      <c r="R17" s="192">
        <f>+Sklop20[[#This Row],[cena/enota brez DDV v EUR]]+Sklop20[[#This Row],[Davek (EUR)]]</f>
        <v>0</v>
      </c>
      <c r="S17" s="192">
        <f>+Sklop20[[#This Row],[cena/enota brez DDV v EUR]]*Sklop20[[#This Row],[Okvirna količina]]</f>
        <v>0</v>
      </c>
      <c r="T17" s="192">
        <f>+Sklop20[[#This Row],[Končna cena/enoto mere (EUR) z DDV]]*Sklop20[[#This Row],[Okvirna količina]]</f>
        <v>0</v>
      </c>
      <c r="U17" s="218" t="s">
        <v>77</v>
      </c>
    </row>
    <row r="18" spans="1:21" s="55" customFormat="1" ht="12">
      <c r="A18" s="78" t="s">
        <v>4</v>
      </c>
      <c r="B18" s="197" t="s">
        <v>754</v>
      </c>
      <c r="C18" s="127" t="s">
        <v>77</v>
      </c>
      <c r="D18" s="127" t="s">
        <v>0</v>
      </c>
      <c r="E18" s="186"/>
      <c r="F18" s="187">
        <v>150</v>
      </c>
      <c r="G18" s="185" t="s">
        <v>0</v>
      </c>
      <c r="H1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188" t="str">
        <f>IF(Sklop20[[#This Row],[ZAHTEVANA SHEMA KAKOVOSTI]]&lt;&gt;"",Sklop20[[#This Row],[Preračunana masa/volumen/kos na enoto kg]],"")</f>
        <v/>
      </c>
      <c r="J18" s="189"/>
      <c r="K18" s="121"/>
      <c r="L18" s="121"/>
      <c r="M18" s="121"/>
      <c r="N18" s="122"/>
      <c r="O18" s="121"/>
      <c r="P18" s="193"/>
      <c r="Q18" s="192">
        <f>+Sklop20[[#This Row],[cena/enota brez DDV v EUR]]*Sklop20[[#This Row],[Stopnja DDV (%)]]</f>
        <v>0</v>
      </c>
      <c r="R18" s="192">
        <f>+Sklop20[[#This Row],[cena/enota brez DDV v EUR]]+Sklop20[[#This Row],[Davek (EUR)]]</f>
        <v>0</v>
      </c>
      <c r="S18" s="192">
        <f>+Sklop20[[#This Row],[cena/enota brez DDV v EUR]]*Sklop20[[#This Row],[Okvirna količina]]</f>
        <v>0</v>
      </c>
      <c r="T18" s="192">
        <f>+Sklop20[[#This Row],[Končna cena/enoto mere (EUR) z DDV]]*Sklop20[[#This Row],[Okvirna količina]]</f>
        <v>0</v>
      </c>
      <c r="U18" s="218" t="s">
        <v>77</v>
      </c>
    </row>
    <row r="19" spans="1:21" s="55" customFormat="1" ht="12">
      <c r="A19" s="78" t="s">
        <v>5</v>
      </c>
      <c r="B19" s="197" t="s">
        <v>755</v>
      </c>
      <c r="C19" s="127" t="s">
        <v>77</v>
      </c>
      <c r="D19" s="127" t="s">
        <v>0</v>
      </c>
      <c r="E19" s="208"/>
      <c r="F19" s="184">
        <v>300</v>
      </c>
      <c r="G19" s="296" t="s">
        <v>0</v>
      </c>
      <c r="H19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194" t="str">
        <f>IF(Sklop20[[#This Row],[ZAHTEVANA SHEMA KAKOVOSTI]]&lt;&gt;"",Sklop20[[#This Row],[Preračunana masa/volumen/kos na enoto kg]],"")</f>
        <v/>
      </c>
      <c r="J19" s="210"/>
      <c r="K19" s="121"/>
      <c r="L19" s="121"/>
      <c r="M19" s="121"/>
      <c r="N19" s="122"/>
      <c r="O19" s="121"/>
      <c r="P19" s="195"/>
      <c r="Q19" s="196">
        <f>+Sklop20[[#This Row],[cena/enota brez DDV v EUR]]*Sklop20[[#This Row],[Stopnja DDV (%)]]</f>
        <v>0</v>
      </c>
      <c r="R19" s="196">
        <f>+Sklop20[[#This Row],[cena/enota brez DDV v EUR]]+Sklop20[[#This Row],[Davek (EUR)]]</f>
        <v>0</v>
      </c>
      <c r="S19" s="196">
        <f>+Sklop20[[#This Row],[cena/enota brez DDV v EUR]]*Sklop20[[#This Row],[Okvirna količina]]</f>
        <v>0</v>
      </c>
      <c r="T19" s="196">
        <f>+Sklop20[[#This Row],[Končna cena/enoto mere (EUR) z DDV]]*Sklop20[[#This Row],[Okvirna količina]]</f>
        <v>0</v>
      </c>
      <c r="U19" s="218" t="s">
        <v>77</v>
      </c>
    </row>
    <row r="20" spans="1:21" s="55" customFormat="1" ht="12">
      <c r="A20" s="78" t="s">
        <v>6</v>
      </c>
      <c r="B20" s="120" t="s">
        <v>756</v>
      </c>
      <c r="C20" s="127" t="s">
        <v>77</v>
      </c>
      <c r="D20" s="127" t="s">
        <v>0</v>
      </c>
      <c r="E20" s="128"/>
      <c r="F20" s="184">
        <v>1050</v>
      </c>
      <c r="G20" s="185" t="s">
        <v>0</v>
      </c>
      <c r="H2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1050</v>
      </c>
      <c r="I20" s="188" t="str">
        <f>IF(Sklop20[[#This Row],[ZAHTEVANA SHEMA KAKOVOSTI]]&lt;&gt;"",Sklop20[[#This Row],[Preračunana masa/volumen/kos na enoto kg]],"")</f>
        <v/>
      </c>
      <c r="J20" s="189"/>
      <c r="K20" s="121"/>
      <c r="L20" s="121"/>
      <c r="M20" s="121"/>
      <c r="N20" s="122"/>
      <c r="O20" s="121"/>
      <c r="P20" s="193"/>
      <c r="Q20" s="192">
        <f>+Sklop20[[#This Row],[cena/enota brez DDV v EUR]]*Sklop20[[#This Row],[Stopnja DDV (%)]]</f>
        <v>0</v>
      </c>
      <c r="R20" s="192">
        <f>+Sklop20[[#This Row],[cena/enota brez DDV v EUR]]+Sklop20[[#This Row],[Davek (EUR)]]</f>
        <v>0</v>
      </c>
      <c r="S20" s="192">
        <f>+Sklop20[[#This Row],[cena/enota brez DDV v EUR]]*Sklop20[[#This Row],[Okvirna količina]]</f>
        <v>0</v>
      </c>
      <c r="T20" s="192">
        <f>+Sklop20[[#This Row],[Končna cena/enoto mere (EUR) z DDV]]*Sklop20[[#This Row],[Okvirna količina]]</f>
        <v>0</v>
      </c>
      <c r="U20" s="218" t="s">
        <v>77</v>
      </c>
    </row>
    <row r="21" spans="1:21" s="55" customFormat="1" ht="12">
      <c r="A21" s="78" t="s">
        <v>7</v>
      </c>
      <c r="B21" s="197" t="s">
        <v>757</v>
      </c>
      <c r="C21" s="127" t="s">
        <v>77</v>
      </c>
      <c r="D21" s="127" t="s">
        <v>0</v>
      </c>
      <c r="E21" s="128"/>
      <c r="F21" s="184">
        <v>250</v>
      </c>
      <c r="G21" s="296" t="s">
        <v>0</v>
      </c>
      <c r="H2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1" s="188" t="str">
        <f>IF(Sklop20[[#This Row],[ZAHTEVANA SHEMA KAKOVOSTI]]&lt;&gt;"",Sklop20[[#This Row],[Preračunana masa/volumen/kos na enoto kg]],"")</f>
        <v/>
      </c>
      <c r="J21" s="189"/>
      <c r="K21" s="121"/>
      <c r="L21" s="121"/>
      <c r="M21" s="121"/>
      <c r="N21" s="122"/>
      <c r="O21" s="121"/>
      <c r="P21" s="193"/>
      <c r="Q21" s="192">
        <f>+Sklop20[[#This Row],[cena/enota brez DDV v EUR]]*Sklop20[[#This Row],[Stopnja DDV (%)]]</f>
        <v>0</v>
      </c>
      <c r="R21" s="192">
        <f>+Sklop20[[#This Row],[cena/enota brez DDV v EUR]]+Sklop20[[#This Row],[Davek (EUR)]]</f>
        <v>0</v>
      </c>
      <c r="S21" s="192">
        <f>+Sklop20[[#This Row],[cena/enota brez DDV v EUR]]*Sklop20[[#This Row],[Okvirna količina]]</f>
        <v>0</v>
      </c>
      <c r="T21" s="192">
        <f>+Sklop20[[#This Row],[Končna cena/enoto mere (EUR) z DDV]]*Sklop20[[#This Row],[Okvirna količina]]</f>
        <v>0</v>
      </c>
      <c r="U21" s="218" t="s">
        <v>77</v>
      </c>
    </row>
    <row r="22" spans="1:21" s="55" customFormat="1" ht="12">
      <c r="A22" s="78" t="s">
        <v>8</v>
      </c>
      <c r="B22" s="197" t="s">
        <v>758</v>
      </c>
      <c r="C22" s="127" t="s">
        <v>77</v>
      </c>
      <c r="D22" s="127" t="s">
        <v>0</v>
      </c>
      <c r="E22" s="128"/>
      <c r="F22" s="187">
        <v>250</v>
      </c>
      <c r="G22" s="185" t="s">
        <v>0</v>
      </c>
      <c r="H2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2" s="188" t="str">
        <f>IF(Sklop20[[#This Row],[ZAHTEVANA SHEMA KAKOVOSTI]]&lt;&gt;"",Sklop20[[#This Row],[Preračunana masa/volumen/kos na enoto kg]],"")</f>
        <v/>
      </c>
      <c r="J22" s="189"/>
      <c r="K22" s="121"/>
      <c r="L22" s="121"/>
      <c r="M22" s="121"/>
      <c r="N22" s="122"/>
      <c r="O22" s="121"/>
      <c r="P22" s="193"/>
      <c r="Q22" s="192">
        <f>+Sklop20[[#This Row],[cena/enota brez DDV v EUR]]*Sklop20[[#This Row],[Stopnja DDV (%)]]</f>
        <v>0</v>
      </c>
      <c r="R22" s="192">
        <f>+Sklop20[[#This Row],[cena/enota brez DDV v EUR]]+Sklop20[[#This Row],[Davek (EUR)]]</f>
        <v>0</v>
      </c>
      <c r="S22" s="192">
        <f>+Sklop20[[#This Row],[cena/enota brez DDV v EUR]]*Sklop20[[#This Row],[Okvirna količina]]</f>
        <v>0</v>
      </c>
      <c r="T22" s="192">
        <f>+Sklop20[[#This Row],[Končna cena/enoto mere (EUR) z DDV]]*Sklop20[[#This Row],[Okvirna količina]]</f>
        <v>0</v>
      </c>
      <c r="U22" s="218" t="s">
        <v>77</v>
      </c>
    </row>
    <row r="23" spans="1:21" s="55" customFormat="1" ht="12">
      <c r="A23" s="78" t="s">
        <v>9</v>
      </c>
      <c r="B23" s="197" t="s">
        <v>759</v>
      </c>
      <c r="C23" s="127" t="s">
        <v>77</v>
      </c>
      <c r="D23" s="127" t="s">
        <v>0</v>
      </c>
      <c r="E23" s="128"/>
      <c r="F23" s="184">
        <v>420</v>
      </c>
      <c r="G23" s="296" t="s">
        <v>0</v>
      </c>
      <c r="H23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420</v>
      </c>
      <c r="I23" s="188" t="str">
        <f>IF(Sklop20[[#This Row],[ZAHTEVANA SHEMA KAKOVOSTI]]&lt;&gt;"",Sklop20[[#This Row],[Preračunana masa/volumen/kos na enoto kg]],"")</f>
        <v/>
      </c>
      <c r="J23" s="189"/>
      <c r="K23" s="121"/>
      <c r="L23" s="121"/>
      <c r="M23" s="121"/>
      <c r="N23" s="122"/>
      <c r="O23" s="121"/>
      <c r="P23" s="193"/>
      <c r="Q23" s="192">
        <f>+Sklop20[[#This Row],[cena/enota brez DDV v EUR]]*Sklop20[[#This Row],[Stopnja DDV (%)]]</f>
        <v>0</v>
      </c>
      <c r="R23" s="192">
        <f>+Sklop20[[#This Row],[cena/enota brez DDV v EUR]]+Sklop20[[#This Row],[Davek (EUR)]]</f>
        <v>0</v>
      </c>
      <c r="S23" s="192">
        <f>+Sklop20[[#This Row],[cena/enota brez DDV v EUR]]*Sklop20[[#This Row],[Okvirna količina]]</f>
        <v>0</v>
      </c>
      <c r="T23" s="192">
        <f>+Sklop20[[#This Row],[Končna cena/enoto mere (EUR) z DDV]]*Sklop20[[#This Row],[Okvirna količina]]</f>
        <v>0</v>
      </c>
      <c r="U23" s="218" t="s">
        <v>77</v>
      </c>
    </row>
    <row r="24" spans="1:21" s="55" customFormat="1" ht="12">
      <c r="A24" s="78" t="s">
        <v>10</v>
      </c>
      <c r="B24" s="197" t="s">
        <v>760</v>
      </c>
      <c r="C24" s="127" t="s">
        <v>77</v>
      </c>
      <c r="D24" s="127" t="s">
        <v>0</v>
      </c>
      <c r="E24" s="128"/>
      <c r="F24" s="184">
        <v>140</v>
      </c>
      <c r="G24" s="296" t="s">
        <v>0</v>
      </c>
      <c r="H24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24" s="188" t="str">
        <f>IF(Sklop20[[#This Row],[ZAHTEVANA SHEMA KAKOVOSTI]]&lt;&gt;"",Sklop20[[#This Row],[Preračunana masa/volumen/kos na enoto kg]],"")</f>
        <v/>
      </c>
      <c r="J24" s="189"/>
      <c r="K24" s="121"/>
      <c r="L24" s="121"/>
      <c r="M24" s="121"/>
      <c r="N24" s="122"/>
      <c r="O24" s="121"/>
      <c r="P24" s="193"/>
      <c r="Q24" s="192">
        <f>+Sklop20[[#This Row],[cena/enota brez DDV v EUR]]*Sklop20[[#This Row],[Stopnja DDV (%)]]</f>
        <v>0</v>
      </c>
      <c r="R24" s="192">
        <f>+Sklop20[[#This Row],[cena/enota brez DDV v EUR]]+Sklop20[[#This Row],[Davek (EUR)]]</f>
        <v>0</v>
      </c>
      <c r="S24" s="192">
        <f>+Sklop20[[#This Row],[cena/enota brez DDV v EUR]]*Sklop20[[#This Row],[Okvirna količina]]</f>
        <v>0</v>
      </c>
      <c r="T24" s="192">
        <f>+Sklop20[[#This Row],[Končna cena/enoto mere (EUR) z DDV]]*Sklop20[[#This Row],[Okvirna količina]]</f>
        <v>0</v>
      </c>
      <c r="U24" s="218" t="s">
        <v>77</v>
      </c>
    </row>
    <row r="25" spans="1:21" s="55" customFormat="1" ht="12">
      <c r="A25" s="78" t="s">
        <v>11</v>
      </c>
      <c r="B25" s="197" t="s">
        <v>761</v>
      </c>
      <c r="C25" s="127" t="s">
        <v>77</v>
      </c>
      <c r="D25" s="127" t="s">
        <v>0</v>
      </c>
      <c r="E25" s="128"/>
      <c r="F25" s="184">
        <v>35</v>
      </c>
      <c r="G25" s="296" t="s">
        <v>0</v>
      </c>
      <c r="H25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25" s="188" t="str">
        <f>IF(Sklop20[[#This Row],[ZAHTEVANA SHEMA KAKOVOSTI]]&lt;&gt;"",Sklop20[[#This Row],[Preračunana masa/volumen/kos na enoto kg]],"")</f>
        <v/>
      </c>
      <c r="J25" s="189"/>
      <c r="K25" s="121"/>
      <c r="L25" s="121"/>
      <c r="M25" s="121"/>
      <c r="N25" s="122"/>
      <c r="O25" s="121"/>
      <c r="P25" s="193"/>
      <c r="Q25" s="192">
        <f>+Sklop20[[#This Row],[cena/enota brez DDV v EUR]]*Sklop20[[#This Row],[Stopnja DDV (%)]]</f>
        <v>0</v>
      </c>
      <c r="R25" s="192">
        <f>+Sklop20[[#This Row],[cena/enota brez DDV v EUR]]+Sklop20[[#This Row],[Davek (EUR)]]</f>
        <v>0</v>
      </c>
      <c r="S25" s="192">
        <f>+Sklop20[[#This Row],[cena/enota brez DDV v EUR]]*Sklop20[[#This Row],[Okvirna količina]]</f>
        <v>0</v>
      </c>
      <c r="T25" s="192">
        <f>+Sklop20[[#This Row],[Končna cena/enoto mere (EUR) z DDV]]*Sklop20[[#This Row],[Okvirna količina]]</f>
        <v>0</v>
      </c>
      <c r="U25" s="218" t="s">
        <v>77</v>
      </c>
    </row>
    <row r="26" spans="1:21" s="55" customFormat="1" ht="12">
      <c r="A26" s="78" t="s">
        <v>12</v>
      </c>
      <c r="B26" s="120" t="s">
        <v>772</v>
      </c>
      <c r="C26" s="127" t="s">
        <v>77</v>
      </c>
      <c r="D26" s="127" t="s">
        <v>0</v>
      </c>
      <c r="E26" s="128"/>
      <c r="F26" s="184">
        <v>180</v>
      </c>
      <c r="G26" s="185" t="s">
        <v>0</v>
      </c>
      <c r="H2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6" s="188" t="str">
        <f>IF(Sklop20[[#This Row],[ZAHTEVANA SHEMA KAKOVOSTI]]&lt;&gt;"",Sklop20[[#This Row],[Preračunana masa/volumen/kos na enoto kg]],"")</f>
        <v/>
      </c>
      <c r="J26" s="189"/>
      <c r="K26" s="121"/>
      <c r="L26" s="121"/>
      <c r="M26" s="121"/>
      <c r="N26" s="122"/>
      <c r="O26" s="121"/>
      <c r="P26" s="193"/>
      <c r="Q26" s="192">
        <f>+Sklop20[[#This Row],[cena/enota brez DDV v EUR]]*Sklop20[[#This Row],[Stopnja DDV (%)]]</f>
        <v>0</v>
      </c>
      <c r="R26" s="192">
        <f>+Sklop20[[#This Row],[cena/enota brez DDV v EUR]]+Sklop20[[#This Row],[Davek (EUR)]]</f>
        <v>0</v>
      </c>
      <c r="S26" s="192">
        <f>+Sklop20[[#This Row],[cena/enota brez DDV v EUR]]*Sklop20[[#This Row],[Okvirna količina]]</f>
        <v>0</v>
      </c>
      <c r="T26" s="192">
        <f>+Sklop20[[#This Row],[Končna cena/enoto mere (EUR) z DDV]]*Sklop20[[#This Row],[Okvirna količina]]</f>
        <v>0</v>
      </c>
      <c r="U26" s="218" t="s">
        <v>77</v>
      </c>
    </row>
    <row r="27" spans="1:21" s="55" customFormat="1" ht="12">
      <c r="A27" s="78" t="s">
        <v>13</v>
      </c>
      <c r="B27" s="197" t="s">
        <v>773</v>
      </c>
      <c r="C27" s="127" t="s">
        <v>77</v>
      </c>
      <c r="D27" s="127" t="s">
        <v>0</v>
      </c>
      <c r="E27" s="208"/>
      <c r="F27" s="184">
        <v>180</v>
      </c>
      <c r="G27" s="296" t="s">
        <v>0</v>
      </c>
      <c r="H2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7" s="188" t="str">
        <f>IF(Sklop20[[#This Row],[ZAHTEVANA SHEMA KAKOVOSTI]]&lt;&gt;"",Sklop20[[#This Row],[Preračunana masa/volumen/kos na enoto kg]],"")</f>
        <v/>
      </c>
      <c r="J27" s="189"/>
      <c r="K27" s="121"/>
      <c r="L27" s="121"/>
      <c r="M27" s="121"/>
      <c r="N27" s="122"/>
      <c r="O27" s="121"/>
      <c r="P27" s="193"/>
      <c r="Q27" s="192">
        <f>+Sklop20[[#This Row],[cena/enota brez DDV v EUR]]*Sklop20[[#This Row],[Stopnja DDV (%)]]</f>
        <v>0</v>
      </c>
      <c r="R27" s="192">
        <f>+Sklop20[[#This Row],[cena/enota brez DDV v EUR]]+Sklop20[[#This Row],[Davek (EUR)]]</f>
        <v>0</v>
      </c>
      <c r="S27" s="192">
        <f>+Sklop20[[#This Row],[cena/enota brez DDV v EUR]]*Sklop20[[#This Row],[Okvirna količina]]</f>
        <v>0</v>
      </c>
      <c r="T27" s="192">
        <f>+Sklop20[[#This Row],[Končna cena/enoto mere (EUR) z DDV]]*Sklop20[[#This Row],[Okvirna količina]]</f>
        <v>0</v>
      </c>
      <c r="U27" s="218" t="s">
        <v>77</v>
      </c>
    </row>
    <row r="28" spans="1:21" s="55" customFormat="1" ht="12">
      <c r="A28" s="78" t="s">
        <v>14</v>
      </c>
      <c r="B28" s="357" t="s">
        <v>808</v>
      </c>
      <c r="C28" s="149" t="s">
        <v>77</v>
      </c>
      <c r="D28" s="149" t="s">
        <v>0</v>
      </c>
      <c r="E28" s="154"/>
      <c r="F28" s="358">
        <v>90</v>
      </c>
      <c r="G28" s="359" t="s">
        <v>0</v>
      </c>
      <c r="H2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8" s="188" t="str">
        <f>IF(Sklop20[[#This Row],[ZAHTEVANA SHEMA KAKOVOSTI]]&lt;&gt;"",Sklop20[[#This Row],[Preračunana masa/volumen/kos na enoto kg]],"")</f>
        <v/>
      </c>
      <c r="J28" s="189"/>
      <c r="K28" s="121"/>
      <c r="L28" s="121"/>
      <c r="M28" s="121"/>
      <c r="N28" s="122"/>
      <c r="O28" s="121"/>
      <c r="P28" s="193"/>
      <c r="Q28" s="192">
        <f>+Sklop20[[#This Row],[cena/enota brez DDV v EUR]]*Sklop20[[#This Row],[Stopnja DDV (%)]]</f>
        <v>0</v>
      </c>
      <c r="R28" s="192">
        <f>+Sklop20[[#This Row],[cena/enota brez DDV v EUR]]+Sklop20[[#This Row],[Davek (EUR)]]</f>
        <v>0</v>
      </c>
      <c r="S28" s="192">
        <f>+Sklop20[[#This Row],[cena/enota brez DDV v EUR]]*Sklop20[[#This Row],[Okvirna količina]]</f>
        <v>0</v>
      </c>
      <c r="T28" s="192">
        <f>+Sklop20[[#This Row],[Končna cena/enoto mere (EUR) z DDV]]*Sklop20[[#This Row],[Okvirna količina]]</f>
        <v>0</v>
      </c>
      <c r="U28" s="218" t="s">
        <v>77</v>
      </c>
    </row>
    <row r="29" spans="1:21" s="55" customFormat="1" ht="12">
      <c r="A29" s="78" t="s">
        <v>15</v>
      </c>
      <c r="B29" s="357" t="s">
        <v>809</v>
      </c>
      <c r="C29" s="149" t="s">
        <v>77</v>
      </c>
      <c r="D29" s="149" t="s">
        <v>0</v>
      </c>
      <c r="E29" s="154"/>
      <c r="F29" s="358">
        <v>90</v>
      </c>
      <c r="G29" s="359" t="s">
        <v>0</v>
      </c>
      <c r="H29" s="35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9" s="360" t="str">
        <f>IF(Sklop20[[#This Row],[ZAHTEVANA SHEMA KAKOVOSTI]]&lt;&gt;"",Sklop20[[#This Row],[Preračunana masa/volumen/kos na enoto kg]],"")</f>
        <v/>
      </c>
      <c r="J29" s="361"/>
      <c r="K29" s="121"/>
      <c r="L29" s="121"/>
      <c r="M29" s="121"/>
      <c r="N29" s="122"/>
      <c r="O29" s="121"/>
      <c r="P29" s="363"/>
      <c r="Q29" s="362">
        <f>+Sklop20[[#This Row],[cena/enota brez DDV v EUR]]*Sklop20[[#This Row],[Stopnja DDV (%)]]</f>
        <v>0</v>
      </c>
      <c r="R29" s="362">
        <f>+Sklop20[[#This Row],[cena/enota brez DDV v EUR]]+Sklop20[[#This Row],[Davek (EUR)]]</f>
        <v>0</v>
      </c>
      <c r="S29" s="362">
        <f>+Sklop20[[#This Row],[cena/enota brez DDV v EUR]]*Sklop20[[#This Row],[Okvirna količina]]</f>
        <v>0</v>
      </c>
      <c r="T29" s="362">
        <f>+Sklop20[[#This Row],[Končna cena/enoto mere (EUR) z DDV]]*Sklop20[[#This Row],[Okvirna količina]]</f>
        <v>0</v>
      </c>
      <c r="U29" s="218" t="s">
        <v>77</v>
      </c>
    </row>
    <row r="30" spans="1:21" s="55" customFormat="1" ht="12">
      <c r="A30" s="78" t="s">
        <v>16</v>
      </c>
      <c r="B30" s="197" t="s">
        <v>774</v>
      </c>
      <c r="C30" s="127" t="s">
        <v>77</v>
      </c>
      <c r="D30" s="127" t="s">
        <v>0</v>
      </c>
      <c r="E30" s="208"/>
      <c r="F30" s="184">
        <v>360</v>
      </c>
      <c r="G30" s="296" t="s">
        <v>0</v>
      </c>
      <c r="H3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30" s="188" t="str">
        <f>IF(Sklop20[[#This Row],[ZAHTEVANA SHEMA KAKOVOSTI]]&lt;&gt;"",Sklop20[[#This Row],[Preračunana masa/volumen/kos na enoto kg]],"")</f>
        <v/>
      </c>
      <c r="J30" s="189"/>
      <c r="K30" s="121"/>
      <c r="L30" s="121"/>
      <c r="M30" s="121"/>
      <c r="N30" s="122"/>
      <c r="O30" s="121"/>
      <c r="P30" s="193"/>
      <c r="Q30" s="192">
        <f>+Sklop20[[#This Row],[cena/enota brez DDV v EUR]]*Sklop20[[#This Row],[Stopnja DDV (%)]]</f>
        <v>0</v>
      </c>
      <c r="R30" s="192">
        <f>+Sklop20[[#This Row],[cena/enota brez DDV v EUR]]+Sklop20[[#This Row],[Davek (EUR)]]</f>
        <v>0</v>
      </c>
      <c r="S30" s="192">
        <f>+Sklop20[[#This Row],[cena/enota brez DDV v EUR]]*Sklop20[[#This Row],[Okvirna količina]]</f>
        <v>0</v>
      </c>
      <c r="T30" s="192">
        <f>+Sklop20[[#This Row],[Končna cena/enoto mere (EUR) z DDV]]*Sklop20[[#This Row],[Okvirna količina]]</f>
        <v>0</v>
      </c>
      <c r="U30" s="218" t="s">
        <v>77</v>
      </c>
    </row>
    <row r="31" spans="1:21" s="55" customFormat="1" ht="12">
      <c r="A31" s="78" t="s">
        <v>17</v>
      </c>
      <c r="B31" s="197" t="s">
        <v>775</v>
      </c>
      <c r="C31" s="127" t="s">
        <v>77</v>
      </c>
      <c r="D31" s="127" t="s">
        <v>0</v>
      </c>
      <c r="E31" s="208"/>
      <c r="F31" s="184">
        <v>50</v>
      </c>
      <c r="G31" s="296" t="s">
        <v>0</v>
      </c>
      <c r="H3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1" s="188" t="str">
        <f>IF(Sklop20[[#This Row],[ZAHTEVANA SHEMA KAKOVOSTI]]&lt;&gt;"",Sklop20[[#This Row],[Preračunana masa/volumen/kos na enoto kg]],"")</f>
        <v/>
      </c>
      <c r="J31" s="189"/>
      <c r="K31" s="121"/>
      <c r="L31" s="121"/>
      <c r="M31" s="121"/>
      <c r="N31" s="122"/>
      <c r="O31" s="121"/>
      <c r="P31" s="193"/>
      <c r="Q31" s="192">
        <f>+Sklop20[[#This Row],[cena/enota brez DDV v EUR]]*Sklop20[[#This Row],[Stopnja DDV (%)]]</f>
        <v>0</v>
      </c>
      <c r="R31" s="192">
        <f>+Sklop20[[#This Row],[cena/enota brez DDV v EUR]]+Sklop20[[#This Row],[Davek (EUR)]]</f>
        <v>0</v>
      </c>
      <c r="S31" s="192">
        <f>+Sklop20[[#This Row],[cena/enota brez DDV v EUR]]*Sklop20[[#This Row],[Okvirna količina]]</f>
        <v>0</v>
      </c>
      <c r="T31" s="192">
        <f>+Sklop20[[#This Row],[Končna cena/enoto mere (EUR) z DDV]]*Sklop20[[#This Row],[Okvirna količina]]</f>
        <v>0</v>
      </c>
      <c r="U31" s="218" t="s">
        <v>77</v>
      </c>
    </row>
    <row r="32" spans="1:21" s="55" customFormat="1" ht="12">
      <c r="A32" s="78" t="s">
        <v>18</v>
      </c>
      <c r="B32" s="197" t="s">
        <v>776</v>
      </c>
      <c r="C32" s="127" t="s">
        <v>77</v>
      </c>
      <c r="D32" s="127" t="s">
        <v>0</v>
      </c>
      <c r="E32" s="208"/>
      <c r="F32" s="184">
        <v>120</v>
      </c>
      <c r="G32" s="296" t="s">
        <v>0</v>
      </c>
      <c r="H3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2" s="188" t="str">
        <f>IF(Sklop20[[#This Row],[ZAHTEVANA SHEMA KAKOVOSTI]]&lt;&gt;"",Sklop20[[#This Row],[Preračunana masa/volumen/kos na enoto kg]],"")</f>
        <v/>
      </c>
      <c r="J32" s="189"/>
      <c r="K32" s="121"/>
      <c r="L32" s="121"/>
      <c r="M32" s="121"/>
      <c r="N32" s="122"/>
      <c r="O32" s="121"/>
      <c r="P32" s="193"/>
      <c r="Q32" s="192">
        <f>+Sklop20[[#This Row],[cena/enota brez DDV v EUR]]*Sklop20[[#This Row],[Stopnja DDV (%)]]</f>
        <v>0</v>
      </c>
      <c r="R32" s="192">
        <f>+Sklop20[[#This Row],[cena/enota brez DDV v EUR]]+Sklop20[[#This Row],[Davek (EUR)]]</f>
        <v>0</v>
      </c>
      <c r="S32" s="192">
        <f>+Sklop20[[#This Row],[cena/enota brez DDV v EUR]]*Sklop20[[#This Row],[Okvirna količina]]</f>
        <v>0</v>
      </c>
      <c r="T32" s="192">
        <f>+Sklop20[[#This Row],[Končna cena/enoto mere (EUR) z DDV]]*Sklop20[[#This Row],[Okvirna količina]]</f>
        <v>0</v>
      </c>
      <c r="U32" s="218" t="s">
        <v>77</v>
      </c>
    </row>
    <row r="33" spans="1:22" s="55" customFormat="1" ht="12">
      <c r="A33" s="78" t="s">
        <v>19</v>
      </c>
      <c r="B33" s="197" t="s">
        <v>777</v>
      </c>
      <c r="C33" s="127" t="s">
        <v>77</v>
      </c>
      <c r="D33" s="127" t="s">
        <v>0</v>
      </c>
      <c r="E33" s="208"/>
      <c r="F33" s="184">
        <v>40</v>
      </c>
      <c r="G33" s="296" t="s">
        <v>0</v>
      </c>
      <c r="H33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3" s="188" t="str">
        <f>IF(Sklop20[[#This Row],[ZAHTEVANA SHEMA KAKOVOSTI]]&lt;&gt;"",Sklop20[[#This Row],[Preračunana masa/volumen/kos na enoto kg]],"")</f>
        <v/>
      </c>
      <c r="J33" s="189"/>
      <c r="K33" s="121"/>
      <c r="L33" s="121"/>
      <c r="M33" s="121"/>
      <c r="N33" s="122"/>
      <c r="O33" s="121"/>
      <c r="P33" s="193"/>
      <c r="Q33" s="192">
        <f>+Sklop20[[#This Row],[cena/enota brez DDV v EUR]]*Sklop20[[#This Row],[Stopnja DDV (%)]]</f>
        <v>0</v>
      </c>
      <c r="R33" s="192">
        <f>+Sklop20[[#This Row],[cena/enota brez DDV v EUR]]+Sklop20[[#This Row],[Davek (EUR)]]</f>
        <v>0</v>
      </c>
      <c r="S33" s="192">
        <f>+Sklop20[[#This Row],[cena/enota brez DDV v EUR]]*Sklop20[[#This Row],[Okvirna količina]]</f>
        <v>0</v>
      </c>
      <c r="T33" s="192">
        <f>+Sklop20[[#This Row],[Končna cena/enoto mere (EUR) z DDV]]*Sklop20[[#This Row],[Okvirna količina]]</f>
        <v>0</v>
      </c>
      <c r="U33" s="218" t="s">
        <v>77</v>
      </c>
    </row>
    <row r="34" spans="1:22">
      <c r="A34" s="171" t="s">
        <v>98</v>
      </c>
      <c r="B34" s="172"/>
      <c r="C34" s="173"/>
      <c r="D34" s="173"/>
      <c r="E34" s="174"/>
      <c r="F34" s="175"/>
      <c r="G34" s="176"/>
      <c r="H34" s="177">
        <f>SUBTOTAL(109,Sklop20[Preračunana masa/volumen/kos na enoto kg])</f>
        <v>3955</v>
      </c>
      <c r="I34" s="177">
        <f>SUBTOTAL(109,Sklop20[Živila iz shem kakovosti (kg)])</f>
        <v>0</v>
      </c>
      <c r="J34" s="175"/>
      <c r="K34" s="178"/>
      <c r="L34" s="178"/>
      <c r="M34" s="179"/>
      <c r="N34" s="180"/>
      <c r="O34" s="180"/>
      <c r="P34" s="180"/>
      <c r="Q34" s="181"/>
      <c r="R34" s="175"/>
      <c r="S34" s="181">
        <f>SUBTOTAL(109,Sklop20[Vrednost za okvirno količino (EUR) brez DDV])</f>
        <v>0</v>
      </c>
      <c r="T34" s="181">
        <f>SUBTOTAL(109,Sklop20[Vrednost za okvirno količino (EUR) z DDV])</f>
        <v>0</v>
      </c>
      <c r="U34" s="182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16"/>
      <c r="C36" s="28"/>
      <c r="D36" s="28"/>
      <c r="E36" s="96"/>
      <c r="Q36" s="48"/>
      <c r="R36" s="48"/>
      <c r="S36" s="48"/>
      <c r="T36" s="48"/>
    </row>
    <row r="37" spans="1:22">
      <c r="A37" s="11" t="s">
        <v>96</v>
      </c>
      <c r="B37" s="16"/>
      <c r="C37" s="28"/>
      <c r="D37" s="28"/>
      <c r="E37" s="96"/>
    </row>
    <row r="38" spans="1:22">
      <c r="A38" s="91" t="s">
        <v>140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s="48" customFormat="1">
      <c r="A39" s="48" t="s">
        <v>142</v>
      </c>
      <c r="B39" s="314"/>
      <c r="C39" s="94"/>
      <c r="D39" s="94"/>
      <c r="E39" s="94"/>
      <c r="F39" s="97"/>
      <c r="G39" s="97"/>
      <c r="H39" s="97"/>
      <c r="I39" s="97"/>
      <c r="J39" s="97"/>
      <c r="K39" s="97"/>
      <c r="U39" s="68"/>
    </row>
    <row r="40" spans="1:22" ht="12.75" customHeight="1">
      <c r="A40" s="424"/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105"/>
      <c r="N40" s="105"/>
      <c r="O40" s="105"/>
      <c r="P40" s="105"/>
      <c r="Q40" s="105"/>
      <c r="R40" s="105"/>
      <c r="S40" s="105"/>
      <c r="T40" s="105"/>
      <c r="U40" s="105"/>
      <c r="V40" s="105"/>
    </row>
    <row r="41" spans="1:22">
      <c r="A41" s="91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J1:P15 U1:U15 U34:U38 J16:J33 P16:P33 J34:P38" name="Obseg1"/>
    <protectedRange sqref="U40 M40:P40" name="Obseg1_1_1"/>
    <protectedRange sqref="J40:L40" name="Obseg1_3"/>
    <protectedRange sqref="K16:O33 U16:U33" name="Obseg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8"/>
  <sheetViews>
    <sheetView topLeftCell="A7" zoomScale="88" zoomScaleNormal="88" zoomScaleSheetLayoutView="100" workbookViewId="0">
      <selection activeCell="D38" sqref="D3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pred_rekapitulacija'!B34</f>
        <v>EKO KRUH IN PEKOVSKO PECIVO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762</v>
      </c>
      <c r="C16" s="127">
        <v>1</v>
      </c>
      <c r="D16" s="127" t="s">
        <v>0</v>
      </c>
      <c r="E16" s="128"/>
      <c r="F16" s="184">
        <v>700</v>
      </c>
      <c r="G16" s="185" t="s">
        <v>0</v>
      </c>
      <c r="H1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6" s="79" t="str">
        <f>IF(Sklop21[[#This Row],[ZAHTEVANA SHEMA KAKOVOSTI]]&lt;&gt;"",Sklop21[[#This Row],[Preračunana masa/volumen/kos na enoto kg]],"")</f>
        <v/>
      </c>
      <c r="J16" s="163"/>
      <c r="K16" s="164"/>
      <c r="L16" s="164"/>
      <c r="M16" s="164"/>
      <c r="N16" s="165"/>
      <c r="O16" s="164"/>
      <c r="P16" s="31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218" t="s">
        <v>77</v>
      </c>
    </row>
    <row r="17" spans="1:21" s="55" customFormat="1" ht="12">
      <c r="A17" s="78" t="s">
        <v>3</v>
      </c>
      <c r="B17" s="197" t="s">
        <v>763</v>
      </c>
      <c r="C17" s="127">
        <v>1</v>
      </c>
      <c r="D17" s="127" t="s">
        <v>0</v>
      </c>
      <c r="E17" s="208"/>
      <c r="F17" s="184">
        <v>1000</v>
      </c>
      <c r="G17" s="185" t="s">
        <v>0</v>
      </c>
      <c r="H17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7" s="194" t="str">
        <f>IF(Sklop21[[#This Row],[ZAHTEVANA SHEMA KAKOVOSTI]]&lt;&gt;"",Sklop21[[#This Row],[Preračunana masa/volumen/kos na enoto kg]],"")</f>
        <v/>
      </c>
      <c r="J17" s="202"/>
      <c r="K17" s="164"/>
      <c r="L17" s="164"/>
      <c r="M17" s="164"/>
      <c r="N17" s="165"/>
      <c r="O17" s="164"/>
      <c r="P17" s="319"/>
      <c r="Q17" s="196">
        <f>+Sklop21[[#This Row],[cena/enota brez DDV v EUR]]*Sklop21[[#This Row],[Stopnja DDV (%)]]</f>
        <v>0</v>
      </c>
      <c r="R17" s="196">
        <f>+Sklop21[[#This Row],[cena/enota brez DDV v EUR]]+Sklop21[[#This Row],[Davek (EUR)]]</f>
        <v>0</v>
      </c>
      <c r="S17" s="196">
        <f>+Sklop21[[#This Row],[cena/enota brez DDV v EUR]]*Sklop21[[#This Row],[Okvirna količina]]</f>
        <v>0</v>
      </c>
      <c r="T17" s="196">
        <f>+Sklop21[[#This Row],[Končna cena/enoto mere (EUR) z DDV]]*Sklop21[[#This Row],[Okvirna količina]]</f>
        <v>0</v>
      </c>
      <c r="U17" s="218" t="s">
        <v>77</v>
      </c>
    </row>
    <row r="18" spans="1:21" s="55" customFormat="1" ht="12">
      <c r="A18" s="78" t="s">
        <v>4</v>
      </c>
      <c r="B18" s="197" t="s">
        <v>764</v>
      </c>
      <c r="C18" s="127">
        <v>1</v>
      </c>
      <c r="D18" s="127" t="s">
        <v>0</v>
      </c>
      <c r="E18" s="208"/>
      <c r="F18" s="184">
        <v>1000</v>
      </c>
      <c r="G18" s="185" t="s">
        <v>0</v>
      </c>
      <c r="H18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8" s="194" t="str">
        <f>IF(Sklop21[[#This Row],[ZAHTEVANA SHEMA KAKOVOSTI]]&lt;&gt;"",Sklop21[[#This Row],[Preračunana masa/volumen/kos na enoto kg]],"")</f>
        <v/>
      </c>
      <c r="J18" s="202"/>
      <c r="K18" s="164"/>
      <c r="L18" s="164"/>
      <c r="M18" s="164"/>
      <c r="N18" s="165"/>
      <c r="O18" s="164"/>
      <c r="P18" s="319"/>
      <c r="Q18" s="196">
        <f>+Sklop21[[#This Row],[cena/enota brez DDV v EUR]]*Sklop21[[#This Row],[Stopnja DDV (%)]]</f>
        <v>0</v>
      </c>
      <c r="R18" s="196">
        <f>+Sklop21[[#This Row],[cena/enota brez DDV v EUR]]+Sklop21[[#This Row],[Davek (EUR)]]</f>
        <v>0</v>
      </c>
      <c r="S18" s="196">
        <f>+Sklop21[[#This Row],[cena/enota brez DDV v EUR]]*Sklop21[[#This Row],[Okvirna količina]]</f>
        <v>0</v>
      </c>
      <c r="T18" s="196">
        <f>+Sklop21[[#This Row],[Končna cena/enoto mere (EUR) z DDV]]*Sklop21[[#This Row],[Okvirna količina]]</f>
        <v>0</v>
      </c>
      <c r="U18" s="218" t="s">
        <v>77</v>
      </c>
    </row>
    <row r="19" spans="1:21" s="55" customFormat="1" ht="12">
      <c r="A19" s="78" t="s">
        <v>5</v>
      </c>
      <c r="B19" s="322" t="s">
        <v>798</v>
      </c>
      <c r="C19" s="323">
        <v>1</v>
      </c>
      <c r="D19" s="323" t="s">
        <v>0</v>
      </c>
      <c r="E19" s="324"/>
      <c r="F19" s="325">
        <v>2500</v>
      </c>
      <c r="G19" s="326" t="s">
        <v>0</v>
      </c>
      <c r="H19" s="3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2500</v>
      </c>
      <c r="I19" s="327" t="str">
        <f>IF(Sklop21[[#This Row],[ZAHTEVANA SHEMA KAKOVOSTI]]&lt;&gt;"",Sklop21[[#This Row],[Preračunana masa/volumen/kos na enoto kg]],"")</f>
        <v/>
      </c>
      <c r="J19" s="336"/>
      <c r="K19" s="337"/>
      <c r="L19" s="337"/>
      <c r="M19" s="341"/>
      <c r="N19" s="339"/>
      <c r="O19" s="339"/>
      <c r="P19" s="342"/>
      <c r="Q19" s="331">
        <f>+Sklop21[[#This Row],[cena/enota brez DDV v EUR]]*Sklop21[[#This Row],[Stopnja DDV (%)]]</f>
        <v>0</v>
      </c>
      <c r="R19" s="331">
        <f>+Sklop21[[#This Row],[cena/enota brez DDV v EUR]]+Sklop21[[#This Row],[Davek (EUR)]]</f>
        <v>0</v>
      </c>
      <c r="S19" s="331">
        <f>+Sklop21[[#This Row],[cena/enota brez DDV v EUR]]*Sklop21[[#This Row],[Okvirna količina]]</f>
        <v>0</v>
      </c>
      <c r="T19" s="331">
        <f>+Sklop21[[#This Row],[Končna cena/enoto mere (EUR) z DDV]]*Sklop21[[#This Row],[Okvirna količina]]</f>
        <v>0</v>
      </c>
      <c r="U19" s="218" t="s">
        <v>77</v>
      </c>
    </row>
    <row r="20" spans="1:21" s="55" customFormat="1" ht="12">
      <c r="A20" s="78" t="s">
        <v>6</v>
      </c>
      <c r="B20" s="197" t="s">
        <v>765</v>
      </c>
      <c r="C20" s="127">
        <v>0.06</v>
      </c>
      <c r="D20" s="127" t="s">
        <v>0</v>
      </c>
      <c r="E20" s="208"/>
      <c r="F20" s="184">
        <v>4400</v>
      </c>
      <c r="G20" s="185" t="s">
        <v>144</v>
      </c>
      <c r="H20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264</v>
      </c>
      <c r="I20" s="194" t="str">
        <f>IF(Sklop21[[#This Row],[ZAHTEVANA SHEMA KAKOVOSTI]]&lt;&gt;"",Sklop21[[#This Row],[Preračunana masa/volumen/kos na enoto kg]],"")</f>
        <v/>
      </c>
      <c r="J20" s="202"/>
      <c r="K20" s="164"/>
      <c r="L20" s="164"/>
      <c r="M20" s="164"/>
      <c r="N20" s="165"/>
      <c r="O20" s="164"/>
      <c r="P20" s="319"/>
      <c r="Q20" s="196">
        <f>+Sklop21[[#This Row],[cena/enota brez DDV v EUR]]*Sklop21[[#This Row],[Stopnja DDV (%)]]</f>
        <v>0</v>
      </c>
      <c r="R20" s="196">
        <f>+Sklop21[[#This Row],[cena/enota brez DDV v EUR]]+Sklop21[[#This Row],[Davek (EUR)]]</f>
        <v>0</v>
      </c>
      <c r="S20" s="196">
        <f>+Sklop21[[#This Row],[cena/enota brez DDV v EUR]]*Sklop21[[#This Row],[Okvirna količina]]</f>
        <v>0</v>
      </c>
      <c r="T20" s="196">
        <f>+Sklop21[[#This Row],[Končna cena/enoto mere (EUR) z DDV]]*Sklop21[[#This Row],[Okvirna količina]]</f>
        <v>0</v>
      </c>
      <c r="U20" s="218" t="s">
        <v>77</v>
      </c>
    </row>
    <row r="21" spans="1:21" s="55" customFormat="1" ht="12">
      <c r="A21" s="78" t="s">
        <v>7</v>
      </c>
      <c r="B21" s="197" t="s">
        <v>766</v>
      </c>
      <c r="C21" s="127">
        <v>0.09</v>
      </c>
      <c r="D21" s="127" t="s">
        <v>0</v>
      </c>
      <c r="E21" s="208"/>
      <c r="F21" s="184">
        <v>3200</v>
      </c>
      <c r="G21" s="185" t="s">
        <v>144</v>
      </c>
      <c r="H21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1" s="194" t="str">
        <f>IF(Sklop21[[#This Row],[ZAHTEVANA SHEMA KAKOVOSTI]]&lt;&gt;"",Sklop21[[#This Row],[Preračunana masa/volumen/kos na enoto kg]],"")</f>
        <v/>
      </c>
      <c r="J21" s="202"/>
      <c r="K21" s="164"/>
      <c r="L21" s="164"/>
      <c r="M21" s="164"/>
      <c r="N21" s="165"/>
      <c r="O21" s="164"/>
      <c r="P21" s="319"/>
      <c r="Q21" s="196">
        <f>+Sklop21[[#This Row],[cena/enota brez DDV v EUR]]*Sklop21[[#This Row],[Stopnja DDV (%)]]</f>
        <v>0</v>
      </c>
      <c r="R21" s="196">
        <f>+Sklop21[[#This Row],[cena/enota brez DDV v EUR]]+Sklop21[[#This Row],[Davek (EUR)]]</f>
        <v>0</v>
      </c>
      <c r="S21" s="196">
        <f>+Sklop21[[#This Row],[cena/enota brez DDV v EUR]]*Sklop21[[#This Row],[Okvirna količina]]</f>
        <v>0</v>
      </c>
      <c r="T21" s="196">
        <f>+Sklop21[[#This Row],[Končna cena/enoto mere (EUR) z DDV]]*Sklop21[[#This Row],[Okvirna količina]]</f>
        <v>0</v>
      </c>
      <c r="U21" s="218" t="s">
        <v>77</v>
      </c>
    </row>
    <row r="22" spans="1:21" s="55" customFormat="1" ht="12">
      <c r="A22" s="78" t="s">
        <v>8</v>
      </c>
      <c r="B22" s="197" t="s">
        <v>767</v>
      </c>
      <c r="C22" s="127">
        <v>0.06</v>
      </c>
      <c r="D22" s="127" t="s">
        <v>0</v>
      </c>
      <c r="E22" s="208"/>
      <c r="F22" s="184">
        <v>2200</v>
      </c>
      <c r="G22" s="185" t="s">
        <v>144</v>
      </c>
      <c r="H22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132</v>
      </c>
      <c r="I22" s="194" t="str">
        <f>IF(Sklop21[[#This Row],[ZAHTEVANA SHEMA KAKOVOSTI]]&lt;&gt;"",Sklop21[[#This Row],[Preračunana masa/volumen/kos na enoto kg]],"")</f>
        <v/>
      </c>
      <c r="J22" s="202"/>
      <c r="K22" s="164"/>
      <c r="L22" s="164"/>
      <c r="M22" s="164"/>
      <c r="N22" s="165"/>
      <c r="O22" s="164"/>
      <c r="P22" s="319"/>
      <c r="Q22" s="196">
        <f>+Sklop21[[#This Row],[cena/enota brez DDV v EUR]]*Sklop21[[#This Row],[Stopnja DDV (%)]]</f>
        <v>0</v>
      </c>
      <c r="R22" s="196">
        <f>+Sklop21[[#This Row],[cena/enota brez DDV v EUR]]+Sklop21[[#This Row],[Davek (EUR)]]</f>
        <v>0</v>
      </c>
      <c r="S22" s="196">
        <f>+Sklop21[[#This Row],[cena/enota brez DDV v EUR]]*Sklop21[[#This Row],[Okvirna količina]]</f>
        <v>0</v>
      </c>
      <c r="T22" s="196">
        <f>+Sklop21[[#This Row],[Končna cena/enoto mere (EUR) z DDV]]*Sklop21[[#This Row],[Okvirna količina]]</f>
        <v>0</v>
      </c>
      <c r="U22" s="218" t="s">
        <v>77</v>
      </c>
    </row>
    <row r="23" spans="1:21" s="55" customFormat="1" ht="12">
      <c r="A23" s="78" t="s">
        <v>9</v>
      </c>
      <c r="B23" s="197" t="s">
        <v>768</v>
      </c>
      <c r="C23" s="127">
        <v>0.09</v>
      </c>
      <c r="D23" s="127" t="s">
        <v>0</v>
      </c>
      <c r="E23" s="186"/>
      <c r="F23" s="187">
        <v>3200</v>
      </c>
      <c r="G23" s="185" t="s">
        <v>144</v>
      </c>
      <c r="H2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3" s="188" t="str">
        <f>IF(Sklop21[[#This Row],[ZAHTEVANA SHEMA KAKOVOSTI]]&lt;&gt;"",Sklop21[[#This Row],[Preračunana masa/volumen/kos na enoto kg]],"")</f>
        <v/>
      </c>
      <c r="J23" s="313"/>
      <c r="K23" s="164"/>
      <c r="L23" s="164"/>
      <c r="M23" s="164"/>
      <c r="N23" s="165"/>
      <c r="O23" s="164"/>
      <c r="P23" s="320"/>
      <c r="Q23" s="192">
        <f>+Sklop21[[#This Row],[cena/enota brez DDV v EUR]]*Sklop21[[#This Row],[Stopnja DDV (%)]]</f>
        <v>0</v>
      </c>
      <c r="R23" s="192">
        <f>+Sklop21[[#This Row],[cena/enota brez DDV v EUR]]+Sklop21[[#This Row],[Davek (EUR)]]</f>
        <v>0</v>
      </c>
      <c r="S23" s="192">
        <f>+Sklop21[[#This Row],[cena/enota brez DDV v EUR]]*Sklop21[[#This Row],[Okvirna količina]]</f>
        <v>0</v>
      </c>
      <c r="T23" s="192">
        <f>+Sklop21[[#This Row],[Končna cena/enoto mere (EUR) z DDV]]*Sklop21[[#This Row],[Okvirna količina]]</f>
        <v>0</v>
      </c>
      <c r="U23" s="218" t="s">
        <v>77</v>
      </c>
    </row>
    <row r="24" spans="1:21" s="55" customFormat="1" ht="12">
      <c r="A24" s="78" t="s">
        <v>10</v>
      </c>
      <c r="B24" s="197" t="s">
        <v>769</v>
      </c>
      <c r="C24" s="127">
        <v>1</v>
      </c>
      <c r="D24" s="127" t="s">
        <v>0</v>
      </c>
      <c r="E24" s="186"/>
      <c r="F24" s="187">
        <v>60</v>
      </c>
      <c r="G24" s="185" t="s">
        <v>0</v>
      </c>
      <c r="H24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4" s="188" t="str">
        <f>IF(Sklop21[[#This Row],[ZAHTEVANA SHEMA KAKOVOSTI]]&lt;&gt;"",Sklop21[[#This Row],[Preračunana masa/volumen/kos na enoto kg]],"")</f>
        <v/>
      </c>
      <c r="J24" s="313"/>
      <c r="K24" s="164"/>
      <c r="L24" s="164"/>
      <c r="M24" s="164"/>
      <c r="N24" s="165"/>
      <c r="O24" s="164"/>
      <c r="P24" s="320"/>
      <c r="Q24" s="192">
        <f>+Sklop21[[#This Row],[cena/enota brez DDV v EUR]]*Sklop21[[#This Row],[Stopnja DDV (%)]]</f>
        <v>0</v>
      </c>
      <c r="R24" s="192">
        <f>+Sklop21[[#This Row],[cena/enota brez DDV v EUR]]+Sklop21[[#This Row],[Davek (EUR)]]</f>
        <v>0</v>
      </c>
      <c r="S24" s="192">
        <f>+Sklop21[[#This Row],[cena/enota brez DDV v EUR]]*Sklop21[[#This Row],[Okvirna količina]]</f>
        <v>0</v>
      </c>
      <c r="T24" s="192">
        <f>+Sklop21[[#This Row],[Končna cena/enoto mere (EUR) z DDV]]*Sklop21[[#This Row],[Okvirna količina]]</f>
        <v>0</v>
      </c>
      <c r="U24" s="218" t="s">
        <v>77</v>
      </c>
    </row>
    <row r="25" spans="1:21" s="55" customFormat="1" ht="12">
      <c r="A25" s="78" t="s">
        <v>11</v>
      </c>
      <c r="B25" s="197" t="s">
        <v>770</v>
      </c>
      <c r="C25" s="127">
        <v>1</v>
      </c>
      <c r="D25" s="127" t="s">
        <v>0</v>
      </c>
      <c r="E25" s="186"/>
      <c r="F25" s="187">
        <v>60</v>
      </c>
      <c r="G25" s="185" t="s">
        <v>0</v>
      </c>
      <c r="H25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5" s="188" t="str">
        <f>IF(Sklop21[[#This Row],[ZAHTEVANA SHEMA KAKOVOSTI]]&lt;&gt;"",Sklop21[[#This Row],[Preračunana masa/volumen/kos na enoto kg]],"")</f>
        <v/>
      </c>
      <c r="J25" s="313"/>
      <c r="K25" s="164"/>
      <c r="L25" s="164"/>
      <c r="M25" s="164"/>
      <c r="N25" s="165"/>
      <c r="O25" s="164"/>
      <c r="P25" s="320"/>
      <c r="Q25" s="192">
        <f>+Sklop21[[#This Row],[cena/enota brez DDV v EUR]]*Sklop21[[#This Row],[Stopnja DDV (%)]]</f>
        <v>0</v>
      </c>
      <c r="R25" s="192">
        <f>+Sklop21[[#This Row],[cena/enota brez DDV v EUR]]+Sklop21[[#This Row],[Davek (EUR)]]</f>
        <v>0</v>
      </c>
      <c r="S25" s="192">
        <f>+Sklop21[[#This Row],[cena/enota brez DDV v EUR]]*Sklop21[[#This Row],[Okvirna količina]]</f>
        <v>0</v>
      </c>
      <c r="T25" s="192">
        <f>+Sklop21[[#This Row],[Končna cena/enoto mere (EUR) z DDV]]*Sklop21[[#This Row],[Okvirna količina]]</f>
        <v>0</v>
      </c>
      <c r="U25" s="218" t="s">
        <v>77</v>
      </c>
    </row>
    <row r="26" spans="1:21" s="55" customFormat="1" ht="12">
      <c r="A26" s="78" t="s">
        <v>12</v>
      </c>
      <c r="B26" s="197" t="s">
        <v>771</v>
      </c>
      <c r="C26" s="127">
        <v>1</v>
      </c>
      <c r="D26" s="127" t="s">
        <v>0</v>
      </c>
      <c r="E26" s="186"/>
      <c r="F26" s="187">
        <v>30</v>
      </c>
      <c r="G26" s="185" t="s">
        <v>0</v>
      </c>
      <c r="H2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6" s="188" t="str">
        <f>IF(Sklop21[[#This Row],[ZAHTEVANA SHEMA KAKOVOSTI]]&lt;&gt;"",Sklop21[[#This Row],[Preračunana masa/volumen/kos na enoto kg]],"")</f>
        <v/>
      </c>
      <c r="J26" s="313"/>
      <c r="K26" s="164"/>
      <c r="L26" s="164"/>
      <c r="M26" s="164"/>
      <c r="N26" s="165"/>
      <c r="O26" s="164"/>
      <c r="P26" s="320"/>
      <c r="Q26" s="192">
        <f>+Sklop21[[#This Row],[cena/enota brez DDV v EUR]]*Sklop21[[#This Row],[Stopnja DDV (%)]]</f>
        <v>0</v>
      </c>
      <c r="R26" s="192">
        <f>+Sklop21[[#This Row],[cena/enota brez DDV v EUR]]+Sklop21[[#This Row],[Davek (EUR)]]</f>
        <v>0</v>
      </c>
      <c r="S26" s="192">
        <f>+Sklop21[[#This Row],[cena/enota brez DDV v EUR]]*Sklop21[[#This Row],[Okvirna količina]]</f>
        <v>0</v>
      </c>
      <c r="T26" s="192">
        <f>+Sklop21[[#This Row],[Končna cena/enoto mere (EUR) z DDV]]*Sklop21[[#This Row],[Okvirna količina]]</f>
        <v>0</v>
      </c>
      <c r="U26" s="218" t="s">
        <v>77</v>
      </c>
    </row>
    <row r="27" spans="1:21">
      <c r="A27" s="171" t="s">
        <v>98</v>
      </c>
      <c r="B27" s="172"/>
      <c r="C27" s="173"/>
      <c r="D27" s="173"/>
      <c r="E27" s="174"/>
      <c r="F27" s="175"/>
      <c r="G27" s="176"/>
      <c r="H27" s="177">
        <f>SUBTOTAL(109,Sklop21[Preračunana masa/volumen/kos na enoto kg])</f>
        <v>6322</v>
      </c>
      <c r="I27" s="177">
        <f>SUBTOTAL(109,Sklop21[Živila iz shem kakovosti (kg)])</f>
        <v>0</v>
      </c>
      <c r="J27" s="175"/>
      <c r="K27" s="178"/>
      <c r="L27" s="178"/>
      <c r="M27" s="179"/>
      <c r="N27" s="180"/>
      <c r="O27" s="180"/>
      <c r="P27" s="180"/>
      <c r="Q27" s="181"/>
      <c r="R27" s="175"/>
      <c r="S27" s="181">
        <f>SUBTOTAL(109,Sklop21[Vrednost za okvirno količino (EUR) brez DDV])</f>
        <v>0</v>
      </c>
      <c r="T27" s="181">
        <f>SUBTOTAL(109,Sklop21[Vrednost za okvirno količino (EUR) z DDV])</f>
        <v>0</v>
      </c>
      <c r="U27" s="182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94</v>
      </c>
      <c r="B29" s="16"/>
      <c r="C29" s="28"/>
      <c r="D29" s="28"/>
      <c r="E29" s="96"/>
      <c r="Q29" s="48"/>
      <c r="R29" s="48"/>
      <c r="S29" s="48"/>
      <c r="T29" s="48"/>
    </row>
    <row r="30" spans="1:21">
      <c r="A30" s="11" t="s">
        <v>96</v>
      </c>
      <c r="B30" s="16"/>
      <c r="C30" s="28"/>
      <c r="D30" s="28"/>
      <c r="E30" s="96"/>
    </row>
    <row r="31" spans="1:21">
      <c r="A31" s="91" t="s">
        <v>140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11" t="s">
        <v>142</v>
      </c>
    </row>
    <row r="33" spans="1:22" ht="12.75" customHeight="1">
      <c r="A33" s="424"/>
      <c r="B33" s="424"/>
      <c r="C33" s="424"/>
      <c r="D33" s="424"/>
      <c r="E33" s="424"/>
      <c r="F33" s="424"/>
      <c r="G33" s="424"/>
      <c r="H33" s="424"/>
      <c r="I33" s="424"/>
      <c r="J33" s="424"/>
      <c r="K33" s="424"/>
      <c r="L33" s="424"/>
      <c r="M33" s="105"/>
      <c r="N33" s="105"/>
      <c r="O33" s="105"/>
      <c r="P33" s="105"/>
      <c r="Q33" s="105"/>
      <c r="R33" s="105"/>
      <c r="S33" s="105"/>
      <c r="T33" s="105"/>
      <c r="U33" s="105"/>
      <c r="V33" s="105"/>
    </row>
    <row r="34" spans="1:22">
      <c r="A34" s="91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U1:U15 J1:P15 U27:U31 P16:P26 J16:J26 J27:P31" name="Obseg1"/>
    <protectedRange sqref="U33 M33:P33" name="Obseg1_1_1"/>
    <protectedRange sqref="J33:L33" name="Obseg1_3"/>
  </protectedRanges>
  <mergeCells count="8">
    <mergeCell ref="B13:K13"/>
    <mergeCell ref="A33:L3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topLeftCell="A8" zoomScale="88" zoomScaleNormal="88" zoomScaleSheetLayoutView="100" workbookViewId="0">
      <selection activeCell="K43" sqref="K4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6" t="str">
        <f>+'prva stran'!B6</f>
        <v>II. OSNOVNA ŠOLA ROGAŠKA SLATINA</v>
      </c>
      <c r="D2" s="427"/>
      <c r="E2" s="427"/>
      <c r="F2" s="427"/>
      <c r="G2" s="427"/>
      <c r="H2" s="427"/>
      <c r="I2" s="427"/>
      <c r="J2" s="427"/>
    </row>
    <row r="3" spans="1:21" ht="15">
      <c r="B3" s="50" t="s">
        <v>48</v>
      </c>
      <c r="C3" s="428" t="str">
        <f>+'prva stran'!B7</f>
        <v>ULICA KOZJANSKEGA ODREDA 4, 3250 ROGAŠKA SLATINA</v>
      </c>
      <c r="D3" s="429"/>
      <c r="E3" s="429"/>
      <c r="F3" s="429"/>
      <c r="G3" s="429"/>
      <c r="H3" s="429"/>
      <c r="I3" s="429"/>
      <c r="J3" s="42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0">
        <f>+'prva stran'!B10</f>
        <v>0</v>
      </c>
      <c r="D6" s="431"/>
      <c r="E6" s="431"/>
      <c r="F6" s="431"/>
      <c r="G6" s="431"/>
      <c r="H6" s="431"/>
      <c r="I6" s="431"/>
      <c r="J6" s="431"/>
    </row>
    <row r="7" spans="1:21" ht="17.25" customHeight="1">
      <c r="B7" s="51" t="s">
        <v>48</v>
      </c>
      <c r="C7" s="432">
        <f>+'prva stran'!B11</f>
        <v>0</v>
      </c>
      <c r="D7" s="433"/>
      <c r="E7" s="433"/>
      <c r="F7" s="433"/>
      <c r="G7" s="433"/>
      <c r="H7" s="433"/>
      <c r="I7" s="433"/>
      <c r="J7" s="433"/>
    </row>
    <row r="8" spans="1:21" ht="17.25" customHeight="1">
      <c r="B8" s="51" t="s">
        <v>49</v>
      </c>
      <c r="C8" s="432">
        <f>+'prva stran'!B12</f>
        <v>0</v>
      </c>
      <c r="D8" s="433"/>
      <c r="E8" s="433"/>
      <c r="F8" s="433"/>
      <c r="G8" s="433"/>
      <c r="H8" s="433"/>
      <c r="I8" s="433"/>
      <c r="J8" s="433"/>
    </row>
    <row r="9" spans="1:21" s="12" customFormat="1" ht="17.25" customHeight="1">
      <c r="A9" s="9"/>
      <c r="B9" s="52" t="s">
        <v>51</v>
      </c>
      <c r="C9" s="434">
        <f>+'prva stran'!B13</f>
        <v>0</v>
      </c>
      <c r="D9" s="433"/>
      <c r="E9" s="433"/>
      <c r="F9" s="433"/>
      <c r="G9" s="433"/>
      <c r="H9" s="433"/>
      <c r="I9" s="433"/>
      <c r="J9" s="43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425" t="str">
        <f>+'Ponudbeni pred_rekapitulacija'!B35</f>
        <v>EKOLOŠKO MESO IN MESNI IZDELKI</v>
      </c>
      <c r="C13" s="425"/>
      <c r="D13" s="425"/>
      <c r="E13" s="425"/>
      <c r="F13" s="425"/>
      <c r="G13" s="425"/>
      <c r="H13" s="425"/>
      <c r="I13" s="425"/>
      <c r="J13" s="425"/>
      <c r="K13" s="42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814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778</v>
      </c>
      <c r="C16" s="127" t="s">
        <v>77</v>
      </c>
      <c r="D16" s="127" t="s">
        <v>0</v>
      </c>
      <c r="E16" s="128"/>
      <c r="F16" s="184">
        <v>1700</v>
      </c>
      <c r="G16" s="185" t="s">
        <v>0</v>
      </c>
      <c r="H16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1700</v>
      </c>
      <c r="I16" s="79" t="str">
        <f>IF(Sklop22[[#This Row],[ZAHTEVANA SHEMA KAKOVOSTI]]&lt;&gt;"",Sklop22[[#This Row],[Preračunana masa/volumen/kos na enoto kg]],"")</f>
        <v/>
      </c>
      <c r="J16" s="84"/>
      <c r="K16" s="80"/>
      <c r="L16" s="80"/>
      <c r="M16" s="218" t="s">
        <v>77</v>
      </c>
      <c r="N16" s="82"/>
      <c r="O16" s="218" t="s">
        <v>77</v>
      </c>
      <c r="P16" s="86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218" t="s">
        <v>77</v>
      </c>
    </row>
    <row r="17" spans="1:22" s="55" customFormat="1" ht="12">
      <c r="A17" s="78" t="s">
        <v>3</v>
      </c>
      <c r="B17" s="197" t="s">
        <v>779</v>
      </c>
      <c r="C17" s="127" t="s">
        <v>77</v>
      </c>
      <c r="D17" s="127" t="s">
        <v>0</v>
      </c>
      <c r="E17" s="186"/>
      <c r="F17" s="187">
        <v>150</v>
      </c>
      <c r="G17" s="185" t="s">
        <v>0</v>
      </c>
      <c r="H17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79" t="str">
        <f>IF(Sklop22[[#This Row],[ZAHTEVANA SHEMA KAKOVOSTI]]&lt;&gt;"",Sklop22[[#This Row],[Preračunana masa/volumen/kos na enoto kg]],"")</f>
        <v/>
      </c>
      <c r="J17" s="189"/>
      <c r="K17" s="190"/>
      <c r="L17" s="190"/>
      <c r="M17" s="218" t="s">
        <v>77</v>
      </c>
      <c r="N17" s="192"/>
      <c r="O17" s="218" t="s">
        <v>77</v>
      </c>
      <c r="P17" s="193"/>
      <c r="Q17" s="192">
        <f>+Sklop22[[#This Row],[cena/enota brez DDV v EUR]]*Sklop22[[#This Row],[Stopnja DDV (%)]]</f>
        <v>0</v>
      </c>
      <c r="R17" s="192">
        <f>+Sklop22[[#This Row],[cena/enota brez DDV v EUR]]+Sklop22[[#This Row],[Davek (EUR)]]</f>
        <v>0</v>
      </c>
      <c r="S17" s="192">
        <f>+Sklop22[[#This Row],[cena/enota brez DDV v EUR]]*Sklop22[[#This Row],[Okvirna količina]]</f>
        <v>0</v>
      </c>
      <c r="T17" s="192">
        <f>+Sklop22[[#This Row],[Končna cena/enoto mere (EUR) z DDV]]*Sklop22[[#This Row],[Okvirna količina]]</f>
        <v>0</v>
      </c>
      <c r="U17" s="218" t="s">
        <v>77</v>
      </c>
    </row>
    <row r="18" spans="1:22" s="55" customFormat="1" ht="12">
      <c r="A18" s="78" t="s">
        <v>4</v>
      </c>
      <c r="B18" s="357" t="s">
        <v>810</v>
      </c>
      <c r="C18" s="127" t="s">
        <v>77</v>
      </c>
      <c r="D18" s="127" t="s">
        <v>0</v>
      </c>
      <c r="E18" s="186"/>
      <c r="F18" s="187">
        <v>1500</v>
      </c>
      <c r="G18" s="185" t="s">
        <v>0</v>
      </c>
      <c r="H1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I18" s="79" t="str">
        <f>IF(Sklop22[[#This Row],[ZAHTEVANA SHEMA KAKOVOSTI]]&lt;&gt;"",Sklop22[[#This Row],[Preračunana masa/volumen/kos na enoto kg]],"")</f>
        <v/>
      </c>
      <c r="J18" s="189"/>
      <c r="K18" s="190"/>
      <c r="L18" s="190"/>
      <c r="M18" s="218" t="s">
        <v>77</v>
      </c>
      <c r="N18" s="192"/>
      <c r="O18" s="218" t="s">
        <v>77</v>
      </c>
      <c r="P18" s="193"/>
      <c r="Q18" s="192">
        <f>+Sklop22[[#This Row],[cena/enota brez DDV v EUR]]*Sklop22[[#This Row],[Stopnja DDV (%)]]</f>
        <v>0</v>
      </c>
      <c r="R18" s="192">
        <f>+Sklop22[[#This Row],[cena/enota brez DDV v EUR]]+Sklop22[[#This Row],[Davek (EUR)]]</f>
        <v>0</v>
      </c>
      <c r="S18" s="192">
        <f>+Sklop22[[#This Row],[cena/enota brez DDV v EUR]]*Sklop22[[#This Row],[Okvirna količina]]</f>
        <v>0</v>
      </c>
      <c r="T18" s="192">
        <f>+Sklop22[[#This Row],[Končna cena/enoto mere (EUR) z DDV]]*Sklop22[[#This Row],[Okvirna količina]]</f>
        <v>0</v>
      </c>
      <c r="U18" s="218" t="s">
        <v>77</v>
      </c>
    </row>
    <row r="19" spans="1:22" s="55" customFormat="1" ht="12">
      <c r="A19" s="78" t="s">
        <v>5</v>
      </c>
      <c r="B19" s="357" t="s">
        <v>811</v>
      </c>
      <c r="C19" s="127" t="s">
        <v>77</v>
      </c>
      <c r="D19" s="127" t="s">
        <v>0</v>
      </c>
      <c r="E19" s="186"/>
      <c r="F19" s="187">
        <v>160</v>
      </c>
      <c r="G19" s="185" t="s">
        <v>0</v>
      </c>
      <c r="H1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9" s="79" t="str">
        <f>IF(Sklop22[[#This Row],[ZAHTEVANA SHEMA KAKOVOSTI]]&lt;&gt;"",Sklop22[[#This Row],[Preračunana masa/volumen/kos na enoto kg]],"")</f>
        <v/>
      </c>
      <c r="J19" s="189"/>
      <c r="K19" s="190"/>
      <c r="L19" s="190"/>
      <c r="M19" s="218" t="s">
        <v>77</v>
      </c>
      <c r="N19" s="192"/>
      <c r="O19" s="218" t="s">
        <v>77</v>
      </c>
      <c r="P19" s="193"/>
      <c r="Q19" s="192">
        <f>+Sklop22[[#This Row],[cena/enota brez DDV v EUR]]*Sklop22[[#This Row],[Stopnja DDV (%)]]</f>
        <v>0</v>
      </c>
      <c r="R19" s="192">
        <f>+Sklop22[[#This Row],[cena/enota brez DDV v EUR]]+Sklop22[[#This Row],[Davek (EUR)]]</f>
        <v>0</v>
      </c>
      <c r="S19" s="192">
        <f>+Sklop22[[#This Row],[cena/enota brez DDV v EUR]]*Sklop22[[#This Row],[Okvirna količina]]</f>
        <v>0</v>
      </c>
      <c r="T19" s="192">
        <f>+Sklop22[[#This Row],[Končna cena/enoto mere (EUR) z DDV]]*Sklop22[[#This Row],[Okvirna količina]]</f>
        <v>0</v>
      </c>
      <c r="U19" s="218" t="s">
        <v>77</v>
      </c>
    </row>
    <row r="20" spans="1:22">
      <c r="A20" s="171" t="s">
        <v>98</v>
      </c>
      <c r="B20" s="172"/>
      <c r="C20" s="173"/>
      <c r="D20" s="173"/>
      <c r="E20" s="174"/>
      <c r="F20" s="175"/>
      <c r="G20" s="176"/>
      <c r="H20" s="177">
        <f>SUBTOTAL(109,Sklop22[Preračunana masa/volumen/kos na enoto kg])</f>
        <v>3510</v>
      </c>
      <c r="I20" s="177">
        <f>SUBTOTAL(109,Sklop22[Živila iz shem kakovosti (kg)])</f>
        <v>0</v>
      </c>
      <c r="J20" s="175"/>
      <c r="K20" s="178"/>
      <c r="L20" s="178"/>
      <c r="M20" s="179"/>
      <c r="N20" s="180"/>
      <c r="O20" s="180"/>
      <c r="P20" s="180"/>
      <c r="Q20" s="181"/>
      <c r="R20" s="175"/>
      <c r="S20" s="181">
        <f>SUBTOTAL(109,Sklop22[Vrednost za okvirno količino (EUR) brez DDV])</f>
        <v>0</v>
      </c>
      <c r="T20" s="181">
        <f>SUBTOTAL(109,Sklop22[Vrednost za okvirno količino (EUR) z DDV])</f>
        <v>0</v>
      </c>
      <c r="U20" s="182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16"/>
      <c r="C22" s="28"/>
      <c r="D22" s="28"/>
      <c r="E22" s="96"/>
      <c r="Q22" s="48"/>
      <c r="R22" s="48"/>
      <c r="S22" s="48"/>
      <c r="T22" s="48"/>
    </row>
    <row r="23" spans="1:22">
      <c r="A23" s="11" t="s">
        <v>96</v>
      </c>
      <c r="B23" s="16"/>
      <c r="C23" s="28"/>
      <c r="D23" s="28"/>
      <c r="E23" s="96"/>
    </row>
    <row r="24" spans="1:22">
      <c r="A24" s="91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35" t="s">
        <v>142</v>
      </c>
      <c r="B25" s="435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54"/>
      <c r="N25" s="29"/>
      <c r="O25" s="29"/>
      <c r="P25" s="29"/>
      <c r="Q25" s="29"/>
      <c r="R25" s="29"/>
    </row>
    <row r="26" spans="1:22" ht="12.75" customHeight="1">
      <c r="A26" s="424"/>
      <c r="B26" s="424"/>
      <c r="C26" s="424"/>
      <c r="D26" s="424"/>
      <c r="E26" s="424"/>
      <c r="F26" s="424"/>
      <c r="G26" s="424"/>
      <c r="H26" s="424"/>
      <c r="I26" s="424"/>
      <c r="J26" s="424"/>
      <c r="K26" s="424"/>
      <c r="L26" s="424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7" spans="1:22">
      <c r="A27" s="91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:U15 U20:U24 J1:P24" name="Obseg1"/>
    <protectedRange sqref="U26 M26:P26" name="Obseg1_1_1"/>
    <protectedRange sqref="J26:L26" name="Obseg1_3"/>
    <protectedRange sqref="U16:U19" name="Obseg1_1_2"/>
    <protectedRange sqref="M25:P25 U25" name="Obseg1_1_1_1_1"/>
    <protectedRange sqref="J25:L25" name="Obseg1_2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1_Mleko in mlečni izd-ŠS</vt:lpstr>
      <vt:lpstr>2_Mleko in mlečni izdelki</vt:lpstr>
      <vt:lpstr>3_Meso in mesni izdelki</vt:lpstr>
      <vt:lpstr>4_Perutnina in izdelki</vt:lpstr>
      <vt:lpstr>6_Jajca</vt:lpstr>
      <vt:lpstr>5_Zamrz.ribe</vt:lpstr>
      <vt:lpstr>7_Sveže sadje in zelenj.</vt:lpstr>
      <vt:lpstr>8_Sveže sadje_šolska shema</vt:lpstr>
      <vt:lpstr>9_Zamrznjeni izdelki iz testa</vt:lpstr>
      <vt:lpstr>10_Konzervirano sadje</vt:lpstr>
      <vt:lpstr>11_Sirupi in sokovi</vt:lpstr>
      <vt:lpstr>12_Kruh in pekovski izd.</vt:lpstr>
      <vt:lpstr>13_Žita, mlevski izdelki</vt:lpstr>
      <vt:lpstr>14_Zamrznj.izdelki</vt:lpstr>
      <vt:lpstr>15_Ostalo prehr.blago</vt:lpstr>
      <vt:lpstr>16_Sladoled</vt:lpstr>
      <vt:lpstr>17_Dietni izdelki</vt:lpstr>
      <vt:lpstr>18_Eko mlečni izdelki</vt:lpstr>
      <vt:lpstr>19_Eko zelenjava in sadje</vt:lpstr>
      <vt:lpstr>20_Ekoloska živila razna</vt:lpstr>
      <vt:lpstr>21_Eko kruh in pekovsko pecivo</vt:lpstr>
      <vt:lpstr>22_Eko meso</vt:lpstr>
      <vt:lpstr>'1_Mleko in mlečni izd-ŠS'!Področje_tiskanja</vt:lpstr>
      <vt:lpstr>'10_Konzervirano sadje'!Področje_tiskanja</vt:lpstr>
      <vt:lpstr>'11_Sirupi in sokovi'!Področje_tiskanja</vt:lpstr>
      <vt:lpstr>'12_Kruh in pekovski izd.'!Področje_tiskanja</vt:lpstr>
      <vt:lpstr>'13_Žita, mlevski izdelki'!Področje_tiskanja</vt:lpstr>
      <vt:lpstr>'14_Zamrznj.izdelki'!Področje_tiskanja</vt:lpstr>
      <vt:lpstr>'15_Ostalo prehr.blago'!Področje_tiskanja</vt:lpstr>
      <vt:lpstr>'16_Sladoled'!Področje_tiskanja</vt:lpstr>
      <vt:lpstr>'17_Dietni izdelki'!Področje_tiskanja</vt:lpstr>
      <vt:lpstr>'18_Eko mlečni izdelki'!Področje_tiskanja</vt:lpstr>
      <vt:lpstr>'19_Eko zelenjava in sadje'!Področje_tiskanja</vt:lpstr>
      <vt:lpstr>'2_Mleko in mlečni izdelki'!Področje_tiskanja</vt:lpstr>
      <vt:lpstr>'20_Ekoloska živila razna'!Področje_tiskanja</vt:lpstr>
      <vt:lpstr>'21_Eko kruh in pekovsko pecivo'!Področje_tiskanja</vt:lpstr>
      <vt:lpstr>'22_Eko meso'!Področje_tiskanja</vt:lpstr>
      <vt:lpstr>'3_Meso in mesni izdelki'!Področje_tiskanja</vt:lpstr>
      <vt:lpstr>'4_Perutnina in izdelki'!Področje_tiskanja</vt:lpstr>
      <vt:lpstr>'5_Zamrz.ribe'!Področje_tiskanja</vt:lpstr>
      <vt:lpstr>'6_Jajca'!Področje_tiskanja</vt:lpstr>
      <vt:lpstr>'7_Sveže sadje in zelenj.'!Področje_tiskanja</vt:lpstr>
      <vt:lpstr>'8_Sveže sadje_šolska shema'!Področje_tiskanja</vt:lpstr>
      <vt:lpstr>'9_Zamrznjeni izdelki iz testa'!Področje_tiskanja</vt:lpstr>
      <vt:lpstr>'Navodila za izpolnjevanje'!Področje_tiskanja</vt:lpstr>
      <vt:lpstr>'Ponudbeni pred_rekapitulacija'!Področje_tiskanja</vt:lpstr>
      <vt:lpstr>'1_Mleko in mlečni izd-ŠS'!Tiskanje_naslovov</vt:lpstr>
      <vt:lpstr>'10_Konzervirano sadje'!Tiskanje_naslovov</vt:lpstr>
      <vt:lpstr>'11_Sirupi in sokovi'!Tiskanje_naslovov</vt:lpstr>
      <vt:lpstr>'12_Kruh in pekovski izd.'!Tiskanje_naslovov</vt:lpstr>
      <vt:lpstr>'13_Žita, mlevski izdelki'!Tiskanje_naslovov</vt:lpstr>
      <vt:lpstr>'14_Zamrznj.izdelki'!Tiskanje_naslovov</vt:lpstr>
      <vt:lpstr>'15_Ostalo prehr.blago'!Tiskanje_naslovov</vt:lpstr>
      <vt:lpstr>'16_Sladoled'!Tiskanje_naslovov</vt:lpstr>
      <vt:lpstr>'17_Dietni izdelki'!Tiskanje_naslovov</vt:lpstr>
      <vt:lpstr>'18_Eko mlečni izdelki'!Tiskanje_naslovov</vt:lpstr>
      <vt:lpstr>'19_Eko zelenjava in sadje'!Tiskanje_naslovov</vt:lpstr>
      <vt:lpstr>'2_Mleko in mlečni izdelki'!Tiskanje_naslovov</vt:lpstr>
      <vt:lpstr>'20_Ekoloska živila razna'!Tiskanje_naslovov</vt:lpstr>
      <vt:lpstr>'21_Eko kruh in pekovsko pecivo'!Tiskanje_naslovov</vt:lpstr>
      <vt:lpstr>'22_Eko meso'!Tiskanje_naslovov</vt:lpstr>
      <vt:lpstr>'3_Meso in mesni izdelki'!Tiskanje_naslovov</vt:lpstr>
      <vt:lpstr>'4_Perutnina in izdelki'!Tiskanje_naslovov</vt:lpstr>
      <vt:lpstr>'5_Zamrz.ribe'!Tiskanje_naslovov</vt:lpstr>
      <vt:lpstr>'6_Jajca'!Tiskanje_naslovov</vt:lpstr>
      <vt:lpstr>'7_Sveže sadje in zelenj.'!Tiskanje_naslovov</vt:lpstr>
      <vt:lpstr>'8_Sveže sadje_šolska shema'!Tiskanje_naslovov</vt:lpstr>
      <vt:lpstr>'9_Zamrznjeni izdelki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2022-11-28T08:37:15Z</cp:lastPrinted>
  <dcterms:created xsi:type="dcterms:W3CDTF">2012-03-26T14:52:49Z</dcterms:created>
  <dcterms:modified xsi:type="dcterms:W3CDTF">2025-02-19T10:30:04Z</dcterms:modified>
</cp:coreProperties>
</file>