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FRANA-ERJAVCA-NG\ŽIVILA-2025-2028\DATOTEKE-2025\"/>
    </mc:Choice>
  </mc:AlternateContent>
  <xr:revisionPtr revIDLastSave="0" documentId="8_{9160F859-C065-4143-BFF1-09CBEB4BD14C}" xr6:coauthVersionLast="47" xr6:coauthVersionMax="47" xr10:uidLastSave="{00000000-0000-0000-0000-000000000000}"/>
  <bookViews>
    <workbookView xWindow="1640" yWindow="2140" windowWidth="22220" windowHeight="10070" xr2:uid="{D6678FEF-0081-4297-9857-D8BCC276DE52}"/>
  </bookViews>
  <sheets>
    <sheet name="Mesni izdelki" sheetId="1" r:id="rId1"/>
    <sheet name="Perutninski izdelki" sheetId="2" r:id="rId2"/>
    <sheet name="Mleko in mlečni izdelki" sheetId="4" r:id="rId3"/>
    <sheet name="Eko mlečni izdelki" sheetId="5" r:id="rId4"/>
    <sheet name="Kruh in krušni izdelki" sheetId="6" r:id="rId5"/>
    <sheet name="Pekovski izdelki in sladice" sheetId="7" r:id="rId6"/>
    <sheet name="Ekološki kruh" sheetId="15" r:id="rId7"/>
    <sheet name="Pečena peciva" sheetId="9" r:id="rId8"/>
    <sheet name="Sadje, zelenjava " sheetId="3" r:id="rId9"/>
    <sheet name="Eko sadje" sheetId="10" r:id="rId10"/>
    <sheet name="Sadni sokovi" sheetId="16" r:id="rId11"/>
    <sheet name="Splošno blago" sheetId="12" r:id="rId12"/>
    <sheet name="Žitno sadne rezine" sheetId="13" r:id="rId13"/>
    <sheet name="Dietna živila" sheetId="14" r:id="rId14"/>
  </sheets>
  <definedNames>
    <definedName name="_xlnm.Print_Titles" localSheetId="13">'Dietna živila'!$10:$10</definedName>
    <definedName name="_xlnm.Print_Titles" localSheetId="3">'Eko mlečni izdelki'!$10:$10</definedName>
    <definedName name="_xlnm.Print_Titles" localSheetId="9">'Eko sadje'!#REF!</definedName>
    <definedName name="_xlnm.Print_Titles" localSheetId="6">'Ekološki kruh'!$10:$10</definedName>
    <definedName name="_xlnm.Print_Titles" localSheetId="4">'Kruh in krušni izdelki'!$10:$10</definedName>
    <definedName name="_xlnm.Print_Titles" localSheetId="0">'Mesni izdelki'!$10:$10</definedName>
    <definedName name="_xlnm.Print_Titles" localSheetId="2">'Mleko in mlečni izdelki'!$10:$10</definedName>
    <definedName name="_xlnm.Print_Titles" localSheetId="7">'Pečena peciva'!$10:$10</definedName>
    <definedName name="_xlnm.Print_Titles" localSheetId="5">'Pekovski izdelki in sladice'!$10:$10</definedName>
    <definedName name="_xlnm.Print_Titles" localSheetId="1">'Perutninski izdelki'!$10:$10</definedName>
    <definedName name="_xlnm.Print_Titles" localSheetId="8">'Sadje, zelenjava '!#REF!</definedName>
    <definedName name="_xlnm.Print_Titles" localSheetId="10">'Sadni sokovi'!$10:$10</definedName>
    <definedName name="_xlnm.Print_Titles" localSheetId="11">'Splošno blago'!$10:$10</definedName>
    <definedName name="_xlnm.Print_Titles" localSheetId="12">'Žitno sadne rezine'!$10:$10</definedName>
    <definedName name="Z_05B2066C_458C_4B30_A1F9_3375CFE90D77_.wvu.PrintTitles" localSheetId="13" hidden="1">'Dietna živila'!$10:$10</definedName>
    <definedName name="Z_05B2066C_458C_4B30_A1F9_3375CFE90D77_.wvu.PrintTitles" localSheetId="3" hidden="1">'Eko mlečni izdelki'!$10:$10</definedName>
    <definedName name="Z_05B2066C_458C_4B30_A1F9_3375CFE90D77_.wvu.PrintTitles" localSheetId="9" hidden="1">'Eko sadje'!#REF!</definedName>
    <definedName name="Z_05B2066C_458C_4B30_A1F9_3375CFE90D77_.wvu.PrintTitles" localSheetId="6" hidden="1">'Ekološki kruh'!$10:$10</definedName>
    <definedName name="Z_05B2066C_458C_4B30_A1F9_3375CFE90D77_.wvu.PrintTitles" localSheetId="4" hidden="1">'Kruh in krušni izdelki'!$10:$10</definedName>
    <definedName name="Z_05B2066C_458C_4B30_A1F9_3375CFE90D77_.wvu.PrintTitles" localSheetId="0" hidden="1">'Mesni izdelki'!$10:$10</definedName>
    <definedName name="Z_05B2066C_458C_4B30_A1F9_3375CFE90D77_.wvu.PrintTitles" localSheetId="2" hidden="1">'Mleko in mlečni izdelki'!$10:$10</definedName>
    <definedName name="Z_05B2066C_458C_4B30_A1F9_3375CFE90D77_.wvu.PrintTitles" localSheetId="7" hidden="1">'Pečena peciva'!$10:$10</definedName>
    <definedName name="Z_05B2066C_458C_4B30_A1F9_3375CFE90D77_.wvu.PrintTitles" localSheetId="5" hidden="1">'Pekovski izdelki in sladice'!$10:$10</definedName>
    <definedName name="Z_05B2066C_458C_4B30_A1F9_3375CFE90D77_.wvu.PrintTitles" localSheetId="1" hidden="1">'Perutninski izdelki'!$10:$10</definedName>
    <definedName name="Z_05B2066C_458C_4B30_A1F9_3375CFE90D77_.wvu.PrintTitles" localSheetId="8" hidden="1">'Sadje, zelenjava '!#REF!</definedName>
    <definedName name="Z_05B2066C_458C_4B30_A1F9_3375CFE90D77_.wvu.PrintTitles" localSheetId="10" hidden="1">'Sadni sokovi'!$10:$10</definedName>
    <definedName name="Z_05B2066C_458C_4B30_A1F9_3375CFE90D77_.wvu.PrintTitles" localSheetId="11" hidden="1">'Splošno blago'!$10:$10</definedName>
    <definedName name="Z_05B2066C_458C_4B30_A1F9_3375CFE90D77_.wvu.PrintTitles" localSheetId="12" hidden="1">'Žitno sadne rezine'!$10:$10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8" i="16" l="1"/>
  <c r="N27" i="16"/>
  <c r="M27" i="16"/>
  <c r="L27" i="16"/>
  <c r="N26" i="16"/>
  <c r="L26" i="16"/>
  <c r="M26" i="16" s="1"/>
  <c r="N25" i="16"/>
  <c r="M25" i="16"/>
  <c r="L25" i="16"/>
  <c r="N24" i="16"/>
  <c r="L24" i="16"/>
  <c r="M24" i="16" s="1"/>
  <c r="N23" i="16"/>
  <c r="M23" i="16"/>
  <c r="L23" i="16"/>
  <c r="N22" i="16"/>
  <c r="M22" i="16"/>
  <c r="L22" i="16"/>
  <c r="N21" i="16"/>
  <c r="M21" i="16"/>
  <c r="L21" i="16"/>
  <c r="N20" i="16"/>
  <c r="M20" i="16"/>
  <c r="L20" i="16"/>
  <c r="N19" i="16"/>
  <c r="M19" i="16"/>
  <c r="L19" i="16"/>
  <c r="N18" i="16"/>
  <c r="M18" i="16"/>
  <c r="L18" i="16"/>
  <c r="N17" i="16"/>
  <c r="M17" i="16"/>
  <c r="L17" i="16"/>
  <c r="N16" i="16"/>
  <c r="M16" i="16"/>
  <c r="L16" i="16"/>
  <c r="N15" i="16"/>
  <c r="M15" i="16"/>
  <c r="L15" i="16"/>
  <c r="N14" i="16"/>
  <c r="M14" i="16"/>
  <c r="L14" i="16"/>
  <c r="A14" i="16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N13" i="16"/>
  <c r="M13" i="16"/>
  <c r="L13" i="16"/>
  <c r="A13" i="16"/>
  <c r="N12" i="16"/>
  <c r="M12" i="16"/>
  <c r="L12" i="16"/>
  <c r="M28" i="16" l="1"/>
  <c r="N53" i="15" l="1"/>
  <c r="L53" i="15"/>
  <c r="M53" i="15" s="1"/>
  <c r="N52" i="15"/>
  <c r="L52" i="15"/>
  <c r="M52" i="15" s="1"/>
  <c r="N51" i="15"/>
  <c r="L51" i="15"/>
  <c r="M51" i="15" s="1"/>
  <c r="N50" i="15"/>
  <c r="M50" i="15"/>
  <c r="L50" i="15"/>
  <c r="N49" i="15"/>
  <c r="L49" i="15"/>
  <c r="M49" i="15" s="1"/>
  <c r="N48" i="15"/>
  <c r="L48" i="15"/>
  <c r="M48" i="15" s="1"/>
  <c r="N47" i="15"/>
  <c r="L47" i="15"/>
  <c r="M47" i="15" s="1"/>
  <c r="N46" i="15"/>
  <c r="L46" i="15"/>
  <c r="M46" i="15" s="1"/>
  <c r="N45" i="15"/>
  <c r="L45" i="15"/>
  <c r="M45" i="15" s="1"/>
  <c r="N44" i="15"/>
  <c r="M44" i="15"/>
  <c r="L44" i="15"/>
  <c r="N43" i="15"/>
  <c r="L43" i="15"/>
  <c r="M43" i="15" s="1"/>
  <c r="N42" i="15"/>
  <c r="L42" i="15"/>
  <c r="M42" i="15" s="1"/>
  <c r="N41" i="15"/>
  <c r="L41" i="15"/>
  <c r="M41" i="15" s="1"/>
  <c r="N40" i="15"/>
  <c r="L40" i="15"/>
  <c r="M40" i="15" s="1"/>
  <c r="N39" i="15"/>
  <c r="L39" i="15"/>
  <c r="M39" i="15" s="1"/>
  <c r="N38" i="15"/>
  <c r="L38" i="15"/>
  <c r="M38" i="15" s="1"/>
  <c r="N37" i="15"/>
  <c r="L37" i="15"/>
  <c r="M37" i="15" s="1"/>
  <c r="N36" i="15"/>
  <c r="L36" i="15"/>
  <c r="M36" i="15" s="1"/>
  <c r="N35" i="15"/>
  <c r="L35" i="15"/>
  <c r="M35" i="15" s="1"/>
  <c r="N34" i="15"/>
  <c r="L34" i="15"/>
  <c r="M34" i="15" s="1"/>
  <c r="N33" i="15"/>
  <c r="M33" i="15"/>
  <c r="L33" i="15"/>
  <c r="N32" i="15"/>
  <c r="L32" i="15"/>
  <c r="M32" i="15" s="1"/>
  <c r="N31" i="15"/>
  <c r="L31" i="15"/>
  <c r="M31" i="15" s="1"/>
  <c r="N30" i="15"/>
  <c r="L30" i="15"/>
  <c r="M30" i="15" s="1"/>
  <c r="N29" i="15"/>
  <c r="L29" i="15"/>
  <c r="M29" i="15" s="1"/>
  <c r="N28" i="15"/>
  <c r="L28" i="15"/>
  <c r="M28" i="15" s="1"/>
  <c r="N27" i="15"/>
  <c r="L27" i="15"/>
  <c r="M27" i="15" s="1"/>
  <c r="N26" i="15"/>
  <c r="L26" i="15"/>
  <c r="M26" i="15" s="1"/>
  <c r="N25" i="15"/>
  <c r="L25" i="15"/>
  <c r="M25" i="15" s="1"/>
  <c r="N24" i="15"/>
  <c r="L24" i="15"/>
  <c r="M24" i="15" s="1"/>
  <c r="N23" i="15"/>
  <c r="L23" i="15"/>
  <c r="M23" i="15" s="1"/>
  <c r="N22" i="15"/>
  <c r="L22" i="15"/>
  <c r="M22" i="15" s="1"/>
  <c r="N21" i="15"/>
  <c r="M21" i="15"/>
  <c r="L21" i="15"/>
  <c r="N20" i="15"/>
  <c r="L20" i="15"/>
  <c r="M20" i="15" s="1"/>
  <c r="N19" i="15"/>
  <c r="L19" i="15"/>
  <c r="M19" i="15" s="1"/>
  <c r="N18" i="15"/>
  <c r="M18" i="15"/>
  <c r="L18" i="15"/>
  <c r="N17" i="15"/>
  <c r="L17" i="15"/>
  <c r="M17" i="15" s="1"/>
  <c r="N16" i="15"/>
  <c r="L16" i="15"/>
  <c r="M16" i="15" s="1"/>
  <c r="N15" i="15"/>
  <c r="L15" i="15"/>
  <c r="M15" i="15" s="1"/>
  <c r="N14" i="15"/>
  <c r="L14" i="15"/>
  <c r="M14" i="15" s="1"/>
  <c r="N13" i="15"/>
  <c r="L13" i="15"/>
  <c r="M13" i="15" s="1"/>
  <c r="A13" i="15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N12" i="15"/>
  <c r="L12" i="15"/>
  <c r="M12" i="15" s="1"/>
  <c r="N54" i="15" l="1"/>
  <c r="M54" i="15"/>
  <c r="N47" i="14" l="1"/>
  <c r="L47" i="14"/>
  <c r="M47" i="14" s="1"/>
  <c r="N46" i="14"/>
  <c r="L46" i="14"/>
  <c r="M46" i="14" s="1"/>
  <c r="N45" i="14"/>
  <c r="L45" i="14"/>
  <c r="M45" i="14" s="1"/>
  <c r="N44" i="14"/>
  <c r="L44" i="14"/>
  <c r="M44" i="14" s="1"/>
  <c r="N43" i="14"/>
  <c r="L43" i="14"/>
  <c r="M43" i="14" s="1"/>
  <c r="N42" i="14"/>
  <c r="L42" i="14"/>
  <c r="M42" i="14" s="1"/>
  <c r="N41" i="14"/>
  <c r="L41" i="14"/>
  <c r="M41" i="14" s="1"/>
  <c r="N40" i="14"/>
  <c r="L40" i="14"/>
  <c r="M40" i="14" s="1"/>
  <c r="N39" i="14"/>
  <c r="M39" i="14"/>
  <c r="L39" i="14"/>
  <c r="N38" i="14"/>
  <c r="L38" i="14"/>
  <c r="M38" i="14" s="1"/>
  <c r="N37" i="14"/>
  <c r="L37" i="14"/>
  <c r="M37" i="14" s="1"/>
  <c r="N36" i="14"/>
  <c r="L36" i="14"/>
  <c r="M36" i="14" s="1"/>
  <c r="N35" i="14"/>
  <c r="L35" i="14"/>
  <c r="M35" i="14" s="1"/>
  <c r="N34" i="14"/>
  <c r="L34" i="14"/>
  <c r="M34" i="14" s="1"/>
  <c r="N33" i="14"/>
  <c r="L33" i="14"/>
  <c r="M33" i="14" s="1"/>
  <c r="N32" i="14"/>
  <c r="L32" i="14"/>
  <c r="M32" i="14" s="1"/>
  <c r="N31" i="14"/>
  <c r="L31" i="14"/>
  <c r="M31" i="14" s="1"/>
  <c r="N30" i="14"/>
  <c r="L30" i="14"/>
  <c r="M30" i="14" s="1"/>
  <c r="N29" i="14"/>
  <c r="L29" i="14"/>
  <c r="M29" i="14" s="1"/>
  <c r="N28" i="14"/>
  <c r="L28" i="14"/>
  <c r="M28" i="14" s="1"/>
  <c r="N27" i="14"/>
  <c r="L27" i="14"/>
  <c r="M27" i="14" s="1"/>
  <c r="N26" i="14"/>
  <c r="L26" i="14"/>
  <c r="M26" i="14" s="1"/>
  <c r="N25" i="14"/>
  <c r="L25" i="14"/>
  <c r="M25" i="14" s="1"/>
  <c r="N24" i="14"/>
  <c r="M24" i="14"/>
  <c r="L24" i="14"/>
  <c r="N23" i="14"/>
  <c r="L23" i="14"/>
  <c r="M23" i="14" s="1"/>
  <c r="N22" i="14"/>
  <c r="L22" i="14"/>
  <c r="M22" i="14" s="1"/>
  <c r="N21" i="14"/>
  <c r="L21" i="14"/>
  <c r="M21" i="14" s="1"/>
  <c r="N20" i="14"/>
  <c r="L20" i="14"/>
  <c r="M20" i="14" s="1"/>
  <c r="N19" i="14"/>
  <c r="L19" i="14"/>
  <c r="M19" i="14" s="1"/>
  <c r="N18" i="14"/>
  <c r="L18" i="14"/>
  <c r="M18" i="14" s="1"/>
  <c r="N17" i="14"/>
  <c r="L17" i="14"/>
  <c r="M17" i="14" s="1"/>
  <c r="N16" i="14"/>
  <c r="L16" i="14"/>
  <c r="M16" i="14" s="1"/>
  <c r="N15" i="14"/>
  <c r="L15" i="14"/>
  <c r="M15" i="14" s="1"/>
  <c r="N14" i="14"/>
  <c r="L14" i="14"/>
  <c r="M14" i="14" s="1"/>
  <c r="N13" i="14"/>
  <c r="L13" i="14"/>
  <c r="M13" i="14" s="1"/>
  <c r="A13" i="14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N12" i="14"/>
  <c r="L12" i="14"/>
  <c r="M12" i="14" s="1"/>
  <c r="N18" i="13"/>
  <c r="L18" i="13"/>
  <c r="M18" i="13" s="1"/>
  <c r="N17" i="13"/>
  <c r="L17" i="13"/>
  <c r="M17" i="13" s="1"/>
  <c r="N16" i="13"/>
  <c r="L16" i="13"/>
  <c r="M16" i="13" s="1"/>
  <c r="N15" i="13"/>
  <c r="L15" i="13"/>
  <c r="M15" i="13" s="1"/>
  <c r="N14" i="13"/>
  <c r="L14" i="13"/>
  <c r="M14" i="13" s="1"/>
  <c r="A14" i="13"/>
  <c r="A15" i="13" s="1"/>
  <c r="A16" i="13" s="1"/>
  <c r="A17" i="13" s="1"/>
  <c r="A18" i="13" s="1"/>
  <c r="N13" i="13"/>
  <c r="L13" i="13"/>
  <c r="M13" i="13" s="1"/>
  <c r="A13" i="13"/>
  <c r="N12" i="13"/>
  <c r="L12" i="13"/>
  <c r="M12" i="13" s="1"/>
  <c r="N51" i="12"/>
  <c r="L51" i="12"/>
  <c r="M51" i="12" s="1"/>
  <c r="N50" i="12"/>
  <c r="L50" i="12"/>
  <c r="M50" i="12" s="1"/>
  <c r="N49" i="12"/>
  <c r="M49" i="12"/>
  <c r="L49" i="12"/>
  <c r="N48" i="12"/>
  <c r="M48" i="12"/>
  <c r="L48" i="12"/>
  <c r="N47" i="12"/>
  <c r="M47" i="12"/>
  <c r="L47" i="12"/>
  <c r="N46" i="12"/>
  <c r="L46" i="12"/>
  <c r="M46" i="12" s="1"/>
  <c r="N45" i="12"/>
  <c r="L45" i="12"/>
  <c r="M45" i="12" s="1"/>
  <c r="N44" i="12"/>
  <c r="L44" i="12"/>
  <c r="M44" i="12" s="1"/>
  <c r="N43" i="12"/>
  <c r="M43" i="12"/>
  <c r="L43" i="12"/>
  <c r="N42" i="12"/>
  <c r="L42" i="12"/>
  <c r="M42" i="12" s="1"/>
  <c r="N41" i="12"/>
  <c r="M41" i="12"/>
  <c r="L41" i="12"/>
  <c r="N40" i="12"/>
  <c r="L40" i="12"/>
  <c r="M40" i="12" s="1"/>
  <c r="N39" i="12"/>
  <c r="M39" i="12"/>
  <c r="L39" i="12"/>
  <c r="N38" i="12"/>
  <c r="L38" i="12"/>
  <c r="M38" i="12" s="1"/>
  <c r="N37" i="12"/>
  <c r="L37" i="12"/>
  <c r="M37" i="12" s="1"/>
  <c r="N36" i="12"/>
  <c r="L36" i="12"/>
  <c r="M36" i="12" s="1"/>
  <c r="N35" i="12"/>
  <c r="M35" i="12"/>
  <c r="L35" i="12"/>
  <c r="N34" i="12"/>
  <c r="L34" i="12"/>
  <c r="M34" i="12" s="1"/>
  <c r="N33" i="12"/>
  <c r="M33" i="12"/>
  <c r="L33" i="12"/>
  <c r="N32" i="12"/>
  <c r="L32" i="12"/>
  <c r="M32" i="12" s="1"/>
  <c r="N31" i="12"/>
  <c r="M31" i="12"/>
  <c r="L31" i="12"/>
  <c r="N30" i="12"/>
  <c r="L30" i="12"/>
  <c r="M30" i="12" s="1"/>
  <c r="N29" i="12"/>
  <c r="L29" i="12"/>
  <c r="M29" i="12" s="1"/>
  <c r="N28" i="12"/>
  <c r="L28" i="12"/>
  <c r="M28" i="12" s="1"/>
  <c r="N27" i="12"/>
  <c r="M27" i="12"/>
  <c r="L27" i="12"/>
  <c r="N26" i="12"/>
  <c r="L26" i="12"/>
  <c r="M26" i="12" s="1"/>
  <c r="N25" i="12"/>
  <c r="M25" i="12"/>
  <c r="L25" i="12"/>
  <c r="N24" i="12"/>
  <c r="L24" i="12"/>
  <c r="M24" i="12" s="1"/>
  <c r="N23" i="12"/>
  <c r="M23" i="12"/>
  <c r="L23" i="12"/>
  <c r="N22" i="12"/>
  <c r="L22" i="12"/>
  <c r="M22" i="12" s="1"/>
  <c r="N21" i="12"/>
  <c r="L21" i="12"/>
  <c r="M21" i="12" s="1"/>
  <c r="N20" i="12"/>
  <c r="L20" i="12"/>
  <c r="M20" i="12" s="1"/>
  <c r="N19" i="12"/>
  <c r="M19" i="12"/>
  <c r="L19" i="12"/>
  <c r="N18" i="12"/>
  <c r="L18" i="12"/>
  <c r="M18" i="12" s="1"/>
  <c r="N17" i="12"/>
  <c r="M17" i="12"/>
  <c r="L17" i="12"/>
  <c r="N16" i="12"/>
  <c r="L16" i="12"/>
  <c r="M16" i="12" s="1"/>
  <c r="N15" i="12"/>
  <c r="M15" i="12"/>
  <c r="L15" i="12"/>
  <c r="N14" i="12"/>
  <c r="L14" i="12"/>
  <c r="M14" i="12" s="1"/>
  <c r="N13" i="12"/>
  <c r="L13" i="12"/>
  <c r="M13" i="12" s="1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N12" i="12"/>
  <c r="M12" i="12"/>
  <c r="L12" i="12"/>
  <c r="T17" i="10"/>
  <c r="T18" i="10"/>
  <c r="R18" i="10"/>
  <c r="P18" i="10"/>
  <c r="S18" i="10" s="1"/>
  <c r="O18" i="10"/>
  <c r="Q18" i="10" s="1"/>
  <c r="R17" i="10"/>
  <c r="P17" i="10"/>
  <c r="O17" i="10"/>
  <c r="Q17" i="10" s="1"/>
  <c r="T16" i="10"/>
  <c r="R16" i="10"/>
  <c r="P16" i="10"/>
  <c r="S16" i="10" s="1"/>
  <c r="O16" i="10"/>
  <c r="Q16" i="10" s="1"/>
  <c r="T15" i="10"/>
  <c r="R15" i="10"/>
  <c r="P15" i="10"/>
  <c r="S15" i="10" s="1"/>
  <c r="O15" i="10"/>
  <c r="Q15" i="10" s="1"/>
  <c r="B15" i="10"/>
  <c r="B16" i="10" s="1"/>
  <c r="B17" i="10" s="1"/>
  <c r="B18" i="10" s="1"/>
  <c r="T14" i="10"/>
  <c r="S14" i="10"/>
  <c r="R14" i="10"/>
  <c r="P14" i="10"/>
  <c r="O14" i="10"/>
  <c r="Q14" i="10" s="1"/>
  <c r="B14" i="10"/>
  <c r="M48" i="14" l="1"/>
  <c r="N48" i="14"/>
  <c r="N19" i="13"/>
  <c r="M19" i="13"/>
  <c r="N52" i="12"/>
  <c r="M52" i="12"/>
  <c r="S17" i="10"/>
  <c r="S19" i="10" s="1"/>
  <c r="R19" i="10"/>
  <c r="T19" i="10"/>
  <c r="Q19" i="10"/>
  <c r="N25" i="9" l="1"/>
  <c r="L25" i="9"/>
  <c r="M25" i="9" s="1"/>
  <c r="N24" i="9"/>
  <c r="L24" i="9"/>
  <c r="M24" i="9" s="1"/>
  <c r="N23" i="9"/>
  <c r="L23" i="9"/>
  <c r="M23" i="9" s="1"/>
  <c r="N22" i="9"/>
  <c r="L22" i="9"/>
  <c r="M22" i="9" s="1"/>
  <c r="N21" i="9"/>
  <c r="L21" i="9"/>
  <c r="M21" i="9" s="1"/>
  <c r="N20" i="9"/>
  <c r="L20" i="9"/>
  <c r="M20" i="9" s="1"/>
  <c r="N19" i="9"/>
  <c r="L19" i="9"/>
  <c r="M19" i="9" s="1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N14" i="9"/>
  <c r="L14" i="9"/>
  <c r="M14" i="9" s="1"/>
  <c r="N13" i="9"/>
  <c r="L13" i="9"/>
  <c r="M13" i="9" s="1"/>
  <c r="A13" i="9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N12" i="9"/>
  <c r="L12" i="9"/>
  <c r="M12" i="9" s="1"/>
  <c r="N23" i="7"/>
  <c r="L23" i="7"/>
  <c r="M23" i="7" s="1"/>
  <c r="N22" i="7"/>
  <c r="L22" i="7"/>
  <c r="M22" i="7" s="1"/>
  <c r="N21" i="7"/>
  <c r="L21" i="7"/>
  <c r="M21" i="7" s="1"/>
  <c r="N20" i="7"/>
  <c r="L20" i="7"/>
  <c r="M20" i="7" s="1"/>
  <c r="N19" i="7"/>
  <c r="L19" i="7"/>
  <c r="M19" i="7" s="1"/>
  <c r="N18" i="7"/>
  <c r="L18" i="7"/>
  <c r="M18" i="7" s="1"/>
  <c r="N17" i="7"/>
  <c r="L17" i="7"/>
  <c r="M17" i="7" s="1"/>
  <c r="N16" i="7"/>
  <c r="L16" i="7"/>
  <c r="M16" i="7" s="1"/>
  <c r="N15" i="7"/>
  <c r="L15" i="7"/>
  <c r="M15" i="7" s="1"/>
  <c r="N14" i="7"/>
  <c r="L14" i="7"/>
  <c r="M14" i="7" s="1"/>
  <c r="N13" i="7"/>
  <c r="L13" i="7"/>
  <c r="M13" i="7" s="1"/>
  <c r="A13" i="7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N12" i="7"/>
  <c r="L12" i="7"/>
  <c r="M12" i="7" s="1"/>
  <c r="A14" i="6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N53" i="6"/>
  <c r="L53" i="6"/>
  <c r="M53" i="6" s="1"/>
  <c r="N52" i="6"/>
  <c r="L52" i="6"/>
  <c r="M52" i="6" s="1"/>
  <c r="N51" i="6"/>
  <c r="L51" i="6"/>
  <c r="M51" i="6" s="1"/>
  <c r="N50" i="6"/>
  <c r="L50" i="6"/>
  <c r="M50" i="6" s="1"/>
  <c r="N49" i="6"/>
  <c r="L49" i="6"/>
  <c r="M49" i="6" s="1"/>
  <c r="N48" i="6"/>
  <c r="L48" i="6"/>
  <c r="M48" i="6" s="1"/>
  <c r="N47" i="6"/>
  <c r="L47" i="6"/>
  <c r="M47" i="6" s="1"/>
  <c r="N46" i="6"/>
  <c r="L46" i="6"/>
  <c r="M46" i="6" s="1"/>
  <c r="N45" i="6"/>
  <c r="L45" i="6"/>
  <c r="M45" i="6" s="1"/>
  <c r="N44" i="6"/>
  <c r="L44" i="6"/>
  <c r="M44" i="6" s="1"/>
  <c r="N43" i="6"/>
  <c r="L43" i="6"/>
  <c r="M43" i="6" s="1"/>
  <c r="N42" i="6"/>
  <c r="L42" i="6"/>
  <c r="M42" i="6" s="1"/>
  <c r="N41" i="6"/>
  <c r="L41" i="6"/>
  <c r="M41" i="6" s="1"/>
  <c r="N40" i="6"/>
  <c r="L40" i="6"/>
  <c r="M40" i="6" s="1"/>
  <c r="N39" i="6"/>
  <c r="L39" i="6"/>
  <c r="M39" i="6" s="1"/>
  <c r="N38" i="6"/>
  <c r="L38" i="6"/>
  <c r="M38" i="6" s="1"/>
  <c r="N37" i="6"/>
  <c r="L37" i="6"/>
  <c r="M37" i="6" s="1"/>
  <c r="N36" i="6"/>
  <c r="L36" i="6"/>
  <c r="M36" i="6" s="1"/>
  <c r="N35" i="6"/>
  <c r="M35" i="6"/>
  <c r="L35" i="6"/>
  <c r="N34" i="6"/>
  <c r="L34" i="6"/>
  <c r="M34" i="6" s="1"/>
  <c r="N33" i="6"/>
  <c r="L33" i="6"/>
  <c r="M33" i="6" s="1"/>
  <c r="N32" i="6"/>
  <c r="L32" i="6"/>
  <c r="M32" i="6" s="1"/>
  <c r="N31" i="6"/>
  <c r="L31" i="6"/>
  <c r="M31" i="6" s="1"/>
  <c r="N30" i="6"/>
  <c r="L30" i="6"/>
  <c r="M30" i="6" s="1"/>
  <c r="N29" i="6"/>
  <c r="L29" i="6"/>
  <c r="M29" i="6" s="1"/>
  <c r="N28" i="6"/>
  <c r="L28" i="6"/>
  <c r="M28" i="6" s="1"/>
  <c r="N27" i="6"/>
  <c r="L27" i="6"/>
  <c r="M27" i="6" s="1"/>
  <c r="N26" i="6"/>
  <c r="L26" i="6"/>
  <c r="M26" i="6" s="1"/>
  <c r="N25" i="6"/>
  <c r="L25" i="6"/>
  <c r="M25" i="6" s="1"/>
  <c r="N24" i="6"/>
  <c r="L24" i="6"/>
  <c r="M24" i="6" s="1"/>
  <c r="N23" i="6"/>
  <c r="L23" i="6"/>
  <c r="M23" i="6" s="1"/>
  <c r="N22" i="6"/>
  <c r="L22" i="6"/>
  <c r="M22" i="6" s="1"/>
  <c r="N21" i="6"/>
  <c r="L21" i="6"/>
  <c r="M21" i="6" s="1"/>
  <c r="N20" i="6"/>
  <c r="L20" i="6"/>
  <c r="M20" i="6" s="1"/>
  <c r="N19" i="6"/>
  <c r="L19" i="6"/>
  <c r="M19" i="6" s="1"/>
  <c r="N18" i="6"/>
  <c r="L18" i="6"/>
  <c r="M18" i="6" s="1"/>
  <c r="N17" i="6"/>
  <c r="L17" i="6"/>
  <c r="M17" i="6" s="1"/>
  <c r="N16" i="6"/>
  <c r="L16" i="6"/>
  <c r="M16" i="6" s="1"/>
  <c r="N15" i="6"/>
  <c r="L15" i="6"/>
  <c r="M15" i="6" s="1"/>
  <c r="N14" i="6"/>
  <c r="L14" i="6"/>
  <c r="M14" i="6" s="1"/>
  <c r="N13" i="6"/>
  <c r="L13" i="6"/>
  <c r="M13" i="6" s="1"/>
  <c r="A13" i="6"/>
  <c r="N12" i="6"/>
  <c r="L12" i="6"/>
  <c r="M12" i="6" s="1"/>
  <c r="A14" i="5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N33" i="5"/>
  <c r="L33" i="5"/>
  <c r="M33" i="5" s="1"/>
  <c r="N32" i="5"/>
  <c r="L32" i="5"/>
  <c r="M32" i="5" s="1"/>
  <c r="N31" i="5"/>
  <c r="L31" i="5"/>
  <c r="M31" i="5" s="1"/>
  <c r="N30" i="5"/>
  <c r="L30" i="5"/>
  <c r="M30" i="5" s="1"/>
  <c r="N29" i="5"/>
  <c r="L29" i="5"/>
  <c r="M29" i="5" s="1"/>
  <c r="N28" i="5"/>
  <c r="L28" i="5"/>
  <c r="M28" i="5" s="1"/>
  <c r="N27" i="5"/>
  <c r="L27" i="5"/>
  <c r="M27" i="5" s="1"/>
  <c r="N26" i="5"/>
  <c r="L26" i="5"/>
  <c r="M26" i="5" s="1"/>
  <c r="N25" i="5"/>
  <c r="L25" i="5"/>
  <c r="M25" i="5" s="1"/>
  <c r="N24" i="5"/>
  <c r="L24" i="5"/>
  <c r="M24" i="5" s="1"/>
  <c r="N23" i="5"/>
  <c r="L23" i="5"/>
  <c r="M23" i="5" s="1"/>
  <c r="N22" i="5"/>
  <c r="L22" i="5"/>
  <c r="M22" i="5" s="1"/>
  <c r="N21" i="5"/>
  <c r="L21" i="5"/>
  <c r="M21" i="5" s="1"/>
  <c r="N20" i="5"/>
  <c r="L20" i="5"/>
  <c r="M20" i="5" s="1"/>
  <c r="N19" i="5"/>
  <c r="L19" i="5"/>
  <c r="M19" i="5" s="1"/>
  <c r="N18" i="5"/>
  <c r="L18" i="5"/>
  <c r="M18" i="5" s="1"/>
  <c r="N17" i="5"/>
  <c r="L17" i="5"/>
  <c r="M17" i="5" s="1"/>
  <c r="N16" i="5"/>
  <c r="L16" i="5"/>
  <c r="M16" i="5" s="1"/>
  <c r="N15" i="5"/>
  <c r="L15" i="5"/>
  <c r="M15" i="5" s="1"/>
  <c r="N14" i="5"/>
  <c r="L14" i="5"/>
  <c r="M14" i="5" s="1"/>
  <c r="N13" i="5"/>
  <c r="L13" i="5"/>
  <c r="M13" i="5" s="1"/>
  <c r="A13" i="5"/>
  <c r="N12" i="5"/>
  <c r="L12" i="5"/>
  <c r="M12" i="5" s="1"/>
  <c r="N34" i="5" l="1"/>
  <c r="N26" i="9"/>
  <c r="M26" i="9"/>
  <c r="N24" i="7"/>
  <c r="M24" i="7"/>
  <c r="N54" i="6"/>
  <c r="M54" i="6"/>
  <c r="M34" i="5"/>
  <c r="N49" i="4"/>
  <c r="L49" i="4"/>
  <c r="M49" i="4" s="1"/>
  <c r="N48" i="4"/>
  <c r="L48" i="4"/>
  <c r="M48" i="4" s="1"/>
  <c r="N47" i="4"/>
  <c r="L47" i="4"/>
  <c r="M47" i="4" s="1"/>
  <c r="N46" i="4"/>
  <c r="M46" i="4"/>
  <c r="L46" i="4"/>
  <c r="N45" i="4"/>
  <c r="L45" i="4"/>
  <c r="M45" i="4" s="1"/>
  <c r="N44" i="4"/>
  <c r="M44" i="4"/>
  <c r="L44" i="4"/>
  <c r="N43" i="4"/>
  <c r="L43" i="4"/>
  <c r="M43" i="4" s="1"/>
  <c r="N42" i="4"/>
  <c r="M42" i="4"/>
  <c r="L42" i="4"/>
  <c r="N41" i="4"/>
  <c r="L41" i="4"/>
  <c r="M41" i="4" s="1"/>
  <c r="N40" i="4"/>
  <c r="M40" i="4"/>
  <c r="L40" i="4"/>
  <c r="N39" i="4"/>
  <c r="L39" i="4"/>
  <c r="M39" i="4" s="1"/>
  <c r="N38" i="4"/>
  <c r="L38" i="4"/>
  <c r="M38" i="4" s="1"/>
  <c r="N37" i="4"/>
  <c r="M37" i="4"/>
  <c r="L37" i="4"/>
  <c r="N36" i="4"/>
  <c r="L36" i="4"/>
  <c r="M36" i="4" s="1"/>
  <c r="N35" i="4"/>
  <c r="M35" i="4"/>
  <c r="L35" i="4"/>
  <c r="N34" i="4"/>
  <c r="L34" i="4"/>
  <c r="M34" i="4" s="1"/>
  <c r="N33" i="4"/>
  <c r="L33" i="4"/>
  <c r="M33" i="4" s="1"/>
  <c r="N32" i="4"/>
  <c r="M32" i="4"/>
  <c r="L32" i="4"/>
  <c r="N31" i="4"/>
  <c r="L31" i="4"/>
  <c r="M31" i="4" s="1"/>
  <c r="N30" i="4"/>
  <c r="L30" i="4"/>
  <c r="M30" i="4" s="1"/>
  <c r="N29" i="4"/>
  <c r="L29" i="4"/>
  <c r="M29" i="4" s="1"/>
  <c r="N28" i="4"/>
  <c r="M28" i="4"/>
  <c r="L28" i="4"/>
  <c r="N27" i="4"/>
  <c r="L27" i="4"/>
  <c r="M27" i="4" s="1"/>
  <c r="N26" i="4"/>
  <c r="L26" i="4"/>
  <c r="M26" i="4" s="1"/>
  <c r="N25" i="4"/>
  <c r="L25" i="4"/>
  <c r="M25" i="4" s="1"/>
  <c r="N24" i="4"/>
  <c r="M24" i="4"/>
  <c r="L24" i="4"/>
  <c r="N23" i="4"/>
  <c r="L23" i="4"/>
  <c r="M23" i="4" s="1"/>
  <c r="N22" i="4"/>
  <c r="L22" i="4"/>
  <c r="M22" i="4" s="1"/>
  <c r="N21" i="4"/>
  <c r="M21" i="4"/>
  <c r="L21" i="4"/>
  <c r="N20" i="4"/>
  <c r="L20" i="4"/>
  <c r="M20" i="4" s="1"/>
  <c r="N19" i="4"/>
  <c r="L19" i="4"/>
  <c r="M19" i="4" s="1"/>
  <c r="N18" i="4"/>
  <c r="M18" i="4"/>
  <c r="L18" i="4"/>
  <c r="N17" i="4"/>
  <c r="L17" i="4"/>
  <c r="M17" i="4" s="1"/>
  <c r="N16" i="4"/>
  <c r="L16" i="4"/>
  <c r="M16" i="4" s="1"/>
  <c r="N15" i="4"/>
  <c r="L15" i="4"/>
  <c r="M15" i="4" s="1"/>
  <c r="N14" i="4"/>
  <c r="M14" i="4"/>
  <c r="L14" i="4"/>
  <c r="N13" i="4"/>
  <c r="L13" i="4"/>
  <c r="M13" i="4" s="1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N12" i="4"/>
  <c r="L12" i="4"/>
  <c r="M12" i="4" s="1"/>
  <c r="T34" i="3"/>
  <c r="R34" i="3"/>
  <c r="P34" i="3"/>
  <c r="S34" i="3" s="1"/>
  <c r="O34" i="3"/>
  <c r="Q34" i="3" s="1"/>
  <c r="T33" i="3"/>
  <c r="R33" i="3"/>
  <c r="P33" i="3"/>
  <c r="S33" i="3" s="1"/>
  <c r="O33" i="3"/>
  <c r="Q33" i="3" s="1"/>
  <c r="T32" i="3"/>
  <c r="R32" i="3"/>
  <c r="P32" i="3"/>
  <c r="S32" i="3" s="1"/>
  <c r="O32" i="3"/>
  <c r="Q32" i="3" s="1"/>
  <c r="T31" i="3"/>
  <c r="R31" i="3"/>
  <c r="P31" i="3"/>
  <c r="S31" i="3" s="1"/>
  <c r="O31" i="3"/>
  <c r="Q31" i="3" s="1"/>
  <c r="T30" i="3"/>
  <c r="R30" i="3"/>
  <c r="P30" i="3"/>
  <c r="S30" i="3" s="1"/>
  <c r="O30" i="3"/>
  <c r="Q30" i="3" s="1"/>
  <c r="T29" i="3"/>
  <c r="R29" i="3"/>
  <c r="P29" i="3"/>
  <c r="S29" i="3" s="1"/>
  <c r="O29" i="3"/>
  <c r="Q29" i="3" s="1"/>
  <c r="T28" i="3"/>
  <c r="R28" i="3"/>
  <c r="P28" i="3"/>
  <c r="S28" i="3" s="1"/>
  <c r="O28" i="3"/>
  <c r="Q28" i="3" s="1"/>
  <c r="T27" i="3"/>
  <c r="R27" i="3"/>
  <c r="P27" i="3"/>
  <c r="S27" i="3" s="1"/>
  <c r="O27" i="3"/>
  <c r="Q27" i="3" s="1"/>
  <c r="T26" i="3"/>
  <c r="R26" i="3"/>
  <c r="Q26" i="3"/>
  <c r="P26" i="3"/>
  <c r="S26" i="3" s="1"/>
  <c r="O26" i="3"/>
  <c r="T25" i="3"/>
  <c r="R25" i="3"/>
  <c r="P25" i="3"/>
  <c r="S25" i="3" s="1"/>
  <c r="O25" i="3"/>
  <c r="Q25" i="3" s="1"/>
  <c r="T24" i="3"/>
  <c r="R24" i="3"/>
  <c r="P24" i="3"/>
  <c r="S24" i="3" s="1"/>
  <c r="O24" i="3"/>
  <c r="Q24" i="3" s="1"/>
  <c r="T23" i="3"/>
  <c r="R23" i="3"/>
  <c r="P23" i="3"/>
  <c r="S23" i="3" s="1"/>
  <c r="O23" i="3"/>
  <c r="Q23" i="3" s="1"/>
  <c r="T22" i="3"/>
  <c r="R22" i="3"/>
  <c r="P22" i="3"/>
  <c r="S22" i="3" s="1"/>
  <c r="O22" i="3"/>
  <c r="Q22" i="3" s="1"/>
  <c r="T21" i="3"/>
  <c r="R21" i="3"/>
  <c r="P21" i="3"/>
  <c r="S21" i="3" s="1"/>
  <c r="O21" i="3"/>
  <c r="Q21" i="3" s="1"/>
  <c r="T20" i="3"/>
  <c r="R20" i="3"/>
  <c r="P20" i="3"/>
  <c r="S20" i="3" s="1"/>
  <c r="O20" i="3"/>
  <c r="Q20" i="3" s="1"/>
  <c r="T19" i="3"/>
  <c r="R19" i="3"/>
  <c r="P19" i="3"/>
  <c r="S19" i="3" s="1"/>
  <c r="O19" i="3"/>
  <c r="Q19" i="3" s="1"/>
  <c r="T18" i="3"/>
  <c r="R18" i="3"/>
  <c r="P18" i="3"/>
  <c r="S18" i="3" s="1"/>
  <c r="O18" i="3"/>
  <c r="Q18" i="3" s="1"/>
  <c r="T17" i="3"/>
  <c r="R17" i="3"/>
  <c r="P17" i="3"/>
  <c r="S17" i="3" s="1"/>
  <c r="O17" i="3"/>
  <c r="Q17" i="3" s="1"/>
  <c r="T16" i="3"/>
  <c r="R16" i="3"/>
  <c r="P16" i="3"/>
  <c r="S16" i="3" s="1"/>
  <c r="O16" i="3"/>
  <c r="Q16" i="3" s="1"/>
  <c r="T15" i="3"/>
  <c r="R15" i="3"/>
  <c r="P15" i="3"/>
  <c r="S15" i="3" s="1"/>
  <c r="O15" i="3"/>
  <c r="Q15" i="3" s="1"/>
  <c r="T14" i="3"/>
  <c r="R14" i="3"/>
  <c r="P14" i="3"/>
  <c r="S14" i="3" s="1"/>
  <c r="O14" i="3"/>
  <c r="Q14" i="3" s="1"/>
  <c r="B14" i="3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N17" i="2"/>
  <c r="L17" i="2"/>
  <c r="M17" i="2" s="1"/>
  <c r="N16" i="2"/>
  <c r="L16" i="2"/>
  <c r="M16" i="2" s="1"/>
  <c r="N15" i="2"/>
  <c r="L15" i="2"/>
  <c r="M15" i="2" s="1"/>
  <c r="N14" i="2"/>
  <c r="L14" i="2"/>
  <c r="M14" i="2" s="1"/>
  <c r="A14" i="2"/>
  <c r="A15" i="2" s="1"/>
  <c r="A16" i="2" s="1"/>
  <c r="A17" i="2" s="1"/>
  <c r="N13" i="2"/>
  <c r="M13" i="2"/>
  <c r="L13" i="2"/>
  <c r="A13" i="2"/>
  <c r="N12" i="2"/>
  <c r="L12" i="2"/>
  <c r="M12" i="2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L14" i="1"/>
  <c r="M14" i="1" s="1"/>
  <c r="N13" i="1"/>
  <c r="L13" i="1"/>
  <c r="M13" i="1" s="1"/>
  <c r="A13" i="1"/>
  <c r="A14" i="1" s="1"/>
  <c r="A15" i="1" s="1"/>
  <c r="A16" i="1" s="1"/>
  <c r="A17" i="1" s="1"/>
  <c r="A18" i="1" s="1"/>
  <c r="A19" i="1" s="1"/>
  <c r="N12" i="1"/>
  <c r="L12" i="1"/>
  <c r="M12" i="1" s="1"/>
  <c r="R35" i="3" l="1"/>
  <c r="T35" i="3"/>
  <c r="M50" i="4"/>
  <c r="N50" i="4"/>
  <c r="N18" i="2"/>
  <c r="N20" i="1"/>
  <c r="Q35" i="3"/>
  <c r="S35" i="3"/>
  <c r="M18" i="2"/>
  <c r="M20" i="1"/>
</calcChain>
</file>

<file path=xl/sharedStrings.xml><?xml version="1.0" encoding="utf-8"?>
<sst xmlns="http://schemas.openxmlformats.org/spreadsheetml/2006/main" count="1919" uniqueCount="404">
  <si>
    <t>PONUDNIK:</t>
  </si>
  <si>
    <t xml:space="preserve">SPECIFIKACIJA PREDRAČUNA   </t>
  </si>
  <si>
    <t>ZŠ</t>
  </si>
  <si>
    <t>ŠIFRA</t>
  </si>
  <si>
    <t>ARTIKEL</t>
  </si>
  <si>
    <t>E.M.</t>
  </si>
  <si>
    <t>NAZIV/BLAG.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</si>
  <si>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</si>
  <si>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</si>
  <si>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</si>
  <si>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</si>
  <si>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</si>
  <si>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</si>
  <si>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BREZ DDV</t>
  </si>
  <si>
    <t>kg</t>
  </si>
  <si>
    <t>SKUPAJ SKLOP 2: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</si>
  <si>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</si>
  <si>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</si>
  <si>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</si>
  <si>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</si>
  <si>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</si>
  <si>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</si>
  <si>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SHEME KAKOVOSTI</t>
  </si>
  <si>
    <t>(nacionalne, evropske)</t>
  </si>
  <si>
    <t>kos</t>
  </si>
  <si>
    <t>SKUPAJ SKLOP 5:</t>
  </si>
  <si>
    <t xml:space="preserve">SPECIFIKACIJA PREDRAČUNA </t>
  </si>
  <si>
    <t xml:space="preserve">            KOLIČINA</t>
  </si>
  <si>
    <t>CENA</t>
  </si>
  <si>
    <t xml:space="preserve">                                             </t>
  </si>
  <si>
    <t>VREDNOSTI</t>
  </si>
  <si>
    <t>ARTIKEL                                                  EM</t>
  </si>
  <si>
    <t>BLAG. ZNAMKA</t>
  </si>
  <si>
    <t xml:space="preserve"> IZRAČUN</t>
  </si>
  <si>
    <t>VREDNOST BREZ DDV</t>
  </si>
  <si>
    <t xml:space="preserve"> za 1. obdobje</t>
  </si>
  <si>
    <t>za 1. obdobje</t>
  </si>
  <si>
    <t>za 1. obdobje - izbor</t>
  </si>
  <si>
    <t>SKUPAJ SKLOP 13:</t>
  </si>
  <si>
    <t>ODVOZ emblalaže - plastični in leseni zaboji…..obvezen</t>
  </si>
  <si>
    <t>PONUDNIKI V POLJA "CENA BREZ DDV  za 1. obdobje" izpolnijo polja za katera je naročnik vpisal količine v polja "IZRAČUN ZA 1. obdobje"</t>
  </si>
  <si>
    <t>NAROČNIK:    OSNOVNA ŠOLA FRANA ERJAVCA NOVA GORICA</t>
  </si>
  <si>
    <t xml:space="preserve">                             Kidričeva 36, 5000 Nova Gorica</t>
  </si>
  <si>
    <t>Sklop 1: Mesni izdelki</t>
  </si>
  <si>
    <t>SKUPAJ SKLOP 1: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</si>
  <si>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porabe.</t>
    </r>
  </si>
  <si>
    <t>Kuhana šunka narezek</t>
  </si>
  <si>
    <t>Pariška salama narezek</t>
  </si>
  <si>
    <t>Ljubljanska salama narezek</t>
  </si>
  <si>
    <t>Suha salama (kot tip ogrske) narezek</t>
  </si>
  <si>
    <t>Mortadela narezek</t>
  </si>
  <si>
    <t>Kuhan pršut narezek</t>
  </si>
  <si>
    <t>Hrenovke sveže</t>
  </si>
  <si>
    <t>Hrenovke, telečje v naravnem ovoju</t>
  </si>
  <si>
    <t xml:space="preserve">Sklop 2: Perutninski izdelki </t>
  </si>
  <si>
    <t>Piščančje hrenovke</t>
  </si>
  <si>
    <t>Piščančja prsa narezek</t>
  </si>
  <si>
    <t>Puranja šunka narezek</t>
  </si>
  <si>
    <t>Piščančja posebna salama narezek</t>
  </si>
  <si>
    <t>Piščančje hrenovke brez ovoja</t>
  </si>
  <si>
    <t>Puranje pečene prsi, salama, varuje zdravje</t>
  </si>
  <si>
    <t xml:space="preserve">Sklop 3: Mleko in mlečni izdelki </t>
  </si>
  <si>
    <t>SKUPAJ SKLOP 3: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</si>
  <si>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 na lokaciji.</t>
    </r>
  </si>
  <si>
    <t>Mleko pasterizirano 3,5%m.m., 10/1 l</t>
  </si>
  <si>
    <t>Mleko pasterizirano 1,6%m.m., 10/1 l</t>
  </si>
  <si>
    <t>Mleko sterilizirano 3,5%m.m., (1/1 l)</t>
  </si>
  <si>
    <t>Mleko brez laktoze, 3,5% m.m., (1/1 l)</t>
  </si>
  <si>
    <t>Mleko brez laktoze, 1,5% m.m., (1/1 l)</t>
  </si>
  <si>
    <t>Mleko brez laktoze, 3,5% m.m., 0,2l brik</t>
  </si>
  <si>
    <t>Mleko brez laktoze,1,5% m.m., 0,2l brik</t>
  </si>
  <si>
    <t xml:space="preserve">Mleko sterilizirano 3,5%m.m., 0,2 l, brik </t>
  </si>
  <si>
    <t>Mleko čokoladno 3,5%m.m., 0,2 l, brik</t>
  </si>
  <si>
    <t>Jogurt naravni  čvrsti, 1,3-3,2%m.m., lonček, 180g</t>
  </si>
  <si>
    <t>Jogurt probiotični naravni 1,3% m.m.,  180g, kot EGO</t>
  </si>
  <si>
    <t>Jogurt probiotični naravni 1,3% m.m., 250g, kot EGO</t>
  </si>
  <si>
    <t>Jogurt probiotični sadni različni okusi 1,3% m.m., 180g, kot EGO</t>
  </si>
  <si>
    <t>Jogurt sadni različni okusi 2,0-2,5 m.m, 150g, z naravno aromo in brez barvil</t>
  </si>
  <si>
    <t>Jogurt sadni različni okusi 2,0 - 2,5 m.m, 150g, brez dodanih sladkorjev</t>
  </si>
  <si>
    <t>Jogurt sadni z žitaricami, 150g</t>
  </si>
  <si>
    <t>Kislo mleko 3,2%m.m., 180g</t>
  </si>
  <si>
    <t>Siri poltrdi , brez parafinskega ovoja (gavda, edamec…) - rezine, narezek</t>
  </si>
  <si>
    <t>Siri poltrdi lahki, brez parafinskega ovoja (šmarski rok…) - rezine, narezek</t>
  </si>
  <si>
    <t>Siri poltrdi lahki, brez laktoze  - rezine, narezek</t>
  </si>
  <si>
    <t>Sirni namaz navadni (3-5kg) </t>
  </si>
  <si>
    <t>Sirni namaz navadni 50-60g</t>
  </si>
  <si>
    <t>Sirni namaz z zelišči 50-60g</t>
  </si>
  <si>
    <t>Skuta s podloženim sadjem, različni okusi,100 g</t>
  </si>
  <si>
    <t>Skuta sadna, različni okusi 100-120g</t>
  </si>
  <si>
    <t>Skuta sadna, različni okusi, brez laktoze 100-120 g</t>
  </si>
  <si>
    <t>Jogurtova smetana različni okusi, 150g</t>
  </si>
  <si>
    <t>Skuta naravna 100 g</t>
  </si>
  <si>
    <t>Skuta naravna z manj maščob-lahka, 3-5kg</t>
  </si>
  <si>
    <t>Kisla smetana 18% m.m., 400g</t>
  </si>
  <si>
    <t>Kisla smetana 18% m.m., rinfuza</t>
  </si>
  <si>
    <t>Grški tip jogurta, naravni, 150 g</t>
  </si>
  <si>
    <t>Grški tip jogurta, sadni, različni okusi 150 g</t>
  </si>
  <si>
    <t>Surovo maslo 82% m.m., 1. kvaliteta, 250g</t>
  </si>
  <si>
    <t>Surovo maslo 82% m.m., 1. kvaliteta, porcijsko, 20g</t>
  </si>
  <si>
    <t>Mastni topljeni sir 35%m.m., 140g (17,5gx8 trikotnikov) kot ZDENKA</t>
  </si>
  <si>
    <t>Jogurt, naravni,  brez laktoze, 160g</t>
  </si>
  <si>
    <t>Jogurt, sadni,  brez laktoze, 160g</t>
  </si>
  <si>
    <t>l</t>
  </si>
  <si>
    <t>SKUPAJ SKLOP 4:</t>
  </si>
  <si>
    <t>Izdelkom te skupine morajo biti ob dostavi priloženi ustrezni certifikati !</t>
  </si>
  <si>
    <t>BIO mleko, sveže,  od 3,2 do 3,5% m.m.,  1/10 l</t>
  </si>
  <si>
    <t>BIO mleko, sveže,  od 3,2 do 3,5% m.m.,  1/1 l</t>
  </si>
  <si>
    <t>BIO mleko 3,2-3,5% m.m.  150 ml</t>
  </si>
  <si>
    <t>BIO mleko 1,6% m.m.  150 ml</t>
  </si>
  <si>
    <t>BIO sadni jogurt  (različni okusi) 1,5-3,5% m.m.,150 ml</t>
  </si>
  <si>
    <t>BIO kislo mleko, 150 ml</t>
  </si>
  <si>
    <t>BIO sadni kefir različni okusi, 1,6-3,2% m.m., brez dodanega sladkorja</t>
  </si>
  <si>
    <t>BIO sadni jogurt različni okusi 1,6-3,2% m.m.brez dodanega sladkorja</t>
  </si>
  <si>
    <t>BIO sadni jogurt različni okusi s kosmiči</t>
  </si>
  <si>
    <t>BIO mleko z okusom vanilije od 3-3,5% m.m.  150 ml</t>
  </si>
  <si>
    <t>BIO mlečni napitek, 150 ml</t>
  </si>
  <si>
    <t>BIO surovo maslo, 250g-500 g</t>
  </si>
  <si>
    <t>BIO zelenjavno sadni kefir iz posnetega mleka, 150ml</t>
  </si>
  <si>
    <t>BIO jogurtov desert različni okusi, 150ml</t>
  </si>
  <si>
    <t>BIO sadna skutka, 80g</t>
  </si>
  <si>
    <t>BIO mlečni desert, 80g</t>
  </si>
  <si>
    <t>BIO skuta, 1kg</t>
  </si>
  <si>
    <t>BIO kisla smetana, 1l</t>
  </si>
  <si>
    <t>BIO sirni namaz, 1kg</t>
  </si>
  <si>
    <t>BIO skutni namaz, 1kg</t>
  </si>
  <si>
    <t>BIO sadno mlečni smoothie (različni okusi), 150 ml</t>
  </si>
  <si>
    <t>BIO sir  poltrdi -  narezan</t>
  </si>
  <si>
    <t xml:space="preserve">Sklop 4: Ekološki mlečni izdelki </t>
  </si>
  <si>
    <t>Pirin kruh štruca, rezan</t>
  </si>
  <si>
    <t>Pirin kruh s semeni štruca, rezan</t>
  </si>
  <si>
    <t>Ovseni kruh, štruca, rezan</t>
  </si>
  <si>
    <t>Črni pšenični, štruca kruh</t>
  </si>
  <si>
    <t>Ajdov mešani kruh štruca, rezan</t>
  </si>
  <si>
    <t>Ječmenov kruh štruca, rezan</t>
  </si>
  <si>
    <t>Rženi kruh štruca, rezan</t>
  </si>
  <si>
    <t>Khorosan kruh štruca, rezan</t>
  </si>
  <si>
    <t>Khorosan kruh z dodatki štruca, rezan</t>
  </si>
  <si>
    <t>Prosen kruh štruca, rezan</t>
  </si>
  <si>
    <t>Prosen kruh z dodatki štruca, rezan</t>
  </si>
  <si>
    <t>Korenčkov mešani kruh štruca, rezan</t>
  </si>
  <si>
    <t>Koruzni kruh štruca, rezan</t>
  </si>
  <si>
    <t>Koruzni kruh z dodatki štruca, rezan</t>
  </si>
  <si>
    <t>Pirina žemlja 80g</t>
  </si>
  <si>
    <t>Ovsena štručka 60g</t>
  </si>
  <si>
    <t>Ovsena štručka 80g</t>
  </si>
  <si>
    <t>Khorosan štručka 60g</t>
  </si>
  <si>
    <t>Khorosan štručka 80g</t>
  </si>
  <si>
    <t>Koruzna bombeta 60g</t>
  </si>
  <si>
    <t>Koruzna bombeta 80g</t>
  </si>
  <si>
    <t>Rogljiček z marmelado/čokolado 80g</t>
  </si>
  <si>
    <t>Rogljiček z marmelado/čokolado 60g</t>
  </si>
  <si>
    <t>Buhtelj z marmelado/čokolado 80g</t>
  </si>
  <si>
    <t>Buhtelj z marmelado/čokolado 60g</t>
  </si>
  <si>
    <t>Korenčkova štručka 60g</t>
  </si>
  <si>
    <t>Korenčkova štručka 80g</t>
  </si>
  <si>
    <t>Mlečno pecivo (štručke, bombetke) 80g</t>
  </si>
  <si>
    <t>Mlečno pecivo (štručke, bombetke) 60g</t>
  </si>
  <si>
    <t>Pšenična polnozrnata bombeta 60g</t>
  </si>
  <si>
    <t>Ajdova bombeta 60g</t>
  </si>
  <si>
    <t>Ržena mešana bombeta 60g</t>
  </si>
  <si>
    <t>Sirova bombeta 60g</t>
  </si>
  <si>
    <t>Sezamova bombeta 60g</t>
  </si>
  <si>
    <t>Medenjaki</t>
  </si>
  <si>
    <t>Skutni polžki 60g</t>
  </si>
  <si>
    <t>Skutni polžki 80g</t>
  </si>
  <si>
    <t>Žepek s skutnim polnilom 60g</t>
  </si>
  <si>
    <t>Žepek s skutnim polnilom 80g</t>
  </si>
  <si>
    <t>Žepek s sadnim polnilom (jabolka, marelica…) 60g</t>
  </si>
  <si>
    <t>Žepek s sadnim polnilom (jabolka, marelica…) 80g</t>
  </si>
  <si>
    <t>Krof - pirin, 80g</t>
  </si>
  <si>
    <t xml:space="preserve">Sklop 5: Kruh in krušni izdelki </t>
  </si>
  <si>
    <t>SKUPAJ SKLOP 6:</t>
  </si>
  <si>
    <t xml:space="preserve">Sklop 6: Pekovski izdelki in sladice  </t>
  </si>
  <si>
    <t>Mlečna štručka 80g</t>
  </si>
  <si>
    <t>Krof 80g</t>
  </si>
  <si>
    <t>Buhteljni 80g</t>
  </si>
  <si>
    <t>Francoski rogljič z marmelado 80g</t>
  </si>
  <si>
    <t>Žepki s skuto 90g</t>
  </si>
  <si>
    <t>Žepki z marmelado 60g</t>
  </si>
  <si>
    <t xml:space="preserve">Praznične slaščice 80g (parkelj, miklavž, vel. zajček, …) </t>
  </si>
  <si>
    <t>Sladka žemlja, 70 g</t>
  </si>
  <si>
    <t>Kuglof z rozinami</t>
  </si>
  <si>
    <t>Kuglof z čokolado</t>
  </si>
  <si>
    <t>Jabolčni zavitek</t>
  </si>
  <si>
    <t>Skutni zavitek</t>
  </si>
  <si>
    <t>Sklop 8: Sladka in slana pečena peciva</t>
  </si>
  <si>
    <t>SKUPAJ SKLOP 8:</t>
  </si>
  <si>
    <t>Mlečni kifelj 80g</t>
  </si>
  <si>
    <t>Buhtelj z marmelado, 80g</t>
  </si>
  <si>
    <t>Francoski rogljič s čoko-lešnikovim nadevom 80g</t>
  </si>
  <si>
    <t>Graham brioš z marmelado, 80 g</t>
  </si>
  <si>
    <t>Orehova potička, 70g</t>
  </si>
  <si>
    <t>Zavitek - jabolčni</t>
  </si>
  <si>
    <t>Zavitek - skutni</t>
  </si>
  <si>
    <t>Burek sirov, 100g</t>
  </si>
  <si>
    <t>Štručka šunka-sir-sezam, 80g</t>
  </si>
  <si>
    <t>TRILETNA</t>
  </si>
  <si>
    <t>triletna</t>
  </si>
  <si>
    <t>triletna - predvidena</t>
  </si>
  <si>
    <t>Jabolka, različne sorte</t>
  </si>
  <si>
    <t>Breskve</t>
  </si>
  <si>
    <t>Nektarine</t>
  </si>
  <si>
    <t>Češnje</t>
  </si>
  <si>
    <t>Banane</t>
  </si>
  <si>
    <t>Grozdje, belo/črno</t>
  </si>
  <si>
    <t>Hruške, različne sorte</t>
  </si>
  <si>
    <t>Pomaranče</t>
  </si>
  <si>
    <t>Mandarine</t>
  </si>
  <si>
    <t>Klementine</t>
  </si>
  <si>
    <t>Jagode</t>
  </si>
  <si>
    <t>Marelice</t>
  </si>
  <si>
    <t>Kivi</t>
  </si>
  <si>
    <t>Slive</t>
  </si>
  <si>
    <t>Paradižnik češnjevec</t>
  </si>
  <si>
    <t>Paradižnik datterino</t>
  </si>
  <si>
    <t>Paprika, rumena, rdeča, zelena</t>
  </si>
  <si>
    <t>Kumarice, sveže</t>
  </si>
  <si>
    <t>Suho sadje, mešano, 50g</t>
  </si>
  <si>
    <t>Lešniki, oluščena jedrca</t>
  </si>
  <si>
    <t>Orehi, oluščena jedrca</t>
  </si>
  <si>
    <t xml:space="preserve">Sklop 9: Sveže in suho sadje in zelenjava </t>
  </si>
  <si>
    <t>PONUDNIKI MORAJO IZPOLNITI VSA POLJA "CENA BREZ DDV triletna" z zadnjimi tržnimi cenami ponujenega blaga</t>
  </si>
  <si>
    <t xml:space="preserve">* 1. obdobje od 1. 4.  2025  do 31. 8. 2025 </t>
  </si>
  <si>
    <t>SKUPAJ SKLOP 9: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</si>
  <si>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6.00 do 7.00 ure zjutraj</t>
    </r>
    <r>
      <rPr>
        <sz val="8"/>
        <rFont val="Palatino Linotype"/>
        <family val="1"/>
        <charset val="238"/>
      </rPr>
      <t xml:space="preserve"> za tekoči dan porabe.</t>
    </r>
  </si>
  <si>
    <t>Sklop 10: Ekološko sadje</t>
  </si>
  <si>
    <t>SKUPAJ SKLOP 10:</t>
  </si>
  <si>
    <t xml:space="preserve"> Jaboka, različne sorte</t>
  </si>
  <si>
    <t>Hruške</t>
  </si>
  <si>
    <t>Fige</t>
  </si>
  <si>
    <t>100% jabolčni sok 1/1  l(kot Fructal)</t>
  </si>
  <si>
    <t>100% pomarančni sok 1/1 l (kot Fructal)</t>
  </si>
  <si>
    <t>100% ananasov sok 1/1 l (kot Fructal)</t>
  </si>
  <si>
    <t>100% multivitaminski sok 1/1 l (kot Fructal)</t>
  </si>
  <si>
    <t>100% pomarančni sok 0,2 l, tetrapak (kot Fructal)</t>
  </si>
  <si>
    <t>100% jabolčni sok 0,2 l, tetrapak (kot Fructal)</t>
  </si>
  <si>
    <t>100% ananasov sok 0,2 l, tetrapak (kot Fructal)</t>
  </si>
  <si>
    <t>100% sadni sirup, okus jabolko, 5/1 l, brez dodanega sladkorja,barvil in citronske kisline  (kot Nectar 100 Fresc&amp;Cool )</t>
  </si>
  <si>
    <t>100% sadni sirup, okus višnja, brez dodanega sladkorja,barvil in citronske kisline 5/1 l (kot Nectar 100 Fresc&amp;Cool )</t>
  </si>
  <si>
    <t>100% sadni sirup, okus gozdni sadeži, brez dodanega sladkorja,barvil in citronske kisline, 5/1  l(kot Nectar 100 Fresc&amp;Cool )</t>
  </si>
  <si>
    <t>100% sadni sirup, okus jagoda, 5/1 l(kot Nectar 100 Fresc&amp;Cool )</t>
  </si>
  <si>
    <t>100% sadni sirup, okus bezeg, 5/1 l (kot Nectar 100 Fresc&amp;Cool )</t>
  </si>
  <si>
    <t>100% sadni sirup, okus borovnica, brez dodanega sladkorja,barvil in citronske kisline5/1 l (kot Nectar 100 Fresc&amp;Cool )</t>
  </si>
  <si>
    <t>100% multivitaminski sok, tetrapak, 0,2 l  (kot Rauch Happy day)</t>
  </si>
  <si>
    <t>100% sadni sok Smoothie 0,2 l (kot Fructal Smoothie)</t>
  </si>
  <si>
    <t>100 % BIO sok iz jabolk, granatnih jabolk, ribeza in grozdja 0,2 l (kot Fructal BIO)</t>
  </si>
  <si>
    <t>Sklop 11: Sadni sokovi, sirupi in sadne pijače</t>
  </si>
  <si>
    <t>SKUPAJ SKLOP 11:</t>
  </si>
  <si>
    <t xml:space="preserve">Sklop 12: Splošno prehrambeno blago  </t>
  </si>
  <si>
    <t>Porcijsko pakirani masleni piškoti 50g enakovredno kot Leibniz</t>
  </si>
  <si>
    <t>Prepečenec porcijski 47 g</t>
  </si>
  <si>
    <t>Porcijsko pakirani grisini (25x18g) enakovredno kot Amor di Panne</t>
  </si>
  <si>
    <t xml:space="preserve">Porcijsko pakirani polnozrnati grisini </t>
  </si>
  <si>
    <t>Polnozrnati grisini do 250 g enakovredno kot Mulino bianco</t>
  </si>
  <si>
    <t>Neslani krekerji, 250 g, porcijsko pakiranje  enakovredno kot Gran Pavesi</t>
  </si>
  <si>
    <t>Čokoladni namaz 20g  enakovredno kot Viki</t>
  </si>
  <si>
    <t>Čokoladni namaz 15g  enakovredno kot Nutela</t>
  </si>
  <si>
    <t>Marmelada porc. 20g, različni okusi</t>
  </si>
  <si>
    <t>Marmelada, marelična 3-5 kg</t>
  </si>
  <si>
    <t>Marmelada, mešana 3-5 kg</t>
  </si>
  <si>
    <t>Džem porc. 25g, različni okusi</t>
  </si>
  <si>
    <t>Koruzni kosmiči brez dodanih sladkorjev 500-1000 g,  enakovredno kot Cornflakes</t>
  </si>
  <si>
    <t>Kakav instant, 1 kg</t>
  </si>
  <si>
    <t>Kristalni sladkor 1 kg</t>
  </si>
  <si>
    <t>Žitne kroglice oblite s čokolado 1000g  enakovredno kot Chokapic</t>
  </si>
  <si>
    <t>Kosmiči s sadjem do 1 kg</t>
  </si>
  <si>
    <t>Zdrobovi kosmiči s čokolado in lešniki  1000-1800 g enakovredno kot čokolešnik</t>
  </si>
  <si>
    <t>Margarinski namaz porcijski 10g  (cena za pakiranje 100/1)</t>
  </si>
  <si>
    <t>Kokošja pašteta, junior, porc. 27 g  enakovredno kot Argeta</t>
  </si>
  <si>
    <t>Pašteta tunina, porc. 27g, enakovredno kot Argeta</t>
  </si>
  <si>
    <t>Voda izvirska, PET 0,5l</t>
  </si>
  <si>
    <t>Voda izvirska, PET 1,5l</t>
  </si>
  <si>
    <t>Čaj filter sadni, različni okusi 1000g</t>
  </si>
  <si>
    <t>Čaj filter planinski 1000g</t>
  </si>
  <si>
    <t>Čaj filter otroški 1000g</t>
  </si>
  <si>
    <t>Čaj filter šipek hibiskus 1000g</t>
  </si>
  <si>
    <t>Kosi tunine v oljčnem olju, 1700-1750 g, enakovredno kot  Every Day</t>
  </si>
  <si>
    <t>Kosi sardine v oljčnem olju, 800-1000 g, enakovredno kot  Every Day</t>
  </si>
  <si>
    <t>Bio riževi vaflji 130g</t>
  </si>
  <si>
    <t>Bio koruzni vaflji 120g</t>
  </si>
  <si>
    <t>Kruhki koruzni 500g (kot Chrispy)</t>
  </si>
  <si>
    <t>Kruhki rženi 500g (kot Chrispy)</t>
  </si>
  <si>
    <t>Kruhki polnozrnati 500g (kot Chrispy)</t>
  </si>
  <si>
    <t>Bela žitna kava 400g enakovredno kot Benquick</t>
  </si>
  <si>
    <t>Vitaminski napitek, 900g,  enakovredno kot Cedevita</t>
  </si>
  <si>
    <t>Kava v.p., 250g,  enakovredno kot Barcafe</t>
  </si>
  <si>
    <t xml:space="preserve">Kisle kumarice, pasterizirane, 4000-4500 g  </t>
  </si>
  <si>
    <t>Paprika fileti 4000-5000 g</t>
  </si>
  <si>
    <t>Zelene olive v slanici brez koščice 700-1000 g enakovredno kot Natureta</t>
  </si>
  <si>
    <t>SKUPAJ SKLOP 12:</t>
  </si>
  <si>
    <t xml:space="preserve">Sklop 13: Žitno sadne rezine  </t>
  </si>
  <si>
    <t>Sadno žitna rezina, različni okusi min. 80% sadni delež, 35g</t>
  </si>
  <si>
    <t>Sadno žitna rezina, jagoda, min. 38% sadja, 30g</t>
  </si>
  <si>
    <t>Sadno žitna rezina, pomaranča čokolada, 25g</t>
  </si>
  <si>
    <t>Sadno žitna rezina, jabolko, banane, žita, jogurt, 44g</t>
  </si>
  <si>
    <t>Sadno žitna rezina, borovnica, 44g</t>
  </si>
  <si>
    <t>Sadno žitna rezina, marelica, min. 33% sadja, 30g</t>
  </si>
  <si>
    <t>Sadno žitna rezina, gozdni sadeži, min. 33% sadja, 30g</t>
  </si>
  <si>
    <t xml:space="preserve">Sklop 14: Dietna živila </t>
  </si>
  <si>
    <t>Brezglutenski kruh, rezan, pakiran, 250-275g (enakovredno kot  SCHAR)</t>
  </si>
  <si>
    <t>Brezglutenski maffini z marmelad/čokolado, 200g (enakovredno kot SCHAR)</t>
  </si>
  <si>
    <t>Brezglutenski keksi s kakavom 100-200g  (enakovredno kot Free-zone)</t>
  </si>
  <si>
    <t>Keksi brez mleka, 200-250g (enakovredno kot Scoti)</t>
  </si>
  <si>
    <t>Keksi brez mleka in jajc, 250-400g (enakovredno kot Misura)</t>
  </si>
  <si>
    <t>Bio rižev napitek, 200ml ( enakovredno kot BIO ZONE)</t>
  </si>
  <si>
    <t>Bio rižev napiteK, 1 l ( enakovredno kot VALSOIA)</t>
  </si>
  <si>
    <t>Žitne ploščice - brez mleka, 18g  (enakovredno kot Medex Nature bar)</t>
  </si>
  <si>
    <t>Čokoladni namaz - brez laktoze in glutena, 400g</t>
  </si>
  <si>
    <t>Sadni namazi z nizko vsebnostjo sladkorejev, 330g  (enakovredno kot DARBO)</t>
  </si>
  <si>
    <t>Tunin namaz  - brez mlečnih beljakovin, 100g  enakovredno kot Rio mare pate</t>
  </si>
  <si>
    <t>Koruzni vaflji 120g  ( enakovredno kot BIO ZONE)</t>
  </si>
  <si>
    <t>Margarina Pro-activ (znižuje holesterol) 225g</t>
  </si>
  <si>
    <t>Sojin sveži namaz - brez mlečnih beljakovin, 125g   (enakovredno kot VALSOIA)</t>
  </si>
  <si>
    <t>Humus z bučnimi semeni - brez mlečnih beljakovin, 80-200g  (enakovredno kot RIBELLA)</t>
  </si>
  <si>
    <t>Humus s čičeriko - brez mlečnih beljakovin, 80-200g  (enakovredno kot RIBELLA)</t>
  </si>
  <si>
    <t>Dimljene piščančje prsi, narezek 250 g (kot Slim-fit  Perutnina Ptuj)</t>
  </si>
  <si>
    <t>Čokoladni namaz, z manj sladkorja, 200g  (enakovredno kot VALSOIA)</t>
  </si>
  <si>
    <t>Čokoladni namaz, brez glutena, 275g (kot NUTELLA)</t>
  </si>
  <si>
    <t>Čokoladni namaz, brez glutena, mleka, lešnikov 275g (kot npr. Plami)</t>
  </si>
  <si>
    <t>BIO KORUZNI KOSMIČI BREZ GLUTENA, 375g, (kot CEREALVIT)</t>
  </si>
  <si>
    <t>GRISINI, brez glutena, 150-250g</t>
  </si>
  <si>
    <t>Krekerji brez glutena</t>
  </si>
  <si>
    <t>DESERT SOYA, vanilija, 4X125g ( enakovredno kot PROVAMEL)</t>
  </si>
  <si>
    <t>BIO RIŽEV DESERT z vanilijo, 2x130g ( enakovredno kot VITARIZ)</t>
  </si>
  <si>
    <t>RASTLINSKI DESERT SOYA, 2x 125g, jagoda, borovnica, vanilija ( enakovredno kot VALSOIA)</t>
  </si>
  <si>
    <t>MARGARINA, 250g ( enakovrednokot EXTRA VITAL, VITAQUELL)</t>
  </si>
  <si>
    <t>SIR, veganski, brez glutena in konzervansov( enakovredno kot VIOLIFE, REZINE, 180-200 g,)</t>
  </si>
  <si>
    <t xml:space="preserve">BIO SADNI NAMAZ, marelica, sliva, 225-350g </t>
  </si>
  <si>
    <t>PIŠKOTI brez glutena do 200 g</t>
  </si>
  <si>
    <t>MINI VANILIJEVI PIŠKOTI V OBLIKI ŽIVALI, brez glutena, 250 g</t>
  </si>
  <si>
    <t>RIŽEV DESERT 2X130 g (enavredno kot SOJADE)</t>
  </si>
  <si>
    <t>MARMELADA  BREZ DODANEGA SLADKORJA , 300-330g</t>
  </si>
  <si>
    <t>DIABETIČNI NAPITEK SOJA, 1l</t>
  </si>
  <si>
    <t>Veganski kokošji namaz (enakovredno kot ARGETA)</t>
  </si>
  <si>
    <t>DIETNA MARELIČNA  MARMELADA, 300-330g</t>
  </si>
  <si>
    <t>SKUPAJ SKLOP 14: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</si>
  <si>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koruzni vaflji 120g</t>
    </r>
  </si>
  <si>
    <t>Skuta sadna, različni okusi 100 g</t>
  </si>
  <si>
    <t>Skuta sadna, različni okusi, brez laktoze 100 g</t>
  </si>
  <si>
    <t>BIO sadni jogurt različni okusi s kosmiči 150 ml</t>
  </si>
  <si>
    <t>BIO pirin kruh štruca, rezan</t>
  </si>
  <si>
    <t>BIO pirin kruh s semeni štruca, rezan</t>
  </si>
  <si>
    <t>BIO ovseni kruh, štruca, rezan</t>
  </si>
  <si>
    <t>BIO črni pšenični, štruca kruh</t>
  </si>
  <si>
    <t>BIO ajdov mešani kruh štruca, rezan</t>
  </si>
  <si>
    <t>BIO ječmenov kruh štruca, rezan</t>
  </si>
  <si>
    <t>BIO rženi kruh štruca, rezan</t>
  </si>
  <si>
    <t>BIO khorosan kruh štruca, rezan</t>
  </si>
  <si>
    <t>BIO khorosan kruh z dodatki štruca, rezan</t>
  </si>
  <si>
    <t>BIO prosen kruh štruca, rezan</t>
  </si>
  <si>
    <t>BIO prosen kruh z dodatki štruca, rezan</t>
  </si>
  <si>
    <t>BIO korenčkov mešani kruh štruca, rezan</t>
  </si>
  <si>
    <t>BIO koruzni kruh štruca, rezan</t>
  </si>
  <si>
    <t>BIO koruzni kruh z dodatki štruca, rezan</t>
  </si>
  <si>
    <t>BIO pirina žemlja 80 g</t>
  </si>
  <si>
    <t>BIO ovsena štručka 60 g</t>
  </si>
  <si>
    <t>BIO ovsena štručka 80 g</t>
  </si>
  <si>
    <t>BIO khorosan štručka 60 g</t>
  </si>
  <si>
    <t>BIO khorosan štručka 80 g</t>
  </si>
  <si>
    <t>BIO koruzna bombeta 60 g</t>
  </si>
  <si>
    <t>BIO koruzna bombeta 80 g</t>
  </si>
  <si>
    <t>BIO rogljiček z marmelado/čokolado 80 g</t>
  </si>
  <si>
    <t>BIO rogljiček z marmelado/čokolado 60 g</t>
  </si>
  <si>
    <t>BIO buhtelj z marmelado/čokolado 80 g</t>
  </si>
  <si>
    <t>BIO buhtelj z marmelado/čokolado 60 g</t>
  </si>
  <si>
    <t>BIO korenčkova štručka 60 g</t>
  </si>
  <si>
    <t>BIO korenčkova štručka 80 g</t>
  </si>
  <si>
    <t>BIO mlečno pecivo (štručke, bombetke) 80 g</t>
  </si>
  <si>
    <t>BIO mlečno pecivo (štručke, bombetke) 60 g</t>
  </si>
  <si>
    <t>BIO pšenična polnozrnata bombeta 60 g</t>
  </si>
  <si>
    <t>BIO ajdova bombeta 60 g</t>
  </si>
  <si>
    <t>BIO ržena mešana bombeta 60 g</t>
  </si>
  <si>
    <t>BIO sirova bombeta 60 g</t>
  </si>
  <si>
    <t>BIO sezamova bombeta 60 g</t>
  </si>
  <si>
    <t>BIO medenjaki</t>
  </si>
  <si>
    <t>BIO skutni polžki 60 g</t>
  </si>
  <si>
    <t>BIO skutni polžki 80 g</t>
  </si>
  <si>
    <t>BIO žepek s skutnim polnilom 60 g</t>
  </si>
  <si>
    <t>BIO žepek s skutnim polnilom 80 g</t>
  </si>
  <si>
    <t>BIO žepek s sadnim polnilom (jabolka, marelica, višnja…) 60 g</t>
  </si>
  <si>
    <t>BIO žepek s sadnim polnilom (jabolka, marelica, višnja…) 80 g</t>
  </si>
  <si>
    <t>BIO krof - pirin, 80 g</t>
  </si>
  <si>
    <t>Sklop 7: Ekološki kruh, pekovsko pecivo in slaščice</t>
  </si>
  <si>
    <t>SKUPAJ SKLOP 7:</t>
  </si>
  <si>
    <r>
      <rPr>
        <b/>
        <sz val="8"/>
        <color rgb="FF000000"/>
        <rFont val="Palatino Linotype"/>
        <family val="1"/>
      </rPr>
      <t>100 % BIO</t>
    </r>
    <r>
      <rPr>
        <sz val="8"/>
        <color indexed="8"/>
        <rFont val="Palatino Linotype"/>
        <family val="1"/>
        <charset val="238"/>
      </rPr>
      <t xml:space="preserve"> sok iz jabolk, granatnih jabolk, ribeza in grozdja 0,2 l (kot Fructal BIO)</t>
    </r>
  </si>
  <si>
    <t xml:space="preserve">SPECIFIKACIJA PREDRAČUNA - popr.   </t>
  </si>
  <si>
    <t>Jogurt probiotični naravni 1,3% m.m.,  150g, kot EGO</t>
  </si>
  <si>
    <t>Jogurt probiotični sadni različni okusi 1,3% m.m., 150g, kot EGO</t>
  </si>
  <si>
    <t>Jogurt, naravni,  brez laktoze, 330g</t>
  </si>
  <si>
    <t xml:space="preserve">SPECIFIKACIJA PREDRAČUNA  - popr. </t>
  </si>
  <si>
    <t>Brezglutenski maffini z marmelad/čokolado, 65 g (enakovredno kot SCHAR)</t>
  </si>
  <si>
    <t>KORUZNI KOSMIČI BREZ GLUTENA, 375g, (kot CEREALVIT)</t>
  </si>
  <si>
    <t>MARMELADA  BREZ DODANEGA SLADKORJA , 230-330g</t>
  </si>
  <si>
    <t>DIETNA JAGODNA  MARMELADA, 230-330g</t>
  </si>
  <si>
    <t xml:space="preserve">SPECIFIKACIJA PREDRAČUNA - popr.  </t>
  </si>
  <si>
    <t>Prepečenec 9X35,5 g</t>
  </si>
  <si>
    <t>Polnozrnati grisini 250 g</t>
  </si>
  <si>
    <t>Džem porc. 100x25g, različni okusi</t>
  </si>
  <si>
    <t>Margarinski namaz porcijski 200x10g  (cena za pakiranje 200/1)</t>
  </si>
  <si>
    <t>Kosi sardine v oljčnem olju, 120-1000 g, enakovredno kot  Every Day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</si>
  <si>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riževi vaflji 120g</t>
    </r>
  </si>
  <si>
    <t>Kruhki koruzni 150g (kot Chrispy)</t>
  </si>
  <si>
    <t>Kruhki rženi 125g (kot Chrispy)</t>
  </si>
  <si>
    <t>Kruhki polnozrnati 125g (kot Chrispy)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</si>
</sst>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1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b/>
      <sz val="9"/>
      <name val="Palatino Linotype"/>
      <family val="1"/>
      <charset val="238"/>
    </font>
    <font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sz val="8"/>
      <name val="Palatino Linotype"/>
      <family val="1"/>
    </font>
    <font>
      <b/>
      <sz val="8"/>
      <color rgb="FF000000"/>
      <name val="Palatino Linotype"/>
    </font>
    <font>
      <sz val="11"/>
      <color theme="1"/>
      <name val="Calibri"/>
      <family val="2"/>
      <charset val="238"/>
      <scheme val="minor"/>
    </font>
    <font>
      <b/>
      <sz val="8"/>
      <color rgb="FF000000"/>
      <name val="Palatino Linotype"/>
      <family val="1"/>
    </font>
    <font>
      <b/>
      <sz val="8"/>
      <color rgb="FF000000"/>
      <name val="Palatino Linotype"/>
      <family val="1"/>
      <charset val="238"/>
    </font>
    <font>
      <sz val="8"/>
      <color rgb="FF000000"/>
      <name val="Palatino Linotype"/>
      <family val="1"/>
    </font>
    <font>
      <sz val="8"/>
      <color indexed="8"/>
      <name val="Palatino Linotype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16" fillId="0" borderId="0"/>
  </cellStyleXfs>
  <cellXfs count="17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/>
    </xf>
    <xf numFmtId="0" fontId="3" fillId="4" borderId="5" xfId="0" applyFont="1" applyFill="1" applyBorder="1" applyAlignment="1">
      <alignment horizontal="center" vertical="center"/>
    </xf>
    <xf numFmtId="0" fontId="3" fillId="0" borderId="9" xfId="0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1" fillId="3" borderId="1" xfId="0" applyFont="1" applyFill="1" applyBorder="1" applyAlignment="1">
      <alignment horizontal="center" vertical="top" wrapText="1"/>
    </xf>
    <xf numFmtId="4" fontId="3" fillId="3" borderId="5" xfId="0" applyNumberFormat="1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1" fillId="5" borderId="12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1" fillId="5" borderId="14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12" fillId="5" borderId="12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2" fillId="5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right" vertical="center" wrapText="1"/>
    </xf>
    <xf numFmtId="0" fontId="3" fillId="0" borderId="9" xfId="2" applyFont="1" applyBorder="1" applyAlignment="1">
      <alignment horizontal="center" vertical="top" wrapText="1"/>
    </xf>
    <xf numFmtId="0" fontId="3" fillId="0" borderId="9" xfId="2" applyFont="1" applyBorder="1" applyAlignment="1">
      <alignment horizontal="right" wrapText="1"/>
    </xf>
    <xf numFmtId="0" fontId="9" fillId="4" borderId="10" xfId="0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center"/>
    </xf>
    <xf numFmtId="0" fontId="3" fillId="0" borderId="9" xfId="0" applyFont="1" applyBorder="1" applyAlignment="1" applyProtection="1">
      <alignment horizontal="center"/>
      <protection locked="0"/>
    </xf>
    <xf numFmtId="3" fontId="1" fillId="0" borderId="9" xfId="0" applyNumberFormat="1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1" fillId="5" borderId="9" xfId="2" applyFont="1" applyFill="1" applyBorder="1" applyAlignment="1">
      <alignment horizontal="center" vertical="top" wrapText="1"/>
    </xf>
    <xf numFmtId="0" fontId="1" fillId="5" borderId="10" xfId="2" applyFont="1" applyFill="1" applyBorder="1" applyAlignment="1">
      <alignment horizontal="center" vertical="top" wrapText="1"/>
    </xf>
    <xf numFmtId="0" fontId="3" fillId="5" borderId="9" xfId="0" applyFont="1" applyFill="1" applyBorder="1"/>
    <xf numFmtId="3" fontId="3" fillId="5" borderId="9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4" fontId="11" fillId="5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3" fillId="0" borderId="0" xfId="0" applyFont="1"/>
    <xf numFmtId="0" fontId="4" fillId="0" borderId="0" xfId="0" applyFont="1"/>
    <xf numFmtId="3" fontId="15" fillId="4" borderId="15" xfId="0" applyNumberFormat="1" applyFont="1" applyFill="1" applyBorder="1" applyAlignment="1">
      <alignment horizontal="center"/>
    </xf>
    <xf numFmtId="3" fontId="15" fillId="0" borderId="15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3" fontId="11" fillId="0" borderId="9" xfId="0" applyNumberFormat="1" applyFont="1" applyBorder="1" applyAlignment="1">
      <alignment horizontal="center" vertical="top" wrapText="1"/>
    </xf>
    <xf numFmtId="3" fontId="1" fillId="0" borderId="9" xfId="0" applyNumberFormat="1" applyFont="1" applyBorder="1" applyAlignment="1">
      <alignment horizontal="center" vertical="top" wrapText="1"/>
    </xf>
    <xf numFmtId="3" fontId="17" fillId="0" borderId="17" xfId="0" applyNumberFormat="1" applyFont="1" applyBorder="1" applyAlignment="1">
      <alignment horizontal="center" vertical="top" wrapText="1"/>
    </xf>
    <xf numFmtId="3" fontId="17" fillId="0" borderId="18" xfId="0" applyNumberFormat="1" applyFont="1" applyBorder="1" applyAlignment="1">
      <alignment horizontal="center" vertical="top" wrapText="1"/>
    </xf>
    <xf numFmtId="3" fontId="17" fillId="0" borderId="9" xfId="0" applyNumberFormat="1" applyFont="1" applyBorder="1" applyAlignment="1">
      <alignment horizontal="center" vertical="top" wrapText="1"/>
    </xf>
    <xf numFmtId="3" fontId="17" fillId="0" borderId="9" xfId="0" applyNumberFormat="1" applyFont="1" applyBorder="1" applyAlignment="1">
      <alignment horizontal="center"/>
    </xf>
    <xf numFmtId="3" fontId="18" fillId="0" borderId="9" xfId="0" applyNumberFormat="1" applyFont="1" applyBorder="1" applyAlignment="1">
      <alignment horizontal="center"/>
    </xf>
    <xf numFmtId="3" fontId="11" fillId="0" borderId="9" xfId="0" applyNumberFormat="1" applyFont="1" applyBorder="1" applyAlignment="1">
      <alignment horizontal="center"/>
    </xf>
    <xf numFmtId="3" fontId="1" fillId="0" borderId="18" xfId="0" applyNumberFormat="1" applyFont="1" applyBorder="1" applyAlignment="1">
      <alignment horizontal="center"/>
    </xf>
    <xf numFmtId="0" fontId="11" fillId="0" borderId="0" xfId="0" applyFont="1"/>
    <xf numFmtId="0" fontId="14" fillId="0" borderId="15" xfId="0" applyFont="1" applyBorder="1" applyAlignment="1">
      <alignment horizontal="center" vertical="top"/>
    </xf>
    <xf numFmtId="3" fontId="11" fillId="0" borderId="18" xfId="0" applyNumberFormat="1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3" fontId="11" fillId="0" borderId="18" xfId="0" applyNumberFormat="1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9" xfId="0" applyFont="1" applyBorder="1" applyAlignment="1">
      <alignment horizontal="center"/>
    </xf>
    <xf numFmtId="3" fontId="1" fillId="0" borderId="9" xfId="3" applyNumberFormat="1" applyFont="1" applyBorder="1" applyAlignment="1">
      <alignment horizontal="center"/>
    </xf>
    <xf numFmtId="0" fontId="3" fillId="0" borderId="9" xfId="3" applyFont="1" applyBorder="1" applyAlignment="1">
      <alignment horizontal="center"/>
    </xf>
    <xf numFmtId="0" fontId="3" fillId="0" borderId="9" xfId="3" applyFont="1" applyBorder="1" applyAlignment="1">
      <alignment horizontal="center" wrapText="1"/>
    </xf>
    <xf numFmtId="0" fontId="3" fillId="0" borderId="9" xfId="3" applyFont="1" applyBorder="1" applyAlignment="1">
      <alignment horizontal="center" vertical="center"/>
    </xf>
    <xf numFmtId="3" fontId="1" fillId="0" borderId="9" xfId="3" applyNumberFormat="1" applyFont="1" applyBorder="1" applyAlignment="1">
      <alignment horizontal="center" wrapText="1"/>
    </xf>
    <xf numFmtId="3" fontId="1" fillId="0" borderId="9" xfId="3" applyNumberFormat="1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top" wrapText="1"/>
    </xf>
    <xf numFmtId="3" fontId="3" fillId="0" borderId="9" xfId="0" applyNumberFormat="1" applyFont="1" applyBorder="1" applyAlignment="1" applyProtection="1">
      <alignment horizontal="center" vertical="center"/>
      <protection locked="0"/>
    </xf>
    <xf numFmtId="0" fontId="1" fillId="6" borderId="1" xfId="0" applyFont="1" applyFill="1" applyBorder="1" applyAlignment="1">
      <alignment horizontal="center" vertical="top" wrapText="1"/>
    </xf>
    <xf numFmtId="0" fontId="1" fillId="6" borderId="2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 vertical="top" wrapText="1"/>
    </xf>
    <xf numFmtId="0" fontId="1" fillId="6" borderId="6" xfId="0" applyFont="1" applyFill="1" applyBorder="1" applyAlignment="1">
      <alignment horizontal="center" vertical="top" wrapText="1"/>
    </xf>
    <xf numFmtId="0" fontId="6" fillId="6" borderId="6" xfId="0" applyFont="1" applyFill="1" applyBorder="1" applyAlignment="1">
      <alignment horizontal="center" vertical="top" wrapText="1"/>
    </xf>
    <xf numFmtId="0" fontId="6" fillId="6" borderId="7" xfId="0" applyFont="1" applyFill="1" applyBorder="1" applyAlignment="1">
      <alignment horizontal="center" vertical="top" wrapText="1"/>
    </xf>
    <xf numFmtId="0" fontId="6" fillId="6" borderId="8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top" wrapText="1"/>
    </xf>
    <xf numFmtId="0" fontId="7" fillId="6" borderId="5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4" fontId="3" fillId="6" borderId="5" xfId="0" applyNumberFormat="1" applyFont="1" applyFill="1" applyBorder="1" applyAlignment="1">
      <alignment horizontal="center"/>
    </xf>
    <xf numFmtId="0" fontId="1" fillId="6" borderId="9" xfId="1" applyFont="1" applyFill="1" applyBorder="1" applyAlignment="1">
      <alignment horizontal="center" vertical="top" wrapText="1"/>
    </xf>
    <xf numFmtId="0" fontId="3" fillId="6" borderId="9" xfId="0" applyFont="1" applyFill="1" applyBorder="1"/>
    <xf numFmtId="4" fontId="3" fillId="6" borderId="9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4" fontId="1" fillId="6" borderId="9" xfId="0" applyNumberFormat="1" applyFont="1" applyFill="1" applyBorder="1" applyAlignment="1">
      <alignment horizontal="center"/>
    </xf>
    <xf numFmtId="3" fontId="17" fillId="0" borderId="0" xfId="0" applyNumberFormat="1" applyFont="1" applyAlignment="1">
      <alignment horizontal="center"/>
    </xf>
    <xf numFmtId="0" fontId="6" fillId="2" borderId="9" xfId="1" applyFont="1" applyFill="1" applyBorder="1" applyAlignment="1">
      <alignment horizontal="left" vertical="top" wrapText="1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6" borderId="9" xfId="1" applyFont="1" applyFill="1" applyBorder="1" applyAlignment="1">
      <alignment horizontal="left" vertical="top" wrapText="1"/>
    </xf>
    <xf numFmtId="0" fontId="9" fillId="7" borderId="10" xfId="1" applyFont="1" applyFill="1" applyBorder="1" applyAlignment="1">
      <alignment horizontal="left" vertical="center" wrapText="1"/>
    </xf>
    <xf numFmtId="0" fontId="9" fillId="7" borderId="11" xfId="1" applyFont="1" applyFill="1" applyBorder="1" applyAlignment="1">
      <alignment horizontal="left" vertical="center" wrapText="1"/>
    </xf>
    <xf numFmtId="0" fontId="9" fillId="7" borderId="12" xfId="1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vertical="top" wrapText="1"/>
    </xf>
    <xf numFmtId="0" fontId="6" fillId="2" borderId="10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9" fillId="0" borderId="19" xfId="1" applyFont="1" applyBorder="1" applyAlignment="1">
      <alignment horizontal="left" vertical="center" wrapText="1"/>
    </xf>
    <xf numFmtId="0" fontId="6" fillId="5" borderId="10" xfId="2" applyFont="1" applyFill="1" applyBorder="1" applyAlignment="1">
      <alignment horizontal="left" vertical="top" wrapText="1"/>
    </xf>
    <xf numFmtId="0" fontId="6" fillId="5" borderId="11" xfId="2" applyFont="1" applyFill="1" applyBorder="1" applyAlignment="1">
      <alignment horizontal="left" vertical="top" wrapText="1"/>
    </xf>
    <xf numFmtId="0" fontId="6" fillId="5" borderId="12" xfId="2" applyFont="1" applyFill="1" applyBorder="1" applyAlignment="1">
      <alignment horizontal="left" vertical="top" wrapText="1"/>
    </xf>
    <xf numFmtId="0" fontId="9" fillId="4" borderId="10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12" xfId="0" applyFont="1" applyFill="1" applyBorder="1" applyAlignment="1">
      <alignment horizontal="left" vertical="top" wrapText="1"/>
    </xf>
    <xf numFmtId="0" fontId="9" fillId="4" borderId="10" xfId="0" applyFont="1" applyFill="1" applyBorder="1" applyAlignment="1">
      <alignment horizontal="left" vertical="center" wrapText="1"/>
    </xf>
    <xf numFmtId="0" fontId="9" fillId="4" borderId="11" xfId="0" applyFont="1" applyFill="1" applyBorder="1" applyAlignment="1">
      <alignment horizontal="left" vertical="center" wrapText="1"/>
    </xf>
    <xf numFmtId="0" fontId="9" fillId="4" borderId="1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  <xf numFmtId="0" fontId="20" fillId="0" borderId="10" xfId="1" applyFont="1" applyBorder="1" applyAlignment="1">
      <alignment horizontal="left" vertical="center" wrapText="1"/>
    </xf>
    <xf numFmtId="0" fontId="6" fillId="6" borderId="10" xfId="1" applyFont="1" applyFill="1" applyBorder="1" applyAlignment="1">
      <alignment horizontal="left" vertical="top" wrapText="1"/>
    </xf>
    <xf numFmtId="0" fontId="6" fillId="6" borderId="11" xfId="1" applyFont="1" applyFill="1" applyBorder="1" applyAlignment="1">
      <alignment horizontal="left" vertical="top" wrapText="1"/>
    </xf>
    <xf numFmtId="0" fontId="6" fillId="6" borderId="12" xfId="1" applyFont="1" applyFill="1" applyBorder="1" applyAlignment="1">
      <alignment horizontal="left" vertical="top" wrapText="1"/>
    </xf>
    <xf numFmtId="0" fontId="9" fillId="7" borderId="19" xfId="1" applyFont="1" applyFill="1" applyBorder="1" applyAlignment="1">
      <alignment horizontal="left" vertical="center" wrapText="1"/>
    </xf>
    <xf numFmtId="0" fontId="20" fillId="7" borderId="10" xfId="1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</cellXfs>
  <cellStyles count="4">
    <cellStyle name="Navadno" xfId="0" builtinId="0"/>
    <cellStyle name="Navadno 10" xfId="3" xr:uid="{576B40F9-0629-4DBF-9620-0132548FBA9D}"/>
    <cellStyle name="Navadno_List1" xfId="1" xr:uid="{CAB278FF-A12B-4455-A322-2E3A0B20DE23}"/>
    <cellStyle name="Navadno_List1 2 2" xfId="2" xr:uid="{11E93DC6-A111-486D-9673-EA0F5562E4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6404D-DBF9-44EF-951F-58D154D006EE}">
  <dimension ref="A1:N33"/>
  <sheetViews>
    <sheetView tabSelected="1" zoomScaleNormal="100" zoomScaleSheetLayoutView="100" workbookViewId="0">
      <selection activeCell="J13" sqref="J13:J19"/>
    </sheetView>
  </sheetViews>
  <sheetFormatPr defaultColWidth="9.1796875" defaultRowHeight="12.75" customHeight="1" x14ac:dyDescent="0.4"/>
  <cols>
    <col min="1" max="1" width="5.26953125" style="1" customWidth="1"/>
    <col min="2" max="2" width="12.7265625" style="1" customWidth="1"/>
    <col min="3" max="6" width="13.7265625" style="1" customWidth="1"/>
    <col min="7" max="7" width="4.54296875" style="1" customWidth="1"/>
    <col min="8" max="8" width="40.7265625" style="1" customWidth="1"/>
    <col min="9" max="9" width="9.1796875" style="1"/>
    <col min="10" max="10" width="13.7265625" style="1" customWidth="1"/>
    <col min="11" max="11" width="7.54296875" style="1" customWidth="1"/>
    <col min="12" max="12" width="13.7265625" style="1" customWidth="1"/>
    <col min="13" max="14" width="16.7265625" style="1" customWidth="1"/>
    <col min="15" max="16384" width="9.1796875" style="1"/>
  </cols>
  <sheetData>
    <row r="1" spans="1:14" ht="12.75" customHeight="1" x14ac:dyDescent="0.4">
      <c r="A1" s="90" t="s">
        <v>41</v>
      </c>
      <c r="B1" s="90"/>
      <c r="C1" s="6"/>
      <c r="H1" s="2"/>
      <c r="I1" s="2"/>
      <c r="J1" s="2"/>
      <c r="K1" s="2"/>
      <c r="L1" s="2"/>
      <c r="M1" s="2"/>
      <c r="N1" s="2"/>
    </row>
    <row r="2" spans="1:14" ht="12.75" customHeight="1" x14ac:dyDescent="0.4">
      <c r="A2" s="6" t="s">
        <v>42</v>
      </c>
      <c r="B2" s="6"/>
      <c r="C2" s="6"/>
      <c r="H2" s="2"/>
      <c r="I2" s="2"/>
      <c r="J2" s="2"/>
      <c r="K2" s="2"/>
      <c r="L2" s="2"/>
      <c r="M2" s="2"/>
      <c r="N2" s="2"/>
    </row>
    <row r="3" spans="1:14" ht="12.75" customHeight="1" x14ac:dyDescent="0.4">
      <c r="A3" s="3"/>
      <c r="B3" s="3"/>
      <c r="H3" s="2"/>
      <c r="I3" s="2"/>
      <c r="J3" s="2"/>
      <c r="K3" s="2"/>
      <c r="L3" s="2"/>
      <c r="M3" s="2"/>
      <c r="N3" s="2"/>
    </row>
    <row r="4" spans="1:14" ht="12.75" customHeight="1" x14ac:dyDescent="0.4">
      <c r="A4" s="4" t="s">
        <v>0</v>
      </c>
      <c r="B4" s="4"/>
      <c r="H4" s="2"/>
      <c r="I4" s="2"/>
      <c r="J4" s="2"/>
      <c r="K4" s="2"/>
      <c r="L4" s="2"/>
      <c r="M4" s="2"/>
      <c r="N4" s="2"/>
    </row>
    <row r="5" spans="1:14" ht="12.75" customHeight="1" x14ac:dyDescent="0.4">
      <c r="A5" s="3"/>
      <c r="B5" s="3"/>
      <c r="H5" s="2"/>
      <c r="I5" s="2"/>
      <c r="J5" s="2"/>
      <c r="K5" s="2"/>
      <c r="L5" s="2"/>
      <c r="M5" s="2"/>
      <c r="N5" s="2"/>
    </row>
    <row r="6" spans="1:14" ht="12.75" customHeight="1" x14ac:dyDescent="0.4">
      <c r="A6" s="3"/>
      <c r="B6" s="3"/>
      <c r="H6" s="5" t="s">
        <v>1</v>
      </c>
      <c r="I6" s="2"/>
      <c r="J6" s="2"/>
      <c r="K6" s="2"/>
      <c r="L6" s="2"/>
      <c r="M6" s="2"/>
      <c r="N6" s="2"/>
    </row>
    <row r="7" spans="1:14" s="6" customFormat="1" ht="12.75" customHeight="1" x14ac:dyDescent="0.35">
      <c r="H7" s="5" t="s">
        <v>43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I8" s="5"/>
      <c r="J8" s="5"/>
      <c r="K8" s="7"/>
      <c r="L8" s="7"/>
      <c r="M8" s="7"/>
      <c r="N8" s="7"/>
    </row>
    <row r="9" spans="1:14" ht="12.75" customHeight="1" x14ac:dyDescent="0.4">
      <c r="A9" s="3"/>
      <c r="B9" s="3"/>
      <c r="H9" s="2"/>
      <c r="I9" s="2"/>
      <c r="J9" s="2"/>
      <c r="K9" s="2"/>
      <c r="L9" s="2"/>
      <c r="M9" s="2"/>
      <c r="N9" s="2"/>
    </row>
    <row r="10" spans="1:14" s="4" customFormat="1" ht="12.75" customHeight="1" x14ac:dyDescent="0.35">
      <c r="A10" s="8" t="s">
        <v>2</v>
      </c>
      <c r="B10" s="9" t="s">
        <v>3</v>
      </c>
      <c r="C10" s="145" t="s">
        <v>4</v>
      </c>
      <c r="D10" s="146"/>
      <c r="E10" s="146"/>
      <c r="F10" s="14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12</v>
      </c>
    </row>
    <row r="11" spans="1:14" s="4" customFormat="1" ht="12.75" customHeight="1" x14ac:dyDescent="0.35">
      <c r="A11" s="13"/>
      <c r="B11" s="14"/>
      <c r="C11" s="15"/>
      <c r="D11" s="16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13</v>
      </c>
    </row>
    <row r="12" spans="1:14" ht="15" customHeight="1" x14ac:dyDescent="0.4">
      <c r="A12" s="22">
        <v>1</v>
      </c>
      <c r="B12" s="23"/>
      <c r="C12" s="142" t="s">
        <v>46</v>
      </c>
      <c r="D12" s="143" t="s">
        <v>46</v>
      </c>
      <c r="E12" s="143" t="s">
        <v>46</v>
      </c>
      <c r="F12" s="144" t="s">
        <v>46</v>
      </c>
      <c r="G12" s="24" t="s">
        <v>14</v>
      </c>
      <c r="H12" s="25"/>
      <c r="I12" s="91">
        <v>85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2">
        <f t="shared" ref="A13:A19" si="0">A12+1</f>
        <v>2</v>
      </c>
      <c r="B13" s="23"/>
      <c r="C13" s="142" t="s">
        <v>47</v>
      </c>
      <c r="D13" s="143" t="s">
        <v>47</v>
      </c>
      <c r="E13" s="143" t="s">
        <v>47</v>
      </c>
      <c r="F13" s="144" t="s">
        <v>47</v>
      </c>
      <c r="G13" s="31" t="s">
        <v>14</v>
      </c>
      <c r="H13" s="25"/>
      <c r="I13" s="91">
        <v>85</v>
      </c>
      <c r="J13" s="27">
        <v>0</v>
      </c>
      <c r="K13" s="28">
        <v>9.5</v>
      </c>
      <c r="L13" s="29">
        <f t="shared" ref="L13:L19" si="1">PRODUCT(J13,1.095)</f>
        <v>0</v>
      </c>
      <c r="M13" s="30">
        <f t="shared" ref="M13:M19" si="2">PRODUCT(I13,L13)</f>
        <v>0</v>
      </c>
      <c r="N13" s="30">
        <f t="shared" ref="N13:N19" si="3">PRODUCT(I13,J13)</f>
        <v>0</v>
      </c>
    </row>
    <row r="14" spans="1:14" ht="15" customHeight="1" x14ac:dyDescent="0.4">
      <c r="A14" s="22">
        <f t="shared" si="0"/>
        <v>3</v>
      </c>
      <c r="B14" s="23"/>
      <c r="C14" s="142" t="s">
        <v>48</v>
      </c>
      <c r="D14" s="143" t="s">
        <v>48</v>
      </c>
      <c r="E14" s="143" t="s">
        <v>48</v>
      </c>
      <c r="F14" s="144" t="s">
        <v>48</v>
      </c>
      <c r="G14" s="31" t="s">
        <v>14</v>
      </c>
      <c r="H14" s="25"/>
      <c r="I14" s="91">
        <v>85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2">
        <f t="shared" si="0"/>
        <v>4</v>
      </c>
      <c r="B15" s="23"/>
      <c r="C15" s="142" t="s">
        <v>49</v>
      </c>
      <c r="D15" s="143" t="s">
        <v>49</v>
      </c>
      <c r="E15" s="143" t="s">
        <v>49</v>
      </c>
      <c r="F15" s="144" t="s">
        <v>49</v>
      </c>
      <c r="G15" s="31" t="s">
        <v>14</v>
      </c>
      <c r="H15" s="25"/>
      <c r="I15" s="91">
        <v>85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2">
        <f t="shared" si="0"/>
        <v>5</v>
      </c>
      <c r="B16" s="23"/>
      <c r="C16" s="142" t="s">
        <v>50</v>
      </c>
      <c r="D16" s="143" t="s">
        <v>50</v>
      </c>
      <c r="E16" s="143" t="s">
        <v>50</v>
      </c>
      <c r="F16" s="144" t="s">
        <v>50</v>
      </c>
      <c r="G16" s="31" t="s">
        <v>14</v>
      </c>
      <c r="H16" s="25"/>
      <c r="I16" s="91">
        <v>85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2">
        <f t="shared" si="0"/>
        <v>6</v>
      </c>
      <c r="B17" s="23"/>
      <c r="C17" s="142" t="s">
        <v>51</v>
      </c>
      <c r="D17" s="143" t="s">
        <v>51</v>
      </c>
      <c r="E17" s="143" t="s">
        <v>51</v>
      </c>
      <c r="F17" s="144" t="s">
        <v>51</v>
      </c>
      <c r="G17" s="31" t="s">
        <v>14</v>
      </c>
      <c r="H17" s="25"/>
      <c r="I17" s="91">
        <v>85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2">
        <f t="shared" si="0"/>
        <v>7</v>
      </c>
      <c r="B18" s="23"/>
      <c r="C18" s="142" t="s">
        <v>52</v>
      </c>
      <c r="D18" s="143" t="s">
        <v>52</v>
      </c>
      <c r="E18" s="143" t="s">
        <v>52</v>
      </c>
      <c r="F18" s="144" t="s">
        <v>52</v>
      </c>
      <c r="G18" s="31" t="s">
        <v>14</v>
      </c>
      <c r="H18" s="25"/>
      <c r="I18" s="91">
        <v>85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2">
        <f t="shared" si="0"/>
        <v>8</v>
      </c>
      <c r="B19" s="23"/>
      <c r="C19" s="142" t="s">
        <v>53</v>
      </c>
      <c r="D19" s="143" t="s">
        <v>53</v>
      </c>
      <c r="E19" s="143" t="s">
        <v>53</v>
      </c>
      <c r="F19" s="144" t="s">
        <v>53</v>
      </c>
      <c r="G19" s="31" t="s">
        <v>14</v>
      </c>
      <c r="H19" s="25"/>
      <c r="I19" s="91">
        <v>120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</row>
    <row r="20" spans="1:14" ht="12.75" customHeight="1" x14ac:dyDescent="0.4">
      <c r="A20" s="32"/>
      <c r="B20" s="32"/>
      <c r="C20" s="141" t="s">
        <v>44</v>
      </c>
      <c r="D20" s="141"/>
      <c r="E20" s="141"/>
      <c r="F20" s="141"/>
      <c r="G20" s="33"/>
      <c r="H20" s="33"/>
      <c r="I20" s="33"/>
      <c r="J20" s="34"/>
      <c r="K20" s="33"/>
      <c r="L20" s="35"/>
      <c r="M20" s="36">
        <f>SUM(M12:M19)</f>
        <v>0</v>
      </c>
      <c r="N20" s="36">
        <f>SUM(N12:N19)</f>
        <v>0</v>
      </c>
    </row>
    <row r="21" spans="1:14" ht="12.75" customHeight="1" x14ac:dyDescent="0.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ht="12.75" customHeight="1" x14ac:dyDescent="0.4">
      <c r="A22" s="3" t="s">
        <v>16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ht="12.75" customHeight="1" x14ac:dyDescent="0.4">
      <c r="A23" s="3" t="s">
        <v>17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ht="12.75" customHeight="1" x14ac:dyDescent="0.4">
      <c r="A24" s="3" t="s">
        <v>18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ht="12.75" customHeight="1" x14ac:dyDescent="0.4">
      <c r="A25" s="3" t="s">
        <v>45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ht="12.75" customHeight="1" x14ac:dyDescent="0.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ht="12.75" customHeight="1" x14ac:dyDescent="0.4">
      <c r="A27" s="3" t="s">
        <v>19</v>
      </c>
      <c r="B27" s="3"/>
      <c r="C27" s="3"/>
      <c r="D27" s="3"/>
      <c r="E27" s="3"/>
      <c r="F27" s="3"/>
      <c r="G27" s="3"/>
      <c r="H27" s="37" t="s">
        <v>20</v>
      </c>
      <c r="I27" s="3"/>
      <c r="J27" s="3"/>
      <c r="K27" s="3" t="s">
        <v>21</v>
      </c>
      <c r="L27" s="3"/>
      <c r="M27" s="3"/>
      <c r="N27" s="3"/>
    </row>
    <row r="30" spans="1:14" ht="12.75" customHeight="1" x14ac:dyDescent="0.4">
      <c r="B30" s="38"/>
      <c r="C30" s="38"/>
    </row>
    <row r="31" spans="1:14" ht="12.75" customHeight="1" x14ac:dyDescent="0.4">
      <c r="B31" s="38"/>
      <c r="C31" s="38"/>
    </row>
    <row r="32" spans="1:14" ht="12.75" customHeight="1" x14ac:dyDescent="0.4">
      <c r="B32" s="38"/>
      <c r="C32" s="38"/>
    </row>
    <row r="33" spans="2:3" ht="12.75" customHeight="1" x14ac:dyDescent="0.4">
      <c r="B33" s="38"/>
      <c r="C33" s="38"/>
    </row>
  </sheetData>
  <sheetProtection algorithmName="SHA-512" hashValue="oJ7KEHPrIPPf8w8vNd8dqcYOl9/gF94IIhtK5mcT2q3EIeWeGX59oC9Niz5MHirTwUHvODsxpYQUtq3VMWHbeQ==" saltValue="IFOtDktVf3xNOUBMGKR1Ew==" spinCount="100000" sheet="1" objects="1" scenarios="1"/>
  <protectedRanges>
    <protectedRange sqref="C27" name="Obseg5"/>
    <protectedRange sqref="C4:C5" name="Obseg4"/>
    <protectedRange sqref="C27" name="Range2"/>
    <protectedRange sqref="H12:H19" name="Range2_1_1"/>
  </protectedRanges>
  <mergeCells count="10">
    <mergeCell ref="C20:F20"/>
    <mergeCell ref="C17:F17"/>
    <mergeCell ref="C18:F18"/>
    <mergeCell ref="C19:F19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06BC4-09C0-442E-8D22-9FCEC05242A2}">
  <dimension ref="A1:O32"/>
  <sheetViews>
    <sheetView zoomScaleNormal="100" zoomScaleSheetLayoutView="100" workbookViewId="0">
      <selection sqref="A1:E2"/>
    </sheetView>
  </sheetViews>
  <sheetFormatPr defaultColWidth="9.1796875" defaultRowHeight="12.75" customHeight="1" x14ac:dyDescent="0.4"/>
  <cols>
    <col min="1" max="1" width="5.26953125" style="1" customWidth="1"/>
    <col min="2" max="2" width="12.7265625" style="1" customWidth="1"/>
    <col min="3" max="6" width="13.7265625" style="1" customWidth="1"/>
    <col min="7" max="7" width="4.54296875" style="1" customWidth="1"/>
    <col min="8" max="8" width="40.7265625" style="1" customWidth="1"/>
    <col min="9" max="9" width="9.1796875" style="1"/>
    <col min="10" max="10" width="13.7265625" style="1" customWidth="1"/>
    <col min="11" max="11" width="7.54296875" style="1" customWidth="1"/>
    <col min="12" max="12" width="13.7265625" style="1" customWidth="1"/>
    <col min="13" max="14" width="16.7265625" style="1" customWidth="1"/>
    <col min="15" max="15" width="17.7265625" style="1" customWidth="1"/>
    <col min="16" max="16384" width="9.1796875" style="1"/>
  </cols>
  <sheetData>
    <row r="1" spans="1:15" ht="12.75" customHeight="1" x14ac:dyDescent="0.4">
      <c r="A1" s="90" t="s">
        <v>41</v>
      </c>
      <c r="B1" s="90"/>
      <c r="C1" s="6"/>
      <c r="H1" s="2"/>
      <c r="I1" s="2"/>
      <c r="J1" s="2"/>
      <c r="K1" s="2"/>
      <c r="L1" s="2"/>
      <c r="M1" s="2"/>
      <c r="N1" s="2"/>
    </row>
    <row r="2" spans="1:15" ht="12.75" customHeight="1" x14ac:dyDescent="0.4">
      <c r="A2" s="6" t="s">
        <v>42</v>
      </c>
      <c r="B2" s="6"/>
      <c r="C2" s="6"/>
      <c r="H2" s="2"/>
      <c r="I2" s="2"/>
      <c r="J2" s="2"/>
      <c r="K2" s="2"/>
      <c r="L2" s="2"/>
      <c r="M2" s="2"/>
      <c r="N2" s="2"/>
    </row>
    <row r="3" spans="1:15" ht="12.75" customHeight="1" x14ac:dyDescent="0.4">
      <c r="A3" s="3"/>
      <c r="B3" s="3"/>
      <c r="H3" s="2"/>
      <c r="I3" s="2"/>
      <c r="J3" s="2"/>
      <c r="K3" s="2"/>
      <c r="L3" s="2"/>
      <c r="M3" s="2"/>
      <c r="N3" s="2"/>
    </row>
    <row r="4" spans="1:15" ht="12.75" customHeight="1" x14ac:dyDescent="0.4">
      <c r="A4" s="4" t="s">
        <v>0</v>
      </c>
      <c r="B4" s="4"/>
      <c r="H4" s="2"/>
      <c r="I4" s="2"/>
      <c r="J4" s="2"/>
      <c r="K4" s="2"/>
      <c r="L4" s="2"/>
      <c r="M4" s="2"/>
      <c r="N4" s="2"/>
    </row>
    <row r="5" spans="1:15" ht="12.75" customHeight="1" x14ac:dyDescent="0.4">
      <c r="A5" s="3"/>
      <c r="B5" s="3"/>
      <c r="H5" s="2"/>
      <c r="I5" s="2"/>
      <c r="J5" s="2"/>
      <c r="K5" s="2"/>
      <c r="L5" s="2"/>
      <c r="M5" s="2"/>
      <c r="N5" s="2"/>
    </row>
    <row r="6" spans="1:15" ht="12.75" customHeight="1" x14ac:dyDescent="0.4">
      <c r="A6" s="3"/>
      <c r="B6" s="3"/>
      <c r="H6" s="5" t="s">
        <v>1</v>
      </c>
      <c r="I6" s="2"/>
      <c r="J6" s="2"/>
      <c r="K6" s="2"/>
      <c r="L6" s="2"/>
      <c r="M6" s="2"/>
      <c r="N6" s="2"/>
    </row>
    <row r="7" spans="1:15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5" s="6" customFormat="1" ht="12.75" customHeight="1" x14ac:dyDescent="0.35">
      <c r="I8" s="5"/>
      <c r="J8" s="5"/>
      <c r="K8" s="7"/>
      <c r="L8" s="7"/>
      <c r="M8" s="7"/>
      <c r="N8" s="7"/>
    </row>
    <row r="9" spans="1:15" ht="12.75" customHeight="1" x14ac:dyDescent="0.4">
      <c r="A9" s="3"/>
      <c r="B9" s="3"/>
      <c r="H9" s="2"/>
      <c r="I9" s="2"/>
      <c r="J9" s="2"/>
      <c r="K9" s="2"/>
      <c r="L9" s="2"/>
      <c r="M9" s="2"/>
      <c r="N9" s="2"/>
    </row>
    <row r="10" spans="1:15" s="4" customFormat="1" ht="12.75" customHeight="1" x14ac:dyDescent="0.35">
      <c r="A10" s="8" t="s">
        <v>2</v>
      </c>
      <c r="B10" s="9" t="s">
        <v>3</v>
      </c>
      <c r="C10" s="145" t="s">
        <v>4</v>
      </c>
      <c r="D10" s="146"/>
      <c r="E10" s="146"/>
      <c r="F10" s="14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12</v>
      </c>
      <c r="O10" s="39" t="s">
        <v>22</v>
      </c>
    </row>
    <row r="11" spans="1:15" s="4" customFormat="1" ht="12.75" customHeight="1" x14ac:dyDescent="0.35">
      <c r="A11" s="13"/>
      <c r="B11" s="14"/>
      <c r="C11" s="15"/>
      <c r="D11" s="16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13</v>
      </c>
      <c r="O11" s="40" t="s">
        <v>23</v>
      </c>
    </row>
    <row r="12" spans="1:15" ht="15" customHeight="1" x14ac:dyDescent="0.4">
      <c r="A12" s="22">
        <v>1</v>
      </c>
      <c r="B12" s="23"/>
      <c r="C12" s="142" t="s">
        <v>55</v>
      </c>
      <c r="D12" s="143" t="s">
        <v>55</v>
      </c>
      <c r="E12" s="143" t="s">
        <v>55</v>
      </c>
      <c r="F12" s="144" t="s">
        <v>55</v>
      </c>
      <c r="G12" s="41" t="s">
        <v>14</v>
      </c>
      <c r="H12" s="25"/>
      <c r="I12" s="92">
        <v>90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  <c r="O12" s="30"/>
    </row>
    <row r="13" spans="1:15" ht="15" customHeight="1" x14ac:dyDescent="0.4">
      <c r="A13" s="22">
        <f t="shared" ref="A13:A17" si="0">A12+1</f>
        <v>2</v>
      </c>
      <c r="B13" s="23"/>
      <c r="C13" s="142" t="s">
        <v>56</v>
      </c>
      <c r="D13" s="143" t="s">
        <v>56</v>
      </c>
      <c r="E13" s="143" t="s">
        <v>56</v>
      </c>
      <c r="F13" s="144" t="s">
        <v>56</v>
      </c>
      <c r="G13" s="41" t="s">
        <v>14</v>
      </c>
      <c r="H13" s="25"/>
      <c r="I13" s="92">
        <v>120</v>
      </c>
      <c r="J13" s="27">
        <v>0</v>
      </c>
      <c r="K13" s="28">
        <v>9.5</v>
      </c>
      <c r="L13" s="29">
        <f t="shared" ref="L13:L17" si="1">PRODUCT(J13,1.095)</f>
        <v>0</v>
      </c>
      <c r="M13" s="30">
        <f t="shared" ref="M13:M17" si="2">PRODUCT(I13,L13)</f>
        <v>0</v>
      </c>
      <c r="N13" s="30">
        <f t="shared" ref="N13:N17" si="3">PRODUCT(I13,J13)</f>
        <v>0</v>
      </c>
      <c r="O13" s="30"/>
    </row>
    <row r="14" spans="1:15" ht="15" customHeight="1" x14ac:dyDescent="0.4">
      <c r="A14" s="22">
        <f t="shared" si="0"/>
        <v>3</v>
      </c>
      <c r="B14" s="23"/>
      <c r="C14" s="142" t="s">
        <v>57</v>
      </c>
      <c r="D14" s="143" t="s">
        <v>57</v>
      </c>
      <c r="E14" s="143" t="s">
        <v>57</v>
      </c>
      <c r="F14" s="144" t="s">
        <v>57</v>
      </c>
      <c r="G14" s="41" t="s">
        <v>14</v>
      </c>
      <c r="H14" s="25"/>
      <c r="I14" s="92">
        <v>120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  <c r="O14" s="30"/>
    </row>
    <row r="15" spans="1:15" ht="15" customHeight="1" x14ac:dyDescent="0.4">
      <c r="A15" s="22">
        <f t="shared" si="0"/>
        <v>4</v>
      </c>
      <c r="B15" s="23"/>
      <c r="C15" s="142" t="s">
        <v>58</v>
      </c>
      <c r="D15" s="143" t="s">
        <v>58</v>
      </c>
      <c r="E15" s="143" t="s">
        <v>58</v>
      </c>
      <c r="F15" s="144" t="s">
        <v>58</v>
      </c>
      <c r="G15" s="41" t="s">
        <v>14</v>
      </c>
      <c r="H15" s="25"/>
      <c r="I15" s="92">
        <v>120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  <c r="O15" s="30"/>
    </row>
    <row r="16" spans="1:15" ht="15" customHeight="1" x14ac:dyDescent="0.4">
      <c r="A16" s="22">
        <f t="shared" si="0"/>
        <v>5</v>
      </c>
      <c r="B16" s="23"/>
      <c r="C16" s="142" t="s">
        <v>59</v>
      </c>
      <c r="D16" s="143" t="s">
        <v>59</v>
      </c>
      <c r="E16" s="143" t="s">
        <v>59</v>
      </c>
      <c r="F16" s="144" t="s">
        <v>59</v>
      </c>
      <c r="G16" s="41" t="s">
        <v>14</v>
      </c>
      <c r="H16" s="25"/>
      <c r="I16" s="92">
        <v>90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  <c r="O16" s="30"/>
    </row>
    <row r="17" spans="1:15" ht="15" customHeight="1" x14ac:dyDescent="0.4">
      <c r="A17" s="22">
        <f t="shared" si="0"/>
        <v>6</v>
      </c>
      <c r="B17" s="23"/>
      <c r="C17" s="142" t="s">
        <v>60</v>
      </c>
      <c r="D17" s="143" t="s">
        <v>60</v>
      </c>
      <c r="E17" s="143" t="s">
        <v>60</v>
      </c>
      <c r="F17" s="144" t="s">
        <v>60</v>
      </c>
      <c r="G17" s="41" t="s">
        <v>14</v>
      </c>
      <c r="H17" s="25"/>
      <c r="I17" s="92">
        <v>120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  <c r="O17" s="30"/>
    </row>
    <row r="18" spans="1:15" ht="12.75" customHeight="1" x14ac:dyDescent="0.4">
      <c r="A18" s="32"/>
      <c r="B18" s="32"/>
      <c r="C18" s="141" t="s">
        <v>15</v>
      </c>
      <c r="D18" s="141"/>
      <c r="E18" s="141"/>
      <c r="F18" s="141"/>
      <c r="G18" s="33"/>
      <c r="H18" s="33"/>
      <c r="I18" s="33"/>
      <c r="J18" s="34"/>
      <c r="K18" s="33"/>
      <c r="L18" s="35"/>
      <c r="M18" s="36">
        <f>SUM(M12:M17)</f>
        <v>0</v>
      </c>
      <c r="N18" s="36">
        <f>SUM(N12:N17)</f>
        <v>0</v>
      </c>
      <c r="O18" s="3"/>
    </row>
    <row r="19" spans="1:15" ht="12.75" customHeight="1" x14ac:dyDescent="0.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ht="12.75" customHeight="1" x14ac:dyDescent="0.4">
      <c r="A20" s="3" t="s">
        <v>16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12.75" customHeight="1" x14ac:dyDescent="0.4">
      <c r="A21" s="3" t="s">
        <v>17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ht="12.75" customHeight="1" x14ac:dyDescent="0.4">
      <c r="A22" s="3" t="s">
        <v>18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ht="12.75" customHeight="1" x14ac:dyDescent="0.4">
      <c r="A23" s="3" t="s">
        <v>45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ht="12.75" customHeight="1" x14ac:dyDescent="0.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12.75" customHeight="1" x14ac:dyDescent="0.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ht="12.75" customHeight="1" x14ac:dyDescent="0.4">
      <c r="A26" s="3" t="s">
        <v>19</v>
      </c>
      <c r="B26" s="3"/>
      <c r="C26" s="3"/>
      <c r="D26" s="3"/>
      <c r="E26" s="3"/>
      <c r="F26" s="3"/>
      <c r="G26" s="3"/>
      <c r="H26" s="37" t="s">
        <v>20</v>
      </c>
      <c r="I26" s="3"/>
      <c r="J26" s="3"/>
      <c r="K26" s="3" t="s">
        <v>21</v>
      </c>
      <c r="L26" s="3"/>
      <c r="M26" s="3"/>
      <c r="N26" s="3"/>
      <c r="O26" s="3"/>
    </row>
    <row r="29" spans="1:15" ht="12.75" customHeight="1" x14ac:dyDescent="0.4">
      <c r="B29" s="38"/>
      <c r="C29" s="38"/>
    </row>
    <row r="30" spans="1:15" ht="12.75" customHeight="1" x14ac:dyDescent="0.4">
      <c r="B30" s="38"/>
      <c r="C30" s="38"/>
    </row>
    <row r="31" spans="1:15" ht="12.75" customHeight="1" x14ac:dyDescent="0.4">
      <c r="B31" s="38"/>
      <c r="C31" s="38"/>
    </row>
    <row r="32" spans="1:15" ht="12.75" customHeight="1" x14ac:dyDescent="0.4">
      <c r="B32" s="38"/>
      <c r="C32" s="38"/>
    </row>
  </sheetData>
  <sheetProtection algorithmName="SHA-512" hashValue="ffF8xsMclApimPaSRAVOPnPRvVZ1CEzLeoBB+/zFVKkX5kYDi0jx+0/Yaa2y+dGC12LdCelvACcpvpoW2ah23w==" saltValue="26AfvxBEESuEJB2WvwgaRA==" spinCount="100000" sheet="1" objects="1" scenarios="1"/>
  <protectedRanges>
    <protectedRange sqref="C26" name="Obseg5"/>
    <protectedRange sqref="C4:C5" name="Obseg4"/>
    <protectedRange sqref="C26" name="Range2"/>
    <protectedRange sqref="O11" name="Range6_1"/>
    <protectedRange sqref="O12:O17" name="Obseg3"/>
    <protectedRange sqref="H12:H17" name="Range2_1_1"/>
  </protectedRanges>
  <mergeCells count="8">
    <mergeCell ref="C18:F18"/>
    <mergeCell ref="C17:F17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1A606-F1B0-405A-B3AE-5C9FADF1D80A}">
  <dimension ref="A1:O63"/>
  <sheetViews>
    <sheetView zoomScaleNormal="100" zoomScaleSheetLayoutView="100" workbookViewId="0">
      <selection activeCell="C48" sqref="C48:F48"/>
    </sheetView>
  </sheetViews>
  <sheetFormatPr defaultColWidth="9.1796875" defaultRowHeight="12.75" customHeight="1" x14ac:dyDescent="0.4"/>
  <cols>
    <col min="1" max="1" width="5.26953125" style="1" customWidth="1"/>
    <col min="2" max="2" width="12.7265625" style="1" customWidth="1"/>
    <col min="3" max="6" width="13.7265625" style="1" customWidth="1"/>
    <col min="7" max="7" width="4.54296875" style="1" customWidth="1"/>
    <col min="8" max="8" width="40.7265625" style="1" customWidth="1"/>
    <col min="9" max="9" width="9.1796875" style="1"/>
    <col min="10" max="10" width="13.7265625" style="1" customWidth="1"/>
    <col min="11" max="11" width="7.54296875" style="1" customWidth="1"/>
    <col min="12" max="12" width="13.7265625" style="1" customWidth="1"/>
    <col min="13" max="14" width="16.7265625" style="1" customWidth="1"/>
    <col min="15" max="15" width="17.7265625" style="1" customWidth="1"/>
    <col min="16" max="16384" width="9.1796875" style="1"/>
  </cols>
  <sheetData>
    <row r="1" spans="1:15" ht="12.75" customHeight="1" x14ac:dyDescent="0.4">
      <c r="A1" s="90" t="s">
        <v>41</v>
      </c>
      <c r="B1" s="90"/>
      <c r="C1" s="6"/>
      <c r="H1" s="2"/>
      <c r="I1" s="2"/>
      <c r="J1" s="2"/>
      <c r="K1" s="2"/>
      <c r="L1" s="2"/>
      <c r="M1" s="2"/>
      <c r="N1" s="2"/>
    </row>
    <row r="2" spans="1:15" ht="12.75" customHeight="1" x14ac:dyDescent="0.4">
      <c r="A2" s="6" t="s">
        <v>42</v>
      </c>
      <c r="B2" s="6"/>
      <c r="C2" s="6"/>
      <c r="H2" s="2"/>
      <c r="I2" s="2"/>
      <c r="J2" s="2"/>
      <c r="K2" s="2"/>
      <c r="L2" s="2"/>
      <c r="M2" s="2"/>
      <c r="N2" s="2"/>
    </row>
    <row r="3" spans="1:15" ht="12.75" customHeight="1" x14ac:dyDescent="0.4">
      <c r="A3" s="3"/>
      <c r="B3" s="3"/>
      <c r="H3" s="2"/>
      <c r="I3" s="2"/>
      <c r="J3" s="2"/>
      <c r="K3" s="2"/>
      <c r="L3" s="2"/>
      <c r="M3" s="2"/>
      <c r="N3" s="2"/>
    </row>
    <row r="4" spans="1:15" ht="12.75" customHeight="1" x14ac:dyDescent="0.4">
      <c r="A4" s="4" t="s">
        <v>0</v>
      </c>
      <c r="B4" s="4"/>
      <c r="H4" s="2"/>
      <c r="I4" s="2"/>
      <c r="J4" s="2"/>
      <c r="K4" s="2"/>
      <c r="L4" s="2"/>
      <c r="M4" s="2"/>
      <c r="N4" s="2"/>
    </row>
    <row r="5" spans="1:15" ht="12.75" customHeight="1" x14ac:dyDescent="0.4">
      <c r="A5" s="3"/>
      <c r="B5" s="3"/>
      <c r="H5" s="2"/>
      <c r="I5" s="2"/>
      <c r="J5" s="2"/>
      <c r="K5" s="2"/>
      <c r="L5" s="2"/>
      <c r="M5" s="2"/>
      <c r="N5" s="2"/>
    </row>
    <row r="6" spans="1:15" ht="12.75" customHeight="1" x14ac:dyDescent="0.4">
      <c r="A6" s="3"/>
      <c r="B6" s="3"/>
      <c r="H6" s="5" t="s">
        <v>385</v>
      </c>
      <c r="I6" s="2"/>
      <c r="J6" s="2"/>
      <c r="K6" s="2"/>
      <c r="L6" s="2"/>
      <c r="M6" s="2"/>
      <c r="N6" s="2"/>
    </row>
    <row r="7" spans="1:15" s="6" customFormat="1" ht="12.75" customHeight="1" x14ac:dyDescent="0.35">
      <c r="H7" s="5" t="s">
        <v>61</v>
      </c>
      <c r="I7" s="5"/>
      <c r="J7" s="5"/>
      <c r="K7" s="7"/>
      <c r="L7" s="7"/>
      <c r="M7" s="7"/>
      <c r="N7" s="7"/>
    </row>
    <row r="8" spans="1:15" s="6" customFormat="1" ht="12.75" customHeight="1" x14ac:dyDescent="0.35">
      <c r="I8" s="5"/>
      <c r="J8" s="5"/>
      <c r="K8" s="7"/>
      <c r="L8" s="7"/>
      <c r="M8" s="7"/>
      <c r="N8" s="7"/>
    </row>
    <row r="9" spans="1:15" ht="12.75" customHeight="1" x14ac:dyDescent="0.4">
      <c r="A9" s="3"/>
      <c r="B9" s="3"/>
      <c r="H9" s="2"/>
      <c r="I9" s="2"/>
      <c r="J9" s="2"/>
      <c r="K9" s="2"/>
      <c r="L9" s="2"/>
      <c r="M9" s="2"/>
      <c r="N9" s="2"/>
    </row>
    <row r="10" spans="1:15" s="4" customFormat="1" ht="12.75" customHeight="1" x14ac:dyDescent="0.35">
      <c r="A10" s="121" t="s">
        <v>2</v>
      </c>
      <c r="B10" s="122" t="s">
        <v>3</v>
      </c>
      <c r="C10" s="152" t="s">
        <v>4</v>
      </c>
      <c r="D10" s="153"/>
      <c r="E10" s="153"/>
      <c r="F10" s="154"/>
      <c r="G10" s="123" t="s">
        <v>5</v>
      </c>
      <c r="H10" s="124" t="s">
        <v>6</v>
      </c>
      <c r="I10" s="125" t="s">
        <v>7</v>
      </c>
      <c r="J10" s="125" t="s">
        <v>8</v>
      </c>
      <c r="K10" s="125" t="s">
        <v>9</v>
      </c>
      <c r="L10" s="125" t="s">
        <v>10</v>
      </c>
      <c r="M10" s="125" t="s">
        <v>11</v>
      </c>
      <c r="N10" s="125" t="s">
        <v>12</v>
      </c>
      <c r="O10" s="121" t="s">
        <v>22</v>
      </c>
    </row>
    <row r="11" spans="1:15" s="4" customFormat="1" ht="12.75" customHeight="1" x14ac:dyDescent="0.35">
      <c r="A11" s="126"/>
      <c r="B11" s="127"/>
      <c r="C11" s="128"/>
      <c r="D11" s="129"/>
      <c r="E11" s="129"/>
      <c r="F11" s="130"/>
      <c r="G11" s="131"/>
      <c r="H11" s="132"/>
      <c r="I11" s="133"/>
      <c r="J11" s="133"/>
      <c r="K11" s="133"/>
      <c r="L11" s="133"/>
      <c r="M11" s="133"/>
      <c r="N11" s="133" t="s">
        <v>13</v>
      </c>
      <c r="O11" s="134" t="s">
        <v>23</v>
      </c>
    </row>
    <row r="12" spans="1:15" ht="15" customHeight="1" x14ac:dyDescent="0.4">
      <c r="A12" s="22">
        <v>1</v>
      </c>
      <c r="B12" s="23"/>
      <c r="C12" s="142" t="s">
        <v>64</v>
      </c>
      <c r="D12" s="143" t="s">
        <v>64</v>
      </c>
      <c r="E12" s="143" t="s">
        <v>64</v>
      </c>
      <c r="F12" s="144" t="s">
        <v>64</v>
      </c>
      <c r="G12" s="41" t="s">
        <v>102</v>
      </c>
      <c r="H12" s="25"/>
      <c r="I12" s="96">
        <v>70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  <c r="O12" s="30"/>
    </row>
    <row r="13" spans="1:15" ht="15" customHeight="1" x14ac:dyDescent="0.4">
      <c r="A13" s="22">
        <f t="shared" ref="A13:A49" si="0">A12+1</f>
        <v>2</v>
      </c>
      <c r="B13" s="23"/>
      <c r="C13" s="142" t="s">
        <v>65</v>
      </c>
      <c r="D13" s="143" t="s">
        <v>65</v>
      </c>
      <c r="E13" s="143" t="s">
        <v>65</v>
      </c>
      <c r="F13" s="144" t="s">
        <v>65</v>
      </c>
      <c r="G13" s="41" t="s">
        <v>102</v>
      </c>
      <c r="H13" s="25"/>
      <c r="I13" s="97">
        <v>200</v>
      </c>
      <c r="J13" s="27">
        <v>0</v>
      </c>
      <c r="K13" s="28">
        <v>9.5</v>
      </c>
      <c r="L13" s="29">
        <f t="shared" ref="L13:L49" si="1">PRODUCT(J13,1.095)</f>
        <v>0</v>
      </c>
      <c r="M13" s="30">
        <f t="shared" ref="M13:M49" si="2">PRODUCT(I13,L13)</f>
        <v>0</v>
      </c>
      <c r="N13" s="30">
        <f t="shared" ref="N13:N49" si="3">PRODUCT(I13,J13)</f>
        <v>0</v>
      </c>
      <c r="O13" s="30"/>
    </row>
    <row r="14" spans="1:15" ht="15" customHeight="1" x14ac:dyDescent="0.4">
      <c r="A14" s="22">
        <f t="shared" si="0"/>
        <v>3</v>
      </c>
      <c r="B14" s="23"/>
      <c r="C14" s="142" t="s">
        <v>66</v>
      </c>
      <c r="D14" s="143" t="s">
        <v>66</v>
      </c>
      <c r="E14" s="143" t="s">
        <v>66</v>
      </c>
      <c r="F14" s="144" t="s">
        <v>66</v>
      </c>
      <c r="G14" s="41" t="s">
        <v>102</v>
      </c>
      <c r="H14" s="25"/>
      <c r="I14" s="96">
        <v>70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  <c r="O14" s="30"/>
    </row>
    <row r="15" spans="1:15" ht="15" customHeight="1" x14ac:dyDescent="0.4">
      <c r="A15" s="22">
        <f t="shared" si="0"/>
        <v>4</v>
      </c>
      <c r="B15" s="23"/>
      <c r="C15" s="142" t="s">
        <v>67</v>
      </c>
      <c r="D15" s="143" t="s">
        <v>67</v>
      </c>
      <c r="E15" s="143" t="s">
        <v>67</v>
      </c>
      <c r="F15" s="144" t="s">
        <v>67</v>
      </c>
      <c r="G15" s="41" t="s">
        <v>24</v>
      </c>
      <c r="H15" s="25"/>
      <c r="I15" s="97">
        <v>20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  <c r="O15" s="30"/>
    </row>
    <row r="16" spans="1:15" ht="15" customHeight="1" x14ac:dyDescent="0.4">
      <c r="A16" s="22">
        <f t="shared" si="0"/>
        <v>5</v>
      </c>
      <c r="B16" s="23"/>
      <c r="C16" s="142" t="s">
        <v>68</v>
      </c>
      <c r="D16" s="143" t="s">
        <v>68</v>
      </c>
      <c r="E16" s="143" t="s">
        <v>68</v>
      </c>
      <c r="F16" s="144" t="s">
        <v>68</v>
      </c>
      <c r="G16" s="41" t="s">
        <v>24</v>
      </c>
      <c r="H16" s="25"/>
      <c r="I16" s="97">
        <v>20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  <c r="O16" s="30"/>
    </row>
    <row r="17" spans="1:15" ht="15" customHeight="1" x14ac:dyDescent="0.4">
      <c r="A17" s="22">
        <f t="shared" si="0"/>
        <v>6</v>
      </c>
      <c r="B17" s="23"/>
      <c r="C17" s="142" t="s">
        <v>69</v>
      </c>
      <c r="D17" s="143" t="s">
        <v>69</v>
      </c>
      <c r="E17" s="143" t="s">
        <v>69</v>
      </c>
      <c r="F17" s="144" t="s">
        <v>69</v>
      </c>
      <c r="G17" s="41" t="s">
        <v>24</v>
      </c>
      <c r="H17" s="25"/>
      <c r="I17" s="96">
        <v>70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  <c r="O17" s="30"/>
    </row>
    <row r="18" spans="1:15" ht="15" customHeight="1" x14ac:dyDescent="0.4">
      <c r="A18" s="22">
        <f t="shared" si="0"/>
        <v>7</v>
      </c>
      <c r="B18" s="23"/>
      <c r="C18" s="142" t="s">
        <v>70</v>
      </c>
      <c r="D18" s="143" t="s">
        <v>70</v>
      </c>
      <c r="E18" s="143" t="s">
        <v>70</v>
      </c>
      <c r="F18" s="144" t="s">
        <v>70</v>
      </c>
      <c r="G18" s="41" t="s">
        <v>24</v>
      </c>
      <c r="H18" s="25"/>
      <c r="I18" s="97">
        <v>20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  <c r="O18" s="30"/>
    </row>
    <row r="19" spans="1:15" ht="15" customHeight="1" x14ac:dyDescent="0.4">
      <c r="A19" s="22">
        <f t="shared" si="0"/>
        <v>8</v>
      </c>
      <c r="B19" s="23"/>
      <c r="C19" s="142" t="s">
        <v>71</v>
      </c>
      <c r="D19" s="143" t="s">
        <v>71</v>
      </c>
      <c r="E19" s="143" t="s">
        <v>71</v>
      </c>
      <c r="F19" s="144" t="s">
        <v>71</v>
      </c>
      <c r="G19" s="93" t="s">
        <v>24</v>
      </c>
      <c r="H19" s="25"/>
      <c r="I19" s="96">
        <v>7500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  <c r="O19" s="30"/>
    </row>
    <row r="20" spans="1:15" ht="15" customHeight="1" x14ac:dyDescent="0.4">
      <c r="A20" s="22">
        <f t="shared" si="0"/>
        <v>9</v>
      </c>
      <c r="B20" s="23"/>
      <c r="C20" s="142" t="s">
        <v>72</v>
      </c>
      <c r="D20" s="143" t="s">
        <v>72</v>
      </c>
      <c r="E20" s="143" t="s">
        <v>72</v>
      </c>
      <c r="F20" s="144" t="s">
        <v>72</v>
      </c>
      <c r="G20" s="93" t="s">
        <v>24</v>
      </c>
      <c r="H20" s="25"/>
      <c r="I20" s="96">
        <v>500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  <c r="O20" s="30"/>
    </row>
    <row r="21" spans="1:15" ht="15" customHeight="1" x14ac:dyDescent="0.4">
      <c r="A21" s="22">
        <f t="shared" si="0"/>
        <v>10</v>
      </c>
      <c r="B21" s="23"/>
      <c r="C21" s="142" t="s">
        <v>73</v>
      </c>
      <c r="D21" s="143" t="s">
        <v>73</v>
      </c>
      <c r="E21" s="143" t="s">
        <v>73</v>
      </c>
      <c r="F21" s="144" t="s">
        <v>73</v>
      </c>
      <c r="G21" s="94" t="s">
        <v>24</v>
      </c>
      <c r="H21" s="25"/>
      <c r="I21" s="98">
        <v>5000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  <c r="O21" s="30"/>
    </row>
    <row r="22" spans="1:15" ht="15" customHeight="1" x14ac:dyDescent="0.4">
      <c r="A22" s="22">
        <f t="shared" si="0"/>
        <v>11</v>
      </c>
      <c r="B22" s="23"/>
      <c r="C22" s="149" t="s">
        <v>386</v>
      </c>
      <c r="D22" s="150" t="s">
        <v>74</v>
      </c>
      <c r="E22" s="150" t="s">
        <v>74</v>
      </c>
      <c r="F22" s="151" t="s">
        <v>74</v>
      </c>
      <c r="G22" s="95" t="s">
        <v>24</v>
      </c>
      <c r="H22" s="25"/>
      <c r="I22" s="99">
        <v>5000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  <c r="O22" s="30"/>
    </row>
    <row r="23" spans="1:15" ht="15" customHeight="1" x14ac:dyDescent="0.4">
      <c r="A23" s="22">
        <f t="shared" si="0"/>
        <v>12</v>
      </c>
      <c r="B23" s="23"/>
      <c r="C23" s="142" t="s">
        <v>75</v>
      </c>
      <c r="D23" s="143" t="s">
        <v>75</v>
      </c>
      <c r="E23" s="143" t="s">
        <v>75</v>
      </c>
      <c r="F23" s="144" t="s">
        <v>75</v>
      </c>
      <c r="G23" s="95" t="s">
        <v>24</v>
      </c>
      <c r="H23" s="25"/>
      <c r="I23" s="99">
        <v>2000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  <c r="O23" s="30"/>
    </row>
    <row r="24" spans="1:15" ht="15" customHeight="1" x14ac:dyDescent="0.4">
      <c r="A24" s="22">
        <f t="shared" si="0"/>
        <v>13</v>
      </c>
      <c r="B24" s="23"/>
      <c r="C24" s="149" t="s">
        <v>387</v>
      </c>
      <c r="D24" s="150" t="s">
        <v>76</v>
      </c>
      <c r="E24" s="150" t="s">
        <v>76</v>
      </c>
      <c r="F24" s="151" t="s">
        <v>76</v>
      </c>
      <c r="G24" s="93" t="s">
        <v>24</v>
      </c>
      <c r="H24" s="25"/>
      <c r="I24" s="100">
        <v>3000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  <c r="O24" s="30"/>
    </row>
    <row r="25" spans="1:15" ht="15" customHeight="1" x14ac:dyDescent="0.4">
      <c r="A25" s="22">
        <f t="shared" si="0"/>
        <v>14</v>
      </c>
      <c r="B25" s="23"/>
      <c r="C25" s="142" t="s">
        <v>77</v>
      </c>
      <c r="D25" s="143" t="s">
        <v>77</v>
      </c>
      <c r="E25" s="143" t="s">
        <v>77</v>
      </c>
      <c r="F25" s="144" t="s">
        <v>77</v>
      </c>
      <c r="G25" s="93" t="s">
        <v>24</v>
      </c>
      <c r="H25" s="25"/>
      <c r="I25" s="100">
        <v>3000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  <c r="O25" s="30"/>
    </row>
    <row r="26" spans="1:15" ht="15" customHeight="1" x14ac:dyDescent="0.4">
      <c r="A26" s="22">
        <f t="shared" si="0"/>
        <v>15</v>
      </c>
      <c r="B26" s="23"/>
      <c r="C26" s="142" t="s">
        <v>78</v>
      </c>
      <c r="D26" s="143" t="s">
        <v>78</v>
      </c>
      <c r="E26" s="143" t="s">
        <v>78</v>
      </c>
      <c r="F26" s="144" t="s">
        <v>78</v>
      </c>
      <c r="G26" s="93" t="s">
        <v>24</v>
      </c>
      <c r="H26" s="25"/>
      <c r="I26" s="100">
        <v>5000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  <c r="O26" s="30"/>
    </row>
    <row r="27" spans="1:15" ht="15" customHeight="1" x14ac:dyDescent="0.4">
      <c r="A27" s="22">
        <f t="shared" si="0"/>
        <v>16</v>
      </c>
      <c r="B27" s="23"/>
      <c r="C27" s="142" t="s">
        <v>79</v>
      </c>
      <c r="D27" s="143" t="s">
        <v>79</v>
      </c>
      <c r="E27" s="143" t="s">
        <v>79</v>
      </c>
      <c r="F27" s="144" t="s">
        <v>79</v>
      </c>
      <c r="G27" s="93" t="s">
        <v>24</v>
      </c>
      <c r="H27" s="25"/>
      <c r="I27" s="100">
        <v>1000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  <c r="O27" s="30"/>
    </row>
    <row r="28" spans="1:15" ht="15" customHeight="1" x14ac:dyDescent="0.4">
      <c r="A28" s="22">
        <f t="shared" si="0"/>
        <v>17</v>
      </c>
      <c r="B28" s="23"/>
      <c r="C28" s="142" t="s">
        <v>80</v>
      </c>
      <c r="D28" s="143" t="s">
        <v>80</v>
      </c>
      <c r="E28" s="143" t="s">
        <v>80</v>
      </c>
      <c r="F28" s="144" t="s">
        <v>80</v>
      </c>
      <c r="G28" s="93" t="s">
        <v>24</v>
      </c>
      <c r="H28" s="25"/>
      <c r="I28" s="100">
        <v>1500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  <c r="O28" s="30"/>
    </row>
    <row r="29" spans="1:15" ht="15" customHeight="1" x14ac:dyDescent="0.4">
      <c r="A29" s="22">
        <f t="shared" si="0"/>
        <v>18</v>
      </c>
      <c r="B29" s="23"/>
      <c r="C29" s="142" t="s">
        <v>81</v>
      </c>
      <c r="D29" s="143" t="s">
        <v>81</v>
      </c>
      <c r="E29" s="143" t="s">
        <v>81</v>
      </c>
      <c r="F29" s="144" t="s">
        <v>81</v>
      </c>
      <c r="G29" s="93" t="s">
        <v>14</v>
      </c>
      <c r="H29" s="25"/>
      <c r="I29" s="101">
        <v>300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  <c r="O29" s="30"/>
    </row>
    <row r="30" spans="1:15" ht="15" customHeight="1" x14ac:dyDescent="0.4">
      <c r="A30" s="22">
        <f t="shared" si="0"/>
        <v>19</v>
      </c>
      <c r="B30" s="23"/>
      <c r="C30" s="142" t="s">
        <v>82</v>
      </c>
      <c r="D30" s="143" t="s">
        <v>82</v>
      </c>
      <c r="E30" s="143" t="s">
        <v>82</v>
      </c>
      <c r="F30" s="144" t="s">
        <v>82</v>
      </c>
      <c r="G30" s="93" t="s">
        <v>14</v>
      </c>
      <c r="H30" s="25"/>
      <c r="I30" s="101">
        <v>15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  <c r="O30" s="30"/>
    </row>
    <row r="31" spans="1:15" ht="15" customHeight="1" x14ac:dyDescent="0.4">
      <c r="A31" s="22">
        <f t="shared" si="0"/>
        <v>20</v>
      </c>
      <c r="B31" s="23"/>
      <c r="C31" s="142" t="s">
        <v>83</v>
      </c>
      <c r="D31" s="143" t="s">
        <v>83</v>
      </c>
      <c r="E31" s="143" t="s">
        <v>83</v>
      </c>
      <c r="F31" s="144" t="s">
        <v>83</v>
      </c>
      <c r="G31" s="93" t="s">
        <v>14</v>
      </c>
      <c r="H31" s="25"/>
      <c r="I31" s="102">
        <v>15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  <c r="O31" s="30"/>
    </row>
    <row r="32" spans="1:15" ht="15" customHeight="1" x14ac:dyDescent="0.4">
      <c r="A32" s="22">
        <f t="shared" si="0"/>
        <v>21</v>
      </c>
      <c r="B32" s="23"/>
      <c r="C32" s="142" t="s">
        <v>84</v>
      </c>
      <c r="D32" s="143" t="s">
        <v>84</v>
      </c>
      <c r="E32" s="143" t="s">
        <v>84</v>
      </c>
      <c r="F32" s="144" t="s">
        <v>84</v>
      </c>
      <c r="G32" s="93" t="s">
        <v>14</v>
      </c>
      <c r="H32" s="25"/>
      <c r="I32" s="103">
        <v>100</v>
      </c>
      <c r="J32" s="27">
        <v>0</v>
      </c>
      <c r="K32" s="28">
        <v>9.5</v>
      </c>
      <c r="L32" s="29">
        <f t="shared" si="1"/>
        <v>0</v>
      </c>
      <c r="M32" s="30">
        <f t="shared" si="2"/>
        <v>0</v>
      </c>
      <c r="N32" s="30">
        <f t="shared" si="3"/>
        <v>0</v>
      </c>
      <c r="O32" s="30"/>
    </row>
    <row r="33" spans="1:15" ht="15" customHeight="1" x14ac:dyDescent="0.4">
      <c r="A33" s="22">
        <f t="shared" si="0"/>
        <v>22</v>
      </c>
      <c r="B33" s="23"/>
      <c r="C33" s="142" t="s">
        <v>85</v>
      </c>
      <c r="D33" s="143" t="s">
        <v>85</v>
      </c>
      <c r="E33" s="143" t="s">
        <v>85</v>
      </c>
      <c r="F33" s="144" t="s">
        <v>85</v>
      </c>
      <c r="G33" s="93" t="s">
        <v>24</v>
      </c>
      <c r="H33" s="25"/>
      <c r="I33" s="103">
        <v>1000</v>
      </c>
      <c r="J33" s="27">
        <v>0</v>
      </c>
      <c r="K33" s="28">
        <v>9.5</v>
      </c>
      <c r="L33" s="29">
        <f t="shared" si="1"/>
        <v>0</v>
      </c>
      <c r="M33" s="30">
        <f t="shared" si="2"/>
        <v>0</v>
      </c>
      <c r="N33" s="30">
        <f t="shared" si="3"/>
        <v>0</v>
      </c>
      <c r="O33" s="30"/>
    </row>
    <row r="34" spans="1:15" ht="15" customHeight="1" x14ac:dyDescent="0.4">
      <c r="A34" s="22">
        <f t="shared" si="0"/>
        <v>23</v>
      </c>
      <c r="B34" s="23"/>
      <c r="C34" s="142" t="s">
        <v>86</v>
      </c>
      <c r="D34" s="143" t="s">
        <v>86</v>
      </c>
      <c r="E34" s="143" t="s">
        <v>86</v>
      </c>
      <c r="F34" s="144" t="s">
        <v>86</v>
      </c>
      <c r="G34" s="93" t="s">
        <v>24</v>
      </c>
      <c r="H34" s="25"/>
      <c r="I34" s="103">
        <v>2500</v>
      </c>
      <c r="J34" s="27">
        <v>0</v>
      </c>
      <c r="K34" s="28">
        <v>9.5</v>
      </c>
      <c r="L34" s="29">
        <f t="shared" si="1"/>
        <v>0</v>
      </c>
      <c r="M34" s="30">
        <f t="shared" si="2"/>
        <v>0</v>
      </c>
      <c r="N34" s="30">
        <f t="shared" si="3"/>
        <v>0</v>
      </c>
      <c r="O34" s="30"/>
    </row>
    <row r="35" spans="1:15" ht="15" customHeight="1" x14ac:dyDescent="0.4">
      <c r="A35" s="22">
        <f t="shared" si="0"/>
        <v>24</v>
      </c>
      <c r="B35" s="23"/>
      <c r="C35" s="142" t="s">
        <v>87</v>
      </c>
      <c r="D35" s="143" t="s">
        <v>87</v>
      </c>
      <c r="E35" s="143" t="s">
        <v>87</v>
      </c>
      <c r="F35" s="144" t="s">
        <v>87</v>
      </c>
      <c r="G35" s="93" t="s">
        <v>24</v>
      </c>
      <c r="H35" s="25"/>
      <c r="I35" s="103">
        <v>500</v>
      </c>
      <c r="J35" s="27">
        <v>0</v>
      </c>
      <c r="K35" s="28">
        <v>9.5</v>
      </c>
      <c r="L35" s="29">
        <f t="shared" si="1"/>
        <v>0</v>
      </c>
      <c r="M35" s="30">
        <f t="shared" si="2"/>
        <v>0</v>
      </c>
      <c r="N35" s="30">
        <f t="shared" si="3"/>
        <v>0</v>
      </c>
      <c r="O35" s="30"/>
    </row>
    <row r="36" spans="1:15" ht="15" customHeight="1" x14ac:dyDescent="0.4">
      <c r="A36" s="22">
        <f t="shared" si="0"/>
        <v>25</v>
      </c>
      <c r="B36" s="23"/>
      <c r="C36" s="142" t="s">
        <v>337</v>
      </c>
      <c r="D36" s="143" t="s">
        <v>88</v>
      </c>
      <c r="E36" s="143" t="s">
        <v>88</v>
      </c>
      <c r="F36" s="144" t="s">
        <v>88</v>
      </c>
      <c r="G36" s="93" t="s">
        <v>24</v>
      </c>
      <c r="H36" s="25"/>
      <c r="I36" s="96">
        <v>500</v>
      </c>
      <c r="J36" s="27">
        <v>0</v>
      </c>
      <c r="K36" s="28">
        <v>9.5</v>
      </c>
      <c r="L36" s="29">
        <f t="shared" si="1"/>
        <v>0</v>
      </c>
      <c r="M36" s="30">
        <f t="shared" si="2"/>
        <v>0</v>
      </c>
      <c r="N36" s="30">
        <f t="shared" si="3"/>
        <v>0</v>
      </c>
      <c r="O36" s="30"/>
    </row>
    <row r="37" spans="1:15" ht="15" customHeight="1" x14ac:dyDescent="0.4">
      <c r="A37" s="22">
        <f t="shared" si="0"/>
        <v>26</v>
      </c>
      <c r="B37" s="23"/>
      <c r="C37" s="142" t="s">
        <v>338</v>
      </c>
      <c r="D37" s="143" t="s">
        <v>89</v>
      </c>
      <c r="E37" s="143" t="s">
        <v>89</v>
      </c>
      <c r="F37" s="144" t="s">
        <v>89</v>
      </c>
      <c r="G37" s="93" t="s">
        <v>24</v>
      </c>
      <c r="H37" s="25"/>
      <c r="I37" s="97">
        <v>30</v>
      </c>
      <c r="J37" s="27">
        <v>0</v>
      </c>
      <c r="K37" s="28">
        <v>9.5</v>
      </c>
      <c r="L37" s="29">
        <f t="shared" si="1"/>
        <v>0</v>
      </c>
      <c r="M37" s="30">
        <f t="shared" si="2"/>
        <v>0</v>
      </c>
      <c r="N37" s="30">
        <f t="shared" si="3"/>
        <v>0</v>
      </c>
      <c r="O37" s="30"/>
    </row>
    <row r="38" spans="1:15" ht="15" customHeight="1" x14ac:dyDescent="0.4">
      <c r="A38" s="22">
        <f t="shared" si="0"/>
        <v>27</v>
      </c>
      <c r="B38" s="23"/>
      <c r="C38" s="142" t="s">
        <v>90</v>
      </c>
      <c r="D38" s="143" t="s">
        <v>90</v>
      </c>
      <c r="E38" s="143" t="s">
        <v>90</v>
      </c>
      <c r="F38" s="144" t="s">
        <v>90</v>
      </c>
      <c r="G38" s="93" t="s">
        <v>24</v>
      </c>
      <c r="H38" s="25"/>
      <c r="I38" s="97">
        <v>1000</v>
      </c>
      <c r="J38" s="27">
        <v>0</v>
      </c>
      <c r="K38" s="28">
        <v>9.5</v>
      </c>
      <c r="L38" s="29">
        <f t="shared" si="1"/>
        <v>0</v>
      </c>
      <c r="M38" s="30">
        <f t="shared" si="2"/>
        <v>0</v>
      </c>
      <c r="N38" s="30">
        <f t="shared" si="3"/>
        <v>0</v>
      </c>
      <c r="O38" s="30"/>
    </row>
    <row r="39" spans="1:15" ht="15" customHeight="1" x14ac:dyDescent="0.4">
      <c r="A39" s="22">
        <f t="shared" si="0"/>
        <v>28</v>
      </c>
      <c r="B39" s="23"/>
      <c r="C39" s="142" t="s">
        <v>91</v>
      </c>
      <c r="D39" s="143" t="s">
        <v>91</v>
      </c>
      <c r="E39" s="143" t="s">
        <v>91</v>
      </c>
      <c r="F39" s="144" t="s">
        <v>91</v>
      </c>
      <c r="G39" s="93" t="s">
        <v>24</v>
      </c>
      <c r="H39" s="25"/>
      <c r="I39" s="97">
        <v>200</v>
      </c>
      <c r="J39" s="27">
        <v>0</v>
      </c>
      <c r="K39" s="28">
        <v>9.5</v>
      </c>
      <c r="L39" s="29">
        <f t="shared" si="1"/>
        <v>0</v>
      </c>
      <c r="M39" s="30">
        <f t="shared" si="2"/>
        <v>0</v>
      </c>
      <c r="N39" s="30">
        <f t="shared" si="3"/>
        <v>0</v>
      </c>
      <c r="O39" s="30"/>
    </row>
    <row r="40" spans="1:15" ht="15" customHeight="1" x14ac:dyDescent="0.4">
      <c r="A40" s="22">
        <f t="shared" si="0"/>
        <v>29</v>
      </c>
      <c r="B40" s="23"/>
      <c r="C40" s="142" t="s">
        <v>92</v>
      </c>
      <c r="D40" s="143" t="s">
        <v>92</v>
      </c>
      <c r="E40" s="143" t="s">
        <v>92</v>
      </c>
      <c r="F40" s="144" t="s">
        <v>92</v>
      </c>
      <c r="G40" s="93" t="s">
        <v>14</v>
      </c>
      <c r="H40" s="25"/>
      <c r="I40" s="97">
        <v>50</v>
      </c>
      <c r="J40" s="27">
        <v>0</v>
      </c>
      <c r="K40" s="28">
        <v>9.5</v>
      </c>
      <c r="L40" s="29">
        <f t="shared" si="1"/>
        <v>0</v>
      </c>
      <c r="M40" s="30">
        <f t="shared" si="2"/>
        <v>0</v>
      </c>
      <c r="N40" s="30">
        <f t="shared" si="3"/>
        <v>0</v>
      </c>
      <c r="O40" s="30"/>
    </row>
    <row r="41" spans="1:15" ht="15" customHeight="1" x14ac:dyDescent="0.4">
      <c r="A41" s="22">
        <f t="shared" si="0"/>
        <v>30</v>
      </c>
      <c r="B41" s="23"/>
      <c r="C41" s="142" t="s">
        <v>93</v>
      </c>
      <c r="D41" s="143" t="s">
        <v>93</v>
      </c>
      <c r="E41" s="143" t="s">
        <v>93</v>
      </c>
      <c r="F41" s="144" t="s">
        <v>93</v>
      </c>
      <c r="G41" s="93" t="s">
        <v>24</v>
      </c>
      <c r="H41" s="25"/>
      <c r="I41" s="97">
        <v>70</v>
      </c>
      <c r="J41" s="27">
        <v>0</v>
      </c>
      <c r="K41" s="28">
        <v>9.5</v>
      </c>
      <c r="L41" s="29">
        <f t="shared" si="1"/>
        <v>0</v>
      </c>
      <c r="M41" s="30">
        <f t="shared" si="2"/>
        <v>0</v>
      </c>
      <c r="N41" s="30">
        <f t="shared" si="3"/>
        <v>0</v>
      </c>
      <c r="O41" s="30"/>
    </row>
    <row r="42" spans="1:15" ht="15" customHeight="1" x14ac:dyDescent="0.4">
      <c r="A42" s="22">
        <f t="shared" si="0"/>
        <v>31</v>
      </c>
      <c r="B42" s="23"/>
      <c r="C42" s="142" t="s">
        <v>94</v>
      </c>
      <c r="D42" s="143" t="s">
        <v>94</v>
      </c>
      <c r="E42" s="143" t="s">
        <v>94</v>
      </c>
      <c r="F42" s="144" t="s">
        <v>94</v>
      </c>
      <c r="G42" s="93" t="s">
        <v>102</v>
      </c>
      <c r="H42" s="25"/>
      <c r="I42" s="97">
        <v>70</v>
      </c>
      <c r="J42" s="27">
        <v>0</v>
      </c>
      <c r="K42" s="28">
        <v>9.5</v>
      </c>
      <c r="L42" s="29">
        <f t="shared" si="1"/>
        <v>0</v>
      </c>
      <c r="M42" s="30">
        <f t="shared" si="2"/>
        <v>0</v>
      </c>
      <c r="N42" s="30">
        <f t="shared" si="3"/>
        <v>0</v>
      </c>
      <c r="O42" s="30"/>
    </row>
    <row r="43" spans="1:15" ht="15" customHeight="1" x14ac:dyDescent="0.4">
      <c r="A43" s="22">
        <f t="shared" si="0"/>
        <v>32</v>
      </c>
      <c r="B43" s="23"/>
      <c r="C43" s="142" t="s">
        <v>95</v>
      </c>
      <c r="D43" s="143" t="s">
        <v>95</v>
      </c>
      <c r="E43" s="143" t="s">
        <v>95</v>
      </c>
      <c r="F43" s="144" t="s">
        <v>95</v>
      </c>
      <c r="G43" s="93" t="s">
        <v>24</v>
      </c>
      <c r="H43" s="25"/>
      <c r="I43" s="100">
        <v>1000</v>
      </c>
      <c r="J43" s="27">
        <v>0</v>
      </c>
      <c r="K43" s="28">
        <v>9.5</v>
      </c>
      <c r="L43" s="29">
        <f t="shared" si="1"/>
        <v>0</v>
      </c>
      <c r="M43" s="30">
        <f t="shared" si="2"/>
        <v>0</v>
      </c>
      <c r="N43" s="30">
        <f t="shared" si="3"/>
        <v>0</v>
      </c>
      <c r="O43" s="30"/>
    </row>
    <row r="44" spans="1:15" ht="15" customHeight="1" x14ac:dyDescent="0.4">
      <c r="A44" s="22">
        <f t="shared" si="0"/>
        <v>33</v>
      </c>
      <c r="B44" s="23"/>
      <c r="C44" s="142" t="s">
        <v>96</v>
      </c>
      <c r="D44" s="143" t="s">
        <v>96</v>
      </c>
      <c r="E44" s="143" t="s">
        <v>96</v>
      </c>
      <c r="F44" s="144" t="s">
        <v>96</v>
      </c>
      <c r="G44" s="93" t="s">
        <v>24</v>
      </c>
      <c r="H44" s="25"/>
      <c r="I44" s="100">
        <v>750</v>
      </c>
      <c r="J44" s="27">
        <v>0</v>
      </c>
      <c r="K44" s="28">
        <v>9.5</v>
      </c>
      <c r="L44" s="29">
        <f t="shared" si="1"/>
        <v>0</v>
      </c>
      <c r="M44" s="30">
        <f t="shared" si="2"/>
        <v>0</v>
      </c>
      <c r="N44" s="30">
        <f t="shared" si="3"/>
        <v>0</v>
      </c>
      <c r="O44" s="30"/>
    </row>
    <row r="45" spans="1:15" ht="15" customHeight="1" x14ac:dyDescent="0.4">
      <c r="A45" s="22">
        <f t="shared" si="0"/>
        <v>34</v>
      </c>
      <c r="B45" s="23"/>
      <c r="C45" s="142" t="s">
        <v>97</v>
      </c>
      <c r="D45" s="143" t="s">
        <v>97</v>
      </c>
      <c r="E45" s="143" t="s">
        <v>97</v>
      </c>
      <c r="F45" s="144" t="s">
        <v>97</v>
      </c>
      <c r="G45" s="93" t="s">
        <v>24</v>
      </c>
      <c r="H45" s="25"/>
      <c r="I45" s="101">
        <v>500</v>
      </c>
      <c r="J45" s="27">
        <v>0</v>
      </c>
      <c r="K45" s="28">
        <v>9.5</v>
      </c>
      <c r="L45" s="29">
        <f t="shared" si="1"/>
        <v>0</v>
      </c>
      <c r="M45" s="30">
        <f t="shared" si="2"/>
        <v>0</v>
      </c>
      <c r="N45" s="30">
        <f t="shared" si="3"/>
        <v>0</v>
      </c>
      <c r="O45" s="30"/>
    </row>
    <row r="46" spans="1:15" ht="15" customHeight="1" x14ac:dyDescent="0.4">
      <c r="A46" s="22">
        <f t="shared" si="0"/>
        <v>35</v>
      </c>
      <c r="B46" s="23"/>
      <c r="C46" s="142" t="s">
        <v>98</v>
      </c>
      <c r="D46" s="143" t="s">
        <v>98</v>
      </c>
      <c r="E46" s="143" t="s">
        <v>98</v>
      </c>
      <c r="F46" s="144" t="s">
        <v>98</v>
      </c>
      <c r="G46" s="93" t="s">
        <v>24</v>
      </c>
      <c r="H46" s="25"/>
      <c r="I46" s="101">
        <v>5000</v>
      </c>
      <c r="J46" s="27">
        <v>0</v>
      </c>
      <c r="K46" s="28">
        <v>9.5</v>
      </c>
      <c r="L46" s="29">
        <f t="shared" si="1"/>
        <v>0</v>
      </c>
      <c r="M46" s="30">
        <f t="shared" si="2"/>
        <v>0</v>
      </c>
      <c r="N46" s="30">
        <f t="shared" si="3"/>
        <v>0</v>
      </c>
      <c r="O46" s="30"/>
    </row>
    <row r="47" spans="1:15" ht="15" customHeight="1" x14ac:dyDescent="0.4">
      <c r="A47" s="22">
        <f t="shared" si="0"/>
        <v>36</v>
      </c>
      <c r="B47" s="23"/>
      <c r="C47" s="142" t="s">
        <v>99</v>
      </c>
      <c r="D47" s="143" t="s">
        <v>99</v>
      </c>
      <c r="E47" s="143" t="s">
        <v>99</v>
      </c>
      <c r="F47" s="144" t="s">
        <v>99</v>
      </c>
      <c r="G47" s="93" t="s">
        <v>24</v>
      </c>
      <c r="H47" s="25"/>
      <c r="I47" s="101">
        <v>750</v>
      </c>
      <c r="J47" s="27">
        <v>0</v>
      </c>
      <c r="K47" s="28">
        <v>9.5</v>
      </c>
      <c r="L47" s="29">
        <f t="shared" si="1"/>
        <v>0</v>
      </c>
      <c r="M47" s="30">
        <f t="shared" si="2"/>
        <v>0</v>
      </c>
      <c r="N47" s="30">
        <f t="shared" si="3"/>
        <v>0</v>
      </c>
      <c r="O47" s="30"/>
    </row>
    <row r="48" spans="1:15" ht="15" customHeight="1" x14ac:dyDescent="0.4">
      <c r="A48" s="22">
        <f t="shared" si="0"/>
        <v>37</v>
      </c>
      <c r="B48" s="23"/>
      <c r="C48" s="149" t="s">
        <v>388</v>
      </c>
      <c r="D48" s="150" t="s">
        <v>100</v>
      </c>
      <c r="E48" s="150" t="s">
        <v>100</v>
      </c>
      <c r="F48" s="151" t="s">
        <v>100</v>
      </c>
      <c r="G48" s="95" t="s">
        <v>24</v>
      </c>
      <c r="H48" s="25"/>
      <c r="I48" s="104">
        <v>30</v>
      </c>
      <c r="J48" s="27">
        <v>0</v>
      </c>
      <c r="K48" s="28">
        <v>9.5</v>
      </c>
      <c r="L48" s="29">
        <f t="shared" si="1"/>
        <v>0</v>
      </c>
      <c r="M48" s="30">
        <f t="shared" si="2"/>
        <v>0</v>
      </c>
      <c r="N48" s="30">
        <f t="shared" si="3"/>
        <v>0</v>
      </c>
      <c r="O48" s="30"/>
    </row>
    <row r="49" spans="1:15" ht="15" customHeight="1" x14ac:dyDescent="0.4">
      <c r="A49" s="22">
        <f t="shared" si="0"/>
        <v>38</v>
      </c>
      <c r="B49" s="23"/>
      <c r="C49" s="142" t="s">
        <v>101</v>
      </c>
      <c r="D49" s="143" t="s">
        <v>101</v>
      </c>
      <c r="E49" s="143" t="s">
        <v>101</v>
      </c>
      <c r="F49" s="144" t="s">
        <v>101</v>
      </c>
      <c r="G49" s="95" t="s">
        <v>24</v>
      </c>
      <c r="H49" s="25"/>
      <c r="I49" s="26">
        <v>30</v>
      </c>
      <c r="J49" s="27">
        <v>0</v>
      </c>
      <c r="K49" s="28">
        <v>9.5</v>
      </c>
      <c r="L49" s="29">
        <f t="shared" si="1"/>
        <v>0</v>
      </c>
      <c r="M49" s="30">
        <f t="shared" si="2"/>
        <v>0</v>
      </c>
      <c r="N49" s="30">
        <f t="shared" si="3"/>
        <v>0</v>
      </c>
      <c r="O49" s="30"/>
    </row>
    <row r="50" spans="1:15" ht="12.75" customHeight="1" x14ac:dyDescent="0.4">
      <c r="A50" s="135"/>
      <c r="B50" s="135"/>
      <c r="C50" s="148" t="s">
        <v>62</v>
      </c>
      <c r="D50" s="148"/>
      <c r="E50" s="148"/>
      <c r="F50" s="148"/>
      <c r="G50" s="136"/>
      <c r="H50" s="136"/>
      <c r="I50" s="136"/>
      <c r="J50" s="137"/>
      <c r="K50" s="136"/>
      <c r="L50" s="138"/>
      <c r="M50" s="139">
        <f>SUM(M12:M49)</f>
        <v>0</v>
      </c>
      <c r="N50" s="139">
        <f>SUM(N12:N49)</f>
        <v>0</v>
      </c>
      <c r="O50" s="3"/>
    </row>
    <row r="51" spans="1:15" ht="12.75" customHeight="1" x14ac:dyDescent="0.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1:15" ht="12.75" customHeight="1" x14ac:dyDescent="0.4">
      <c r="A52" s="3" t="s">
        <v>16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1:15" ht="12.75" customHeight="1" x14ac:dyDescent="0.4">
      <c r="A53" s="3" t="s">
        <v>17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1:15" ht="12.75" customHeight="1" x14ac:dyDescent="0.4">
      <c r="A54" s="3" t="s">
        <v>18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1:15" ht="12.75" customHeight="1" x14ac:dyDescent="0.4">
      <c r="A55" s="3" t="s">
        <v>63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1:15" ht="12.75" customHeight="1" x14ac:dyDescent="0.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1:15" ht="12.75" customHeight="1" x14ac:dyDescent="0.4">
      <c r="A57" s="3" t="s">
        <v>19</v>
      </c>
      <c r="B57" s="3"/>
      <c r="C57" s="3"/>
      <c r="D57" s="3"/>
      <c r="E57" s="3"/>
      <c r="F57" s="3"/>
      <c r="G57" s="3"/>
      <c r="H57" s="37" t="s">
        <v>20</v>
      </c>
      <c r="I57" s="3"/>
      <c r="J57" s="3"/>
      <c r="K57" s="3" t="s">
        <v>21</v>
      </c>
      <c r="L57" s="3"/>
      <c r="M57" s="3"/>
      <c r="N57" s="3"/>
      <c r="O57" s="3"/>
    </row>
    <row r="60" spans="1:15" ht="12.75" customHeight="1" x14ac:dyDescent="0.4">
      <c r="B60" s="38"/>
      <c r="C60" s="38"/>
    </row>
    <row r="61" spans="1:15" ht="12.75" customHeight="1" x14ac:dyDescent="0.4">
      <c r="B61" s="38"/>
      <c r="C61" s="38"/>
    </row>
    <row r="62" spans="1:15" ht="12.75" customHeight="1" x14ac:dyDescent="0.4">
      <c r="B62" s="38"/>
      <c r="C62" s="38"/>
    </row>
    <row r="63" spans="1:15" ht="12.75" customHeight="1" x14ac:dyDescent="0.4">
      <c r="B63" s="38"/>
      <c r="C63" s="38"/>
    </row>
  </sheetData>
  <sheetProtection algorithmName="SHA-512" hashValue="cR4HqMti5m++PZkQzwxEMhFOCgetQDlNONFhQysBT7wRrXwCdzjqdb6JsKaBrznfGR2XwRC6QZxQwRn8ad9M8g==" saltValue="SIrpYhBYd4S3ZD8zVb6LxA==" spinCount="100000" sheet="1" objects="1" scenarios="1"/>
  <protectedRanges>
    <protectedRange sqref="C57" name="Obseg5"/>
    <protectedRange sqref="C4:C5" name="Obseg4"/>
    <protectedRange sqref="C57" name="Range2"/>
    <protectedRange sqref="O11" name="Range6_1"/>
    <protectedRange sqref="O12:O49" name="Obseg3"/>
    <protectedRange sqref="H12:H49" name="Range2_1_1"/>
  </protectedRanges>
  <mergeCells count="40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50:F50"/>
    <mergeCell ref="C47:F47"/>
    <mergeCell ref="C48:F48"/>
    <mergeCell ref="C49:F49"/>
    <mergeCell ref="C41:F41"/>
    <mergeCell ref="C42:F42"/>
    <mergeCell ref="C43:F43"/>
    <mergeCell ref="C44:F44"/>
    <mergeCell ref="C45:F45"/>
    <mergeCell ref="C46:F4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D77F5-F6BC-40FF-92C2-E170F0B69854}">
  <dimension ref="A1:N49"/>
  <sheetViews>
    <sheetView topLeftCell="A13" zoomScaleNormal="100" zoomScaleSheetLayoutView="100" workbookViewId="0">
      <selection activeCell="H32" sqref="H32"/>
    </sheetView>
  </sheetViews>
  <sheetFormatPr defaultColWidth="9.1796875" defaultRowHeight="12.75" customHeight="1" x14ac:dyDescent="0.4"/>
  <cols>
    <col min="1" max="1" width="5.26953125" style="1" customWidth="1"/>
    <col min="2" max="2" width="12.7265625" style="1" customWidth="1"/>
    <col min="3" max="6" width="13.7265625" style="1" customWidth="1"/>
    <col min="7" max="7" width="4.54296875" style="1" customWidth="1"/>
    <col min="8" max="8" width="40.7265625" style="1" customWidth="1"/>
    <col min="9" max="9" width="9.1796875" style="1"/>
    <col min="10" max="10" width="13.7265625" style="1" customWidth="1"/>
    <col min="11" max="11" width="7.54296875" style="1" customWidth="1"/>
    <col min="12" max="12" width="13.7265625" style="1" customWidth="1"/>
    <col min="13" max="14" width="16.7265625" style="1" customWidth="1"/>
    <col min="15" max="16384" width="9.1796875" style="1"/>
  </cols>
  <sheetData>
    <row r="1" spans="1:14" ht="12.75" customHeight="1" x14ac:dyDescent="0.4">
      <c r="A1" s="90" t="s">
        <v>41</v>
      </c>
      <c r="B1" s="90"/>
      <c r="C1" s="6"/>
      <c r="H1" s="2"/>
      <c r="I1" s="2"/>
      <c r="J1" s="2"/>
      <c r="K1" s="2"/>
      <c r="L1" s="2"/>
      <c r="M1" s="2"/>
      <c r="N1" s="2"/>
    </row>
    <row r="2" spans="1:14" ht="12.75" customHeight="1" x14ac:dyDescent="0.4">
      <c r="A2" s="6" t="s">
        <v>42</v>
      </c>
      <c r="B2" s="6"/>
      <c r="C2" s="6"/>
      <c r="H2" s="2"/>
      <c r="I2" s="2"/>
      <c r="J2" s="2"/>
      <c r="K2" s="2"/>
      <c r="L2" s="2"/>
      <c r="M2" s="2"/>
      <c r="N2" s="2"/>
    </row>
    <row r="3" spans="1:14" ht="12.75" customHeight="1" x14ac:dyDescent="0.4">
      <c r="A3" s="3"/>
      <c r="B3" s="3"/>
      <c r="H3" s="2"/>
      <c r="I3" s="2"/>
      <c r="J3" s="2"/>
      <c r="K3" s="2"/>
      <c r="L3" s="2"/>
      <c r="M3" s="2"/>
      <c r="N3" s="2"/>
    </row>
    <row r="4" spans="1:14" ht="12.75" customHeight="1" x14ac:dyDescent="0.4">
      <c r="A4" s="4" t="s">
        <v>0</v>
      </c>
      <c r="B4" s="4"/>
      <c r="H4" s="2"/>
      <c r="I4" s="2"/>
      <c r="J4" s="2"/>
      <c r="K4" s="2"/>
      <c r="L4" s="2"/>
      <c r="M4" s="2"/>
      <c r="N4" s="2"/>
    </row>
    <row r="5" spans="1:14" ht="12.75" customHeight="1" x14ac:dyDescent="0.4">
      <c r="A5" s="3"/>
      <c r="B5" s="3"/>
      <c r="H5" s="2"/>
      <c r="I5" s="2"/>
      <c r="J5" s="2"/>
      <c r="K5" s="2"/>
      <c r="L5" s="2"/>
      <c r="M5" s="2"/>
      <c r="N5" s="2"/>
    </row>
    <row r="6" spans="1:14" ht="12.75" customHeight="1" x14ac:dyDescent="0.4">
      <c r="A6" s="3"/>
      <c r="B6" s="3"/>
      <c r="H6" s="5" t="s">
        <v>1</v>
      </c>
      <c r="I6" s="2"/>
      <c r="J6" s="2"/>
      <c r="K6" s="2"/>
      <c r="L6" s="2"/>
      <c r="M6" s="2"/>
      <c r="N6" s="2"/>
    </row>
    <row r="7" spans="1:14" s="6" customFormat="1" ht="12.75" customHeight="1" x14ac:dyDescent="0.35">
      <c r="H7" s="5" t="s">
        <v>127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I8" s="5"/>
      <c r="J8" s="5"/>
      <c r="K8" s="7"/>
      <c r="L8" s="7"/>
      <c r="M8" s="7"/>
      <c r="N8" s="7"/>
    </row>
    <row r="9" spans="1:14" ht="12.75" customHeight="1" x14ac:dyDescent="0.4">
      <c r="A9" s="3"/>
      <c r="B9" s="3"/>
      <c r="H9" s="2"/>
      <c r="I9" s="2"/>
      <c r="J9" s="2"/>
      <c r="K9" s="2"/>
      <c r="L9" s="2"/>
      <c r="M9" s="2"/>
      <c r="N9" s="2"/>
    </row>
    <row r="10" spans="1:14" s="4" customFormat="1" ht="12.75" customHeight="1" x14ac:dyDescent="0.35">
      <c r="A10" s="8" t="s">
        <v>2</v>
      </c>
      <c r="B10" s="9" t="s">
        <v>3</v>
      </c>
      <c r="C10" s="145" t="s">
        <v>4</v>
      </c>
      <c r="D10" s="146"/>
      <c r="E10" s="146"/>
      <c r="F10" s="14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12</v>
      </c>
    </row>
    <row r="11" spans="1:14" s="4" customFormat="1" ht="12.75" customHeight="1" x14ac:dyDescent="0.35">
      <c r="A11" s="13"/>
      <c r="B11" s="14"/>
      <c r="C11" s="15"/>
      <c r="D11" s="16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13</v>
      </c>
    </row>
    <row r="12" spans="1:14" ht="15" customHeight="1" x14ac:dyDescent="0.4">
      <c r="A12" s="22">
        <v>1</v>
      </c>
      <c r="B12" s="23"/>
      <c r="C12" s="142" t="s">
        <v>105</v>
      </c>
      <c r="D12" s="143" t="s">
        <v>105</v>
      </c>
      <c r="E12" s="143" t="s">
        <v>105</v>
      </c>
      <c r="F12" s="144" t="s">
        <v>105</v>
      </c>
      <c r="G12" s="106" t="s">
        <v>102</v>
      </c>
      <c r="H12" s="25"/>
      <c r="I12" s="107">
        <v>1000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2">
        <f t="shared" ref="A13:A33" si="0">A12+1</f>
        <v>2</v>
      </c>
      <c r="B13" s="23"/>
      <c r="C13" s="142" t="s">
        <v>106</v>
      </c>
      <c r="D13" s="143" t="s">
        <v>106</v>
      </c>
      <c r="E13" s="143" t="s">
        <v>106</v>
      </c>
      <c r="F13" s="144" t="s">
        <v>106</v>
      </c>
      <c r="G13" s="106" t="s">
        <v>102</v>
      </c>
      <c r="H13" s="25"/>
      <c r="I13" s="107">
        <v>30</v>
      </c>
      <c r="J13" s="27">
        <v>0</v>
      </c>
      <c r="K13" s="28">
        <v>9.5</v>
      </c>
      <c r="L13" s="29">
        <f t="shared" ref="L13:L28" si="1">PRODUCT(J13,1.095)</f>
        <v>0</v>
      </c>
      <c r="M13" s="30">
        <f t="shared" ref="M13:M28" si="2">PRODUCT(I13,L13)</f>
        <v>0</v>
      </c>
      <c r="N13" s="30">
        <f t="shared" ref="N13:N28" si="3">PRODUCT(I13,J13)</f>
        <v>0</v>
      </c>
    </row>
    <row r="14" spans="1:14" ht="15" customHeight="1" x14ac:dyDescent="0.4">
      <c r="A14" s="22">
        <f t="shared" si="0"/>
        <v>3</v>
      </c>
      <c r="B14" s="23"/>
      <c r="C14" s="142" t="s">
        <v>107</v>
      </c>
      <c r="D14" s="143" t="s">
        <v>107</v>
      </c>
      <c r="E14" s="143" t="s">
        <v>107</v>
      </c>
      <c r="F14" s="144" t="s">
        <v>107</v>
      </c>
      <c r="G14" s="106" t="s">
        <v>24</v>
      </c>
      <c r="H14" s="25"/>
      <c r="I14" s="107">
        <v>5000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2">
        <f t="shared" si="0"/>
        <v>4</v>
      </c>
      <c r="B15" s="23"/>
      <c r="C15" s="142" t="s">
        <v>108</v>
      </c>
      <c r="D15" s="143" t="s">
        <v>108</v>
      </c>
      <c r="E15" s="143" t="s">
        <v>108</v>
      </c>
      <c r="F15" s="144" t="s">
        <v>108</v>
      </c>
      <c r="G15" s="106" t="s">
        <v>24</v>
      </c>
      <c r="H15" s="25"/>
      <c r="I15" s="107">
        <v>10000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2">
        <f t="shared" si="0"/>
        <v>5</v>
      </c>
      <c r="B16" s="23"/>
      <c r="C16" s="142" t="s">
        <v>109</v>
      </c>
      <c r="D16" s="143" t="s">
        <v>109</v>
      </c>
      <c r="E16" s="143" t="s">
        <v>109</v>
      </c>
      <c r="F16" s="144" t="s">
        <v>109</v>
      </c>
      <c r="G16" s="106" t="s">
        <v>24</v>
      </c>
      <c r="H16" s="25"/>
      <c r="I16" s="107">
        <v>7000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2">
        <f t="shared" si="0"/>
        <v>6</v>
      </c>
      <c r="B17" s="23"/>
      <c r="C17" s="142" t="s">
        <v>110</v>
      </c>
      <c r="D17" s="143" t="s">
        <v>110</v>
      </c>
      <c r="E17" s="143" t="s">
        <v>110</v>
      </c>
      <c r="F17" s="144" t="s">
        <v>110</v>
      </c>
      <c r="G17" s="106" t="s">
        <v>24</v>
      </c>
      <c r="H17" s="25"/>
      <c r="I17" s="107">
        <v>2000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2">
        <f t="shared" si="0"/>
        <v>7</v>
      </c>
      <c r="B18" s="23"/>
      <c r="C18" s="142" t="s">
        <v>111</v>
      </c>
      <c r="D18" s="143" t="s">
        <v>111</v>
      </c>
      <c r="E18" s="143" t="s">
        <v>111</v>
      </c>
      <c r="F18" s="144" t="s">
        <v>111</v>
      </c>
      <c r="G18" s="106" t="s">
        <v>24</v>
      </c>
      <c r="H18" s="25"/>
      <c r="I18" s="107">
        <v>3000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2">
        <f t="shared" si="0"/>
        <v>8</v>
      </c>
      <c r="B19" s="23"/>
      <c r="C19" s="142" t="s">
        <v>112</v>
      </c>
      <c r="D19" s="143" t="s">
        <v>112</v>
      </c>
      <c r="E19" s="143" t="s">
        <v>112</v>
      </c>
      <c r="F19" s="144" t="s">
        <v>112</v>
      </c>
      <c r="G19" s="106" t="s">
        <v>24</v>
      </c>
      <c r="H19" s="25"/>
      <c r="I19" s="107">
        <v>5000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2">
        <f t="shared" si="0"/>
        <v>9</v>
      </c>
      <c r="B20" s="23"/>
      <c r="C20" s="142" t="s">
        <v>339</v>
      </c>
      <c r="D20" s="143" t="s">
        <v>113</v>
      </c>
      <c r="E20" s="143" t="s">
        <v>113</v>
      </c>
      <c r="F20" s="144" t="s">
        <v>113</v>
      </c>
      <c r="G20" s="106" t="s">
        <v>24</v>
      </c>
      <c r="H20" s="25"/>
      <c r="I20" s="107">
        <v>7000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2">
        <f t="shared" si="0"/>
        <v>10</v>
      </c>
      <c r="B21" s="23"/>
      <c r="C21" s="142" t="s">
        <v>114</v>
      </c>
      <c r="D21" s="143" t="s">
        <v>114</v>
      </c>
      <c r="E21" s="143" t="s">
        <v>114</v>
      </c>
      <c r="F21" s="144" t="s">
        <v>114</v>
      </c>
      <c r="G21" s="106" t="s">
        <v>24</v>
      </c>
      <c r="H21" s="25"/>
      <c r="I21" s="104">
        <v>5000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2">
        <f t="shared" si="0"/>
        <v>11</v>
      </c>
      <c r="B22" s="23"/>
      <c r="C22" s="142" t="s">
        <v>115</v>
      </c>
      <c r="D22" s="143" t="s">
        <v>115</v>
      </c>
      <c r="E22" s="143" t="s">
        <v>115</v>
      </c>
      <c r="F22" s="144" t="s">
        <v>115</v>
      </c>
      <c r="G22" s="106" t="s">
        <v>24</v>
      </c>
      <c r="H22" s="25"/>
      <c r="I22" s="104">
        <v>3000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2">
        <f t="shared" si="0"/>
        <v>12</v>
      </c>
      <c r="B23" s="23"/>
      <c r="C23" s="142" t="s">
        <v>116</v>
      </c>
      <c r="D23" s="143" t="s">
        <v>116</v>
      </c>
      <c r="E23" s="143" t="s">
        <v>116</v>
      </c>
      <c r="F23" s="144" t="s">
        <v>116</v>
      </c>
      <c r="G23" s="106" t="s">
        <v>14</v>
      </c>
      <c r="H23" s="25"/>
      <c r="I23" s="104">
        <v>50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4">
      <c r="A24" s="22">
        <f t="shared" si="0"/>
        <v>13</v>
      </c>
      <c r="B24" s="23"/>
      <c r="C24" s="142" t="s">
        <v>117</v>
      </c>
      <c r="D24" s="143" t="s">
        <v>117</v>
      </c>
      <c r="E24" s="143" t="s">
        <v>117</v>
      </c>
      <c r="F24" s="144" t="s">
        <v>117</v>
      </c>
      <c r="G24" s="106" t="s">
        <v>24</v>
      </c>
      <c r="H24" s="25"/>
      <c r="I24" s="104">
        <v>3000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4">
      <c r="A25" s="22">
        <f t="shared" si="0"/>
        <v>14</v>
      </c>
      <c r="B25" s="23"/>
      <c r="C25" s="142" t="s">
        <v>118</v>
      </c>
      <c r="D25" s="143" t="s">
        <v>118</v>
      </c>
      <c r="E25" s="143" t="s">
        <v>118</v>
      </c>
      <c r="F25" s="144" t="s">
        <v>118</v>
      </c>
      <c r="G25" s="106" t="s">
        <v>24</v>
      </c>
      <c r="H25" s="25"/>
      <c r="I25" s="104">
        <v>3000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4">
      <c r="A26" s="22">
        <f t="shared" si="0"/>
        <v>15</v>
      </c>
      <c r="B26" s="23"/>
      <c r="C26" s="142" t="s">
        <v>119</v>
      </c>
      <c r="D26" s="143" t="s">
        <v>119</v>
      </c>
      <c r="E26" s="143" t="s">
        <v>119</v>
      </c>
      <c r="F26" s="144" t="s">
        <v>119</v>
      </c>
      <c r="G26" s="106" t="s">
        <v>24</v>
      </c>
      <c r="H26" s="25"/>
      <c r="I26" s="104">
        <v>3000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4">
      <c r="A27" s="22">
        <f t="shared" si="0"/>
        <v>16</v>
      </c>
      <c r="B27" s="23"/>
      <c r="C27" s="142" t="s">
        <v>120</v>
      </c>
      <c r="D27" s="143" t="s">
        <v>120</v>
      </c>
      <c r="E27" s="143" t="s">
        <v>120</v>
      </c>
      <c r="F27" s="144" t="s">
        <v>120</v>
      </c>
      <c r="G27" s="106" t="s">
        <v>24</v>
      </c>
      <c r="H27" s="25"/>
      <c r="I27" s="104">
        <v>3000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4">
      <c r="A28" s="22">
        <f t="shared" si="0"/>
        <v>17</v>
      </c>
      <c r="B28" s="23"/>
      <c r="C28" s="142" t="s">
        <v>121</v>
      </c>
      <c r="D28" s="143" t="s">
        <v>121</v>
      </c>
      <c r="E28" s="143" t="s">
        <v>121</v>
      </c>
      <c r="F28" s="144" t="s">
        <v>121</v>
      </c>
      <c r="G28" s="106" t="s">
        <v>14</v>
      </c>
      <c r="H28" s="25"/>
      <c r="I28" s="104">
        <v>100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</row>
    <row r="29" spans="1:14" ht="15" customHeight="1" x14ac:dyDescent="0.4">
      <c r="A29" s="22">
        <f t="shared" si="0"/>
        <v>18</v>
      </c>
      <c r="B29" s="23"/>
      <c r="C29" s="142" t="s">
        <v>122</v>
      </c>
      <c r="D29" s="143" t="s">
        <v>122</v>
      </c>
      <c r="E29" s="143" t="s">
        <v>122</v>
      </c>
      <c r="F29" s="144" t="s">
        <v>122</v>
      </c>
      <c r="G29" s="106" t="s">
        <v>102</v>
      </c>
      <c r="H29" s="25"/>
      <c r="I29" s="104">
        <v>100</v>
      </c>
      <c r="J29" s="27">
        <v>0</v>
      </c>
      <c r="K29" s="28">
        <v>9.5</v>
      </c>
      <c r="L29" s="29">
        <f t="shared" ref="L29:L33" si="4">PRODUCT(J29,1.095)</f>
        <v>0</v>
      </c>
      <c r="M29" s="30">
        <f t="shared" ref="M29:M33" si="5">PRODUCT(I29,L29)</f>
        <v>0</v>
      </c>
      <c r="N29" s="30">
        <f t="shared" ref="N29:N33" si="6">PRODUCT(I29,J29)</f>
        <v>0</v>
      </c>
    </row>
    <row r="30" spans="1:14" ht="15" customHeight="1" x14ac:dyDescent="0.4">
      <c r="A30" s="22">
        <f t="shared" si="0"/>
        <v>19</v>
      </c>
      <c r="B30" s="23"/>
      <c r="C30" s="142" t="s">
        <v>123</v>
      </c>
      <c r="D30" s="143" t="s">
        <v>123</v>
      </c>
      <c r="E30" s="143" t="s">
        <v>123</v>
      </c>
      <c r="F30" s="144" t="s">
        <v>123</v>
      </c>
      <c r="G30" s="106" t="s">
        <v>14</v>
      </c>
      <c r="H30" s="25"/>
      <c r="I30" s="104">
        <v>100</v>
      </c>
      <c r="J30" s="27">
        <v>0</v>
      </c>
      <c r="K30" s="28">
        <v>9.5</v>
      </c>
      <c r="L30" s="29">
        <f t="shared" si="4"/>
        <v>0</v>
      </c>
      <c r="M30" s="30">
        <f t="shared" si="5"/>
        <v>0</v>
      </c>
      <c r="N30" s="30">
        <f t="shared" si="6"/>
        <v>0</v>
      </c>
    </row>
    <row r="31" spans="1:14" ht="15" customHeight="1" x14ac:dyDescent="0.4">
      <c r="A31" s="22">
        <f t="shared" si="0"/>
        <v>20</v>
      </c>
      <c r="B31" s="23"/>
      <c r="C31" s="142" t="s">
        <v>124</v>
      </c>
      <c r="D31" s="143" t="s">
        <v>124</v>
      </c>
      <c r="E31" s="143" t="s">
        <v>124</v>
      </c>
      <c r="F31" s="144" t="s">
        <v>124</v>
      </c>
      <c r="G31" s="106" t="s">
        <v>14</v>
      </c>
      <c r="H31" s="25"/>
      <c r="I31" s="104">
        <v>100</v>
      </c>
      <c r="J31" s="27">
        <v>0</v>
      </c>
      <c r="K31" s="28">
        <v>9.5</v>
      </c>
      <c r="L31" s="29">
        <f t="shared" si="4"/>
        <v>0</v>
      </c>
      <c r="M31" s="30">
        <f t="shared" si="5"/>
        <v>0</v>
      </c>
      <c r="N31" s="30">
        <f t="shared" si="6"/>
        <v>0</v>
      </c>
    </row>
    <row r="32" spans="1:14" ht="15" customHeight="1" x14ac:dyDescent="0.4">
      <c r="A32" s="22">
        <f t="shared" si="0"/>
        <v>21</v>
      </c>
      <c r="B32" s="23"/>
      <c r="C32" s="142" t="s">
        <v>125</v>
      </c>
      <c r="D32" s="143" t="s">
        <v>125</v>
      </c>
      <c r="E32" s="143" t="s">
        <v>125</v>
      </c>
      <c r="F32" s="144" t="s">
        <v>125</v>
      </c>
      <c r="G32" s="106" t="s">
        <v>24</v>
      </c>
      <c r="H32" s="25"/>
      <c r="I32" s="104">
        <v>2000</v>
      </c>
      <c r="J32" s="27">
        <v>0</v>
      </c>
      <c r="K32" s="28">
        <v>9.5</v>
      </c>
      <c r="L32" s="29">
        <f t="shared" si="4"/>
        <v>0</v>
      </c>
      <c r="M32" s="30">
        <f t="shared" si="5"/>
        <v>0</v>
      </c>
      <c r="N32" s="30">
        <f t="shared" si="6"/>
        <v>0</v>
      </c>
    </row>
    <row r="33" spans="1:14" ht="15" customHeight="1" x14ac:dyDescent="0.4">
      <c r="A33" s="22">
        <f t="shared" si="0"/>
        <v>22</v>
      </c>
      <c r="B33" s="23"/>
      <c r="C33" s="142" t="s">
        <v>126</v>
      </c>
      <c r="D33" s="143" t="s">
        <v>126</v>
      </c>
      <c r="E33" s="143" t="s">
        <v>126</v>
      </c>
      <c r="F33" s="144" t="s">
        <v>126</v>
      </c>
      <c r="G33" s="106" t="s">
        <v>14</v>
      </c>
      <c r="H33" s="25"/>
      <c r="I33" s="104">
        <v>100</v>
      </c>
      <c r="J33" s="27">
        <v>0</v>
      </c>
      <c r="K33" s="28">
        <v>9.5</v>
      </c>
      <c r="L33" s="29">
        <f t="shared" si="4"/>
        <v>0</v>
      </c>
      <c r="M33" s="30">
        <f t="shared" si="5"/>
        <v>0</v>
      </c>
      <c r="N33" s="30">
        <f t="shared" si="6"/>
        <v>0</v>
      </c>
    </row>
    <row r="34" spans="1:14" ht="12.75" customHeight="1" x14ac:dyDescent="0.4">
      <c r="A34" s="32"/>
      <c r="B34" s="32"/>
      <c r="C34" s="155" t="s">
        <v>103</v>
      </c>
      <c r="D34" s="156"/>
      <c r="E34" s="156"/>
      <c r="F34" s="157"/>
      <c r="G34" s="33"/>
      <c r="H34" s="33"/>
      <c r="I34" s="33"/>
      <c r="J34" s="34"/>
      <c r="K34" s="33"/>
      <c r="L34" s="35"/>
      <c r="M34" s="36">
        <f>SUM(M12:M33)</f>
        <v>0</v>
      </c>
      <c r="N34" s="36">
        <f>SUM(N12:N33)</f>
        <v>0</v>
      </c>
    </row>
    <row r="35" spans="1:14" ht="12.75" customHeight="1" x14ac:dyDescent="0.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ht="12.75" customHeight="1" x14ac:dyDescent="0.4">
      <c r="A36" s="3" t="s">
        <v>16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ht="12.75" customHeight="1" x14ac:dyDescent="0.4">
      <c r="A37" s="3" t="s">
        <v>17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ht="12.75" customHeight="1" x14ac:dyDescent="0.4">
      <c r="A38" s="3" t="s">
        <v>18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ht="12.75" customHeight="1" x14ac:dyDescent="0.4">
      <c r="A39" s="3" t="s">
        <v>45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ht="12.75" customHeight="1" x14ac:dyDescent="0.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ht="12.75" customHeight="1" x14ac:dyDescent="0.4">
      <c r="A41" s="105" t="s">
        <v>104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ht="12.75" customHeight="1" x14ac:dyDescent="0.4">
      <c r="A42" s="105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ht="12.75" customHeight="1" x14ac:dyDescent="0.4">
      <c r="A43" s="3" t="s">
        <v>19</v>
      </c>
      <c r="B43" s="3"/>
      <c r="C43" s="3"/>
      <c r="D43" s="3"/>
      <c r="E43" s="3"/>
      <c r="F43" s="3"/>
      <c r="G43" s="3"/>
      <c r="H43" s="37" t="s">
        <v>20</v>
      </c>
      <c r="I43" s="3"/>
      <c r="J43" s="3"/>
      <c r="K43" s="3" t="s">
        <v>21</v>
      </c>
      <c r="L43" s="3"/>
      <c r="M43" s="3"/>
      <c r="N43" s="3"/>
    </row>
    <row r="46" spans="1:14" ht="12.75" customHeight="1" x14ac:dyDescent="0.4">
      <c r="B46" s="38"/>
      <c r="C46" s="38"/>
    </row>
    <row r="47" spans="1:14" ht="12.75" customHeight="1" x14ac:dyDescent="0.4">
      <c r="B47" s="38"/>
      <c r="C47" s="38"/>
    </row>
    <row r="48" spans="1:14" ht="12.75" customHeight="1" x14ac:dyDescent="0.4">
      <c r="B48" s="38"/>
      <c r="C48" s="38"/>
    </row>
    <row r="49" spans="2:3" ht="12.75" customHeight="1" x14ac:dyDescent="0.4">
      <c r="B49" s="38"/>
      <c r="C49" s="38"/>
    </row>
  </sheetData>
  <sheetProtection algorithmName="SHA-512" hashValue="QKeQ/ejueBHn4K5m/KDuuWog+PjoupOeJ63x99tPN3tZVw/yu7IOoGl/vZMG7AAyFvgHjGUjvpNsIX6DliQ4XA==" saltValue="dfQHZN/c2GrHBxjXpK3HAg==" spinCount="100000" sheet="1" objects="1" scenarios="1"/>
  <protectedRanges>
    <protectedRange sqref="C43" name="Obseg5"/>
    <protectedRange sqref="C4:C5" name="Obseg4"/>
    <protectedRange sqref="C43" name="Range2"/>
    <protectedRange sqref="H12:H33" name="Range2_1_1"/>
  </protectedRanges>
  <mergeCells count="24">
    <mergeCell ref="C10:F10"/>
    <mergeCell ref="C12:F12"/>
    <mergeCell ref="C13:F13"/>
    <mergeCell ref="C26:F26"/>
    <mergeCell ref="C27:F27"/>
    <mergeCell ref="C20:F20"/>
    <mergeCell ref="C21:F21"/>
    <mergeCell ref="C22:F22"/>
    <mergeCell ref="C23:F23"/>
    <mergeCell ref="C32:F32"/>
    <mergeCell ref="C33:F33"/>
    <mergeCell ref="C34:F34"/>
    <mergeCell ref="C14:F14"/>
    <mergeCell ref="C15:F15"/>
    <mergeCell ref="C16:F16"/>
    <mergeCell ref="C17:F17"/>
    <mergeCell ref="C18:F18"/>
    <mergeCell ref="C19:F19"/>
    <mergeCell ref="C28:F28"/>
    <mergeCell ref="C24:F24"/>
    <mergeCell ref="C25:F25"/>
    <mergeCell ref="C29:F29"/>
    <mergeCell ref="C30:F30"/>
    <mergeCell ref="C31:F31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B34ED-F2DA-4F89-9517-A4B613DE9F1B}">
  <dimension ref="A1:N67"/>
  <sheetViews>
    <sheetView zoomScaleNormal="100" zoomScaleSheetLayoutView="100" workbookViewId="0">
      <selection activeCell="J13" sqref="J13:J53"/>
    </sheetView>
  </sheetViews>
  <sheetFormatPr defaultColWidth="9.1796875" defaultRowHeight="12.75" customHeight="1" x14ac:dyDescent="0.4"/>
  <cols>
    <col min="1" max="1" width="5.26953125" style="1" customWidth="1"/>
    <col min="2" max="2" width="12.7265625" style="1" customWidth="1"/>
    <col min="3" max="6" width="13.7265625" style="1" customWidth="1"/>
    <col min="7" max="7" width="4.54296875" style="1" customWidth="1"/>
    <col min="8" max="8" width="40.7265625" style="1" customWidth="1"/>
    <col min="9" max="9" width="9.1796875" style="1"/>
    <col min="10" max="10" width="13.7265625" style="1" customWidth="1"/>
    <col min="11" max="11" width="7.54296875" style="1" customWidth="1"/>
    <col min="12" max="12" width="13.7265625" style="1" customWidth="1"/>
    <col min="13" max="14" width="16.7265625" style="1" customWidth="1"/>
    <col min="15" max="16384" width="9.1796875" style="1"/>
  </cols>
  <sheetData>
    <row r="1" spans="1:14" ht="12.75" customHeight="1" x14ac:dyDescent="0.4">
      <c r="A1" s="90" t="s">
        <v>41</v>
      </c>
      <c r="B1" s="90"/>
      <c r="C1" s="6"/>
      <c r="H1" s="2"/>
      <c r="I1" s="2"/>
      <c r="J1" s="2"/>
      <c r="K1" s="2"/>
      <c r="L1" s="2"/>
      <c r="M1" s="2"/>
      <c r="N1" s="2"/>
    </row>
    <row r="2" spans="1:14" ht="12.75" customHeight="1" x14ac:dyDescent="0.4">
      <c r="A2" s="6" t="s">
        <v>42</v>
      </c>
      <c r="B2" s="6"/>
      <c r="C2" s="6"/>
      <c r="H2" s="2"/>
      <c r="I2" s="2"/>
      <c r="J2" s="2"/>
      <c r="K2" s="2"/>
      <c r="L2" s="2"/>
      <c r="M2" s="2"/>
      <c r="N2" s="2"/>
    </row>
    <row r="3" spans="1:14" ht="12.75" customHeight="1" x14ac:dyDescent="0.4">
      <c r="A3" s="3"/>
      <c r="B3" s="3"/>
      <c r="H3" s="2"/>
      <c r="I3" s="2"/>
      <c r="J3" s="2"/>
      <c r="K3" s="2"/>
      <c r="L3" s="2"/>
      <c r="M3" s="2"/>
      <c r="N3" s="2"/>
    </row>
    <row r="4" spans="1:14" ht="12.75" customHeight="1" x14ac:dyDescent="0.4">
      <c r="A4" s="4" t="s">
        <v>0</v>
      </c>
      <c r="B4" s="4"/>
      <c r="H4" s="2"/>
      <c r="I4" s="2"/>
      <c r="J4" s="2"/>
      <c r="K4" s="2"/>
      <c r="L4" s="2"/>
      <c r="M4" s="2"/>
      <c r="N4" s="2"/>
    </row>
    <row r="5" spans="1:14" ht="12.75" customHeight="1" x14ac:dyDescent="0.4">
      <c r="A5" s="3"/>
      <c r="B5" s="3"/>
      <c r="H5" s="2"/>
      <c r="I5" s="2"/>
      <c r="J5" s="2"/>
      <c r="K5" s="2"/>
      <c r="L5" s="2"/>
      <c r="M5" s="2"/>
      <c r="N5" s="2"/>
    </row>
    <row r="6" spans="1:14" ht="12.75" customHeight="1" x14ac:dyDescent="0.4">
      <c r="A6" s="3"/>
      <c r="B6" s="3"/>
      <c r="H6" s="5" t="s">
        <v>1</v>
      </c>
      <c r="I6" s="2"/>
      <c r="J6" s="2"/>
      <c r="K6" s="2"/>
      <c r="L6" s="2"/>
      <c r="M6" s="2"/>
      <c r="N6" s="2"/>
    </row>
    <row r="7" spans="1:14" s="6" customFormat="1" ht="12.75" customHeight="1" x14ac:dyDescent="0.35">
      <c r="H7" s="5" t="s">
        <v>170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I8" s="5"/>
      <c r="J8" s="5"/>
      <c r="K8" s="7"/>
      <c r="L8" s="7"/>
      <c r="M8" s="7"/>
      <c r="N8" s="7"/>
    </row>
    <row r="9" spans="1:14" ht="12.75" customHeight="1" x14ac:dyDescent="0.4">
      <c r="A9" s="3"/>
      <c r="B9" s="3"/>
      <c r="H9" s="2"/>
      <c r="I9" s="2"/>
      <c r="J9" s="2"/>
      <c r="K9" s="2"/>
      <c r="L9" s="2"/>
      <c r="M9" s="2"/>
      <c r="N9" s="2"/>
    </row>
    <row r="10" spans="1:14" s="4" customFormat="1" ht="12.75" customHeight="1" x14ac:dyDescent="0.35">
      <c r="A10" s="8" t="s">
        <v>2</v>
      </c>
      <c r="B10" s="9" t="s">
        <v>3</v>
      </c>
      <c r="C10" s="145" t="s">
        <v>4</v>
      </c>
      <c r="D10" s="146"/>
      <c r="E10" s="146"/>
      <c r="F10" s="14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12</v>
      </c>
    </row>
    <row r="11" spans="1:14" s="4" customFormat="1" ht="12.75" customHeight="1" x14ac:dyDescent="0.35">
      <c r="A11" s="13"/>
      <c r="B11" s="14"/>
      <c r="C11" s="15"/>
      <c r="D11" s="16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13</v>
      </c>
    </row>
    <row r="12" spans="1:14" ht="15" customHeight="1" x14ac:dyDescent="0.4">
      <c r="A12" s="22">
        <v>1</v>
      </c>
      <c r="B12" s="23"/>
      <c r="C12" s="142" t="s">
        <v>128</v>
      </c>
      <c r="D12" s="143" t="s">
        <v>128</v>
      </c>
      <c r="E12" s="143" t="s">
        <v>128</v>
      </c>
      <c r="F12" s="158" t="s">
        <v>128</v>
      </c>
      <c r="G12" s="106" t="s">
        <v>14</v>
      </c>
      <c r="H12" s="25"/>
      <c r="I12" s="99">
        <v>250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2">
        <f t="shared" ref="A13:A53" si="0">A12+1</f>
        <v>2</v>
      </c>
      <c r="B13" s="23"/>
      <c r="C13" s="142" t="s">
        <v>129</v>
      </c>
      <c r="D13" s="143" t="s">
        <v>129</v>
      </c>
      <c r="E13" s="143" t="s">
        <v>129</v>
      </c>
      <c r="F13" s="158" t="s">
        <v>129</v>
      </c>
      <c r="G13" s="106" t="s">
        <v>14</v>
      </c>
      <c r="H13" s="25"/>
      <c r="I13" s="99">
        <v>250</v>
      </c>
      <c r="J13" s="27">
        <v>0</v>
      </c>
      <c r="K13" s="28">
        <v>9.5</v>
      </c>
      <c r="L13" s="29">
        <f t="shared" ref="L13:L53" si="1">PRODUCT(J13,1.095)</f>
        <v>0</v>
      </c>
      <c r="M13" s="30">
        <f t="shared" ref="M13:M53" si="2">PRODUCT(I13,L13)</f>
        <v>0</v>
      </c>
      <c r="N13" s="30">
        <f t="shared" ref="N13:N53" si="3">PRODUCT(I13,J13)</f>
        <v>0</v>
      </c>
    </row>
    <row r="14" spans="1:14" ht="15" customHeight="1" x14ac:dyDescent="0.4">
      <c r="A14" s="22">
        <f t="shared" si="0"/>
        <v>3</v>
      </c>
      <c r="B14" s="23"/>
      <c r="C14" s="142" t="s">
        <v>130</v>
      </c>
      <c r="D14" s="143" t="s">
        <v>130</v>
      </c>
      <c r="E14" s="143" t="s">
        <v>130</v>
      </c>
      <c r="F14" s="158" t="s">
        <v>130</v>
      </c>
      <c r="G14" s="106" t="s">
        <v>14</v>
      </c>
      <c r="H14" s="25"/>
      <c r="I14" s="99">
        <v>250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2">
        <f t="shared" si="0"/>
        <v>4</v>
      </c>
      <c r="B15" s="23"/>
      <c r="C15" s="142" t="s">
        <v>131</v>
      </c>
      <c r="D15" s="143" t="s">
        <v>131</v>
      </c>
      <c r="E15" s="143" t="s">
        <v>131</v>
      </c>
      <c r="F15" s="158" t="s">
        <v>131</v>
      </c>
      <c r="G15" s="106" t="s">
        <v>14</v>
      </c>
      <c r="H15" s="25"/>
      <c r="I15" s="99">
        <v>250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2">
        <f t="shared" si="0"/>
        <v>5</v>
      </c>
      <c r="B16" s="23"/>
      <c r="C16" s="142" t="s">
        <v>132</v>
      </c>
      <c r="D16" s="143" t="s">
        <v>132</v>
      </c>
      <c r="E16" s="143" t="s">
        <v>132</v>
      </c>
      <c r="F16" s="158" t="s">
        <v>132</v>
      </c>
      <c r="G16" s="106" t="s">
        <v>14</v>
      </c>
      <c r="H16" s="25"/>
      <c r="I16" s="99">
        <v>200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2">
        <f t="shared" si="0"/>
        <v>6</v>
      </c>
      <c r="B17" s="23"/>
      <c r="C17" s="142" t="s">
        <v>133</v>
      </c>
      <c r="D17" s="143" t="s">
        <v>133</v>
      </c>
      <c r="E17" s="143" t="s">
        <v>133</v>
      </c>
      <c r="F17" s="158" t="s">
        <v>133</v>
      </c>
      <c r="G17" s="106" t="s">
        <v>14</v>
      </c>
      <c r="H17" s="25"/>
      <c r="I17" s="99">
        <v>200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2">
        <f t="shared" si="0"/>
        <v>7</v>
      </c>
      <c r="B18" s="23"/>
      <c r="C18" s="142" t="s">
        <v>134</v>
      </c>
      <c r="D18" s="143" t="s">
        <v>134</v>
      </c>
      <c r="E18" s="143" t="s">
        <v>134</v>
      </c>
      <c r="F18" s="158" t="s">
        <v>134</v>
      </c>
      <c r="G18" s="106" t="s">
        <v>14</v>
      </c>
      <c r="H18" s="25"/>
      <c r="I18" s="99">
        <v>200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2">
        <f t="shared" si="0"/>
        <v>8</v>
      </c>
      <c r="B19" s="23"/>
      <c r="C19" s="142" t="s">
        <v>135</v>
      </c>
      <c r="D19" s="143" t="s">
        <v>135</v>
      </c>
      <c r="E19" s="143" t="s">
        <v>135</v>
      </c>
      <c r="F19" s="158" t="s">
        <v>135</v>
      </c>
      <c r="G19" s="106" t="s">
        <v>14</v>
      </c>
      <c r="H19" s="25"/>
      <c r="I19" s="99">
        <v>200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2">
        <f t="shared" si="0"/>
        <v>9</v>
      </c>
      <c r="B20" s="23"/>
      <c r="C20" s="142" t="s">
        <v>136</v>
      </c>
      <c r="D20" s="143" t="s">
        <v>136</v>
      </c>
      <c r="E20" s="143" t="s">
        <v>136</v>
      </c>
      <c r="F20" s="158" t="s">
        <v>136</v>
      </c>
      <c r="G20" s="106" t="s">
        <v>14</v>
      </c>
      <c r="H20" s="25"/>
      <c r="I20" s="99">
        <v>200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2">
        <f t="shared" si="0"/>
        <v>10</v>
      </c>
      <c r="B21" s="23"/>
      <c r="C21" s="142" t="s">
        <v>137</v>
      </c>
      <c r="D21" s="143" t="s">
        <v>137</v>
      </c>
      <c r="E21" s="143" t="s">
        <v>137</v>
      </c>
      <c r="F21" s="158" t="s">
        <v>137</v>
      </c>
      <c r="G21" s="106" t="s">
        <v>14</v>
      </c>
      <c r="H21" s="25"/>
      <c r="I21" s="99">
        <v>200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2">
        <f t="shared" si="0"/>
        <v>11</v>
      </c>
      <c r="B22" s="23"/>
      <c r="C22" s="142" t="s">
        <v>138</v>
      </c>
      <c r="D22" s="143" t="s">
        <v>138</v>
      </c>
      <c r="E22" s="143" t="s">
        <v>138</v>
      </c>
      <c r="F22" s="158" t="s">
        <v>138</v>
      </c>
      <c r="G22" s="106" t="s">
        <v>14</v>
      </c>
      <c r="H22" s="25"/>
      <c r="I22" s="99">
        <v>200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2">
        <f t="shared" si="0"/>
        <v>12</v>
      </c>
      <c r="B23" s="23"/>
      <c r="C23" s="142" t="s">
        <v>139</v>
      </c>
      <c r="D23" s="143" t="s">
        <v>139</v>
      </c>
      <c r="E23" s="143" t="s">
        <v>139</v>
      </c>
      <c r="F23" s="158" t="s">
        <v>139</v>
      </c>
      <c r="G23" s="106" t="s">
        <v>14</v>
      </c>
      <c r="H23" s="25"/>
      <c r="I23" s="99">
        <v>200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4">
      <c r="A24" s="22">
        <f t="shared" si="0"/>
        <v>13</v>
      </c>
      <c r="B24" s="23"/>
      <c r="C24" s="142" t="s">
        <v>140</v>
      </c>
      <c r="D24" s="143" t="s">
        <v>140</v>
      </c>
      <c r="E24" s="143" t="s">
        <v>140</v>
      </c>
      <c r="F24" s="158" t="s">
        <v>140</v>
      </c>
      <c r="G24" s="106" t="s">
        <v>14</v>
      </c>
      <c r="H24" s="25"/>
      <c r="I24" s="99">
        <v>200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4">
      <c r="A25" s="22">
        <f t="shared" si="0"/>
        <v>14</v>
      </c>
      <c r="B25" s="23"/>
      <c r="C25" s="142" t="s">
        <v>141</v>
      </c>
      <c r="D25" s="143" t="s">
        <v>141</v>
      </c>
      <c r="E25" s="143" t="s">
        <v>141</v>
      </c>
      <c r="F25" s="158" t="s">
        <v>141</v>
      </c>
      <c r="G25" s="106" t="s">
        <v>14</v>
      </c>
      <c r="H25" s="25"/>
      <c r="I25" s="99">
        <v>200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4">
      <c r="A26" s="22">
        <f t="shared" si="0"/>
        <v>15</v>
      </c>
      <c r="B26" s="23"/>
      <c r="C26" s="142" t="s">
        <v>142</v>
      </c>
      <c r="D26" s="143" t="s">
        <v>142</v>
      </c>
      <c r="E26" s="143" t="s">
        <v>142</v>
      </c>
      <c r="F26" s="158" t="s">
        <v>142</v>
      </c>
      <c r="G26" s="106" t="s">
        <v>24</v>
      </c>
      <c r="H26" s="25"/>
      <c r="I26" s="99">
        <v>1000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4">
      <c r="A27" s="22">
        <f t="shared" si="0"/>
        <v>16</v>
      </c>
      <c r="B27" s="23"/>
      <c r="C27" s="142" t="s">
        <v>143</v>
      </c>
      <c r="D27" s="143" t="s">
        <v>143</v>
      </c>
      <c r="E27" s="143" t="s">
        <v>143</v>
      </c>
      <c r="F27" s="158" t="s">
        <v>143</v>
      </c>
      <c r="G27" s="106" t="s">
        <v>24</v>
      </c>
      <c r="H27" s="25"/>
      <c r="I27" s="99">
        <v>1000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4">
      <c r="A28" s="22">
        <f t="shared" si="0"/>
        <v>17</v>
      </c>
      <c r="B28" s="23"/>
      <c r="C28" s="142" t="s">
        <v>144</v>
      </c>
      <c r="D28" s="143" t="s">
        <v>144</v>
      </c>
      <c r="E28" s="143" t="s">
        <v>144</v>
      </c>
      <c r="F28" s="158" t="s">
        <v>144</v>
      </c>
      <c r="G28" s="106" t="s">
        <v>24</v>
      </c>
      <c r="H28" s="25"/>
      <c r="I28" s="99">
        <v>1000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</row>
    <row r="29" spans="1:14" ht="15" customHeight="1" x14ac:dyDescent="0.4">
      <c r="A29" s="22">
        <f t="shared" si="0"/>
        <v>18</v>
      </c>
      <c r="B29" s="23"/>
      <c r="C29" s="142" t="s">
        <v>145</v>
      </c>
      <c r="D29" s="143" t="s">
        <v>145</v>
      </c>
      <c r="E29" s="143" t="s">
        <v>145</v>
      </c>
      <c r="F29" s="158" t="s">
        <v>145</v>
      </c>
      <c r="G29" s="106" t="s">
        <v>24</v>
      </c>
      <c r="H29" s="25"/>
      <c r="I29" s="99">
        <v>500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</row>
    <row r="30" spans="1:14" ht="15" customHeight="1" x14ac:dyDescent="0.4">
      <c r="A30" s="22">
        <f t="shared" si="0"/>
        <v>19</v>
      </c>
      <c r="B30" s="23"/>
      <c r="C30" s="142" t="s">
        <v>146</v>
      </c>
      <c r="D30" s="143" t="s">
        <v>146</v>
      </c>
      <c r="E30" s="143" t="s">
        <v>146</v>
      </c>
      <c r="F30" s="158" t="s">
        <v>146</v>
      </c>
      <c r="G30" s="106" t="s">
        <v>24</v>
      </c>
      <c r="H30" s="25"/>
      <c r="I30" s="99">
        <v>500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</row>
    <row r="31" spans="1:14" ht="15" customHeight="1" x14ac:dyDescent="0.4">
      <c r="A31" s="22">
        <f t="shared" si="0"/>
        <v>20</v>
      </c>
      <c r="B31" s="23"/>
      <c r="C31" s="142" t="s">
        <v>147</v>
      </c>
      <c r="D31" s="143" t="s">
        <v>147</v>
      </c>
      <c r="E31" s="143" t="s">
        <v>147</v>
      </c>
      <c r="F31" s="158" t="s">
        <v>147</v>
      </c>
      <c r="G31" s="106" t="s">
        <v>24</v>
      </c>
      <c r="H31" s="25"/>
      <c r="I31" s="99">
        <v>1000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</row>
    <row r="32" spans="1:14" ht="15" customHeight="1" x14ac:dyDescent="0.4">
      <c r="A32" s="22">
        <f t="shared" si="0"/>
        <v>21</v>
      </c>
      <c r="B32" s="23"/>
      <c r="C32" s="142" t="s">
        <v>148</v>
      </c>
      <c r="D32" s="143" t="s">
        <v>148</v>
      </c>
      <c r="E32" s="143" t="s">
        <v>148</v>
      </c>
      <c r="F32" s="158" t="s">
        <v>148</v>
      </c>
      <c r="G32" s="106" t="s">
        <v>24</v>
      </c>
      <c r="H32" s="25"/>
      <c r="I32" s="99">
        <v>750</v>
      </c>
      <c r="J32" s="27">
        <v>0</v>
      </c>
      <c r="K32" s="28">
        <v>9.5</v>
      </c>
      <c r="L32" s="29">
        <f t="shared" si="1"/>
        <v>0</v>
      </c>
      <c r="M32" s="30">
        <f t="shared" si="2"/>
        <v>0</v>
      </c>
      <c r="N32" s="30">
        <f t="shared" si="3"/>
        <v>0</v>
      </c>
    </row>
    <row r="33" spans="1:14" ht="15" customHeight="1" x14ac:dyDescent="0.4">
      <c r="A33" s="22">
        <f t="shared" si="0"/>
        <v>22</v>
      </c>
      <c r="B33" s="23"/>
      <c r="C33" s="142" t="s">
        <v>149</v>
      </c>
      <c r="D33" s="143" t="s">
        <v>149</v>
      </c>
      <c r="E33" s="143" t="s">
        <v>149</v>
      </c>
      <c r="F33" s="158" t="s">
        <v>149</v>
      </c>
      <c r="G33" s="106" t="s">
        <v>24</v>
      </c>
      <c r="H33" s="25"/>
      <c r="I33" s="99">
        <v>400</v>
      </c>
      <c r="J33" s="27">
        <v>0</v>
      </c>
      <c r="K33" s="28">
        <v>9.5</v>
      </c>
      <c r="L33" s="29">
        <f t="shared" si="1"/>
        <v>0</v>
      </c>
      <c r="M33" s="30">
        <f t="shared" si="2"/>
        <v>0</v>
      </c>
      <c r="N33" s="30">
        <f t="shared" si="3"/>
        <v>0</v>
      </c>
    </row>
    <row r="34" spans="1:14" ht="15" customHeight="1" x14ac:dyDescent="0.4">
      <c r="A34" s="22">
        <f t="shared" si="0"/>
        <v>23</v>
      </c>
      <c r="B34" s="23"/>
      <c r="C34" s="142" t="s">
        <v>150</v>
      </c>
      <c r="D34" s="143" t="s">
        <v>150</v>
      </c>
      <c r="E34" s="143" t="s">
        <v>150</v>
      </c>
      <c r="F34" s="158" t="s">
        <v>150</v>
      </c>
      <c r="G34" s="106" t="s">
        <v>24</v>
      </c>
      <c r="H34" s="25"/>
      <c r="I34" s="99">
        <v>400</v>
      </c>
      <c r="J34" s="27">
        <v>0</v>
      </c>
      <c r="K34" s="28">
        <v>9.5</v>
      </c>
      <c r="L34" s="29">
        <f t="shared" si="1"/>
        <v>0</v>
      </c>
      <c r="M34" s="30">
        <f t="shared" si="2"/>
        <v>0</v>
      </c>
      <c r="N34" s="30">
        <f t="shared" si="3"/>
        <v>0</v>
      </c>
    </row>
    <row r="35" spans="1:14" ht="15" customHeight="1" x14ac:dyDescent="0.4">
      <c r="A35" s="22">
        <f t="shared" si="0"/>
        <v>24</v>
      </c>
      <c r="B35" s="23"/>
      <c r="C35" s="142" t="s">
        <v>151</v>
      </c>
      <c r="D35" s="143" t="s">
        <v>151</v>
      </c>
      <c r="E35" s="143" t="s">
        <v>151</v>
      </c>
      <c r="F35" s="158" t="s">
        <v>151</v>
      </c>
      <c r="G35" s="106" t="s">
        <v>24</v>
      </c>
      <c r="H35" s="25"/>
      <c r="I35" s="99">
        <v>400</v>
      </c>
      <c r="J35" s="27">
        <v>0</v>
      </c>
      <c r="K35" s="28">
        <v>9.5</v>
      </c>
      <c r="L35" s="29">
        <f t="shared" si="1"/>
        <v>0</v>
      </c>
      <c r="M35" s="30">
        <f t="shared" si="2"/>
        <v>0</v>
      </c>
      <c r="N35" s="30">
        <f t="shared" si="3"/>
        <v>0</v>
      </c>
    </row>
    <row r="36" spans="1:14" ht="15" customHeight="1" x14ac:dyDescent="0.4">
      <c r="A36" s="22">
        <f t="shared" si="0"/>
        <v>25</v>
      </c>
      <c r="B36" s="23"/>
      <c r="C36" s="142" t="s">
        <v>152</v>
      </c>
      <c r="D36" s="143" t="s">
        <v>152</v>
      </c>
      <c r="E36" s="143" t="s">
        <v>152</v>
      </c>
      <c r="F36" s="158" t="s">
        <v>152</v>
      </c>
      <c r="G36" s="106" t="s">
        <v>24</v>
      </c>
      <c r="H36" s="25"/>
      <c r="I36" s="99">
        <v>400</v>
      </c>
      <c r="J36" s="27">
        <v>0</v>
      </c>
      <c r="K36" s="28">
        <v>9.5</v>
      </c>
      <c r="L36" s="29">
        <f t="shared" si="1"/>
        <v>0</v>
      </c>
      <c r="M36" s="30">
        <f t="shared" si="2"/>
        <v>0</v>
      </c>
      <c r="N36" s="30">
        <f t="shared" si="3"/>
        <v>0</v>
      </c>
    </row>
    <row r="37" spans="1:14" ht="15" customHeight="1" x14ac:dyDescent="0.4">
      <c r="A37" s="22">
        <f t="shared" si="0"/>
        <v>26</v>
      </c>
      <c r="B37" s="23"/>
      <c r="C37" s="142" t="s">
        <v>153</v>
      </c>
      <c r="D37" s="143" t="s">
        <v>153</v>
      </c>
      <c r="E37" s="143" t="s">
        <v>153</v>
      </c>
      <c r="F37" s="158" t="s">
        <v>153</v>
      </c>
      <c r="G37" s="106" t="s">
        <v>24</v>
      </c>
      <c r="H37" s="25"/>
      <c r="I37" s="99">
        <v>500</v>
      </c>
      <c r="J37" s="27">
        <v>0</v>
      </c>
      <c r="K37" s="28">
        <v>9.5</v>
      </c>
      <c r="L37" s="29">
        <f t="shared" si="1"/>
        <v>0</v>
      </c>
      <c r="M37" s="30">
        <f t="shared" si="2"/>
        <v>0</v>
      </c>
      <c r="N37" s="30">
        <f t="shared" si="3"/>
        <v>0</v>
      </c>
    </row>
    <row r="38" spans="1:14" ht="15" customHeight="1" x14ac:dyDescent="0.4">
      <c r="A38" s="22">
        <f t="shared" si="0"/>
        <v>27</v>
      </c>
      <c r="B38" s="23"/>
      <c r="C38" s="142" t="s">
        <v>154</v>
      </c>
      <c r="D38" s="143" t="s">
        <v>154</v>
      </c>
      <c r="E38" s="143" t="s">
        <v>154</v>
      </c>
      <c r="F38" s="158" t="s">
        <v>154</v>
      </c>
      <c r="G38" s="106" t="s">
        <v>24</v>
      </c>
      <c r="H38" s="25"/>
      <c r="I38" s="99">
        <v>400</v>
      </c>
      <c r="J38" s="27">
        <v>0</v>
      </c>
      <c r="K38" s="28">
        <v>9.5</v>
      </c>
      <c r="L38" s="29">
        <f t="shared" si="1"/>
        <v>0</v>
      </c>
      <c r="M38" s="30">
        <f t="shared" si="2"/>
        <v>0</v>
      </c>
      <c r="N38" s="30">
        <f t="shared" si="3"/>
        <v>0</v>
      </c>
    </row>
    <row r="39" spans="1:14" ht="15" customHeight="1" x14ac:dyDescent="0.4">
      <c r="A39" s="22">
        <f t="shared" si="0"/>
        <v>28</v>
      </c>
      <c r="B39" s="23"/>
      <c r="C39" s="142" t="s">
        <v>155</v>
      </c>
      <c r="D39" s="143" t="s">
        <v>155</v>
      </c>
      <c r="E39" s="143" t="s">
        <v>155</v>
      </c>
      <c r="F39" s="158" t="s">
        <v>155</v>
      </c>
      <c r="G39" s="106" t="s">
        <v>24</v>
      </c>
      <c r="H39" s="25"/>
      <c r="I39" s="99">
        <v>500</v>
      </c>
      <c r="J39" s="27">
        <v>0</v>
      </c>
      <c r="K39" s="28">
        <v>9.5</v>
      </c>
      <c r="L39" s="29">
        <f t="shared" si="1"/>
        <v>0</v>
      </c>
      <c r="M39" s="30">
        <f t="shared" si="2"/>
        <v>0</v>
      </c>
      <c r="N39" s="30">
        <f t="shared" si="3"/>
        <v>0</v>
      </c>
    </row>
    <row r="40" spans="1:14" ht="15" customHeight="1" x14ac:dyDescent="0.4">
      <c r="A40" s="22">
        <f t="shared" si="0"/>
        <v>29</v>
      </c>
      <c r="B40" s="23"/>
      <c r="C40" s="142" t="s">
        <v>156</v>
      </c>
      <c r="D40" s="143" t="s">
        <v>156</v>
      </c>
      <c r="E40" s="143" t="s">
        <v>156</v>
      </c>
      <c r="F40" s="158" t="s">
        <v>156</v>
      </c>
      <c r="G40" s="106" t="s">
        <v>24</v>
      </c>
      <c r="H40" s="25"/>
      <c r="I40" s="99">
        <v>500</v>
      </c>
      <c r="J40" s="27">
        <v>0</v>
      </c>
      <c r="K40" s="28">
        <v>9.5</v>
      </c>
      <c r="L40" s="29">
        <f t="shared" si="1"/>
        <v>0</v>
      </c>
      <c r="M40" s="30">
        <f t="shared" si="2"/>
        <v>0</v>
      </c>
      <c r="N40" s="30">
        <f t="shared" si="3"/>
        <v>0</v>
      </c>
    </row>
    <row r="41" spans="1:14" ht="15" customHeight="1" x14ac:dyDescent="0.4">
      <c r="A41" s="22">
        <f t="shared" si="0"/>
        <v>30</v>
      </c>
      <c r="B41" s="23"/>
      <c r="C41" s="142" t="s">
        <v>157</v>
      </c>
      <c r="D41" s="143" t="s">
        <v>157</v>
      </c>
      <c r="E41" s="143" t="s">
        <v>157</v>
      </c>
      <c r="F41" s="158" t="s">
        <v>157</v>
      </c>
      <c r="G41" s="106" t="s">
        <v>24</v>
      </c>
      <c r="H41" s="25"/>
      <c r="I41" s="99">
        <v>500</v>
      </c>
      <c r="J41" s="27">
        <v>0</v>
      </c>
      <c r="K41" s="28">
        <v>9.5</v>
      </c>
      <c r="L41" s="29">
        <f t="shared" si="1"/>
        <v>0</v>
      </c>
      <c r="M41" s="30">
        <f t="shared" si="2"/>
        <v>0</v>
      </c>
      <c r="N41" s="30">
        <f t="shared" si="3"/>
        <v>0</v>
      </c>
    </row>
    <row r="42" spans="1:14" ht="15" customHeight="1" x14ac:dyDescent="0.4">
      <c r="A42" s="22">
        <f t="shared" si="0"/>
        <v>31</v>
      </c>
      <c r="B42" s="23"/>
      <c r="C42" s="142" t="s">
        <v>158</v>
      </c>
      <c r="D42" s="143" t="s">
        <v>158</v>
      </c>
      <c r="E42" s="143" t="s">
        <v>158</v>
      </c>
      <c r="F42" s="158" t="s">
        <v>158</v>
      </c>
      <c r="G42" s="106" t="s">
        <v>24</v>
      </c>
      <c r="H42" s="25"/>
      <c r="I42" s="99">
        <v>500</v>
      </c>
      <c r="J42" s="27">
        <v>0</v>
      </c>
      <c r="K42" s="28">
        <v>9.5</v>
      </c>
      <c r="L42" s="29">
        <f t="shared" si="1"/>
        <v>0</v>
      </c>
      <c r="M42" s="30">
        <f t="shared" si="2"/>
        <v>0</v>
      </c>
      <c r="N42" s="30">
        <f t="shared" si="3"/>
        <v>0</v>
      </c>
    </row>
    <row r="43" spans="1:14" ht="15" customHeight="1" x14ac:dyDescent="0.4">
      <c r="A43" s="22">
        <f t="shared" si="0"/>
        <v>32</v>
      </c>
      <c r="B43" s="23"/>
      <c r="C43" s="142" t="s">
        <v>159</v>
      </c>
      <c r="D43" s="143" t="s">
        <v>159</v>
      </c>
      <c r="E43" s="143" t="s">
        <v>159</v>
      </c>
      <c r="F43" s="158" t="s">
        <v>159</v>
      </c>
      <c r="G43" s="106" t="s">
        <v>24</v>
      </c>
      <c r="H43" s="25"/>
      <c r="I43" s="99">
        <v>500</v>
      </c>
      <c r="J43" s="27">
        <v>0</v>
      </c>
      <c r="K43" s="28">
        <v>9.5</v>
      </c>
      <c r="L43" s="29">
        <f t="shared" si="1"/>
        <v>0</v>
      </c>
      <c r="M43" s="30">
        <f t="shared" si="2"/>
        <v>0</v>
      </c>
      <c r="N43" s="30">
        <f t="shared" si="3"/>
        <v>0</v>
      </c>
    </row>
    <row r="44" spans="1:14" ht="15" customHeight="1" x14ac:dyDescent="0.4">
      <c r="A44" s="22">
        <f t="shared" si="0"/>
        <v>33</v>
      </c>
      <c r="B44" s="23"/>
      <c r="C44" s="142" t="s">
        <v>160</v>
      </c>
      <c r="D44" s="143" t="s">
        <v>160</v>
      </c>
      <c r="E44" s="143" t="s">
        <v>160</v>
      </c>
      <c r="F44" s="158" t="s">
        <v>160</v>
      </c>
      <c r="G44" s="106" t="s">
        <v>24</v>
      </c>
      <c r="H44" s="25"/>
      <c r="I44" s="99">
        <v>500</v>
      </c>
      <c r="J44" s="27">
        <v>0</v>
      </c>
      <c r="K44" s="28">
        <v>9.5</v>
      </c>
      <c r="L44" s="29">
        <f t="shared" si="1"/>
        <v>0</v>
      </c>
      <c r="M44" s="30">
        <f t="shared" si="2"/>
        <v>0</v>
      </c>
      <c r="N44" s="30">
        <f t="shared" si="3"/>
        <v>0</v>
      </c>
    </row>
    <row r="45" spans="1:14" ht="15" customHeight="1" x14ac:dyDescent="0.4">
      <c r="A45" s="22">
        <f t="shared" si="0"/>
        <v>34</v>
      </c>
      <c r="B45" s="23"/>
      <c r="C45" s="142" t="s">
        <v>161</v>
      </c>
      <c r="D45" s="143" t="s">
        <v>161</v>
      </c>
      <c r="E45" s="143" t="s">
        <v>161</v>
      </c>
      <c r="F45" s="158" t="s">
        <v>161</v>
      </c>
      <c r="G45" s="106" t="s">
        <v>24</v>
      </c>
      <c r="H45" s="25"/>
      <c r="I45" s="99">
        <v>500</v>
      </c>
      <c r="J45" s="27">
        <v>0</v>
      </c>
      <c r="K45" s="28">
        <v>9.5</v>
      </c>
      <c r="L45" s="29">
        <f t="shared" si="1"/>
        <v>0</v>
      </c>
      <c r="M45" s="30">
        <f t="shared" si="2"/>
        <v>0</v>
      </c>
      <c r="N45" s="30">
        <f t="shared" si="3"/>
        <v>0</v>
      </c>
    </row>
    <row r="46" spans="1:14" ht="15" customHeight="1" x14ac:dyDescent="0.4">
      <c r="A46" s="22">
        <f t="shared" si="0"/>
        <v>35</v>
      </c>
      <c r="B46" s="23"/>
      <c r="C46" s="142" t="s">
        <v>162</v>
      </c>
      <c r="D46" s="143" t="s">
        <v>162</v>
      </c>
      <c r="E46" s="143" t="s">
        <v>162</v>
      </c>
      <c r="F46" s="158" t="s">
        <v>162</v>
      </c>
      <c r="G46" s="106" t="s">
        <v>14</v>
      </c>
      <c r="H46" s="25"/>
      <c r="I46" s="108">
        <v>80</v>
      </c>
      <c r="J46" s="27">
        <v>0</v>
      </c>
      <c r="K46" s="28">
        <v>9.5</v>
      </c>
      <c r="L46" s="29">
        <f t="shared" si="1"/>
        <v>0</v>
      </c>
      <c r="M46" s="30">
        <f t="shared" si="2"/>
        <v>0</v>
      </c>
      <c r="N46" s="30">
        <f t="shared" si="3"/>
        <v>0</v>
      </c>
    </row>
    <row r="47" spans="1:14" ht="15" customHeight="1" x14ac:dyDescent="0.4">
      <c r="A47" s="22">
        <f t="shared" si="0"/>
        <v>36</v>
      </c>
      <c r="B47" s="23"/>
      <c r="C47" s="142" t="s">
        <v>163</v>
      </c>
      <c r="D47" s="143" t="s">
        <v>163</v>
      </c>
      <c r="E47" s="143" t="s">
        <v>163</v>
      </c>
      <c r="F47" s="158" t="s">
        <v>163</v>
      </c>
      <c r="G47" s="106" t="s">
        <v>24</v>
      </c>
      <c r="H47" s="25"/>
      <c r="I47" s="108">
        <v>500</v>
      </c>
      <c r="J47" s="27">
        <v>0</v>
      </c>
      <c r="K47" s="28">
        <v>9.5</v>
      </c>
      <c r="L47" s="29">
        <f t="shared" si="1"/>
        <v>0</v>
      </c>
      <c r="M47" s="30">
        <f t="shared" si="2"/>
        <v>0</v>
      </c>
      <c r="N47" s="30">
        <f t="shared" si="3"/>
        <v>0</v>
      </c>
    </row>
    <row r="48" spans="1:14" ht="15" customHeight="1" x14ac:dyDescent="0.4">
      <c r="A48" s="22">
        <f t="shared" si="0"/>
        <v>37</v>
      </c>
      <c r="B48" s="23"/>
      <c r="C48" s="142" t="s">
        <v>164</v>
      </c>
      <c r="D48" s="143" t="s">
        <v>164</v>
      </c>
      <c r="E48" s="143" t="s">
        <v>164</v>
      </c>
      <c r="F48" s="158" t="s">
        <v>164</v>
      </c>
      <c r="G48" s="106" t="s">
        <v>24</v>
      </c>
      <c r="H48" s="25"/>
      <c r="I48" s="108">
        <v>500</v>
      </c>
      <c r="J48" s="27">
        <v>0</v>
      </c>
      <c r="K48" s="28">
        <v>9.5</v>
      </c>
      <c r="L48" s="29">
        <f t="shared" si="1"/>
        <v>0</v>
      </c>
      <c r="M48" s="30">
        <f t="shared" si="2"/>
        <v>0</v>
      </c>
      <c r="N48" s="30">
        <f t="shared" si="3"/>
        <v>0</v>
      </c>
    </row>
    <row r="49" spans="1:14" ht="15" customHeight="1" x14ac:dyDescent="0.4">
      <c r="A49" s="22">
        <f t="shared" si="0"/>
        <v>38</v>
      </c>
      <c r="B49" s="23"/>
      <c r="C49" s="142" t="s">
        <v>165</v>
      </c>
      <c r="D49" s="143" t="s">
        <v>165</v>
      </c>
      <c r="E49" s="143" t="s">
        <v>165</v>
      </c>
      <c r="F49" s="158" t="s">
        <v>165</v>
      </c>
      <c r="G49" s="106" t="s">
        <v>24</v>
      </c>
      <c r="H49" s="25"/>
      <c r="I49" s="109">
        <v>250</v>
      </c>
      <c r="J49" s="27">
        <v>0</v>
      </c>
      <c r="K49" s="28">
        <v>9.5</v>
      </c>
      <c r="L49" s="29">
        <f t="shared" si="1"/>
        <v>0</v>
      </c>
      <c r="M49" s="30">
        <f t="shared" si="2"/>
        <v>0</v>
      </c>
      <c r="N49" s="30">
        <f t="shared" si="3"/>
        <v>0</v>
      </c>
    </row>
    <row r="50" spans="1:14" ht="15" customHeight="1" x14ac:dyDescent="0.4">
      <c r="A50" s="22">
        <f t="shared" si="0"/>
        <v>39</v>
      </c>
      <c r="B50" s="23"/>
      <c r="C50" s="142" t="s">
        <v>166</v>
      </c>
      <c r="D50" s="143" t="s">
        <v>166</v>
      </c>
      <c r="E50" s="143" t="s">
        <v>166</v>
      </c>
      <c r="F50" s="158" t="s">
        <v>166</v>
      </c>
      <c r="G50" s="106" t="s">
        <v>24</v>
      </c>
      <c r="H50" s="25"/>
      <c r="I50" s="109">
        <v>250</v>
      </c>
      <c r="J50" s="27">
        <v>0</v>
      </c>
      <c r="K50" s="28">
        <v>9.5</v>
      </c>
      <c r="L50" s="29">
        <f t="shared" si="1"/>
        <v>0</v>
      </c>
      <c r="M50" s="30">
        <f t="shared" si="2"/>
        <v>0</v>
      </c>
      <c r="N50" s="30">
        <f t="shared" si="3"/>
        <v>0</v>
      </c>
    </row>
    <row r="51" spans="1:14" ht="15" customHeight="1" x14ac:dyDescent="0.4">
      <c r="A51" s="22">
        <f t="shared" si="0"/>
        <v>40</v>
      </c>
      <c r="B51" s="23"/>
      <c r="C51" s="142" t="s">
        <v>167</v>
      </c>
      <c r="D51" s="143" t="s">
        <v>167</v>
      </c>
      <c r="E51" s="143" t="s">
        <v>167</v>
      </c>
      <c r="F51" s="158" t="s">
        <v>167</v>
      </c>
      <c r="G51" s="106" t="s">
        <v>24</v>
      </c>
      <c r="H51" s="25"/>
      <c r="I51" s="109">
        <v>250</v>
      </c>
      <c r="J51" s="27">
        <v>0</v>
      </c>
      <c r="K51" s="28">
        <v>9.5</v>
      </c>
      <c r="L51" s="29">
        <f t="shared" si="1"/>
        <v>0</v>
      </c>
      <c r="M51" s="30">
        <f t="shared" si="2"/>
        <v>0</v>
      </c>
      <c r="N51" s="30">
        <f t="shared" si="3"/>
        <v>0</v>
      </c>
    </row>
    <row r="52" spans="1:14" ht="15" customHeight="1" x14ac:dyDescent="0.4">
      <c r="A52" s="22">
        <f t="shared" si="0"/>
        <v>41</v>
      </c>
      <c r="B52" s="23"/>
      <c r="C52" s="142" t="s">
        <v>168</v>
      </c>
      <c r="D52" s="143" t="s">
        <v>168</v>
      </c>
      <c r="E52" s="143" t="s">
        <v>168</v>
      </c>
      <c r="F52" s="158" t="s">
        <v>168</v>
      </c>
      <c r="G52" s="106" t="s">
        <v>24</v>
      </c>
      <c r="H52" s="25"/>
      <c r="I52" s="109">
        <v>250</v>
      </c>
      <c r="J52" s="27">
        <v>0</v>
      </c>
      <c r="K52" s="28">
        <v>9.5</v>
      </c>
      <c r="L52" s="29">
        <f t="shared" si="1"/>
        <v>0</v>
      </c>
      <c r="M52" s="30">
        <f t="shared" si="2"/>
        <v>0</v>
      </c>
      <c r="N52" s="30">
        <f t="shared" si="3"/>
        <v>0</v>
      </c>
    </row>
    <row r="53" spans="1:14" ht="15" customHeight="1" x14ac:dyDescent="0.4">
      <c r="A53" s="22">
        <f t="shared" si="0"/>
        <v>42</v>
      </c>
      <c r="B53" s="23"/>
      <c r="C53" s="142" t="s">
        <v>169</v>
      </c>
      <c r="D53" s="143" t="s">
        <v>169</v>
      </c>
      <c r="E53" s="143" t="s">
        <v>169</v>
      </c>
      <c r="F53" s="158" t="s">
        <v>169</v>
      </c>
      <c r="G53" s="106" t="s">
        <v>24</v>
      </c>
      <c r="H53" s="25"/>
      <c r="I53" s="99">
        <v>400</v>
      </c>
      <c r="J53" s="27">
        <v>0</v>
      </c>
      <c r="K53" s="28">
        <v>9.5</v>
      </c>
      <c r="L53" s="29">
        <f t="shared" si="1"/>
        <v>0</v>
      </c>
      <c r="M53" s="30">
        <f t="shared" si="2"/>
        <v>0</v>
      </c>
      <c r="N53" s="30">
        <f t="shared" si="3"/>
        <v>0</v>
      </c>
    </row>
    <row r="54" spans="1:14" ht="12.75" customHeight="1" x14ac:dyDescent="0.4">
      <c r="A54" s="32"/>
      <c r="B54" s="32"/>
      <c r="C54" s="155" t="s">
        <v>25</v>
      </c>
      <c r="D54" s="156"/>
      <c r="E54" s="156"/>
      <c r="F54" s="157"/>
      <c r="G54" s="33"/>
      <c r="H54" s="33"/>
      <c r="I54" s="33"/>
      <c r="J54" s="34"/>
      <c r="K54" s="33"/>
      <c r="L54" s="35"/>
      <c r="M54" s="36">
        <f>SUM(M12:M53)</f>
        <v>0</v>
      </c>
      <c r="N54" s="36">
        <f>SUM(N12:N53)</f>
        <v>0</v>
      </c>
    </row>
    <row r="55" spans="1:14" ht="12.75" customHeight="1" x14ac:dyDescent="0.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ht="12.75" customHeight="1" x14ac:dyDescent="0.4">
      <c r="A56" s="3" t="s">
        <v>16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ht="12.75" customHeight="1" x14ac:dyDescent="0.4">
      <c r="A57" s="3" t="s">
        <v>17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ht="12.75" customHeight="1" x14ac:dyDescent="0.4">
      <c r="A58" s="3" t="s">
        <v>18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ht="12.75" customHeight="1" x14ac:dyDescent="0.4">
      <c r="A59" s="3" t="s">
        <v>45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ht="12.75" customHeight="1" x14ac:dyDescent="0.4">
      <c r="A60" s="105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ht="12.75" customHeight="1" x14ac:dyDescent="0.4">
      <c r="A61" s="3" t="s">
        <v>19</v>
      </c>
      <c r="B61" s="3"/>
      <c r="C61" s="3"/>
      <c r="D61" s="3"/>
      <c r="E61" s="3"/>
      <c r="F61" s="3"/>
      <c r="G61" s="3"/>
      <c r="H61" s="37" t="s">
        <v>20</v>
      </c>
      <c r="I61" s="3"/>
      <c r="J61" s="3"/>
      <c r="K61" s="3" t="s">
        <v>21</v>
      </c>
      <c r="L61" s="3"/>
      <c r="M61" s="3"/>
      <c r="N61" s="3"/>
    </row>
    <row r="64" spans="1:14" ht="12.75" customHeight="1" x14ac:dyDescent="0.4">
      <c r="B64" s="38"/>
      <c r="C64" s="38"/>
    </row>
    <row r="65" spans="2:3" ht="12.75" customHeight="1" x14ac:dyDescent="0.4">
      <c r="B65" s="38"/>
      <c r="C65" s="38"/>
    </row>
    <row r="66" spans="2:3" ht="12.75" customHeight="1" x14ac:dyDescent="0.4">
      <c r="B66" s="38"/>
      <c r="C66" s="38"/>
    </row>
    <row r="67" spans="2:3" ht="12.75" customHeight="1" x14ac:dyDescent="0.4">
      <c r="B67" s="38"/>
      <c r="C67" s="38"/>
    </row>
  </sheetData>
  <sheetProtection algorithmName="SHA-512" hashValue="MAND9895eidbmWyaQW9FZ5oT0YGV4+y1erY7aaHpzm90sHzEj35CH5aHSMC+KBdqfRDvpANKRZ4fv9KS2uFbHg==" saltValue="k13uJnzZGWN5PMS96k5IAQ==" spinCount="100000" sheet="1" objects="1" scenarios="1"/>
  <protectedRanges>
    <protectedRange sqref="C61" name="Obseg5"/>
    <protectedRange sqref="C4:C5" name="Obseg4"/>
    <protectedRange sqref="C61" name="Range2"/>
    <protectedRange sqref="H12:H53" name="Range2_1_1"/>
  </protectedRanges>
  <mergeCells count="44">
    <mergeCell ref="C16:F16"/>
    <mergeCell ref="C10:F10"/>
    <mergeCell ref="C12:F12"/>
    <mergeCell ref="C13:F13"/>
    <mergeCell ref="C14:F14"/>
    <mergeCell ref="C15:F15"/>
    <mergeCell ref="C27:F27"/>
    <mergeCell ref="C54:F54"/>
    <mergeCell ref="C17:F17"/>
    <mergeCell ref="C50:F50"/>
    <mergeCell ref="C51:F51"/>
    <mergeCell ref="C52:F52"/>
    <mergeCell ref="C53:F53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39:F39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46:F46"/>
    <mergeCell ref="C47:F47"/>
    <mergeCell ref="C48:F48"/>
    <mergeCell ref="C49:F49"/>
    <mergeCell ref="C40:F40"/>
    <mergeCell ref="C41:F41"/>
    <mergeCell ref="C42:F42"/>
    <mergeCell ref="C43:F43"/>
    <mergeCell ref="C44:F44"/>
    <mergeCell ref="C45:F4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95C98-CB92-464A-8A8E-86B97A82772A}">
  <dimension ref="A1:N37"/>
  <sheetViews>
    <sheetView zoomScaleNormal="100" zoomScaleSheetLayoutView="100" workbookViewId="0">
      <selection activeCell="J13" sqref="J13:J23"/>
    </sheetView>
  </sheetViews>
  <sheetFormatPr defaultColWidth="9.1796875" defaultRowHeight="12.75" customHeight="1" x14ac:dyDescent="0.4"/>
  <cols>
    <col min="1" max="1" width="5.26953125" style="1" customWidth="1"/>
    <col min="2" max="2" width="12.7265625" style="1" customWidth="1"/>
    <col min="3" max="6" width="13.7265625" style="1" customWidth="1"/>
    <col min="7" max="7" width="4.54296875" style="1" customWidth="1"/>
    <col min="8" max="8" width="40.7265625" style="1" customWidth="1"/>
    <col min="9" max="9" width="9.1796875" style="1"/>
    <col min="10" max="10" width="13.7265625" style="1" customWidth="1"/>
    <col min="11" max="11" width="7.54296875" style="1" customWidth="1"/>
    <col min="12" max="12" width="13.7265625" style="1" customWidth="1"/>
    <col min="13" max="14" width="16.7265625" style="1" customWidth="1"/>
    <col min="15" max="16384" width="9.1796875" style="1"/>
  </cols>
  <sheetData>
    <row r="1" spans="1:14" ht="12.75" customHeight="1" x14ac:dyDescent="0.4">
      <c r="A1" s="90" t="s">
        <v>41</v>
      </c>
      <c r="B1" s="90"/>
      <c r="C1" s="6"/>
      <c r="H1" s="2"/>
      <c r="I1" s="2"/>
      <c r="J1" s="2"/>
      <c r="K1" s="2"/>
      <c r="L1" s="2"/>
      <c r="M1" s="2"/>
      <c r="N1" s="2"/>
    </row>
    <row r="2" spans="1:14" ht="12.75" customHeight="1" x14ac:dyDescent="0.4">
      <c r="A2" s="6" t="s">
        <v>42</v>
      </c>
      <c r="B2" s="6"/>
      <c r="C2" s="6"/>
      <c r="H2" s="2"/>
      <c r="I2" s="2"/>
      <c r="J2" s="2"/>
      <c r="K2" s="2"/>
      <c r="L2" s="2"/>
      <c r="M2" s="2"/>
      <c r="N2" s="2"/>
    </row>
    <row r="3" spans="1:14" ht="12.75" customHeight="1" x14ac:dyDescent="0.4">
      <c r="A3" s="3"/>
      <c r="B3" s="3"/>
      <c r="H3" s="2"/>
      <c r="I3" s="2"/>
      <c r="J3" s="2"/>
      <c r="K3" s="2"/>
      <c r="L3" s="2"/>
      <c r="M3" s="2"/>
      <c r="N3" s="2"/>
    </row>
    <row r="4" spans="1:14" ht="12.75" customHeight="1" x14ac:dyDescent="0.4">
      <c r="A4" s="4" t="s">
        <v>0</v>
      </c>
      <c r="B4" s="4"/>
      <c r="H4" s="2"/>
      <c r="I4" s="2"/>
      <c r="J4" s="2"/>
      <c r="K4" s="2"/>
      <c r="L4" s="2"/>
      <c r="M4" s="2"/>
      <c r="N4" s="2"/>
    </row>
    <row r="5" spans="1:14" ht="12.75" customHeight="1" x14ac:dyDescent="0.4">
      <c r="A5" s="3"/>
      <c r="B5" s="3"/>
      <c r="H5" s="2"/>
      <c r="I5" s="2"/>
      <c r="J5" s="2"/>
      <c r="K5" s="2"/>
      <c r="L5" s="2"/>
      <c r="M5" s="2"/>
      <c r="N5" s="2"/>
    </row>
    <row r="6" spans="1:14" ht="12.75" customHeight="1" x14ac:dyDescent="0.4">
      <c r="A6" s="3"/>
      <c r="B6" s="3"/>
      <c r="H6" s="5" t="s">
        <v>1</v>
      </c>
      <c r="I6" s="2"/>
      <c r="J6" s="2"/>
      <c r="K6" s="2"/>
      <c r="L6" s="2"/>
      <c r="M6" s="2"/>
      <c r="N6" s="2"/>
    </row>
    <row r="7" spans="1:14" s="6" customFormat="1" ht="12.75" customHeight="1" x14ac:dyDescent="0.35">
      <c r="H7" s="5" t="s">
        <v>172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I8" s="5"/>
      <c r="J8" s="5"/>
      <c r="K8" s="7"/>
      <c r="L8" s="7"/>
      <c r="M8" s="7"/>
      <c r="N8" s="7"/>
    </row>
    <row r="9" spans="1:14" ht="12.75" customHeight="1" x14ac:dyDescent="0.4">
      <c r="A9" s="3"/>
      <c r="B9" s="3"/>
      <c r="H9" s="2"/>
      <c r="I9" s="2"/>
      <c r="J9" s="2"/>
      <c r="K9" s="2"/>
      <c r="L9" s="2"/>
      <c r="M9" s="2"/>
      <c r="N9" s="2"/>
    </row>
    <row r="10" spans="1:14" s="4" customFormat="1" ht="12.75" customHeight="1" x14ac:dyDescent="0.35">
      <c r="A10" s="8" t="s">
        <v>2</v>
      </c>
      <c r="B10" s="9" t="s">
        <v>3</v>
      </c>
      <c r="C10" s="145" t="s">
        <v>4</v>
      </c>
      <c r="D10" s="146"/>
      <c r="E10" s="146"/>
      <c r="F10" s="14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12</v>
      </c>
    </row>
    <row r="11" spans="1:14" s="4" customFormat="1" ht="12.75" customHeight="1" x14ac:dyDescent="0.35">
      <c r="A11" s="13"/>
      <c r="B11" s="14"/>
      <c r="C11" s="15"/>
      <c r="D11" s="16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13</v>
      </c>
    </row>
    <row r="12" spans="1:14" ht="15" customHeight="1" x14ac:dyDescent="0.4">
      <c r="A12" s="22">
        <v>1</v>
      </c>
      <c r="B12" s="23"/>
      <c r="C12" s="142" t="s">
        <v>173</v>
      </c>
      <c r="D12" s="143" t="s">
        <v>173</v>
      </c>
      <c r="E12" s="143" t="s">
        <v>173</v>
      </c>
      <c r="F12" s="158" t="s">
        <v>173</v>
      </c>
      <c r="G12" s="106" t="s">
        <v>24</v>
      </c>
      <c r="H12" s="25"/>
      <c r="I12" s="109">
        <v>500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2">
        <f t="shared" ref="A13:A23" si="0">A12+1</f>
        <v>2</v>
      </c>
      <c r="B13" s="23"/>
      <c r="C13" s="142" t="s">
        <v>174</v>
      </c>
      <c r="D13" s="143" t="s">
        <v>174</v>
      </c>
      <c r="E13" s="143" t="s">
        <v>174</v>
      </c>
      <c r="F13" s="158" t="s">
        <v>174</v>
      </c>
      <c r="G13" s="106" t="s">
        <v>24</v>
      </c>
      <c r="H13" s="25"/>
      <c r="I13" s="109">
        <v>500</v>
      </c>
      <c r="J13" s="27">
        <v>0</v>
      </c>
      <c r="K13" s="28">
        <v>9.5</v>
      </c>
      <c r="L13" s="29">
        <f t="shared" ref="L13:L23" si="1">PRODUCT(J13,1.095)</f>
        <v>0</v>
      </c>
      <c r="M13" s="30">
        <f t="shared" ref="M13:M23" si="2">PRODUCT(I13,L13)</f>
        <v>0</v>
      </c>
      <c r="N13" s="30">
        <f t="shared" ref="N13:N23" si="3">PRODUCT(I13,J13)</f>
        <v>0</v>
      </c>
    </row>
    <row r="14" spans="1:14" ht="15" customHeight="1" x14ac:dyDescent="0.4">
      <c r="A14" s="22">
        <f t="shared" si="0"/>
        <v>3</v>
      </c>
      <c r="B14" s="23"/>
      <c r="C14" s="142" t="s">
        <v>175</v>
      </c>
      <c r="D14" s="143" t="s">
        <v>175</v>
      </c>
      <c r="E14" s="143" t="s">
        <v>175</v>
      </c>
      <c r="F14" s="158" t="s">
        <v>175</v>
      </c>
      <c r="G14" s="106" t="s">
        <v>24</v>
      </c>
      <c r="H14" s="25"/>
      <c r="I14" s="109">
        <v>500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2">
        <f t="shared" si="0"/>
        <v>4</v>
      </c>
      <c r="B15" s="23"/>
      <c r="C15" s="142" t="s">
        <v>176</v>
      </c>
      <c r="D15" s="143" t="s">
        <v>176</v>
      </c>
      <c r="E15" s="143" t="s">
        <v>176</v>
      </c>
      <c r="F15" s="158" t="s">
        <v>176</v>
      </c>
      <c r="G15" s="106" t="s">
        <v>24</v>
      </c>
      <c r="H15" s="25"/>
      <c r="I15" s="109">
        <v>500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2">
        <f t="shared" si="0"/>
        <v>5</v>
      </c>
      <c r="B16" s="23"/>
      <c r="C16" s="142" t="s">
        <v>177</v>
      </c>
      <c r="D16" s="143" t="s">
        <v>177</v>
      </c>
      <c r="E16" s="143" t="s">
        <v>177</v>
      </c>
      <c r="F16" s="158" t="s">
        <v>177</v>
      </c>
      <c r="G16" s="106" t="s">
        <v>24</v>
      </c>
      <c r="H16" s="25"/>
      <c r="I16" s="109">
        <v>500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2">
        <f t="shared" si="0"/>
        <v>6</v>
      </c>
      <c r="B17" s="23"/>
      <c r="C17" s="142" t="s">
        <v>178</v>
      </c>
      <c r="D17" s="143" t="s">
        <v>178</v>
      </c>
      <c r="E17" s="143" t="s">
        <v>178</v>
      </c>
      <c r="F17" s="158" t="s">
        <v>178</v>
      </c>
      <c r="G17" s="106" t="s">
        <v>24</v>
      </c>
      <c r="H17" s="25"/>
      <c r="I17" s="109">
        <v>500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2">
        <f t="shared" si="0"/>
        <v>7</v>
      </c>
      <c r="B18" s="23"/>
      <c r="C18" s="142" t="s">
        <v>179</v>
      </c>
      <c r="D18" s="143" t="s">
        <v>179</v>
      </c>
      <c r="E18" s="143" t="s">
        <v>179</v>
      </c>
      <c r="F18" s="158" t="s">
        <v>179</v>
      </c>
      <c r="G18" s="106" t="s">
        <v>24</v>
      </c>
      <c r="H18" s="25"/>
      <c r="I18" s="109">
        <v>400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2">
        <f t="shared" si="0"/>
        <v>8</v>
      </c>
      <c r="B19" s="23"/>
      <c r="C19" s="142" t="s">
        <v>180</v>
      </c>
      <c r="D19" s="143" t="s">
        <v>180</v>
      </c>
      <c r="E19" s="143" t="s">
        <v>180</v>
      </c>
      <c r="F19" s="158" t="s">
        <v>180</v>
      </c>
      <c r="G19" s="106" t="s">
        <v>24</v>
      </c>
      <c r="H19" s="25"/>
      <c r="I19" s="104">
        <v>500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2">
        <f t="shared" si="0"/>
        <v>9</v>
      </c>
      <c r="B20" s="23"/>
      <c r="C20" s="142" t="s">
        <v>181</v>
      </c>
      <c r="D20" s="143" t="s">
        <v>181</v>
      </c>
      <c r="E20" s="143" t="s">
        <v>181</v>
      </c>
      <c r="F20" s="158" t="s">
        <v>181</v>
      </c>
      <c r="G20" s="110" t="s">
        <v>14</v>
      </c>
      <c r="H20" s="25"/>
      <c r="I20" s="79">
        <v>100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2">
        <f t="shared" si="0"/>
        <v>10</v>
      </c>
      <c r="B21" s="23"/>
      <c r="C21" s="142" t="s">
        <v>182</v>
      </c>
      <c r="D21" s="143" t="s">
        <v>182</v>
      </c>
      <c r="E21" s="143" t="s">
        <v>182</v>
      </c>
      <c r="F21" s="158" t="s">
        <v>182</v>
      </c>
      <c r="G21" s="110" t="s">
        <v>14</v>
      </c>
      <c r="H21" s="25"/>
      <c r="I21" s="79">
        <v>100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2">
        <f t="shared" si="0"/>
        <v>11</v>
      </c>
      <c r="B22" s="23"/>
      <c r="C22" s="142" t="s">
        <v>183</v>
      </c>
      <c r="D22" s="143" t="s">
        <v>183</v>
      </c>
      <c r="E22" s="143" t="s">
        <v>183</v>
      </c>
      <c r="F22" s="158" t="s">
        <v>183</v>
      </c>
      <c r="G22" s="110" t="s">
        <v>14</v>
      </c>
      <c r="H22" s="25"/>
      <c r="I22" s="79">
        <v>10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2">
        <f t="shared" si="0"/>
        <v>12</v>
      </c>
      <c r="B23" s="23"/>
      <c r="C23" s="142" t="s">
        <v>184</v>
      </c>
      <c r="D23" s="143" t="s">
        <v>184</v>
      </c>
      <c r="E23" s="143" t="s">
        <v>184</v>
      </c>
      <c r="F23" s="158" t="s">
        <v>184</v>
      </c>
      <c r="G23" s="110" t="s">
        <v>14</v>
      </c>
      <c r="H23" s="25"/>
      <c r="I23" s="79">
        <v>10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</row>
    <row r="24" spans="1:14" ht="12.75" customHeight="1" x14ac:dyDescent="0.4">
      <c r="A24" s="32"/>
      <c r="B24" s="32"/>
      <c r="C24" s="155" t="s">
        <v>171</v>
      </c>
      <c r="D24" s="156"/>
      <c r="E24" s="156"/>
      <c r="F24" s="157"/>
      <c r="G24" s="33"/>
      <c r="H24" s="33"/>
      <c r="I24" s="33"/>
      <c r="J24" s="34"/>
      <c r="K24" s="33"/>
      <c r="L24" s="35"/>
      <c r="M24" s="36">
        <f>SUM(M12:M23)</f>
        <v>0</v>
      </c>
      <c r="N24" s="36">
        <f>SUM(N12:N23)</f>
        <v>0</v>
      </c>
    </row>
    <row r="25" spans="1:14" ht="12.75" customHeight="1" x14ac:dyDescent="0.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ht="12.75" customHeight="1" x14ac:dyDescent="0.4">
      <c r="A26" s="3" t="s">
        <v>16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ht="12.75" customHeight="1" x14ac:dyDescent="0.4">
      <c r="A27" s="3" t="s">
        <v>17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12.75" customHeight="1" x14ac:dyDescent="0.4">
      <c r="A28" s="3" t="s">
        <v>18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ht="12.75" customHeight="1" x14ac:dyDescent="0.4">
      <c r="A29" s="3" t="s">
        <v>45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ht="12.75" customHeight="1" x14ac:dyDescent="0.4">
      <c r="A30" s="105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ht="12.75" customHeight="1" x14ac:dyDescent="0.4">
      <c r="A31" s="3" t="s">
        <v>19</v>
      </c>
      <c r="B31" s="3"/>
      <c r="C31" s="3"/>
      <c r="D31" s="3"/>
      <c r="E31" s="3"/>
      <c r="F31" s="3"/>
      <c r="G31" s="3"/>
      <c r="H31" s="37" t="s">
        <v>20</v>
      </c>
      <c r="I31" s="3"/>
      <c r="J31" s="3"/>
      <c r="K31" s="3" t="s">
        <v>21</v>
      </c>
      <c r="L31" s="3"/>
      <c r="M31" s="3"/>
      <c r="N31" s="3"/>
    </row>
    <row r="34" spans="2:3" ht="12.75" customHeight="1" x14ac:dyDescent="0.4">
      <c r="B34" s="38"/>
      <c r="C34" s="38"/>
    </row>
    <row r="35" spans="2:3" ht="12.75" customHeight="1" x14ac:dyDescent="0.4">
      <c r="B35" s="38"/>
      <c r="C35" s="38"/>
    </row>
    <row r="36" spans="2:3" ht="12.75" customHeight="1" x14ac:dyDescent="0.4">
      <c r="B36" s="38"/>
      <c r="C36" s="38"/>
    </row>
    <row r="37" spans="2:3" ht="12.75" customHeight="1" x14ac:dyDescent="0.4">
      <c r="B37" s="38"/>
      <c r="C37" s="38"/>
    </row>
  </sheetData>
  <sheetProtection algorithmName="SHA-512" hashValue="XW6JQMbr6pEHJezk8si5KgHsNRklFStT7zUhwikPahHx2R3WW/S7ssom24e2T1dGF6QHFov4+MR8kCvp53vyBg==" saltValue="03grwGo+6uj5t0ORUm8DLA==" spinCount="100000" sheet="1" objects="1" scenarios="1"/>
  <protectedRanges>
    <protectedRange sqref="C31" name="Obseg5"/>
    <protectedRange sqref="C4:C5" name="Obseg4"/>
    <protectedRange sqref="C31" name="Range2"/>
    <protectedRange sqref="H12:H23" name="Range2_1_1"/>
  </protectedRanges>
  <mergeCells count="14">
    <mergeCell ref="C16:F16"/>
    <mergeCell ref="C10:F10"/>
    <mergeCell ref="C12:F12"/>
    <mergeCell ref="C13:F13"/>
    <mergeCell ref="C14:F14"/>
    <mergeCell ref="C15:F15"/>
    <mergeCell ref="C24:F24"/>
    <mergeCell ref="C23:F23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4FB33-CC31-4C06-8EDB-E1B8EC653D95}">
  <dimension ref="A1:N67"/>
  <sheetViews>
    <sheetView topLeftCell="A4" zoomScaleNormal="100" zoomScaleSheetLayoutView="100" workbookViewId="0">
      <selection activeCell="C26" sqref="C26:F26"/>
    </sheetView>
  </sheetViews>
  <sheetFormatPr defaultColWidth="9.1796875" defaultRowHeight="12.75" customHeight="1" x14ac:dyDescent="0.4"/>
  <cols>
    <col min="1" max="1" width="5.26953125" style="1" customWidth="1"/>
    <col min="2" max="2" width="12.7265625" style="1" customWidth="1"/>
    <col min="3" max="6" width="13.7265625" style="1" customWidth="1"/>
    <col min="7" max="7" width="4.54296875" style="1" customWidth="1"/>
    <col min="8" max="8" width="40.7265625" style="1" customWidth="1"/>
    <col min="9" max="9" width="9.1796875" style="1"/>
    <col min="10" max="10" width="13.7265625" style="1" customWidth="1"/>
    <col min="11" max="11" width="7.54296875" style="1" customWidth="1"/>
    <col min="12" max="12" width="13.7265625" style="1" customWidth="1"/>
    <col min="13" max="14" width="16.7265625" style="1" customWidth="1"/>
    <col min="15" max="16384" width="9.1796875" style="1"/>
  </cols>
  <sheetData>
    <row r="1" spans="1:14" ht="12.75" customHeight="1" x14ac:dyDescent="0.4">
      <c r="A1" s="90" t="s">
        <v>41</v>
      </c>
      <c r="B1" s="90"/>
      <c r="C1" s="6"/>
      <c r="H1" s="2"/>
      <c r="I1" s="2"/>
      <c r="J1" s="2"/>
      <c r="K1" s="2"/>
      <c r="L1" s="2"/>
      <c r="M1" s="2"/>
      <c r="N1" s="2"/>
    </row>
    <row r="2" spans="1:14" ht="12.75" customHeight="1" x14ac:dyDescent="0.4">
      <c r="A2" s="6" t="s">
        <v>42</v>
      </c>
      <c r="B2" s="6"/>
      <c r="C2" s="6"/>
      <c r="H2" s="2"/>
      <c r="I2" s="2"/>
      <c r="J2" s="2"/>
      <c r="K2" s="2"/>
      <c r="L2" s="2"/>
      <c r="M2" s="2"/>
      <c r="N2" s="2"/>
    </row>
    <row r="3" spans="1:14" ht="12.75" customHeight="1" x14ac:dyDescent="0.4">
      <c r="A3" s="3"/>
      <c r="B3" s="3"/>
      <c r="H3" s="2"/>
      <c r="I3" s="2"/>
      <c r="J3" s="2"/>
      <c r="K3" s="2"/>
      <c r="L3" s="2"/>
      <c r="M3" s="2"/>
      <c r="N3" s="2"/>
    </row>
    <row r="4" spans="1:14" ht="12.75" customHeight="1" x14ac:dyDescent="0.4">
      <c r="A4" s="4" t="s">
        <v>0</v>
      </c>
      <c r="B4" s="4"/>
      <c r="H4" s="2"/>
      <c r="I4" s="2"/>
      <c r="J4" s="2"/>
      <c r="K4" s="2"/>
      <c r="L4" s="2"/>
      <c r="M4" s="2"/>
      <c r="N4" s="2"/>
    </row>
    <row r="5" spans="1:14" ht="12.75" customHeight="1" x14ac:dyDescent="0.4">
      <c r="A5" s="3"/>
      <c r="B5" s="3"/>
      <c r="H5" s="2"/>
      <c r="I5" s="2"/>
      <c r="J5" s="2"/>
      <c r="K5" s="2"/>
      <c r="L5" s="2"/>
      <c r="M5" s="2"/>
      <c r="N5" s="2"/>
    </row>
    <row r="6" spans="1:14" ht="12.75" customHeight="1" x14ac:dyDescent="0.4">
      <c r="A6" s="3"/>
      <c r="B6" s="3"/>
      <c r="H6" s="5" t="s">
        <v>1</v>
      </c>
      <c r="I6" s="2"/>
      <c r="J6" s="2"/>
      <c r="K6" s="2"/>
      <c r="L6" s="2"/>
      <c r="M6" s="2"/>
      <c r="N6" s="2"/>
    </row>
    <row r="7" spans="1:14" s="6" customFormat="1" ht="12.75" customHeight="1" x14ac:dyDescent="0.35">
      <c r="H7" s="5" t="s">
        <v>382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I8" s="5"/>
      <c r="J8" s="5"/>
      <c r="K8" s="7"/>
      <c r="L8" s="7"/>
      <c r="M8" s="7"/>
      <c r="N8" s="7"/>
    </row>
    <row r="9" spans="1:14" ht="12.75" customHeight="1" x14ac:dyDescent="0.4">
      <c r="A9" s="3"/>
      <c r="B9" s="3"/>
      <c r="H9" s="2"/>
      <c r="I9" s="2"/>
      <c r="J9" s="2"/>
      <c r="K9" s="2"/>
      <c r="L9" s="2"/>
      <c r="M9" s="2"/>
      <c r="N9" s="2"/>
    </row>
    <row r="10" spans="1:14" s="4" customFormat="1" ht="12.75" customHeight="1" x14ac:dyDescent="0.35">
      <c r="A10" s="8" t="s">
        <v>2</v>
      </c>
      <c r="B10" s="9" t="s">
        <v>3</v>
      </c>
      <c r="C10" s="145" t="s">
        <v>4</v>
      </c>
      <c r="D10" s="146"/>
      <c r="E10" s="146"/>
      <c r="F10" s="14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12</v>
      </c>
    </row>
    <row r="11" spans="1:14" s="4" customFormat="1" ht="12.75" customHeight="1" x14ac:dyDescent="0.35">
      <c r="A11" s="13"/>
      <c r="B11" s="14"/>
      <c r="C11" s="15"/>
      <c r="D11" s="16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13</v>
      </c>
    </row>
    <row r="12" spans="1:14" ht="15" customHeight="1" x14ac:dyDescent="0.4">
      <c r="A12" s="22">
        <v>1</v>
      </c>
      <c r="B12" s="23"/>
      <c r="C12" s="142" t="s">
        <v>340</v>
      </c>
      <c r="D12" s="143" t="s">
        <v>340</v>
      </c>
      <c r="E12" s="143" t="s">
        <v>340</v>
      </c>
      <c r="F12" s="158" t="s">
        <v>340</v>
      </c>
      <c r="G12" s="106" t="s">
        <v>14</v>
      </c>
      <c r="H12" s="25"/>
      <c r="I12" s="99">
        <v>500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2">
        <f t="shared" ref="A13:A53" si="0">A12+1</f>
        <v>2</v>
      </c>
      <c r="B13" s="23"/>
      <c r="C13" s="142" t="s">
        <v>341</v>
      </c>
      <c r="D13" s="143" t="s">
        <v>341</v>
      </c>
      <c r="E13" s="143" t="s">
        <v>341</v>
      </c>
      <c r="F13" s="158" t="s">
        <v>341</v>
      </c>
      <c r="G13" s="106" t="s">
        <v>14</v>
      </c>
      <c r="H13" s="25"/>
      <c r="I13" s="99">
        <v>500</v>
      </c>
      <c r="J13" s="27">
        <v>0</v>
      </c>
      <c r="K13" s="28">
        <v>9.5</v>
      </c>
      <c r="L13" s="29">
        <f t="shared" ref="L13:L53" si="1">PRODUCT(J13,1.095)</f>
        <v>0</v>
      </c>
      <c r="M13" s="30">
        <f t="shared" ref="M13:M53" si="2">PRODUCT(I13,L13)</f>
        <v>0</v>
      </c>
      <c r="N13" s="30">
        <f t="shared" ref="N13:N53" si="3">PRODUCT(I13,J13)</f>
        <v>0</v>
      </c>
    </row>
    <row r="14" spans="1:14" ht="15" customHeight="1" x14ac:dyDescent="0.4">
      <c r="A14" s="22">
        <f t="shared" si="0"/>
        <v>3</v>
      </c>
      <c r="B14" s="23"/>
      <c r="C14" s="142" t="s">
        <v>342</v>
      </c>
      <c r="D14" s="143" t="s">
        <v>342</v>
      </c>
      <c r="E14" s="143" t="s">
        <v>342</v>
      </c>
      <c r="F14" s="158" t="s">
        <v>342</v>
      </c>
      <c r="G14" s="106" t="s">
        <v>14</v>
      </c>
      <c r="H14" s="25"/>
      <c r="I14" s="99">
        <v>500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2">
        <f t="shared" si="0"/>
        <v>4</v>
      </c>
      <c r="B15" s="23"/>
      <c r="C15" s="142" t="s">
        <v>343</v>
      </c>
      <c r="D15" s="143" t="s">
        <v>343</v>
      </c>
      <c r="E15" s="143" t="s">
        <v>343</v>
      </c>
      <c r="F15" s="158" t="s">
        <v>343</v>
      </c>
      <c r="G15" s="106" t="s">
        <v>14</v>
      </c>
      <c r="H15" s="25"/>
      <c r="I15" s="99">
        <v>500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2">
        <f t="shared" si="0"/>
        <v>5</v>
      </c>
      <c r="B16" s="23"/>
      <c r="C16" s="142" t="s">
        <v>344</v>
      </c>
      <c r="D16" s="143" t="s">
        <v>344</v>
      </c>
      <c r="E16" s="143" t="s">
        <v>344</v>
      </c>
      <c r="F16" s="158" t="s">
        <v>344</v>
      </c>
      <c r="G16" s="106" t="s">
        <v>14</v>
      </c>
      <c r="H16" s="25"/>
      <c r="I16" s="99">
        <v>400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2">
        <f t="shared" si="0"/>
        <v>6</v>
      </c>
      <c r="B17" s="23"/>
      <c r="C17" s="142" t="s">
        <v>345</v>
      </c>
      <c r="D17" s="143" t="s">
        <v>345</v>
      </c>
      <c r="E17" s="143" t="s">
        <v>345</v>
      </c>
      <c r="F17" s="158" t="s">
        <v>345</v>
      </c>
      <c r="G17" s="106" t="s">
        <v>14</v>
      </c>
      <c r="H17" s="25"/>
      <c r="I17" s="99">
        <v>400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2">
        <f t="shared" si="0"/>
        <v>7</v>
      </c>
      <c r="B18" s="23"/>
      <c r="C18" s="142" t="s">
        <v>346</v>
      </c>
      <c r="D18" s="143" t="s">
        <v>346</v>
      </c>
      <c r="E18" s="143" t="s">
        <v>346</v>
      </c>
      <c r="F18" s="158" t="s">
        <v>346</v>
      </c>
      <c r="G18" s="106" t="s">
        <v>14</v>
      </c>
      <c r="H18" s="25"/>
      <c r="I18" s="99">
        <v>400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2">
        <f t="shared" si="0"/>
        <v>8</v>
      </c>
      <c r="B19" s="23"/>
      <c r="C19" s="142" t="s">
        <v>347</v>
      </c>
      <c r="D19" s="143" t="s">
        <v>347</v>
      </c>
      <c r="E19" s="143" t="s">
        <v>347</v>
      </c>
      <c r="F19" s="158" t="s">
        <v>347</v>
      </c>
      <c r="G19" s="106" t="s">
        <v>14</v>
      </c>
      <c r="H19" s="25"/>
      <c r="I19" s="99">
        <v>400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2">
        <f t="shared" si="0"/>
        <v>9</v>
      </c>
      <c r="B20" s="23"/>
      <c r="C20" s="142" t="s">
        <v>348</v>
      </c>
      <c r="D20" s="143" t="s">
        <v>348</v>
      </c>
      <c r="E20" s="143" t="s">
        <v>348</v>
      </c>
      <c r="F20" s="158" t="s">
        <v>348</v>
      </c>
      <c r="G20" s="106" t="s">
        <v>14</v>
      </c>
      <c r="H20" s="25"/>
      <c r="I20" s="99">
        <v>400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2">
        <f t="shared" si="0"/>
        <v>10</v>
      </c>
      <c r="B21" s="23"/>
      <c r="C21" s="142" t="s">
        <v>349</v>
      </c>
      <c r="D21" s="143" t="s">
        <v>349</v>
      </c>
      <c r="E21" s="143" t="s">
        <v>349</v>
      </c>
      <c r="F21" s="158" t="s">
        <v>349</v>
      </c>
      <c r="G21" s="106" t="s">
        <v>14</v>
      </c>
      <c r="H21" s="25"/>
      <c r="I21" s="99">
        <v>400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2">
        <f t="shared" si="0"/>
        <v>11</v>
      </c>
      <c r="B22" s="23"/>
      <c r="C22" s="142" t="s">
        <v>350</v>
      </c>
      <c r="D22" s="143" t="s">
        <v>350</v>
      </c>
      <c r="E22" s="143" t="s">
        <v>350</v>
      </c>
      <c r="F22" s="158" t="s">
        <v>350</v>
      </c>
      <c r="G22" s="106" t="s">
        <v>14</v>
      </c>
      <c r="H22" s="25"/>
      <c r="I22" s="99">
        <v>400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2">
        <f t="shared" si="0"/>
        <v>12</v>
      </c>
      <c r="B23" s="23"/>
      <c r="C23" s="142" t="s">
        <v>351</v>
      </c>
      <c r="D23" s="143" t="s">
        <v>351</v>
      </c>
      <c r="E23" s="143" t="s">
        <v>351</v>
      </c>
      <c r="F23" s="158" t="s">
        <v>351</v>
      </c>
      <c r="G23" s="106" t="s">
        <v>14</v>
      </c>
      <c r="H23" s="25"/>
      <c r="I23" s="99">
        <v>400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4">
      <c r="A24" s="22">
        <f t="shared" si="0"/>
        <v>13</v>
      </c>
      <c r="B24" s="23"/>
      <c r="C24" s="142" t="s">
        <v>352</v>
      </c>
      <c r="D24" s="143" t="s">
        <v>352</v>
      </c>
      <c r="E24" s="143" t="s">
        <v>352</v>
      </c>
      <c r="F24" s="158" t="s">
        <v>352</v>
      </c>
      <c r="G24" s="106" t="s">
        <v>14</v>
      </c>
      <c r="H24" s="25"/>
      <c r="I24" s="99">
        <v>400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4">
      <c r="A25" s="22">
        <f t="shared" si="0"/>
        <v>14</v>
      </c>
      <c r="B25" s="23"/>
      <c r="C25" s="142" t="s">
        <v>353</v>
      </c>
      <c r="D25" s="143" t="s">
        <v>353</v>
      </c>
      <c r="E25" s="143" t="s">
        <v>353</v>
      </c>
      <c r="F25" s="158" t="s">
        <v>353</v>
      </c>
      <c r="G25" s="106" t="s">
        <v>14</v>
      </c>
      <c r="H25" s="25"/>
      <c r="I25" s="99">
        <v>400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4">
      <c r="A26" s="22">
        <f t="shared" si="0"/>
        <v>15</v>
      </c>
      <c r="B26" s="23"/>
      <c r="C26" s="142" t="s">
        <v>354</v>
      </c>
      <c r="D26" s="143" t="s">
        <v>354</v>
      </c>
      <c r="E26" s="143" t="s">
        <v>354</v>
      </c>
      <c r="F26" s="158" t="s">
        <v>354</v>
      </c>
      <c r="G26" s="106" t="s">
        <v>24</v>
      </c>
      <c r="H26" s="25"/>
      <c r="I26" s="99">
        <v>2000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4">
      <c r="A27" s="22">
        <f t="shared" si="0"/>
        <v>16</v>
      </c>
      <c r="B27" s="23"/>
      <c r="C27" s="142" t="s">
        <v>355</v>
      </c>
      <c r="D27" s="143" t="s">
        <v>355</v>
      </c>
      <c r="E27" s="143" t="s">
        <v>355</v>
      </c>
      <c r="F27" s="158" t="s">
        <v>355</v>
      </c>
      <c r="G27" s="106" t="s">
        <v>24</v>
      </c>
      <c r="H27" s="25"/>
      <c r="I27" s="99">
        <v>2000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4">
      <c r="A28" s="22">
        <f t="shared" si="0"/>
        <v>17</v>
      </c>
      <c r="B28" s="23"/>
      <c r="C28" s="142" t="s">
        <v>356</v>
      </c>
      <c r="D28" s="143" t="s">
        <v>356</v>
      </c>
      <c r="E28" s="143" t="s">
        <v>356</v>
      </c>
      <c r="F28" s="158" t="s">
        <v>356</v>
      </c>
      <c r="G28" s="106" t="s">
        <v>24</v>
      </c>
      <c r="H28" s="25"/>
      <c r="I28" s="99">
        <v>2000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</row>
    <row r="29" spans="1:14" ht="15" customHeight="1" x14ac:dyDescent="0.4">
      <c r="A29" s="22">
        <f t="shared" si="0"/>
        <v>18</v>
      </c>
      <c r="B29" s="23"/>
      <c r="C29" s="142" t="s">
        <v>357</v>
      </c>
      <c r="D29" s="143" t="s">
        <v>357</v>
      </c>
      <c r="E29" s="143" t="s">
        <v>357</v>
      </c>
      <c r="F29" s="158" t="s">
        <v>357</v>
      </c>
      <c r="G29" s="106" t="s">
        <v>24</v>
      </c>
      <c r="H29" s="25"/>
      <c r="I29" s="99">
        <v>1000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</row>
    <row r="30" spans="1:14" ht="15" customHeight="1" x14ac:dyDescent="0.4">
      <c r="A30" s="22">
        <f t="shared" si="0"/>
        <v>19</v>
      </c>
      <c r="B30" s="23"/>
      <c r="C30" s="142" t="s">
        <v>358</v>
      </c>
      <c r="D30" s="143" t="s">
        <v>358</v>
      </c>
      <c r="E30" s="143" t="s">
        <v>358</v>
      </c>
      <c r="F30" s="158" t="s">
        <v>358</v>
      </c>
      <c r="G30" s="106" t="s">
        <v>24</v>
      </c>
      <c r="H30" s="25"/>
      <c r="I30" s="99">
        <v>1000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</row>
    <row r="31" spans="1:14" ht="15" customHeight="1" x14ac:dyDescent="0.4">
      <c r="A31" s="22">
        <f t="shared" si="0"/>
        <v>20</v>
      </c>
      <c r="B31" s="23"/>
      <c r="C31" s="142" t="s">
        <v>359</v>
      </c>
      <c r="D31" s="143" t="s">
        <v>359</v>
      </c>
      <c r="E31" s="143" t="s">
        <v>359</v>
      </c>
      <c r="F31" s="158" t="s">
        <v>359</v>
      </c>
      <c r="G31" s="106" t="s">
        <v>24</v>
      </c>
      <c r="H31" s="25"/>
      <c r="I31" s="99">
        <v>2000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</row>
    <row r="32" spans="1:14" ht="15" customHeight="1" x14ac:dyDescent="0.4">
      <c r="A32" s="22">
        <f t="shared" si="0"/>
        <v>21</v>
      </c>
      <c r="B32" s="23"/>
      <c r="C32" s="142" t="s">
        <v>360</v>
      </c>
      <c r="D32" s="143" t="s">
        <v>360</v>
      </c>
      <c r="E32" s="143" t="s">
        <v>360</v>
      </c>
      <c r="F32" s="158" t="s">
        <v>360</v>
      </c>
      <c r="G32" s="106" t="s">
        <v>24</v>
      </c>
      <c r="H32" s="25"/>
      <c r="I32" s="99">
        <v>1500</v>
      </c>
      <c r="J32" s="27">
        <v>0</v>
      </c>
      <c r="K32" s="28">
        <v>9.5</v>
      </c>
      <c r="L32" s="29">
        <f t="shared" si="1"/>
        <v>0</v>
      </c>
      <c r="M32" s="30">
        <f t="shared" si="2"/>
        <v>0</v>
      </c>
      <c r="N32" s="30">
        <f t="shared" si="3"/>
        <v>0</v>
      </c>
    </row>
    <row r="33" spans="1:14" ht="15" customHeight="1" x14ac:dyDescent="0.4">
      <c r="A33" s="22">
        <f t="shared" si="0"/>
        <v>22</v>
      </c>
      <c r="B33" s="23"/>
      <c r="C33" s="142" t="s">
        <v>361</v>
      </c>
      <c r="D33" s="143" t="s">
        <v>361</v>
      </c>
      <c r="E33" s="143" t="s">
        <v>361</v>
      </c>
      <c r="F33" s="158" t="s">
        <v>361</v>
      </c>
      <c r="G33" s="106" t="s">
        <v>24</v>
      </c>
      <c r="H33" s="25"/>
      <c r="I33" s="99">
        <v>800</v>
      </c>
      <c r="J33" s="27">
        <v>0</v>
      </c>
      <c r="K33" s="28">
        <v>9.5</v>
      </c>
      <c r="L33" s="29">
        <f t="shared" si="1"/>
        <v>0</v>
      </c>
      <c r="M33" s="30">
        <f t="shared" si="2"/>
        <v>0</v>
      </c>
      <c r="N33" s="30">
        <f t="shared" si="3"/>
        <v>0</v>
      </c>
    </row>
    <row r="34" spans="1:14" ht="15" customHeight="1" x14ac:dyDescent="0.4">
      <c r="A34" s="22">
        <f t="shared" si="0"/>
        <v>23</v>
      </c>
      <c r="B34" s="23"/>
      <c r="C34" s="142" t="s">
        <v>362</v>
      </c>
      <c r="D34" s="143" t="s">
        <v>362</v>
      </c>
      <c r="E34" s="143" t="s">
        <v>362</v>
      </c>
      <c r="F34" s="158" t="s">
        <v>362</v>
      </c>
      <c r="G34" s="106" t="s">
        <v>24</v>
      </c>
      <c r="H34" s="25"/>
      <c r="I34" s="99">
        <v>800</v>
      </c>
      <c r="J34" s="27">
        <v>0</v>
      </c>
      <c r="K34" s="28">
        <v>9.5</v>
      </c>
      <c r="L34" s="29">
        <f t="shared" si="1"/>
        <v>0</v>
      </c>
      <c r="M34" s="30">
        <f t="shared" si="2"/>
        <v>0</v>
      </c>
      <c r="N34" s="30">
        <f t="shared" si="3"/>
        <v>0</v>
      </c>
    </row>
    <row r="35" spans="1:14" ht="15" customHeight="1" x14ac:dyDescent="0.4">
      <c r="A35" s="22">
        <f t="shared" si="0"/>
        <v>24</v>
      </c>
      <c r="B35" s="23"/>
      <c r="C35" s="142" t="s">
        <v>363</v>
      </c>
      <c r="D35" s="143" t="s">
        <v>363</v>
      </c>
      <c r="E35" s="143" t="s">
        <v>363</v>
      </c>
      <c r="F35" s="158" t="s">
        <v>363</v>
      </c>
      <c r="G35" s="106" t="s">
        <v>24</v>
      </c>
      <c r="H35" s="25"/>
      <c r="I35" s="99">
        <v>800</v>
      </c>
      <c r="J35" s="27">
        <v>0</v>
      </c>
      <c r="K35" s="28">
        <v>9.5</v>
      </c>
      <c r="L35" s="29">
        <f t="shared" si="1"/>
        <v>0</v>
      </c>
      <c r="M35" s="30">
        <f t="shared" si="2"/>
        <v>0</v>
      </c>
      <c r="N35" s="30">
        <f t="shared" si="3"/>
        <v>0</v>
      </c>
    </row>
    <row r="36" spans="1:14" ht="15" customHeight="1" x14ac:dyDescent="0.4">
      <c r="A36" s="22">
        <f t="shared" si="0"/>
        <v>25</v>
      </c>
      <c r="B36" s="23"/>
      <c r="C36" s="142" t="s">
        <v>364</v>
      </c>
      <c r="D36" s="143" t="s">
        <v>364</v>
      </c>
      <c r="E36" s="143" t="s">
        <v>364</v>
      </c>
      <c r="F36" s="158" t="s">
        <v>364</v>
      </c>
      <c r="G36" s="106" t="s">
        <v>24</v>
      </c>
      <c r="H36" s="25"/>
      <c r="I36" s="99">
        <v>800</v>
      </c>
      <c r="J36" s="27">
        <v>0</v>
      </c>
      <c r="K36" s="28">
        <v>9.5</v>
      </c>
      <c r="L36" s="29">
        <f t="shared" si="1"/>
        <v>0</v>
      </c>
      <c r="M36" s="30">
        <f t="shared" si="2"/>
        <v>0</v>
      </c>
      <c r="N36" s="30">
        <f t="shared" si="3"/>
        <v>0</v>
      </c>
    </row>
    <row r="37" spans="1:14" ht="15" customHeight="1" x14ac:dyDescent="0.4">
      <c r="A37" s="22">
        <f t="shared" si="0"/>
        <v>26</v>
      </c>
      <c r="B37" s="23"/>
      <c r="C37" s="142" t="s">
        <v>365</v>
      </c>
      <c r="D37" s="143" t="s">
        <v>365</v>
      </c>
      <c r="E37" s="143" t="s">
        <v>365</v>
      </c>
      <c r="F37" s="158" t="s">
        <v>365</v>
      </c>
      <c r="G37" s="106" t="s">
        <v>24</v>
      </c>
      <c r="H37" s="25"/>
      <c r="I37" s="99">
        <v>1000</v>
      </c>
      <c r="J37" s="27">
        <v>0</v>
      </c>
      <c r="K37" s="28">
        <v>9.5</v>
      </c>
      <c r="L37" s="29">
        <f t="shared" si="1"/>
        <v>0</v>
      </c>
      <c r="M37" s="30">
        <f t="shared" si="2"/>
        <v>0</v>
      </c>
      <c r="N37" s="30">
        <f t="shared" si="3"/>
        <v>0</v>
      </c>
    </row>
    <row r="38" spans="1:14" ht="15" customHeight="1" x14ac:dyDescent="0.4">
      <c r="A38" s="22">
        <f t="shared" si="0"/>
        <v>27</v>
      </c>
      <c r="B38" s="23"/>
      <c r="C38" s="142" t="s">
        <v>366</v>
      </c>
      <c r="D38" s="143" t="s">
        <v>366</v>
      </c>
      <c r="E38" s="143" t="s">
        <v>366</v>
      </c>
      <c r="F38" s="158" t="s">
        <v>366</v>
      </c>
      <c r="G38" s="106" t="s">
        <v>24</v>
      </c>
      <c r="H38" s="25"/>
      <c r="I38" s="99">
        <v>800</v>
      </c>
      <c r="J38" s="27">
        <v>0</v>
      </c>
      <c r="K38" s="28">
        <v>9.5</v>
      </c>
      <c r="L38" s="29">
        <f t="shared" si="1"/>
        <v>0</v>
      </c>
      <c r="M38" s="30">
        <f t="shared" si="2"/>
        <v>0</v>
      </c>
      <c r="N38" s="30">
        <f t="shared" si="3"/>
        <v>0</v>
      </c>
    </row>
    <row r="39" spans="1:14" ht="15" customHeight="1" x14ac:dyDescent="0.4">
      <c r="A39" s="22">
        <f t="shared" si="0"/>
        <v>28</v>
      </c>
      <c r="B39" s="23"/>
      <c r="C39" s="142" t="s">
        <v>367</v>
      </c>
      <c r="D39" s="143" t="s">
        <v>367</v>
      </c>
      <c r="E39" s="143" t="s">
        <v>367</v>
      </c>
      <c r="F39" s="158" t="s">
        <v>367</v>
      </c>
      <c r="G39" s="106" t="s">
        <v>24</v>
      </c>
      <c r="H39" s="25"/>
      <c r="I39" s="99">
        <v>1000</v>
      </c>
      <c r="J39" s="27">
        <v>0</v>
      </c>
      <c r="K39" s="28">
        <v>9.5</v>
      </c>
      <c r="L39" s="29">
        <f t="shared" si="1"/>
        <v>0</v>
      </c>
      <c r="M39" s="30">
        <f t="shared" si="2"/>
        <v>0</v>
      </c>
      <c r="N39" s="30">
        <f t="shared" si="3"/>
        <v>0</v>
      </c>
    </row>
    <row r="40" spans="1:14" ht="15" customHeight="1" x14ac:dyDescent="0.4">
      <c r="A40" s="22">
        <f t="shared" si="0"/>
        <v>29</v>
      </c>
      <c r="B40" s="23"/>
      <c r="C40" s="142" t="s">
        <v>368</v>
      </c>
      <c r="D40" s="143" t="s">
        <v>368</v>
      </c>
      <c r="E40" s="143" t="s">
        <v>368</v>
      </c>
      <c r="F40" s="158" t="s">
        <v>368</v>
      </c>
      <c r="G40" s="106" t="s">
        <v>24</v>
      </c>
      <c r="H40" s="25"/>
      <c r="I40" s="99">
        <v>1000</v>
      </c>
      <c r="J40" s="27">
        <v>0</v>
      </c>
      <c r="K40" s="28">
        <v>9.5</v>
      </c>
      <c r="L40" s="29">
        <f t="shared" si="1"/>
        <v>0</v>
      </c>
      <c r="M40" s="30">
        <f t="shared" si="2"/>
        <v>0</v>
      </c>
      <c r="N40" s="30">
        <f t="shared" si="3"/>
        <v>0</v>
      </c>
    </row>
    <row r="41" spans="1:14" ht="15" customHeight="1" x14ac:dyDescent="0.4">
      <c r="A41" s="22">
        <f t="shared" si="0"/>
        <v>30</v>
      </c>
      <c r="B41" s="23"/>
      <c r="C41" s="142" t="s">
        <v>369</v>
      </c>
      <c r="D41" s="143" t="s">
        <v>369</v>
      </c>
      <c r="E41" s="143" t="s">
        <v>369</v>
      </c>
      <c r="F41" s="158" t="s">
        <v>369</v>
      </c>
      <c r="G41" s="106" t="s">
        <v>24</v>
      </c>
      <c r="H41" s="25"/>
      <c r="I41" s="99">
        <v>1000</v>
      </c>
      <c r="J41" s="27">
        <v>0</v>
      </c>
      <c r="K41" s="28">
        <v>9.5</v>
      </c>
      <c r="L41" s="29">
        <f t="shared" si="1"/>
        <v>0</v>
      </c>
      <c r="M41" s="30">
        <f t="shared" si="2"/>
        <v>0</v>
      </c>
      <c r="N41" s="30">
        <f t="shared" si="3"/>
        <v>0</v>
      </c>
    </row>
    <row r="42" spans="1:14" ht="15" customHeight="1" x14ac:dyDescent="0.4">
      <c r="A42" s="22">
        <f t="shared" si="0"/>
        <v>31</v>
      </c>
      <c r="B42" s="23"/>
      <c r="C42" s="142" t="s">
        <v>370</v>
      </c>
      <c r="D42" s="143" t="s">
        <v>370</v>
      </c>
      <c r="E42" s="143" t="s">
        <v>370</v>
      </c>
      <c r="F42" s="158" t="s">
        <v>370</v>
      </c>
      <c r="G42" s="106" t="s">
        <v>24</v>
      </c>
      <c r="H42" s="25"/>
      <c r="I42" s="99">
        <v>1000</v>
      </c>
      <c r="J42" s="27">
        <v>0</v>
      </c>
      <c r="K42" s="28">
        <v>9.5</v>
      </c>
      <c r="L42" s="29">
        <f t="shared" si="1"/>
        <v>0</v>
      </c>
      <c r="M42" s="30">
        <f t="shared" si="2"/>
        <v>0</v>
      </c>
      <c r="N42" s="30">
        <f t="shared" si="3"/>
        <v>0</v>
      </c>
    </row>
    <row r="43" spans="1:14" ht="15" customHeight="1" x14ac:dyDescent="0.4">
      <c r="A43" s="22">
        <f t="shared" si="0"/>
        <v>32</v>
      </c>
      <c r="B43" s="23"/>
      <c r="C43" s="142" t="s">
        <v>371</v>
      </c>
      <c r="D43" s="143" t="s">
        <v>371</v>
      </c>
      <c r="E43" s="143" t="s">
        <v>371</v>
      </c>
      <c r="F43" s="158" t="s">
        <v>371</v>
      </c>
      <c r="G43" s="106" t="s">
        <v>24</v>
      </c>
      <c r="H43" s="25"/>
      <c r="I43" s="99">
        <v>1000</v>
      </c>
      <c r="J43" s="27">
        <v>0</v>
      </c>
      <c r="K43" s="28">
        <v>9.5</v>
      </c>
      <c r="L43" s="29">
        <f t="shared" si="1"/>
        <v>0</v>
      </c>
      <c r="M43" s="30">
        <f t="shared" si="2"/>
        <v>0</v>
      </c>
      <c r="N43" s="30">
        <f t="shared" si="3"/>
        <v>0</v>
      </c>
    </row>
    <row r="44" spans="1:14" ht="15" customHeight="1" x14ac:dyDescent="0.4">
      <c r="A44" s="22">
        <f t="shared" si="0"/>
        <v>33</v>
      </c>
      <c r="B44" s="23"/>
      <c r="C44" s="142" t="s">
        <v>372</v>
      </c>
      <c r="D44" s="143" t="s">
        <v>372</v>
      </c>
      <c r="E44" s="143" t="s">
        <v>372</v>
      </c>
      <c r="F44" s="158" t="s">
        <v>372</v>
      </c>
      <c r="G44" s="106" t="s">
        <v>24</v>
      </c>
      <c r="H44" s="25"/>
      <c r="I44" s="99">
        <v>1000</v>
      </c>
      <c r="J44" s="27">
        <v>0</v>
      </c>
      <c r="K44" s="28">
        <v>9.5</v>
      </c>
      <c r="L44" s="29">
        <f t="shared" si="1"/>
        <v>0</v>
      </c>
      <c r="M44" s="30">
        <f t="shared" si="2"/>
        <v>0</v>
      </c>
      <c r="N44" s="30">
        <f t="shared" si="3"/>
        <v>0</v>
      </c>
    </row>
    <row r="45" spans="1:14" ht="15" customHeight="1" x14ac:dyDescent="0.4">
      <c r="A45" s="22">
        <f t="shared" si="0"/>
        <v>34</v>
      </c>
      <c r="B45" s="23"/>
      <c r="C45" s="142" t="s">
        <v>373</v>
      </c>
      <c r="D45" s="143" t="s">
        <v>373</v>
      </c>
      <c r="E45" s="143" t="s">
        <v>373</v>
      </c>
      <c r="F45" s="158" t="s">
        <v>373</v>
      </c>
      <c r="G45" s="106" t="s">
        <v>24</v>
      </c>
      <c r="H45" s="25"/>
      <c r="I45" s="99">
        <v>1000</v>
      </c>
      <c r="J45" s="27">
        <v>0</v>
      </c>
      <c r="K45" s="28">
        <v>9.5</v>
      </c>
      <c r="L45" s="29">
        <f t="shared" si="1"/>
        <v>0</v>
      </c>
      <c r="M45" s="30">
        <f t="shared" si="2"/>
        <v>0</v>
      </c>
      <c r="N45" s="30">
        <f t="shared" si="3"/>
        <v>0</v>
      </c>
    </row>
    <row r="46" spans="1:14" ht="15" customHeight="1" x14ac:dyDescent="0.4">
      <c r="A46" s="22">
        <f t="shared" si="0"/>
        <v>35</v>
      </c>
      <c r="B46" s="23"/>
      <c r="C46" s="142" t="s">
        <v>374</v>
      </c>
      <c r="D46" s="143" t="s">
        <v>374</v>
      </c>
      <c r="E46" s="143" t="s">
        <v>374</v>
      </c>
      <c r="F46" s="158" t="s">
        <v>374</v>
      </c>
      <c r="G46" s="106" t="s">
        <v>14</v>
      </c>
      <c r="H46" s="25"/>
      <c r="I46" s="108">
        <v>160</v>
      </c>
      <c r="J46" s="27">
        <v>0</v>
      </c>
      <c r="K46" s="28">
        <v>9.5</v>
      </c>
      <c r="L46" s="29">
        <f t="shared" si="1"/>
        <v>0</v>
      </c>
      <c r="M46" s="30">
        <f t="shared" si="2"/>
        <v>0</v>
      </c>
      <c r="N46" s="30">
        <f t="shared" si="3"/>
        <v>0</v>
      </c>
    </row>
    <row r="47" spans="1:14" ht="15" customHeight="1" x14ac:dyDescent="0.4">
      <c r="A47" s="22">
        <f t="shared" si="0"/>
        <v>36</v>
      </c>
      <c r="B47" s="23"/>
      <c r="C47" s="142" t="s">
        <v>375</v>
      </c>
      <c r="D47" s="143" t="s">
        <v>375</v>
      </c>
      <c r="E47" s="143" t="s">
        <v>375</v>
      </c>
      <c r="F47" s="158" t="s">
        <v>375</v>
      </c>
      <c r="G47" s="106" t="s">
        <v>24</v>
      </c>
      <c r="H47" s="25"/>
      <c r="I47" s="108">
        <v>1000</v>
      </c>
      <c r="J47" s="27">
        <v>0</v>
      </c>
      <c r="K47" s="28">
        <v>9.5</v>
      </c>
      <c r="L47" s="29">
        <f t="shared" si="1"/>
        <v>0</v>
      </c>
      <c r="M47" s="30">
        <f t="shared" si="2"/>
        <v>0</v>
      </c>
      <c r="N47" s="30">
        <f t="shared" si="3"/>
        <v>0</v>
      </c>
    </row>
    <row r="48" spans="1:14" ht="15" customHeight="1" x14ac:dyDescent="0.4">
      <c r="A48" s="22">
        <f t="shared" si="0"/>
        <v>37</v>
      </c>
      <c r="B48" s="23"/>
      <c r="C48" s="142" t="s">
        <v>376</v>
      </c>
      <c r="D48" s="143" t="s">
        <v>376</v>
      </c>
      <c r="E48" s="143" t="s">
        <v>376</v>
      </c>
      <c r="F48" s="158" t="s">
        <v>376</v>
      </c>
      <c r="G48" s="106" t="s">
        <v>24</v>
      </c>
      <c r="H48" s="25"/>
      <c r="I48" s="108">
        <v>1000</v>
      </c>
      <c r="J48" s="27">
        <v>0</v>
      </c>
      <c r="K48" s="28">
        <v>9.5</v>
      </c>
      <c r="L48" s="29">
        <f t="shared" si="1"/>
        <v>0</v>
      </c>
      <c r="M48" s="30">
        <f t="shared" si="2"/>
        <v>0</v>
      </c>
      <c r="N48" s="30">
        <f t="shared" si="3"/>
        <v>0</v>
      </c>
    </row>
    <row r="49" spans="1:14" ht="15" customHeight="1" x14ac:dyDescent="0.4">
      <c r="A49" s="22">
        <f t="shared" si="0"/>
        <v>38</v>
      </c>
      <c r="B49" s="23"/>
      <c r="C49" s="142" t="s">
        <v>377</v>
      </c>
      <c r="D49" s="143" t="s">
        <v>377</v>
      </c>
      <c r="E49" s="143" t="s">
        <v>377</v>
      </c>
      <c r="F49" s="158" t="s">
        <v>377</v>
      </c>
      <c r="G49" s="106" t="s">
        <v>24</v>
      </c>
      <c r="H49" s="25"/>
      <c r="I49" s="109">
        <v>500</v>
      </c>
      <c r="J49" s="27">
        <v>0</v>
      </c>
      <c r="K49" s="28">
        <v>9.5</v>
      </c>
      <c r="L49" s="29">
        <f t="shared" si="1"/>
        <v>0</v>
      </c>
      <c r="M49" s="30">
        <f t="shared" si="2"/>
        <v>0</v>
      </c>
      <c r="N49" s="30">
        <f t="shared" si="3"/>
        <v>0</v>
      </c>
    </row>
    <row r="50" spans="1:14" ht="15" customHeight="1" x14ac:dyDescent="0.4">
      <c r="A50" s="22">
        <f t="shared" si="0"/>
        <v>39</v>
      </c>
      <c r="B50" s="23"/>
      <c r="C50" s="142" t="s">
        <v>378</v>
      </c>
      <c r="D50" s="143" t="s">
        <v>378</v>
      </c>
      <c r="E50" s="143" t="s">
        <v>378</v>
      </c>
      <c r="F50" s="158" t="s">
        <v>378</v>
      </c>
      <c r="G50" s="106" t="s">
        <v>24</v>
      </c>
      <c r="H50" s="25"/>
      <c r="I50" s="109">
        <v>500</v>
      </c>
      <c r="J50" s="27">
        <v>0</v>
      </c>
      <c r="K50" s="28">
        <v>9.5</v>
      </c>
      <c r="L50" s="29">
        <f t="shared" si="1"/>
        <v>0</v>
      </c>
      <c r="M50" s="30">
        <f t="shared" si="2"/>
        <v>0</v>
      </c>
      <c r="N50" s="30">
        <f t="shared" si="3"/>
        <v>0</v>
      </c>
    </row>
    <row r="51" spans="1:14" ht="15" customHeight="1" x14ac:dyDescent="0.4">
      <c r="A51" s="22">
        <f t="shared" si="0"/>
        <v>40</v>
      </c>
      <c r="B51" s="23"/>
      <c r="C51" s="142" t="s">
        <v>379</v>
      </c>
      <c r="D51" s="143" t="s">
        <v>379</v>
      </c>
      <c r="E51" s="143" t="s">
        <v>379</v>
      </c>
      <c r="F51" s="158" t="s">
        <v>379</v>
      </c>
      <c r="G51" s="106" t="s">
        <v>24</v>
      </c>
      <c r="H51" s="25"/>
      <c r="I51" s="109">
        <v>500</v>
      </c>
      <c r="J51" s="27">
        <v>0</v>
      </c>
      <c r="K51" s="28">
        <v>9.5</v>
      </c>
      <c r="L51" s="29">
        <f t="shared" si="1"/>
        <v>0</v>
      </c>
      <c r="M51" s="30">
        <f t="shared" si="2"/>
        <v>0</v>
      </c>
      <c r="N51" s="30">
        <f t="shared" si="3"/>
        <v>0</v>
      </c>
    </row>
    <row r="52" spans="1:14" ht="15" customHeight="1" x14ac:dyDescent="0.4">
      <c r="A52" s="22">
        <f t="shared" si="0"/>
        <v>41</v>
      </c>
      <c r="B52" s="23"/>
      <c r="C52" s="142" t="s">
        <v>380</v>
      </c>
      <c r="D52" s="143" t="s">
        <v>380</v>
      </c>
      <c r="E52" s="143" t="s">
        <v>380</v>
      </c>
      <c r="F52" s="158" t="s">
        <v>380</v>
      </c>
      <c r="G52" s="106" t="s">
        <v>24</v>
      </c>
      <c r="H52" s="25"/>
      <c r="I52" s="109">
        <v>500</v>
      </c>
      <c r="J52" s="27">
        <v>0</v>
      </c>
      <c r="K52" s="28">
        <v>9.5</v>
      </c>
      <c r="L52" s="29">
        <f t="shared" si="1"/>
        <v>0</v>
      </c>
      <c r="M52" s="30">
        <f t="shared" si="2"/>
        <v>0</v>
      </c>
      <c r="N52" s="30">
        <f t="shared" si="3"/>
        <v>0</v>
      </c>
    </row>
    <row r="53" spans="1:14" ht="15" customHeight="1" x14ac:dyDescent="0.4">
      <c r="A53" s="22">
        <f t="shared" si="0"/>
        <v>42</v>
      </c>
      <c r="B53" s="23"/>
      <c r="C53" s="142" t="s">
        <v>381</v>
      </c>
      <c r="D53" s="143" t="s">
        <v>381</v>
      </c>
      <c r="E53" s="143" t="s">
        <v>381</v>
      </c>
      <c r="F53" s="158" t="s">
        <v>381</v>
      </c>
      <c r="G53" s="106" t="s">
        <v>24</v>
      </c>
      <c r="H53" s="25"/>
      <c r="I53" s="99">
        <v>800</v>
      </c>
      <c r="J53" s="27">
        <v>0</v>
      </c>
      <c r="K53" s="28">
        <v>9.5</v>
      </c>
      <c r="L53" s="29">
        <f t="shared" si="1"/>
        <v>0</v>
      </c>
      <c r="M53" s="30">
        <f t="shared" si="2"/>
        <v>0</v>
      </c>
      <c r="N53" s="30">
        <f t="shared" si="3"/>
        <v>0</v>
      </c>
    </row>
    <row r="54" spans="1:14" ht="12.75" customHeight="1" x14ac:dyDescent="0.4">
      <c r="A54" s="32"/>
      <c r="B54" s="32"/>
      <c r="C54" s="155" t="s">
        <v>383</v>
      </c>
      <c r="D54" s="156"/>
      <c r="E54" s="156"/>
      <c r="F54" s="157"/>
      <c r="G54" s="33"/>
      <c r="H54" s="33"/>
      <c r="I54" s="33"/>
      <c r="J54" s="34"/>
      <c r="K54" s="33"/>
      <c r="L54" s="35"/>
      <c r="M54" s="36">
        <f>SUM(M12:M53)</f>
        <v>0</v>
      </c>
      <c r="N54" s="36">
        <f>SUM(N12:N53)</f>
        <v>0</v>
      </c>
    </row>
    <row r="55" spans="1:14" ht="12.75" customHeight="1" x14ac:dyDescent="0.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ht="12.75" customHeight="1" x14ac:dyDescent="0.4">
      <c r="A56" s="3" t="s">
        <v>16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ht="12.75" customHeight="1" x14ac:dyDescent="0.4">
      <c r="A57" s="3" t="s">
        <v>17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ht="12.75" customHeight="1" x14ac:dyDescent="0.4">
      <c r="A58" s="3" t="s">
        <v>18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ht="12.75" customHeight="1" x14ac:dyDescent="0.4">
      <c r="A59" s="3" t="s">
        <v>45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ht="12.75" customHeight="1" x14ac:dyDescent="0.4">
      <c r="A60" s="105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ht="12.75" customHeight="1" x14ac:dyDescent="0.4">
      <c r="A61" s="3" t="s">
        <v>19</v>
      </c>
      <c r="B61" s="3"/>
      <c r="C61" s="3"/>
      <c r="D61" s="3"/>
      <c r="E61" s="3"/>
      <c r="F61" s="3"/>
      <c r="G61" s="3"/>
      <c r="H61" s="37" t="s">
        <v>20</v>
      </c>
      <c r="I61" s="3"/>
      <c r="J61" s="3"/>
      <c r="K61" s="3" t="s">
        <v>21</v>
      </c>
      <c r="L61" s="3"/>
      <c r="M61" s="3"/>
      <c r="N61" s="3"/>
    </row>
    <row r="64" spans="1:14" ht="12.75" customHeight="1" x14ac:dyDescent="0.4">
      <c r="B64" s="38"/>
      <c r="C64" s="38"/>
    </row>
    <row r="65" spans="2:3" ht="12.75" customHeight="1" x14ac:dyDescent="0.4">
      <c r="B65" s="38"/>
      <c r="C65" s="38"/>
    </row>
    <row r="66" spans="2:3" ht="12.75" customHeight="1" x14ac:dyDescent="0.4">
      <c r="B66" s="38"/>
      <c r="C66" s="38"/>
    </row>
    <row r="67" spans="2:3" ht="12.75" customHeight="1" x14ac:dyDescent="0.4">
      <c r="B67" s="38"/>
      <c r="C67" s="38"/>
    </row>
  </sheetData>
  <sheetProtection algorithmName="SHA-512" hashValue="XgbLnEdTcRi8cOjJkh94vXV5hBJh3qn9wTr7ipSrBb8KPX+7VGFAy/zdQAFRw5CzaTGOIN9Dg87XuU7aOPKdWg==" saltValue="MmjXqhPHMGYAUiJtB+knJQ==" spinCount="100000" sheet="1" objects="1" scenarios="1"/>
  <protectedRanges>
    <protectedRange sqref="C61" name="Obseg5"/>
    <protectedRange sqref="C4:C5" name="Obseg4"/>
    <protectedRange sqref="C61" name="Range2"/>
    <protectedRange sqref="H12:H53" name="Range2_1_1"/>
  </protectedRanges>
  <mergeCells count="44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53:F53"/>
    <mergeCell ref="C54:F54"/>
    <mergeCell ref="C47:F47"/>
    <mergeCell ref="C48:F48"/>
    <mergeCell ref="C49:F49"/>
    <mergeCell ref="C50:F50"/>
    <mergeCell ref="C51:F51"/>
    <mergeCell ref="C52:F52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67CA4-6E5E-49A4-B485-E7D068FDEDDF}">
  <dimension ref="A1:N39"/>
  <sheetViews>
    <sheetView topLeftCell="A4" zoomScaleNormal="100" zoomScaleSheetLayoutView="100" workbookViewId="0">
      <selection activeCell="C22" sqref="C22:F22"/>
    </sheetView>
  </sheetViews>
  <sheetFormatPr defaultColWidth="9.1796875" defaultRowHeight="12.75" customHeight="1" x14ac:dyDescent="0.4"/>
  <cols>
    <col min="1" max="1" width="5.26953125" style="1" customWidth="1"/>
    <col min="2" max="2" width="12.7265625" style="1" customWidth="1"/>
    <col min="3" max="6" width="13.7265625" style="1" customWidth="1"/>
    <col min="7" max="7" width="4.54296875" style="1" customWidth="1"/>
    <col min="8" max="8" width="40.7265625" style="1" customWidth="1"/>
    <col min="9" max="9" width="9.1796875" style="1"/>
    <col min="10" max="10" width="13.7265625" style="1" customWidth="1"/>
    <col min="11" max="11" width="7.54296875" style="1" customWidth="1"/>
    <col min="12" max="12" width="13.7265625" style="1" customWidth="1"/>
    <col min="13" max="14" width="16.7265625" style="1" customWidth="1"/>
    <col min="15" max="16384" width="9.1796875" style="1"/>
  </cols>
  <sheetData>
    <row r="1" spans="1:14" ht="12.75" customHeight="1" x14ac:dyDescent="0.4">
      <c r="A1" s="90" t="s">
        <v>41</v>
      </c>
      <c r="B1" s="90"/>
      <c r="C1" s="6"/>
      <c r="H1" s="2"/>
      <c r="I1" s="2"/>
      <c r="J1" s="2"/>
      <c r="K1" s="2"/>
      <c r="L1" s="2"/>
      <c r="M1" s="2"/>
      <c r="N1" s="2"/>
    </row>
    <row r="2" spans="1:14" ht="12.75" customHeight="1" x14ac:dyDescent="0.4">
      <c r="A2" s="6" t="s">
        <v>42</v>
      </c>
      <c r="B2" s="6"/>
      <c r="C2" s="6"/>
      <c r="H2" s="2"/>
      <c r="I2" s="2"/>
      <c r="J2" s="2"/>
      <c r="K2" s="2"/>
      <c r="L2" s="2"/>
      <c r="M2" s="2"/>
      <c r="N2" s="2"/>
    </row>
    <row r="3" spans="1:14" ht="12.75" customHeight="1" x14ac:dyDescent="0.4">
      <c r="A3" s="3"/>
      <c r="B3" s="3"/>
      <c r="H3" s="2"/>
      <c r="I3" s="2"/>
      <c r="J3" s="2"/>
      <c r="K3" s="2"/>
      <c r="L3" s="2"/>
      <c r="M3" s="2"/>
      <c r="N3" s="2"/>
    </row>
    <row r="4" spans="1:14" ht="12.75" customHeight="1" x14ac:dyDescent="0.4">
      <c r="A4" s="4" t="s">
        <v>0</v>
      </c>
      <c r="B4" s="4"/>
      <c r="H4" s="2"/>
      <c r="I4" s="2"/>
      <c r="J4" s="2"/>
      <c r="K4" s="2"/>
      <c r="L4" s="2"/>
      <c r="M4" s="2"/>
      <c r="N4" s="2"/>
    </row>
    <row r="5" spans="1:14" ht="12.75" customHeight="1" x14ac:dyDescent="0.4">
      <c r="A5" s="3"/>
      <c r="B5" s="3"/>
      <c r="H5" s="2"/>
      <c r="I5" s="2"/>
      <c r="J5" s="2"/>
      <c r="K5" s="2"/>
      <c r="L5" s="2"/>
      <c r="M5" s="2"/>
      <c r="N5" s="2"/>
    </row>
    <row r="6" spans="1:14" ht="12.75" customHeight="1" x14ac:dyDescent="0.4">
      <c r="A6" s="3"/>
      <c r="B6" s="3"/>
      <c r="H6" s="5" t="s">
        <v>1</v>
      </c>
      <c r="I6" s="2"/>
      <c r="J6" s="2"/>
      <c r="K6" s="2"/>
      <c r="L6" s="2"/>
      <c r="M6" s="2"/>
      <c r="N6" s="2"/>
    </row>
    <row r="7" spans="1:14" s="6" customFormat="1" ht="12.75" customHeight="1" x14ac:dyDescent="0.35">
      <c r="H7" s="5" t="s">
        <v>185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I8" s="5"/>
      <c r="J8" s="5"/>
      <c r="K8" s="7"/>
      <c r="L8" s="7"/>
      <c r="M8" s="7"/>
      <c r="N8" s="7"/>
    </row>
    <row r="9" spans="1:14" ht="12.75" customHeight="1" x14ac:dyDescent="0.4">
      <c r="A9" s="3"/>
      <c r="B9" s="3"/>
      <c r="H9" s="2"/>
      <c r="I9" s="2"/>
      <c r="J9" s="2"/>
      <c r="K9" s="2"/>
      <c r="L9" s="2"/>
      <c r="M9" s="2"/>
      <c r="N9" s="2"/>
    </row>
    <row r="10" spans="1:14" s="4" customFormat="1" ht="12.75" customHeight="1" x14ac:dyDescent="0.35">
      <c r="A10" s="8" t="s">
        <v>2</v>
      </c>
      <c r="B10" s="9" t="s">
        <v>3</v>
      </c>
      <c r="C10" s="145" t="s">
        <v>4</v>
      </c>
      <c r="D10" s="146"/>
      <c r="E10" s="146"/>
      <c r="F10" s="14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12</v>
      </c>
    </row>
    <row r="11" spans="1:14" s="4" customFormat="1" ht="12.75" customHeight="1" x14ac:dyDescent="0.35">
      <c r="A11" s="13"/>
      <c r="B11" s="14"/>
      <c r="C11" s="15"/>
      <c r="D11" s="16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13</v>
      </c>
    </row>
    <row r="12" spans="1:14" ht="15" customHeight="1" x14ac:dyDescent="0.4">
      <c r="A12" s="22">
        <v>1</v>
      </c>
      <c r="B12" s="23"/>
      <c r="C12" s="142" t="s">
        <v>187</v>
      </c>
      <c r="D12" s="143" t="s">
        <v>187</v>
      </c>
      <c r="E12" s="143" t="s">
        <v>187</v>
      </c>
      <c r="F12" s="158" t="s">
        <v>187</v>
      </c>
      <c r="G12" s="106" t="s">
        <v>24</v>
      </c>
      <c r="H12" s="25"/>
      <c r="I12" s="109">
        <v>250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2">
        <f t="shared" ref="A13:A25" si="0">A12+1</f>
        <v>2</v>
      </c>
      <c r="B13" s="23"/>
      <c r="C13" s="142" t="s">
        <v>174</v>
      </c>
      <c r="D13" s="143" t="s">
        <v>174</v>
      </c>
      <c r="E13" s="143" t="s">
        <v>174</v>
      </c>
      <c r="F13" s="158" t="s">
        <v>174</v>
      </c>
      <c r="G13" s="106" t="s">
        <v>24</v>
      </c>
      <c r="H13" s="25"/>
      <c r="I13" s="109">
        <v>250</v>
      </c>
      <c r="J13" s="27">
        <v>0</v>
      </c>
      <c r="K13" s="28">
        <v>9.5</v>
      </c>
      <c r="L13" s="29">
        <f t="shared" ref="L13:L25" si="1">PRODUCT(J13,1.095)</f>
        <v>0</v>
      </c>
      <c r="M13" s="30">
        <f t="shared" ref="M13:M25" si="2">PRODUCT(I13,L13)</f>
        <v>0</v>
      </c>
      <c r="N13" s="30">
        <f t="shared" ref="N13:N25" si="3">PRODUCT(I13,J13)</f>
        <v>0</v>
      </c>
    </row>
    <row r="14" spans="1:14" ht="15" customHeight="1" x14ac:dyDescent="0.4">
      <c r="A14" s="22">
        <f t="shared" si="0"/>
        <v>3</v>
      </c>
      <c r="B14" s="23"/>
      <c r="C14" s="142" t="s">
        <v>188</v>
      </c>
      <c r="D14" s="143" t="s">
        <v>188</v>
      </c>
      <c r="E14" s="143" t="s">
        <v>188</v>
      </c>
      <c r="F14" s="158" t="s">
        <v>188</v>
      </c>
      <c r="G14" s="106" t="s">
        <v>24</v>
      </c>
      <c r="H14" s="25"/>
      <c r="I14" s="109">
        <v>250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2">
        <f t="shared" si="0"/>
        <v>4</v>
      </c>
      <c r="B15" s="23"/>
      <c r="C15" s="142" t="s">
        <v>176</v>
      </c>
      <c r="D15" s="143" t="s">
        <v>176</v>
      </c>
      <c r="E15" s="143" t="s">
        <v>176</v>
      </c>
      <c r="F15" s="158" t="s">
        <v>176</v>
      </c>
      <c r="G15" s="106" t="s">
        <v>24</v>
      </c>
      <c r="H15" s="25"/>
      <c r="I15" s="109">
        <v>250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2">
        <f t="shared" si="0"/>
        <v>5</v>
      </c>
      <c r="B16" s="23"/>
      <c r="C16" s="142" t="s">
        <v>189</v>
      </c>
      <c r="D16" s="143" t="s">
        <v>189</v>
      </c>
      <c r="E16" s="143" t="s">
        <v>189</v>
      </c>
      <c r="F16" s="158" t="s">
        <v>189</v>
      </c>
      <c r="G16" s="106" t="s">
        <v>24</v>
      </c>
      <c r="H16" s="25"/>
      <c r="I16" s="109">
        <v>250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2">
        <f t="shared" si="0"/>
        <v>6</v>
      </c>
      <c r="B17" s="23"/>
      <c r="C17" s="142" t="s">
        <v>166</v>
      </c>
      <c r="D17" s="143" t="s">
        <v>166</v>
      </c>
      <c r="E17" s="143" t="s">
        <v>166</v>
      </c>
      <c r="F17" s="158" t="s">
        <v>166</v>
      </c>
      <c r="G17" s="106" t="s">
        <v>24</v>
      </c>
      <c r="H17" s="25"/>
      <c r="I17" s="109">
        <v>250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2">
        <f t="shared" si="0"/>
        <v>7</v>
      </c>
      <c r="B18" s="23"/>
      <c r="C18" s="142" t="s">
        <v>168</v>
      </c>
      <c r="D18" s="143" t="s">
        <v>168</v>
      </c>
      <c r="E18" s="143" t="s">
        <v>168</v>
      </c>
      <c r="F18" s="158" t="s">
        <v>168</v>
      </c>
      <c r="G18" s="106" t="s">
        <v>24</v>
      </c>
      <c r="H18" s="25"/>
      <c r="I18" s="109">
        <v>250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2">
        <f t="shared" si="0"/>
        <v>8</v>
      </c>
      <c r="B19" s="23"/>
      <c r="C19" s="142" t="s">
        <v>179</v>
      </c>
      <c r="D19" s="143" t="s">
        <v>179</v>
      </c>
      <c r="E19" s="143" t="s">
        <v>179</v>
      </c>
      <c r="F19" s="158" t="s">
        <v>179</v>
      </c>
      <c r="G19" s="106" t="s">
        <v>24</v>
      </c>
      <c r="H19" s="25"/>
      <c r="I19" s="109">
        <v>200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2">
        <f t="shared" si="0"/>
        <v>9</v>
      </c>
      <c r="B20" s="23"/>
      <c r="C20" s="142" t="s">
        <v>190</v>
      </c>
      <c r="D20" s="143" t="s">
        <v>190</v>
      </c>
      <c r="E20" s="143" t="s">
        <v>190</v>
      </c>
      <c r="F20" s="144" t="s">
        <v>190</v>
      </c>
      <c r="G20" s="106" t="s">
        <v>24</v>
      </c>
      <c r="H20" s="25"/>
      <c r="I20" s="104">
        <v>250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2">
        <f t="shared" si="0"/>
        <v>10</v>
      </c>
      <c r="B21" s="23"/>
      <c r="C21" s="142" t="s">
        <v>191</v>
      </c>
      <c r="D21" s="143" t="s">
        <v>191</v>
      </c>
      <c r="E21" s="143" t="s">
        <v>191</v>
      </c>
      <c r="F21" s="144" t="s">
        <v>191</v>
      </c>
      <c r="G21" s="106" t="s">
        <v>24</v>
      </c>
      <c r="H21" s="25"/>
      <c r="I21" s="111">
        <v>125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2">
        <f t="shared" si="0"/>
        <v>11</v>
      </c>
      <c r="B22" s="23"/>
      <c r="C22" s="142" t="s">
        <v>192</v>
      </c>
      <c r="D22" s="143" t="s">
        <v>192</v>
      </c>
      <c r="E22" s="143" t="s">
        <v>192</v>
      </c>
      <c r="F22" s="144" t="s">
        <v>192</v>
      </c>
      <c r="G22" s="110" t="s">
        <v>14</v>
      </c>
      <c r="H22" s="25"/>
      <c r="I22" s="79">
        <v>5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2">
        <f t="shared" si="0"/>
        <v>12</v>
      </c>
      <c r="B23" s="23"/>
      <c r="C23" s="142" t="s">
        <v>193</v>
      </c>
      <c r="D23" s="143" t="s">
        <v>193</v>
      </c>
      <c r="E23" s="143" t="s">
        <v>193</v>
      </c>
      <c r="F23" s="144" t="s">
        <v>193</v>
      </c>
      <c r="G23" s="110" t="s">
        <v>14</v>
      </c>
      <c r="H23" s="25"/>
      <c r="I23" s="79">
        <v>5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4">
      <c r="A24" s="22">
        <f t="shared" si="0"/>
        <v>13</v>
      </c>
      <c r="B24" s="23"/>
      <c r="C24" s="142" t="s">
        <v>194</v>
      </c>
      <c r="D24" s="143" t="s">
        <v>194</v>
      </c>
      <c r="E24" s="143" t="s">
        <v>194</v>
      </c>
      <c r="F24" s="144" t="s">
        <v>194</v>
      </c>
      <c r="G24" s="106" t="s">
        <v>24</v>
      </c>
      <c r="H24" s="25"/>
      <c r="I24" s="109">
        <v>200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4">
      <c r="A25" s="22">
        <f t="shared" si="0"/>
        <v>14</v>
      </c>
      <c r="B25" s="23"/>
      <c r="C25" s="142" t="s">
        <v>195</v>
      </c>
      <c r="D25" s="143" t="s">
        <v>195</v>
      </c>
      <c r="E25" s="143" t="s">
        <v>195</v>
      </c>
      <c r="F25" s="144" t="s">
        <v>195</v>
      </c>
      <c r="G25" s="106" t="s">
        <v>24</v>
      </c>
      <c r="H25" s="25"/>
      <c r="I25" s="79">
        <v>50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</row>
    <row r="26" spans="1:14" ht="12.75" customHeight="1" x14ac:dyDescent="0.4">
      <c r="A26" s="32"/>
      <c r="B26" s="32"/>
      <c r="C26" s="155" t="s">
        <v>186</v>
      </c>
      <c r="D26" s="156"/>
      <c r="E26" s="156"/>
      <c r="F26" s="157"/>
      <c r="G26" s="33"/>
      <c r="H26" s="33"/>
      <c r="I26" s="33"/>
      <c r="J26" s="34"/>
      <c r="K26" s="33"/>
      <c r="L26" s="35"/>
      <c r="M26" s="36">
        <f>SUM(M12:M25)</f>
        <v>0</v>
      </c>
      <c r="N26" s="36">
        <f>SUM(N12:N25)</f>
        <v>0</v>
      </c>
    </row>
    <row r="27" spans="1:14" ht="12.75" customHeight="1" x14ac:dyDescent="0.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12.75" customHeight="1" x14ac:dyDescent="0.4">
      <c r="A28" s="3" t="s">
        <v>16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ht="12.75" customHeight="1" x14ac:dyDescent="0.4">
      <c r="A29" s="3" t="s">
        <v>17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ht="12.75" customHeight="1" x14ac:dyDescent="0.4">
      <c r="A30" s="3" t="s">
        <v>18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ht="12.75" customHeight="1" x14ac:dyDescent="0.4">
      <c r="A31" s="3" t="s">
        <v>45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ht="12.75" customHeight="1" x14ac:dyDescent="0.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ht="12.75" customHeight="1" x14ac:dyDescent="0.4">
      <c r="A33" s="3" t="s">
        <v>19</v>
      </c>
      <c r="B33" s="3"/>
      <c r="C33" s="3"/>
      <c r="D33" s="3"/>
      <c r="E33" s="3"/>
      <c r="F33" s="3"/>
      <c r="G33" s="3"/>
      <c r="H33" s="37" t="s">
        <v>20</v>
      </c>
      <c r="I33" s="3"/>
      <c r="J33" s="3"/>
      <c r="K33" s="3" t="s">
        <v>21</v>
      </c>
      <c r="L33" s="3"/>
      <c r="M33" s="3"/>
      <c r="N33" s="3"/>
    </row>
    <row r="36" spans="1:14" ht="12.75" customHeight="1" x14ac:dyDescent="0.4">
      <c r="B36" s="38"/>
      <c r="C36" s="38"/>
    </row>
    <row r="37" spans="1:14" ht="12.75" customHeight="1" x14ac:dyDescent="0.4">
      <c r="B37" s="38"/>
      <c r="C37" s="38"/>
    </row>
    <row r="38" spans="1:14" ht="12.75" customHeight="1" x14ac:dyDescent="0.4">
      <c r="B38" s="38"/>
      <c r="C38" s="38"/>
    </row>
    <row r="39" spans="1:14" ht="12.75" customHeight="1" x14ac:dyDescent="0.4">
      <c r="B39" s="38"/>
      <c r="C39" s="38"/>
    </row>
  </sheetData>
  <sheetProtection algorithmName="SHA-512" hashValue="wPP+3PVBlegiEA5ccFsV4y+Yy4/lqaGPpMQENoyditqshURsxjmoMPzu8GpZwLgnPFcI5yFcz2WESJf+ftE3PQ==" saltValue="2Du5uxLAXw3rsjaCNnFp6A==" spinCount="100000" sheet="1" objects="1" scenarios="1"/>
  <protectedRanges>
    <protectedRange sqref="C33" name="Obseg5"/>
    <protectedRange sqref="C4:C5" name="Obseg4"/>
    <protectedRange sqref="C33" name="Range2"/>
    <protectedRange sqref="H12:H25" name="Range2_1_1"/>
  </protectedRanges>
  <mergeCells count="16">
    <mergeCell ref="C16:F16"/>
    <mergeCell ref="C10:F10"/>
    <mergeCell ref="C12:F12"/>
    <mergeCell ref="C13:F13"/>
    <mergeCell ref="C14:F14"/>
    <mergeCell ref="C15:F15"/>
    <mergeCell ref="C26:F26"/>
    <mergeCell ref="C21:F21"/>
    <mergeCell ref="C22:F22"/>
    <mergeCell ref="C23:F23"/>
    <mergeCell ref="C17:F17"/>
    <mergeCell ref="C18:F18"/>
    <mergeCell ref="C19:F19"/>
    <mergeCell ref="C20:F20"/>
    <mergeCell ref="C24:F24"/>
    <mergeCell ref="C25:F2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EFD0A-AC64-454C-B407-B630DB8D2167}">
  <dimension ref="A2:T54"/>
  <sheetViews>
    <sheetView topLeftCell="A10" zoomScaleNormal="100" workbookViewId="0">
      <selection activeCell="D26" sqref="D26:G26"/>
    </sheetView>
  </sheetViews>
  <sheetFormatPr defaultRowHeight="12.75" customHeight="1" x14ac:dyDescent="0.4"/>
  <cols>
    <col min="1" max="1" width="2.7265625" style="1" customWidth="1"/>
    <col min="2" max="2" width="5.26953125" style="1" customWidth="1"/>
    <col min="3" max="3" width="12.7265625" style="1" customWidth="1"/>
    <col min="4" max="6" width="8.7265625" style="1"/>
    <col min="7" max="7" width="7.81640625" style="1" customWidth="1"/>
    <col min="8" max="8" width="4.54296875" style="1" customWidth="1"/>
    <col min="9" max="9" width="37.81640625" style="1" customWidth="1"/>
    <col min="10" max="11" width="8.7265625" style="1"/>
    <col min="12" max="13" width="13.7265625" style="1" customWidth="1"/>
    <col min="14" max="14" width="7.54296875" style="1" customWidth="1"/>
    <col min="15" max="16" width="11.81640625" style="1" customWidth="1"/>
    <col min="17" max="20" width="13.7265625" style="1" customWidth="1"/>
    <col min="21" max="254" width="8.7265625" style="1"/>
    <col min="255" max="255" width="2.7265625" style="1" customWidth="1"/>
    <col min="256" max="256" width="5.26953125" style="1" customWidth="1"/>
    <col min="257" max="259" width="8.7265625" style="1"/>
    <col min="260" max="260" width="7.81640625" style="1" customWidth="1"/>
    <col min="261" max="261" width="4.54296875" style="1" customWidth="1"/>
    <col min="262" max="262" width="37.81640625" style="1" customWidth="1"/>
    <col min="263" max="264" width="8.7265625" style="1"/>
    <col min="265" max="266" width="13.7265625" style="1" customWidth="1"/>
    <col min="267" max="267" width="7.54296875" style="1" customWidth="1"/>
    <col min="268" max="270" width="11.81640625" style="1" customWidth="1"/>
    <col min="271" max="271" width="12.7265625" style="1" customWidth="1"/>
    <col min="272" max="510" width="8.7265625" style="1"/>
    <col min="511" max="511" width="2.7265625" style="1" customWidth="1"/>
    <col min="512" max="512" width="5.26953125" style="1" customWidth="1"/>
    <col min="513" max="515" width="8.7265625" style="1"/>
    <col min="516" max="516" width="7.81640625" style="1" customWidth="1"/>
    <col min="517" max="517" width="4.54296875" style="1" customWidth="1"/>
    <col min="518" max="518" width="37.81640625" style="1" customWidth="1"/>
    <col min="519" max="520" width="8.7265625" style="1"/>
    <col min="521" max="522" width="13.7265625" style="1" customWidth="1"/>
    <col min="523" max="523" width="7.54296875" style="1" customWidth="1"/>
    <col min="524" max="526" width="11.81640625" style="1" customWidth="1"/>
    <col min="527" max="527" width="12.7265625" style="1" customWidth="1"/>
    <col min="528" max="766" width="8.7265625" style="1"/>
    <col min="767" max="767" width="2.7265625" style="1" customWidth="1"/>
    <col min="768" max="768" width="5.26953125" style="1" customWidth="1"/>
    <col min="769" max="771" width="8.7265625" style="1"/>
    <col min="772" max="772" width="7.81640625" style="1" customWidth="1"/>
    <col min="773" max="773" width="4.54296875" style="1" customWidth="1"/>
    <col min="774" max="774" width="37.81640625" style="1" customWidth="1"/>
    <col min="775" max="776" width="8.7265625" style="1"/>
    <col min="777" max="778" width="13.7265625" style="1" customWidth="1"/>
    <col min="779" max="779" width="7.54296875" style="1" customWidth="1"/>
    <col min="780" max="782" width="11.81640625" style="1" customWidth="1"/>
    <col min="783" max="783" width="12.7265625" style="1" customWidth="1"/>
    <col min="784" max="1022" width="8.7265625" style="1"/>
    <col min="1023" max="1023" width="2.7265625" style="1" customWidth="1"/>
    <col min="1024" max="1024" width="5.26953125" style="1" customWidth="1"/>
    <col min="1025" max="1027" width="8.7265625" style="1"/>
    <col min="1028" max="1028" width="7.81640625" style="1" customWidth="1"/>
    <col min="1029" max="1029" width="4.54296875" style="1" customWidth="1"/>
    <col min="1030" max="1030" width="37.81640625" style="1" customWidth="1"/>
    <col min="1031" max="1032" width="8.7265625" style="1"/>
    <col min="1033" max="1034" width="13.7265625" style="1" customWidth="1"/>
    <col min="1035" max="1035" width="7.54296875" style="1" customWidth="1"/>
    <col min="1036" max="1038" width="11.81640625" style="1" customWidth="1"/>
    <col min="1039" max="1039" width="12.7265625" style="1" customWidth="1"/>
    <col min="1040" max="1278" width="8.7265625" style="1"/>
    <col min="1279" max="1279" width="2.7265625" style="1" customWidth="1"/>
    <col min="1280" max="1280" width="5.26953125" style="1" customWidth="1"/>
    <col min="1281" max="1283" width="8.7265625" style="1"/>
    <col min="1284" max="1284" width="7.81640625" style="1" customWidth="1"/>
    <col min="1285" max="1285" width="4.54296875" style="1" customWidth="1"/>
    <col min="1286" max="1286" width="37.81640625" style="1" customWidth="1"/>
    <col min="1287" max="1288" width="8.7265625" style="1"/>
    <col min="1289" max="1290" width="13.7265625" style="1" customWidth="1"/>
    <col min="1291" max="1291" width="7.54296875" style="1" customWidth="1"/>
    <col min="1292" max="1294" width="11.81640625" style="1" customWidth="1"/>
    <col min="1295" max="1295" width="12.7265625" style="1" customWidth="1"/>
    <col min="1296" max="1534" width="8.7265625" style="1"/>
    <col min="1535" max="1535" width="2.7265625" style="1" customWidth="1"/>
    <col min="1536" max="1536" width="5.26953125" style="1" customWidth="1"/>
    <col min="1537" max="1539" width="8.7265625" style="1"/>
    <col min="1540" max="1540" width="7.81640625" style="1" customWidth="1"/>
    <col min="1541" max="1541" width="4.54296875" style="1" customWidth="1"/>
    <col min="1542" max="1542" width="37.81640625" style="1" customWidth="1"/>
    <col min="1543" max="1544" width="8.7265625" style="1"/>
    <col min="1545" max="1546" width="13.7265625" style="1" customWidth="1"/>
    <col min="1547" max="1547" width="7.54296875" style="1" customWidth="1"/>
    <col min="1548" max="1550" width="11.81640625" style="1" customWidth="1"/>
    <col min="1551" max="1551" width="12.7265625" style="1" customWidth="1"/>
    <col min="1552" max="1790" width="8.7265625" style="1"/>
    <col min="1791" max="1791" width="2.7265625" style="1" customWidth="1"/>
    <col min="1792" max="1792" width="5.26953125" style="1" customWidth="1"/>
    <col min="1793" max="1795" width="8.7265625" style="1"/>
    <col min="1796" max="1796" width="7.81640625" style="1" customWidth="1"/>
    <col min="1797" max="1797" width="4.54296875" style="1" customWidth="1"/>
    <col min="1798" max="1798" width="37.81640625" style="1" customWidth="1"/>
    <col min="1799" max="1800" width="8.7265625" style="1"/>
    <col min="1801" max="1802" width="13.7265625" style="1" customWidth="1"/>
    <col min="1803" max="1803" width="7.54296875" style="1" customWidth="1"/>
    <col min="1804" max="1806" width="11.81640625" style="1" customWidth="1"/>
    <col min="1807" max="1807" width="12.7265625" style="1" customWidth="1"/>
    <col min="1808" max="2046" width="8.7265625" style="1"/>
    <col min="2047" max="2047" width="2.7265625" style="1" customWidth="1"/>
    <col min="2048" max="2048" width="5.26953125" style="1" customWidth="1"/>
    <col min="2049" max="2051" width="8.7265625" style="1"/>
    <col min="2052" max="2052" width="7.81640625" style="1" customWidth="1"/>
    <col min="2053" max="2053" width="4.54296875" style="1" customWidth="1"/>
    <col min="2054" max="2054" width="37.81640625" style="1" customWidth="1"/>
    <col min="2055" max="2056" width="8.7265625" style="1"/>
    <col min="2057" max="2058" width="13.7265625" style="1" customWidth="1"/>
    <col min="2059" max="2059" width="7.54296875" style="1" customWidth="1"/>
    <col min="2060" max="2062" width="11.81640625" style="1" customWidth="1"/>
    <col min="2063" max="2063" width="12.7265625" style="1" customWidth="1"/>
    <col min="2064" max="2302" width="8.7265625" style="1"/>
    <col min="2303" max="2303" width="2.7265625" style="1" customWidth="1"/>
    <col min="2304" max="2304" width="5.26953125" style="1" customWidth="1"/>
    <col min="2305" max="2307" width="8.7265625" style="1"/>
    <col min="2308" max="2308" width="7.81640625" style="1" customWidth="1"/>
    <col min="2309" max="2309" width="4.54296875" style="1" customWidth="1"/>
    <col min="2310" max="2310" width="37.81640625" style="1" customWidth="1"/>
    <col min="2311" max="2312" width="8.7265625" style="1"/>
    <col min="2313" max="2314" width="13.7265625" style="1" customWidth="1"/>
    <col min="2315" max="2315" width="7.54296875" style="1" customWidth="1"/>
    <col min="2316" max="2318" width="11.81640625" style="1" customWidth="1"/>
    <col min="2319" max="2319" width="12.7265625" style="1" customWidth="1"/>
    <col min="2320" max="2558" width="8.7265625" style="1"/>
    <col min="2559" max="2559" width="2.7265625" style="1" customWidth="1"/>
    <col min="2560" max="2560" width="5.26953125" style="1" customWidth="1"/>
    <col min="2561" max="2563" width="8.7265625" style="1"/>
    <col min="2564" max="2564" width="7.81640625" style="1" customWidth="1"/>
    <col min="2565" max="2565" width="4.54296875" style="1" customWidth="1"/>
    <col min="2566" max="2566" width="37.81640625" style="1" customWidth="1"/>
    <col min="2567" max="2568" width="8.7265625" style="1"/>
    <col min="2569" max="2570" width="13.7265625" style="1" customWidth="1"/>
    <col min="2571" max="2571" width="7.54296875" style="1" customWidth="1"/>
    <col min="2572" max="2574" width="11.81640625" style="1" customWidth="1"/>
    <col min="2575" max="2575" width="12.7265625" style="1" customWidth="1"/>
    <col min="2576" max="2814" width="8.7265625" style="1"/>
    <col min="2815" max="2815" width="2.7265625" style="1" customWidth="1"/>
    <col min="2816" max="2816" width="5.26953125" style="1" customWidth="1"/>
    <col min="2817" max="2819" width="8.7265625" style="1"/>
    <col min="2820" max="2820" width="7.81640625" style="1" customWidth="1"/>
    <col min="2821" max="2821" width="4.54296875" style="1" customWidth="1"/>
    <col min="2822" max="2822" width="37.81640625" style="1" customWidth="1"/>
    <col min="2823" max="2824" width="8.7265625" style="1"/>
    <col min="2825" max="2826" width="13.7265625" style="1" customWidth="1"/>
    <col min="2827" max="2827" width="7.54296875" style="1" customWidth="1"/>
    <col min="2828" max="2830" width="11.81640625" style="1" customWidth="1"/>
    <col min="2831" max="2831" width="12.7265625" style="1" customWidth="1"/>
    <col min="2832" max="3070" width="8.7265625" style="1"/>
    <col min="3071" max="3071" width="2.7265625" style="1" customWidth="1"/>
    <col min="3072" max="3072" width="5.26953125" style="1" customWidth="1"/>
    <col min="3073" max="3075" width="8.7265625" style="1"/>
    <col min="3076" max="3076" width="7.81640625" style="1" customWidth="1"/>
    <col min="3077" max="3077" width="4.54296875" style="1" customWidth="1"/>
    <col min="3078" max="3078" width="37.81640625" style="1" customWidth="1"/>
    <col min="3079" max="3080" width="8.7265625" style="1"/>
    <col min="3081" max="3082" width="13.7265625" style="1" customWidth="1"/>
    <col min="3083" max="3083" width="7.54296875" style="1" customWidth="1"/>
    <col min="3084" max="3086" width="11.81640625" style="1" customWidth="1"/>
    <col min="3087" max="3087" width="12.7265625" style="1" customWidth="1"/>
    <col min="3088" max="3326" width="8.7265625" style="1"/>
    <col min="3327" max="3327" width="2.7265625" style="1" customWidth="1"/>
    <col min="3328" max="3328" width="5.26953125" style="1" customWidth="1"/>
    <col min="3329" max="3331" width="8.7265625" style="1"/>
    <col min="3332" max="3332" width="7.81640625" style="1" customWidth="1"/>
    <col min="3333" max="3333" width="4.54296875" style="1" customWidth="1"/>
    <col min="3334" max="3334" width="37.81640625" style="1" customWidth="1"/>
    <col min="3335" max="3336" width="8.7265625" style="1"/>
    <col min="3337" max="3338" width="13.7265625" style="1" customWidth="1"/>
    <col min="3339" max="3339" width="7.54296875" style="1" customWidth="1"/>
    <col min="3340" max="3342" width="11.81640625" style="1" customWidth="1"/>
    <col min="3343" max="3343" width="12.7265625" style="1" customWidth="1"/>
    <col min="3344" max="3582" width="8.7265625" style="1"/>
    <col min="3583" max="3583" width="2.7265625" style="1" customWidth="1"/>
    <col min="3584" max="3584" width="5.26953125" style="1" customWidth="1"/>
    <col min="3585" max="3587" width="8.7265625" style="1"/>
    <col min="3588" max="3588" width="7.81640625" style="1" customWidth="1"/>
    <col min="3589" max="3589" width="4.54296875" style="1" customWidth="1"/>
    <col min="3590" max="3590" width="37.81640625" style="1" customWidth="1"/>
    <col min="3591" max="3592" width="8.7265625" style="1"/>
    <col min="3593" max="3594" width="13.7265625" style="1" customWidth="1"/>
    <col min="3595" max="3595" width="7.54296875" style="1" customWidth="1"/>
    <col min="3596" max="3598" width="11.81640625" style="1" customWidth="1"/>
    <col min="3599" max="3599" width="12.7265625" style="1" customWidth="1"/>
    <col min="3600" max="3838" width="8.7265625" style="1"/>
    <col min="3839" max="3839" width="2.7265625" style="1" customWidth="1"/>
    <col min="3840" max="3840" width="5.26953125" style="1" customWidth="1"/>
    <col min="3841" max="3843" width="8.7265625" style="1"/>
    <col min="3844" max="3844" width="7.81640625" style="1" customWidth="1"/>
    <col min="3845" max="3845" width="4.54296875" style="1" customWidth="1"/>
    <col min="3846" max="3846" width="37.81640625" style="1" customWidth="1"/>
    <col min="3847" max="3848" width="8.7265625" style="1"/>
    <col min="3849" max="3850" width="13.7265625" style="1" customWidth="1"/>
    <col min="3851" max="3851" width="7.54296875" style="1" customWidth="1"/>
    <col min="3852" max="3854" width="11.81640625" style="1" customWidth="1"/>
    <col min="3855" max="3855" width="12.7265625" style="1" customWidth="1"/>
    <col min="3856" max="4094" width="8.7265625" style="1"/>
    <col min="4095" max="4095" width="2.7265625" style="1" customWidth="1"/>
    <col min="4096" max="4096" width="5.26953125" style="1" customWidth="1"/>
    <col min="4097" max="4099" width="8.7265625" style="1"/>
    <col min="4100" max="4100" width="7.81640625" style="1" customWidth="1"/>
    <col min="4101" max="4101" width="4.54296875" style="1" customWidth="1"/>
    <col min="4102" max="4102" width="37.81640625" style="1" customWidth="1"/>
    <col min="4103" max="4104" width="8.7265625" style="1"/>
    <col min="4105" max="4106" width="13.7265625" style="1" customWidth="1"/>
    <col min="4107" max="4107" width="7.54296875" style="1" customWidth="1"/>
    <col min="4108" max="4110" width="11.81640625" style="1" customWidth="1"/>
    <col min="4111" max="4111" width="12.7265625" style="1" customWidth="1"/>
    <col min="4112" max="4350" width="8.7265625" style="1"/>
    <col min="4351" max="4351" width="2.7265625" style="1" customWidth="1"/>
    <col min="4352" max="4352" width="5.26953125" style="1" customWidth="1"/>
    <col min="4353" max="4355" width="8.7265625" style="1"/>
    <col min="4356" max="4356" width="7.81640625" style="1" customWidth="1"/>
    <col min="4357" max="4357" width="4.54296875" style="1" customWidth="1"/>
    <col min="4358" max="4358" width="37.81640625" style="1" customWidth="1"/>
    <col min="4359" max="4360" width="8.7265625" style="1"/>
    <col min="4361" max="4362" width="13.7265625" style="1" customWidth="1"/>
    <col min="4363" max="4363" width="7.54296875" style="1" customWidth="1"/>
    <col min="4364" max="4366" width="11.81640625" style="1" customWidth="1"/>
    <col min="4367" max="4367" width="12.7265625" style="1" customWidth="1"/>
    <col min="4368" max="4606" width="8.7265625" style="1"/>
    <col min="4607" max="4607" width="2.7265625" style="1" customWidth="1"/>
    <col min="4608" max="4608" width="5.26953125" style="1" customWidth="1"/>
    <col min="4609" max="4611" width="8.7265625" style="1"/>
    <col min="4612" max="4612" width="7.81640625" style="1" customWidth="1"/>
    <col min="4613" max="4613" width="4.54296875" style="1" customWidth="1"/>
    <col min="4614" max="4614" width="37.81640625" style="1" customWidth="1"/>
    <col min="4615" max="4616" width="8.7265625" style="1"/>
    <col min="4617" max="4618" width="13.7265625" style="1" customWidth="1"/>
    <col min="4619" max="4619" width="7.54296875" style="1" customWidth="1"/>
    <col min="4620" max="4622" width="11.81640625" style="1" customWidth="1"/>
    <col min="4623" max="4623" width="12.7265625" style="1" customWidth="1"/>
    <col min="4624" max="4862" width="8.7265625" style="1"/>
    <col min="4863" max="4863" width="2.7265625" style="1" customWidth="1"/>
    <col min="4864" max="4864" width="5.26953125" style="1" customWidth="1"/>
    <col min="4865" max="4867" width="8.7265625" style="1"/>
    <col min="4868" max="4868" width="7.81640625" style="1" customWidth="1"/>
    <col min="4869" max="4869" width="4.54296875" style="1" customWidth="1"/>
    <col min="4870" max="4870" width="37.81640625" style="1" customWidth="1"/>
    <col min="4871" max="4872" width="8.7265625" style="1"/>
    <col min="4873" max="4874" width="13.7265625" style="1" customWidth="1"/>
    <col min="4875" max="4875" width="7.54296875" style="1" customWidth="1"/>
    <col min="4876" max="4878" width="11.81640625" style="1" customWidth="1"/>
    <col min="4879" max="4879" width="12.7265625" style="1" customWidth="1"/>
    <col min="4880" max="5118" width="8.7265625" style="1"/>
    <col min="5119" max="5119" width="2.7265625" style="1" customWidth="1"/>
    <col min="5120" max="5120" width="5.26953125" style="1" customWidth="1"/>
    <col min="5121" max="5123" width="8.7265625" style="1"/>
    <col min="5124" max="5124" width="7.81640625" style="1" customWidth="1"/>
    <col min="5125" max="5125" width="4.54296875" style="1" customWidth="1"/>
    <col min="5126" max="5126" width="37.81640625" style="1" customWidth="1"/>
    <col min="5127" max="5128" width="8.7265625" style="1"/>
    <col min="5129" max="5130" width="13.7265625" style="1" customWidth="1"/>
    <col min="5131" max="5131" width="7.54296875" style="1" customWidth="1"/>
    <col min="5132" max="5134" width="11.81640625" style="1" customWidth="1"/>
    <col min="5135" max="5135" width="12.7265625" style="1" customWidth="1"/>
    <col min="5136" max="5374" width="8.7265625" style="1"/>
    <col min="5375" max="5375" width="2.7265625" style="1" customWidth="1"/>
    <col min="5376" max="5376" width="5.26953125" style="1" customWidth="1"/>
    <col min="5377" max="5379" width="8.7265625" style="1"/>
    <col min="5380" max="5380" width="7.81640625" style="1" customWidth="1"/>
    <col min="5381" max="5381" width="4.54296875" style="1" customWidth="1"/>
    <col min="5382" max="5382" width="37.81640625" style="1" customWidth="1"/>
    <col min="5383" max="5384" width="8.7265625" style="1"/>
    <col min="5385" max="5386" width="13.7265625" style="1" customWidth="1"/>
    <col min="5387" max="5387" width="7.54296875" style="1" customWidth="1"/>
    <col min="5388" max="5390" width="11.81640625" style="1" customWidth="1"/>
    <col min="5391" max="5391" width="12.7265625" style="1" customWidth="1"/>
    <col min="5392" max="5630" width="8.7265625" style="1"/>
    <col min="5631" max="5631" width="2.7265625" style="1" customWidth="1"/>
    <col min="5632" max="5632" width="5.26953125" style="1" customWidth="1"/>
    <col min="5633" max="5635" width="8.7265625" style="1"/>
    <col min="5636" max="5636" width="7.81640625" style="1" customWidth="1"/>
    <col min="5637" max="5637" width="4.54296875" style="1" customWidth="1"/>
    <col min="5638" max="5638" width="37.81640625" style="1" customWidth="1"/>
    <col min="5639" max="5640" width="8.7265625" style="1"/>
    <col min="5641" max="5642" width="13.7265625" style="1" customWidth="1"/>
    <col min="5643" max="5643" width="7.54296875" style="1" customWidth="1"/>
    <col min="5644" max="5646" width="11.81640625" style="1" customWidth="1"/>
    <col min="5647" max="5647" width="12.7265625" style="1" customWidth="1"/>
    <col min="5648" max="5886" width="8.7265625" style="1"/>
    <col min="5887" max="5887" width="2.7265625" style="1" customWidth="1"/>
    <col min="5888" max="5888" width="5.26953125" style="1" customWidth="1"/>
    <col min="5889" max="5891" width="8.7265625" style="1"/>
    <col min="5892" max="5892" width="7.81640625" style="1" customWidth="1"/>
    <col min="5893" max="5893" width="4.54296875" style="1" customWidth="1"/>
    <col min="5894" max="5894" width="37.81640625" style="1" customWidth="1"/>
    <col min="5895" max="5896" width="8.7265625" style="1"/>
    <col min="5897" max="5898" width="13.7265625" style="1" customWidth="1"/>
    <col min="5899" max="5899" width="7.54296875" style="1" customWidth="1"/>
    <col min="5900" max="5902" width="11.81640625" style="1" customWidth="1"/>
    <col min="5903" max="5903" width="12.7265625" style="1" customWidth="1"/>
    <col min="5904" max="6142" width="8.7265625" style="1"/>
    <col min="6143" max="6143" width="2.7265625" style="1" customWidth="1"/>
    <col min="6144" max="6144" width="5.26953125" style="1" customWidth="1"/>
    <col min="6145" max="6147" width="8.7265625" style="1"/>
    <col min="6148" max="6148" width="7.81640625" style="1" customWidth="1"/>
    <col min="6149" max="6149" width="4.54296875" style="1" customWidth="1"/>
    <col min="6150" max="6150" width="37.81640625" style="1" customWidth="1"/>
    <col min="6151" max="6152" width="8.7265625" style="1"/>
    <col min="6153" max="6154" width="13.7265625" style="1" customWidth="1"/>
    <col min="6155" max="6155" width="7.54296875" style="1" customWidth="1"/>
    <col min="6156" max="6158" width="11.81640625" style="1" customWidth="1"/>
    <col min="6159" max="6159" width="12.7265625" style="1" customWidth="1"/>
    <col min="6160" max="6398" width="8.7265625" style="1"/>
    <col min="6399" max="6399" width="2.7265625" style="1" customWidth="1"/>
    <col min="6400" max="6400" width="5.26953125" style="1" customWidth="1"/>
    <col min="6401" max="6403" width="8.7265625" style="1"/>
    <col min="6404" max="6404" width="7.81640625" style="1" customWidth="1"/>
    <col min="6405" max="6405" width="4.54296875" style="1" customWidth="1"/>
    <col min="6406" max="6406" width="37.81640625" style="1" customWidth="1"/>
    <col min="6407" max="6408" width="8.7265625" style="1"/>
    <col min="6409" max="6410" width="13.7265625" style="1" customWidth="1"/>
    <col min="6411" max="6411" width="7.54296875" style="1" customWidth="1"/>
    <col min="6412" max="6414" width="11.81640625" style="1" customWidth="1"/>
    <col min="6415" max="6415" width="12.7265625" style="1" customWidth="1"/>
    <col min="6416" max="6654" width="8.7265625" style="1"/>
    <col min="6655" max="6655" width="2.7265625" style="1" customWidth="1"/>
    <col min="6656" max="6656" width="5.26953125" style="1" customWidth="1"/>
    <col min="6657" max="6659" width="8.7265625" style="1"/>
    <col min="6660" max="6660" width="7.81640625" style="1" customWidth="1"/>
    <col min="6661" max="6661" width="4.54296875" style="1" customWidth="1"/>
    <col min="6662" max="6662" width="37.81640625" style="1" customWidth="1"/>
    <col min="6663" max="6664" width="8.7265625" style="1"/>
    <col min="6665" max="6666" width="13.7265625" style="1" customWidth="1"/>
    <col min="6667" max="6667" width="7.54296875" style="1" customWidth="1"/>
    <col min="6668" max="6670" width="11.81640625" style="1" customWidth="1"/>
    <col min="6671" max="6671" width="12.7265625" style="1" customWidth="1"/>
    <col min="6672" max="6910" width="8.7265625" style="1"/>
    <col min="6911" max="6911" width="2.7265625" style="1" customWidth="1"/>
    <col min="6912" max="6912" width="5.26953125" style="1" customWidth="1"/>
    <col min="6913" max="6915" width="8.7265625" style="1"/>
    <col min="6916" max="6916" width="7.81640625" style="1" customWidth="1"/>
    <col min="6917" max="6917" width="4.54296875" style="1" customWidth="1"/>
    <col min="6918" max="6918" width="37.81640625" style="1" customWidth="1"/>
    <col min="6919" max="6920" width="8.7265625" style="1"/>
    <col min="6921" max="6922" width="13.7265625" style="1" customWidth="1"/>
    <col min="6923" max="6923" width="7.54296875" style="1" customWidth="1"/>
    <col min="6924" max="6926" width="11.81640625" style="1" customWidth="1"/>
    <col min="6927" max="6927" width="12.7265625" style="1" customWidth="1"/>
    <col min="6928" max="7166" width="8.7265625" style="1"/>
    <col min="7167" max="7167" width="2.7265625" style="1" customWidth="1"/>
    <col min="7168" max="7168" width="5.26953125" style="1" customWidth="1"/>
    <col min="7169" max="7171" width="8.7265625" style="1"/>
    <col min="7172" max="7172" width="7.81640625" style="1" customWidth="1"/>
    <col min="7173" max="7173" width="4.54296875" style="1" customWidth="1"/>
    <col min="7174" max="7174" width="37.81640625" style="1" customWidth="1"/>
    <col min="7175" max="7176" width="8.7265625" style="1"/>
    <col min="7177" max="7178" width="13.7265625" style="1" customWidth="1"/>
    <col min="7179" max="7179" width="7.54296875" style="1" customWidth="1"/>
    <col min="7180" max="7182" width="11.81640625" style="1" customWidth="1"/>
    <col min="7183" max="7183" width="12.7265625" style="1" customWidth="1"/>
    <col min="7184" max="7422" width="8.7265625" style="1"/>
    <col min="7423" max="7423" width="2.7265625" style="1" customWidth="1"/>
    <col min="7424" max="7424" width="5.26953125" style="1" customWidth="1"/>
    <col min="7425" max="7427" width="8.7265625" style="1"/>
    <col min="7428" max="7428" width="7.81640625" style="1" customWidth="1"/>
    <col min="7429" max="7429" width="4.54296875" style="1" customWidth="1"/>
    <col min="7430" max="7430" width="37.81640625" style="1" customWidth="1"/>
    <col min="7431" max="7432" width="8.7265625" style="1"/>
    <col min="7433" max="7434" width="13.7265625" style="1" customWidth="1"/>
    <col min="7435" max="7435" width="7.54296875" style="1" customWidth="1"/>
    <col min="7436" max="7438" width="11.81640625" style="1" customWidth="1"/>
    <col min="7439" max="7439" width="12.7265625" style="1" customWidth="1"/>
    <col min="7440" max="7678" width="8.7265625" style="1"/>
    <col min="7679" max="7679" width="2.7265625" style="1" customWidth="1"/>
    <col min="7680" max="7680" width="5.26953125" style="1" customWidth="1"/>
    <col min="7681" max="7683" width="8.7265625" style="1"/>
    <col min="7684" max="7684" width="7.81640625" style="1" customWidth="1"/>
    <col min="7685" max="7685" width="4.54296875" style="1" customWidth="1"/>
    <col min="7686" max="7686" width="37.81640625" style="1" customWidth="1"/>
    <col min="7687" max="7688" width="8.7265625" style="1"/>
    <col min="7689" max="7690" width="13.7265625" style="1" customWidth="1"/>
    <col min="7691" max="7691" width="7.54296875" style="1" customWidth="1"/>
    <col min="7692" max="7694" width="11.81640625" style="1" customWidth="1"/>
    <col min="7695" max="7695" width="12.7265625" style="1" customWidth="1"/>
    <col min="7696" max="7934" width="8.7265625" style="1"/>
    <col min="7935" max="7935" width="2.7265625" style="1" customWidth="1"/>
    <col min="7936" max="7936" width="5.26953125" style="1" customWidth="1"/>
    <col min="7937" max="7939" width="8.7265625" style="1"/>
    <col min="7940" max="7940" width="7.81640625" style="1" customWidth="1"/>
    <col min="7941" max="7941" width="4.54296875" style="1" customWidth="1"/>
    <col min="7942" max="7942" width="37.81640625" style="1" customWidth="1"/>
    <col min="7943" max="7944" width="8.7265625" style="1"/>
    <col min="7945" max="7946" width="13.7265625" style="1" customWidth="1"/>
    <col min="7947" max="7947" width="7.54296875" style="1" customWidth="1"/>
    <col min="7948" max="7950" width="11.81640625" style="1" customWidth="1"/>
    <col min="7951" max="7951" width="12.7265625" style="1" customWidth="1"/>
    <col min="7952" max="8190" width="8.7265625" style="1"/>
    <col min="8191" max="8191" width="2.7265625" style="1" customWidth="1"/>
    <col min="8192" max="8192" width="5.26953125" style="1" customWidth="1"/>
    <col min="8193" max="8195" width="8.7265625" style="1"/>
    <col min="8196" max="8196" width="7.81640625" style="1" customWidth="1"/>
    <col min="8197" max="8197" width="4.54296875" style="1" customWidth="1"/>
    <col min="8198" max="8198" width="37.81640625" style="1" customWidth="1"/>
    <col min="8199" max="8200" width="8.7265625" style="1"/>
    <col min="8201" max="8202" width="13.7265625" style="1" customWidth="1"/>
    <col min="8203" max="8203" width="7.54296875" style="1" customWidth="1"/>
    <col min="8204" max="8206" width="11.81640625" style="1" customWidth="1"/>
    <col min="8207" max="8207" width="12.7265625" style="1" customWidth="1"/>
    <col min="8208" max="8446" width="8.7265625" style="1"/>
    <col min="8447" max="8447" width="2.7265625" style="1" customWidth="1"/>
    <col min="8448" max="8448" width="5.26953125" style="1" customWidth="1"/>
    <col min="8449" max="8451" width="8.7265625" style="1"/>
    <col min="8452" max="8452" width="7.81640625" style="1" customWidth="1"/>
    <col min="8453" max="8453" width="4.54296875" style="1" customWidth="1"/>
    <col min="8454" max="8454" width="37.81640625" style="1" customWidth="1"/>
    <col min="8455" max="8456" width="8.7265625" style="1"/>
    <col min="8457" max="8458" width="13.7265625" style="1" customWidth="1"/>
    <col min="8459" max="8459" width="7.54296875" style="1" customWidth="1"/>
    <col min="8460" max="8462" width="11.81640625" style="1" customWidth="1"/>
    <col min="8463" max="8463" width="12.7265625" style="1" customWidth="1"/>
    <col min="8464" max="8702" width="8.7265625" style="1"/>
    <col min="8703" max="8703" width="2.7265625" style="1" customWidth="1"/>
    <col min="8704" max="8704" width="5.26953125" style="1" customWidth="1"/>
    <col min="8705" max="8707" width="8.7265625" style="1"/>
    <col min="8708" max="8708" width="7.81640625" style="1" customWidth="1"/>
    <col min="8709" max="8709" width="4.54296875" style="1" customWidth="1"/>
    <col min="8710" max="8710" width="37.81640625" style="1" customWidth="1"/>
    <col min="8711" max="8712" width="8.7265625" style="1"/>
    <col min="8713" max="8714" width="13.7265625" style="1" customWidth="1"/>
    <col min="8715" max="8715" width="7.54296875" style="1" customWidth="1"/>
    <col min="8716" max="8718" width="11.81640625" style="1" customWidth="1"/>
    <col min="8719" max="8719" width="12.7265625" style="1" customWidth="1"/>
    <col min="8720" max="8958" width="8.7265625" style="1"/>
    <col min="8959" max="8959" width="2.7265625" style="1" customWidth="1"/>
    <col min="8960" max="8960" width="5.26953125" style="1" customWidth="1"/>
    <col min="8961" max="8963" width="8.7265625" style="1"/>
    <col min="8964" max="8964" width="7.81640625" style="1" customWidth="1"/>
    <col min="8965" max="8965" width="4.54296875" style="1" customWidth="1"/>
    <col min="8966" max="8966" width="37.81640625" style="1" customWidth="1"/>
    <col min="8967" max="8968" width="8.7265625" style="1"/>
    <col min="8969" max="8970" width="13.7265625" style="1" customWidth="1"/>
    <col min="8971" max="8971" width="7.54296875" style="1" customWidth="1"/>
    <col min="8972" max="8974" width="11.81640625" style="1" customWidth="1"/>
    <col min="8975" max="8975" width="12.7265625" style="1" customWidth="1"/>
    <col min="8976" max="9214" width="8.7265625" style="1"/>
    <col min="9215" max="9215" width="2.7265625" style="1" customWidth="1"/>
    <col min="9216" max="9216" width="5.26953125" style="1" customWidth="1"/>
    <col min="9217" max="9219" width="8.7265625" style="1"/>
    <col min="9220" max="9220" width="7.81640625" style="1" customWidth="1"/>
    <col min="9221" max="9221" width="4.54296875" style="1" customWidth="1"/>
    <col min="9222" max="9222" width="37.81640625" style="1" customWidth="1"/>
    <col min="9223" max="9224" width="8.7265625" style="1"/>
    <col min="9225" max="9226" width="13.7265625" style="1" customWidth="1"/>
    <col min="9227" max="9227" width="7.54296875" style="1" customWidth="1"/>
    <col min="9228" max="9230" width="11.81640625" style="1" customWidth="1"/>
    <col min="9231" max="9231" width="12.7265625" style="1" customWidth="1"/>
    <col min="9232" max="9470" width="8.7265625" style="1"/>
    <col min="9471" max="9471" width="2.7265625" style="1" customWidth="1"/>
    <col min="9472" max="9472" width="5.26953125" style="1" customWidth="1"/>
    <col min="9473" max="9475" width="8.7265625" style="1"/>
    <col min="9476" max="9476" width="7.81640625" style="1" customWidth="1"/>
    <col min="9477" max="9477" width="4.54296875" style="1" customWidth="1"/>
    <col min="9478" max="9478" width="37.81640625" style="1" customWidth="1"/>
    <col min="9479" max="9480" width="8.7265625" style="1"/>
    <col min="9481" max="9482" width="13.7265625" style="1" customWidth="1"/>
    <col min="9483" max="9483" width="7.54296875" style="1" customWidth="1"/>
    <col min="9484" max="9486" width="11.81640625" style="1" customWidth="1"/>
    <col min="9487" max="9487" width="12.7265625" style="1" customWidth="1"/>
    <col min="9488" max="9726" width="8.7265625" style="1"/>
    <col min="9727" max="9727" width="2.7265625" style="1" customWidth="1"/>
    <col min="9728" max="9728" width="5.26953125" style="1" customWidth="1"/>
    <col min="9729" max="9731" width="8.7265625" style="1"/>
    <col min="9732" max="9732" width="7.81640625" style="1" customWidth="1"/>
    <col min="9733" max="9733" width="4.54296875" style="1" customWidth="1"/>
    <col min="9734" max="9734" width="37.81640625" style="1" customWidth="1"/>
    <col min="9735" max="9736" width="8.7265625" style="1"/>
    <col min="9737" max="9738" width="13.7265625" style="1" customWidth="1"/>
    <col min="9739" max="9739" width="7.54296875" style="1" customWidth="1"/>
    <col min="9740" max="9742" width="11.81640625" style="1" customWidth="1"/>
    <col min="9743" max="9743" width="12.7265625" style="1" customWidth="1"/>
    <col min="9744" max="9982" width="8.7265625" style="1"/>
    <col min="9983" max="9983" width="2.7265625" style="1" customWidth="1"/>
    <col min="9984" max="9984" width="5.26953125" style="1" customWidth="1"/>
    <col min="9985" max="9987" width="8.7265625" style="1"/>
    <col min="9988" max="9988" width="7.81640625" style="1" customWidth="1"/>
    <col min="9989" max="9989" width="4.54296875" style="1" customWidth="1"/>
    <col min="9990" max="9990" width="37.81640625" style="1" customWidth="1"/>
    <col min="9991" max="9992" width="8.7265625" style="1"/>
    <col min="9993" max="9994" width="13.7265625" style="1" customWidth="1"/>
    <col min="9995" max="9995" width="7.54296875" style="1" customWidth="1"/>
    <col min="9996" max="9998" width="11.81640625" style="1" customWidth="1"/>
    <col min="9999" max="9999" width="12.7265625" style="1" customWidth="1"/>
    <col min="10000" max="10238" width="8.7265625" style="1"/>
    <col min="10239" max="10239" width="2.7265625" style="1" customWidth="1"/>
    <col min="10240" max="10240" width="5.26953125" style="1" customWidth="1"/>
    <col min="10241" max="10243" width="8.7265625" style="1"/>
    <col min="10244" max="10244" width="7.81640625" style="1" customWidth="1"/>
    <col min="10245" max="10245" width="4.54296875" style="1" customWidth="1"/>
    <col min="10246" max="10246" width="37.81640625" style="1" customWidth="1"/>
    <col min="10247" max="10248" width="8.7265625" style="1"/>
    <col min="10249" max="10250" width="13.7265625" style="1" customWidth="1"/>
    <col min="10251" max="10251" width="7.54296875" style="1" customWidth="1"/>
    <col min="10252" max="10254" width="11.81640625" style="1" customWidth="1"/>
    <col min="10255" max="10255" width="12.7265625" style="1" customWidth="1"/>
    <col min="10256" max="10494" width="8.7265625" style="1"/>
    <col min="10495" max="10495" width="2.7265625" style="1" customWidth="1"/>
    <col min="10496" max="10496" width="5.26953125" style="1" customWidth="1"/>
    <col min="10497" max="10499" width="8.7265625" style="1"/>
    <col min="10500" max="10500" width="7.81640625" style="1" customWidth="1"/>
    <col min="10501" max="10501" width="4.54296875" style="1" customWidth="1"/>
    <col min="10502" max="10502" width="37.81640625" style="1" customWidth="1"/>
    <col min="10503" max="10504" width="8.7265625" style="1"/>
    <col min="10505" max="10506" width="13.7265625" style="1" customWidth="1"/>
    <col min="10507" max="10507" width="7.54296875" style="1" customWidth="1"/>
    <col min="10508" max="10510" width="11.81640625" style="1" customWidth="1"/>
    <col min="10511" max="10511" width="12.7265625" style="1" customWidth="1"/>
    <col min="10512" max="10750" width="8.7265625" style="1"/>
    <col min="10751" max="10751" width="2.7265625" style="1" customWidth="1"/>
    <col min="10752" max="10752" width="5.26953125" style="1" customWidth="1"/>
    <col min="10753" max="10755" width="8.7265625" style="1"/>
    <col min="10756" max="10756" width="7.81640625" style="1" customWidth="1"/>
    <col min="10757" max="10757" width="4.54296875" style="1" customWidth="1"/>
    <col min="10758" max="10758" width="37.81640625" style="1" customWidth="1"/>
    <col min="10759" max="10760" width="8.7265625" style="1"/>
    <col min="10761" max="10762" width="13.7265625" style="1" customWidth="1"/>
    <col min="10763" max="10763" width="7.54296875" style="1" customWidth="1"/>
    <col min="10764" max="10766" width="11.81640625" style="1" customWidth="1"/>
    <col min="10767" max="10767" width="12.7265625" style="1" customWidth="1"/>
    <col min="10768" max="11006" width="8.7265625" style="1"/>
    <col min="11007" max="11007" width="2.7265625" style="1" customWidth="1"/>
    <col min="11008" max="11008" width="5.26953125" style="1" customWidth="1"/>
    <col min="11009" max="11011" width="8.7265625" style="1"/>
    <col min="11012" max="11012" width="7.81640625" style="1" customWidth="1"/>
    <col min="11013" max="11013" width="4.54296875" style="1" customWidth="1"/>
    <col min="11014" max="11014" width="37.81640625" style="1" customWidth="1"/>
    <col min="11015" max="11016" width="8.7265625" style="1"/>
    <col min="11017" max="11018" width="13.7265625" style="1" customWidth="1"/>
    <col min="11019" max="11019" width="7.54296875" style="1" customWidth="1"/>
    <col min="11020" max="11022" width="11.81640625" style="1" customWidth="1"/>
    <col min="11023" max="11023" width="12.7265625" style="1" customWidth="1"/>
    <col min="11024" max="11262" width="8.7265625" style="1"/>
    <col min="11263" max="11263" width="2.7265625" style="1" customWidth="1"/>
    <col min="11264" max="11264" width="5.26953125" style="1" customWidth="1"/>
    <col min="11265" max="11267" width="8.7265625" style="1"/>
    <col min="11268" max="11268" width="7.81640625" style="1" customWidth="1"/>
    <col min="11269" max="11269" width="4.54296875" style="1" customWidth="1"/>
    <col min="11270" max="11270" width="37.81640625" style="1" customWidth="1"/>
    <col min="11271" max="11272" width="8.7265625" style="1"/>
    <col min="11273" max="11274" width="13.7265625" style="1" customWidth="1"/>
    <col min="11275" max="11275" width="7.54296875" style="1" customWidth="1"/>
    <col min="11276" max="11278" width="11.81640625" style="1" customWidth="1"/>
    <col min="11279" max="11279" width="12.7265625" style="1" customWidth="1"/>
    <col min="11280" max="11518" width="8.7265625" style="1"/>
    <col min="11519" max="11519" width="2.7265625" style="1" customWidth="1"/>
    <col min="11520" max="11520" width="5.26953125" style="1" customWidth="1"/>
    <col min="11521" max="11523" width="8.7265625" style="1"/>
    <col min="11524" max="11524" width="7.81640625" style="1" customWidth="1"/>
    <col min="11525" max="11525" width="4.54296875" style="1" customWidth="1"/>
    <col min="11526" max="11526" width="37.81640625" style="1" customWidth="1"/>
    <col min="11527" max="11528" width="8.7265625" style="1"/>
    <col min="11529" max="11530" width="13.7265625" style="1" customWidth="1"/>
    <col min="11531" max="11531" width="7.54296875" style="1" customWidth="1"/>
    <col min="11532" max="11534" width="11.81640625" style="1" customWidth="1"/>
    <col min="11535" max="11535" width="12.7265625" style="1" customWidth="1"/>
    <col min="11536" max="11774" width="8.7265625" style="1"/>
    <col min="11775" max="11775" width="2.7265625" style="1" customWidth="1"/>
    <col min="11776" max="11776" width="5.26953125" style="1" customWidth="1"/>
    <col min="11777" max="11779" width="8.7265625" style="1"/>
    <col min="11780" max="11780" width="7.81640625" style="1" customWidth="1"/>
    <col min="11781" max="11781" width="4.54296875" style="1" customWidth="1"/>
    <col min="11782" max="11782" width="37.81640625" style="1" customWidth="1"/>
    <col min="11783" max="11784" width="8.7265625" style="1"/>
    <col min="11785" max="11786" width="13.7265625" style="1" customWidth="1"/>
    <col min="11787" max="11787" width="7.54296875" style="1" customWidth="1"/>
    <col min="11788" max="11790" width="11.81640625" style="1" customWidth="1"/>
    <col min="11791" max="11791" width="12.7265625" style="1" customWidth="1"/>
    <col min="11792" max="12030" width="8.7265625" style="1"/>
    <col min="12031" max="12031" width="2.7265625" style="1" customWidth="1"/>
    <col min="12032" max="12032" width="5.26953125" style="1" customWidth="1"/>
    <col min="12033" max="12035" width="8.7265625" style="1"/>
    <col min="12036" max="12036" width="7.81640625" style="1" customWidth="1"/>
    <col min="12037" max="12037" width="4.54296875" style="1" customWidth="1"/>
    <col min="12038" max="12038" width="37.81640625" style="1" customWidth="1"/>
    <col min="12039" max="12040" width="8.7265625" style="1"/>
    <col min="12041" max="12042" width="13.7265625" style="1" customWidth="1"/>
    <col min="12043" max="12043" width="7.54296875" style="1" customWidth="1"/>
    <col min="12044" max="12046" width="11.81640625" style="1" customWidth="1"/>
    <col min="12047" max="12047" width="12.7265625" style="1" customWidth="1"/>
    <col min="12048" max="12286" width="8.7265625" style="1"/>
    <col min="12287" max="12287" width="2.7265625" style="1" customWidth="1"/>
    <col min="12288" max="12288" width="5.26953125" style="1" customWidth="1"/>
    <col min="12289" max="12291" width="8.7265625" style="1"/>
    <col min="12292" max="12292" width="7.81640625" style="1" customWidth="1"/>
    <col min="12293" max="12293" width="4.54296875" style="1" customWidth="1"/>
    <col min="12294" max="12294" width="37.81640625" style="1" customWidth="1"/>
    <col min="12295" max="12296" width="8.7265625" style="1"/>
    <col min="12297" max="12298" width="13.7265625" style="1" customWidth="1"/>
    <col min="12299" max="12299" width="7.54296875" style="1" customWidth="1"/>
    <col min="12300" max="12302" width="11.81640625" style="1" customWidth="1"/>
    <col min="12303" max="12303" width="12.7265625" style="1" customWidth="1"/>
    <col min="12304" max="12542" width="8.7265625" style="1"/>
    <col min="12543" max="12543" width="2.7265625" style="1" customWidth="1"/>
    <col min="12544" max="12544" width="5.26953125" style="1" customWidth="1"/>
    <col min="12545" max="12547" width="8.7265625" style="1"/>
    <col min="12548" max="12548" width="7.81640625" style="1" customWidth="1"/>
    <col min="12549" max="12549" width="4.54296875" style="1" customWidth="1"/>
    <col min="12550" max="12550" width="37.81640625" style="1" customWidth="1"/>
    <col min="12551" max="12552" width="8.7265625" style="1"/>
    <col min="12553" max="12554" width="13.7265625" style="1" customWidth="1"/>
    <col min="12555" max="12555" width="7.54296875" style="1" customWidth="1"/>
    <col min="12556" max="12558" width="11.81640625" style="1" customWidth="1"/>
    <col min="12559" max="12559" width="12.7265625" style="1" customWidth="1"/>
    <col min="12560" max="12798" width="8.7265625" style="1"/>
    <col min="12799" max="12799" width="2.7265625" style="1" customWidth="1"/>
    <col min="12800" max="12800" width="5.26953125" style="1" customWidth="1"/>
    <col min="12801" max="12803" width="8.7265625" style="1"/>
    <col min="12804" max="12804" width="7.81640625" style="1" customWidth="1"/>
    <col min="12805" max="12805" width="4.54296875" style="1" customWidth="1"/>
    <col min="12806" max="12806" width="37.81640625" style="1" customWidth="1"/>
    <col min="12807" max="12808" width="8.7265625" style="1"/>
    <col min="12809" max="12810" width="13.7265625" style="1" customWidth="1"/>
    <col min="12811" max="12811" width="7.54296875" style="1" customWidth="1"/>
    <col min="12812" max="12814" width="11.81640625" style="1" customWidth="1"/>
    <col min="12815" max="12815" width="12.7265625" style="1" customWidth="1"/>
    <col min="12816" max="13054" width="8.7265625" style="1"/>
    <col min="13055" max="13055" width="2.7265625" style="1" customWidth="1"/>
    <col min="13056" max="13056" width="5.26953125" style="1" customWidth="1"/>
    <col min="13057" max="13059" width="8.7265625" style="1"/>
    <col min="13060" max="13060" width="7.81640625" style="1" customWidth="1"/>
    <col min="13061" max="13061" width="4.54296875" style="1" customWidth="1"/>
    <col min="13062" max="13062" width="37.81640625" style="1" customWidth="1"/>
    <col min="13063" max="13064" width="8.7265625" style="1"/>
    <col min="13065" max="13066" width="13.7265625" style="1" customWidth="1"/>
    <col min="13067" max="13067" width="7.54296875" style="1" customWidth="1"/>
    <col min="13068" max="13070" width="11.81640625" style="1" customWidth="1"/>
    <col min="13071" max="13071" width="12.7265625" style="1" customWidth="1"/>
    <col min="13072" max="13310" width="8.7265625" style="1"/>
    <col min="13311" max="13311" width="2.7265625" style="1" customWidth="1"/>
    <col min="13312" max="13312" width="5.26953125" style="1" customWidth="1"/>
    <col min="13313" max="13315" width="8.7265625" style="1"/>
    <col min="13316" max="13316" width="7.81640625" style="1" customWidth="1"/>
    <col min="13317" max="13317" width="4.54296875" style="1" customWidth="1"/>
    <col min="13318" max="13318" width="37.81640625" style="1" customWidth="1"/>
    <col min="13319" max="13320" width="8.7265625" style="1"/>
    <col min="13321" max="13322" width="13.7265625" style="1" customWidth="1"/>
    <col min="13323" max="13323" width="7.54296875" style="1" customWidth="1"/>
    <col min="13324" max="13326" width="11.81640625" style="1" customWidth="1"/>
    <col min="13327" max="13327" width="12.7265625" style="1" customWidth="1"/>
    <col min="13328" max="13566" width="8.7265625" style="1"/>
    <col min="13567" max="13567" width="2.7265625" style="1" customWidth="1"/>
    <col min="13568" max="13568" width="5.26953125" style="1" customWidth="1"/>
    <col min="13569" max="13571" width="8.7265625" style="1"/>
    <col min="13572" max="13572" width="7.81640625" style="1" customWidth="1"/>
    <col min="13573" max="13573" width="4.54296875" style="1" customWidth="1"/>
    <col min="13574" max="13574" width="37.81640625" style="1" customWidth="1"/>
    <col min="13575" max="13576" width="8.7265625" style="1"/>
    <col min="13577" max="13578" width="13.7265625" style="1" customWidth="1"/>
    <col min="13579" max="13579" width="7.54296875" style="1" customWidth="1"/>
    <col min="13580" max="13582" width="11.81640625" style="1" customWidth="1"/>
    <col min="13583" max="13583" width="12.7265625" style="1" customWidth="1"/>
    <col min="13584" max="13822" width="8.7265625" style="1"/>
    <col min="13823" max="13823" width="2.7265625" style="1" customWidth="1"/>
    <col min="13824" max="13824" width="5.26953125" style="1" customWidth="1"/>
    <col min="13825" max="13827" width="8.7265625" style="1"/>
    <col min="13828" max="13828" width="7.81640625" style="1" customWidth="1"/>
    <col min="13829" max="13829" width="4.54296875" style="1" customWidth="1"/>
    <col min="13830" max="13830" width="37.81640625" style="1" customWidth="1"/>
    <col min="13831" max="13832" width="8.7265625" style="1"/>
    <col min="13833" max="13834" width="13.7265625" style="1" customWidth="1"/>
    <col min="13835" max="13835" width="7.54296875" style="1" customWidth="1"/>
    <col min="13836" max="13838" width="11.81640625" style="1" customWidth="1"/>
    <col min="13839" max="13839" width="12.7265625" style="1" customWidth="1"/>
    <col min="13840" max="14078" width="8.7265625" style="1"/>
    <col min="14079" max="14079" width="2.7265625" style="1" customWidth="1"/>
    <col min="14080" max="14080" width="5.26953125" style="1" customWidth="1"/>
    <col min="14081" max="14083" width="8.7265625" style="1"/>
    <col min="14084" max="14084" width="7.81640625" style="1" customWidth="1"/>
    <col min="14085" max="14085" width="4.54296875" style="1" customWidth="1"/>
    <col min="14086" max="14086" width="37.81640625" style="1" customWidth="1"/>
    <col min="14087" max="14088" width="8.7265625" style="1"/>
    <col min="14089" max="14090" width="13.7265625" style="1" customWidth="1"/>
    <col min="14091" max="14091" width="7.54296875" style="1" customWidth="1"/>
    <col min="14092" max="14094" width="11.81640625" style="1" customWidth="1"/>
    <col min="14095" max="14095" width="12.7265625" style="1" customWidth="1"/>
    <col min="14096" max="14334" width="8.7265625" style="1"/>
    <col min="14335" max="14335" width="2.7265625" style="1" customWidth="1"/>
    <col min="14336" max="14336" width="5.26953125" style="1" customWidth="1"/>
    <col min="14337" max="14339" width="8.7265625" style="1"/>
    <col min="14340" max="14340" width="7.81640625" style="1" customWidth="1"/>
    <col min="14341" max="14341" width="4.54296875" style="1" customWidth="1"/>
    <col min="14342" max="14342" width="37.81640625" style="1" customWidth="1"/>
    <col min="14343" max="14344" width="8.7265625" style="1"/>
    <col min="14345" max="14346" width="13.7265625" style="1" customWidth="1"/>
    <col min="14347" max="14347" width="7.54296875" style="1" customWidth="1"/>
    <col min="14348" max="14350" width="11.81640625" style="1" customWidth="1"/>
    <col min="14351" max="14351" width="12.7265625" style="1" customWidth="1"/>
    <col min="14352" max="14590" width="8.7265625" style="1"/>
    <col min="14591" max="14591" width="2.7265625" style="1" customWidth="1"/>
    <col min="14592" max="14592" width="5.26953125" style="1" customWidth="1"/>
    <col min="14593" max="14595" width="8.7265625" style="1"/>
    <col min="14596" max="14596" width="7.81640625" style="1" customWidth="1"/>
    <col min="14597" max="14597" width="4.54296875" style="1" customWidth="1"/>
    <col min="14598" max="14598" width="37.81640625" style="1" customWidth="1"/>
    <col min="14599" max="14600" width="8.7265625" style="1"/>
    <col min="14601" max="14602" width="13.7265625" style="1" customWidth="1"/>
    <col min="14603" max="14603" width="7.54296875" style="1" customWidth="1"/>
    <col min="14604" max="14606" width="11.81640625" style="1" customWidth="1"/>
    <col min="14607" max="14607" width="12.7265625" style="1" customWidth="1"/>
    <col min="14608" max="14846" width="8.7265625" style="1"/>
    <col min="14847" max="14847" width="2.7265625" style="1" customWidth="1"/>
    <col min="14848" max="14848" width="5.26953125" style="1" customWidth="1"/>
    <col min="14849" max="14851" width="8.7265625" style="1"/>
    <col min="14852" max="14852" width="7.81640625" style="1" customWidth="1"/>
    <col min="14853" max="14853" width="4.54296875" style="1" customWidth="1"/>
    <col min="14854" max="14854" width="37.81640625" style="1" customWidth="1"/>
    <col min="14855" max="14856" width="8.7265625" style="1"/>
    <col min="14857" max="14858" width="13.7265625" style="1" customWidth="1"/>
    <col min="14859" max="14859" width="7.54296875" style="1" customWidth="1"/>
    <col min="14860" max="14862" width="11.81640625" style="1" customWidth="1"/>
    <col min="14863" max="14863" width="12.7265625" style="1" customWidth="1"/>
    <col min="14864" max="15102" width="8.7265625" style="1"/>
    <col min="15103" max="15103" width="2.7265625" style="1" customWidth="1"/>
    <col min="15104" max="15104" width="5.26953125" style="1" customWidth="1"/>
    <col min="15105" max="15107" width="8.7265625" style="1"/>
    <col min="15108" max="15108" width="7.81640625" style="1" customWidth="1"/>
    <col min="15109" max="15109" width="4.54296875" style="1" customWidth="1"/>
    <col min="15110" max="15110" width="37.81640625" style="1" customWidth="1"/>
    <col min="15111" max="15112" width="8.7265625" style="1"/>
    <col min="15113" max="15114" width="13.7265625" style="1" customWidth="1"/>
    <col min="15115" max="15115" width="7.54296875" style="1" customWidth="1"/>
    <col min="15116" max="15118" width="11.81640625" style="1" customWidth="1"/>
    <col min="15119" max="15119" width="12.7265625" style="1" customWidth="1"/>
    <col min="15120" max="15358" width="8.7265625" style="1"/>
    <col min="15359" max="15359" width="2.7265625" style="1" customWidth="1"/>
    <col min="15360" max="15360" width="5.26953125" style="1" customWidth="1"/>
    <col min="15361" max="15363" width="8.7265625" style="1"/>
    <col min="15364" max="15364" width="7.81640625" style="1" customWidth="1"/>
    <col min="15365" max="15365" width="4.54296875" style="1" customWidth="1"/>
    <col min="15366" max="15366" width="37.81640625" style="1" customWidth="1"/>
    <col min="15367" max="15368" width="8.7265625" style="1"/>
    <col min="15369" max="15370" width="13.7265625" style="1" customWidth="1"/>
    <col min="15371" max="15371" width="7.54296875" style="1" customWidth="1"/>
    <col min="15372" max="15374" width="11.81640625" style="1" customWidth="1"/>
    <col min="15375" max="15375" width="12.7265625" style="1" customWidth="1"/>
    <col min="15376" max="15614" width="8.7265625" style="1"/>
    <col min="15615" max="15615" width="2.7265625" style="1" customWidth="1"/>
    <col min="15616" max="15616" width="5.26953125" style="1" customWidth="1"/>
    <col min="15617" max="15619" width="8.7265625" style="1"/>
    <col min="15620" max="15620" width="7.81640625" style="1" customWidth="1"/>
    <col min="15621" max="15621" width="4.54296875" style="1" customWidth="1"/>
    <col min="15622" max="15622" width="37.81640625" style="1" customWidth="1"/>
    <col min="15623" max="15624" width="8.7265625" style="1"/>
    <col min="15625" max="15626" width="13.7265625" style="1" customWidth="1"/>
    <col min="15627" max="15627" width="7.54296875" style="1" customWidth="1"/>
    <col min="15628" max="15630" width="11.81640625" style="1" customWidth="1"/>
    <col min="15631" max="15631" width="12.7265625" style="1" customWidth="1"/>
    <col min="15632" max="15870" width="8.7265625" style="1"/>
    <col min="15871" max="15871" width="2.7265625" style="1" customWidth="1"/>
    <col min="15872" max="15872" width="5.26953125" style="1" customWidth="1"/>
    <col min="15873" max="15875" width="8.7265625" style="1"/>
    <col min="15876" max="15876" width="7.81640625" style="1" customWidth="1"/>
    <col min="15877" max="15877" width="4.54296875" style="1" customWidth="1"/>
    <col min="15878" max="15878" width="37.81640625" style="1" customWidth="1"/>
    <col min="15879" max="15880" width="8.7265625" style="1"/>
    <col min="15881" max="15882" width="13.7265625" style="1" customWidth="1"/>
    <col min="15883" max="15883" width="7.54296875" style="1" customWidth="1"/>
    <col min="15884" max="15886" width="11.81640625" style="1" customWidth="1"/>
    <col min="15887" max="15887" width="12.7265625" style="1" customWidth="1"/>
    <col min="15888" max="16126" width="8.7265625" style="1"/>
    <col min="16127" max="16127" width="2.7265625" style="1" customWidth="1"/>
    <col min="16128" max="16128" width="5.26953125" style="1" customWidth="1"/>
    <col min="16129" max="16131" width="8.7265625" style="1"/>
    <col min="16132" max="16132" width="7.81640625" style="1" customWidth="1"/>
    <col min="16133" max="16133" width="4.54296875" style="1" customWidth="1"/>
    <col min="16134" max="16134" width="37.81640625" style="1" customWidth="1"/>
    <col min="16135" max="16136" width="8.7265625" style="1"/>
    <col min="16137" max="16138" width="13.7265625" style="1" customWidth="1"/>
    <col min="16139" max="16139" width="7.54296875" style="1" customWidth="1"/>
    <col min="16140" max="16142" width="11.81640625" style="1" customWidth="1"/>
    <col min="16143" max="16143" width="12.7265625" style="1" customWidth="1"/>
    <col min="16144" max="16384" width="8.7265625" style="1"/>
  </cols>
  <sheetData>
    <row r="2" spans="1:20" ht="12.75" customHeight="1" x14ac:dyDescent="0.4">
      <c r="B2" s="90" t="s">
        <v>41</v>
      </c>
      <c r="C2" s="90"/>
      <c r="D2" s="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2.75" customHeight="1" x14ac:dyDescent="0.4">
      <c r="B3" s="6" t="s">
        <v>42</v>
      </c>
      <c r="C3" s="6"/>
      <c r="D3" s="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2.75" customHeight="1" x14ac:dyDescent="0.4">
      <c r="B4" s="3"/>
      <c r="C4" s="3"/>
      <c r="I4" s="2"/>
      <c r="J4" s="2"/>
      <c r="K4" s="2"/>
      <c r="L4" s="2"/>
      <c r="M4" s="2"/>
      <c r="N4" s="2"/>
      <c r="O4" s="2"/>
      <c r="P4" s="2"/>
      <c r="Q4" s="2"/>
      <c r="R4" s="2"/>
      <c r="S4" s="7"/>
      <c r="T4" s="7"/>
    </row>
    <row r="5" spans="1:20" ht="12.75" customHeight="1" x14ac:dyDescent="0.4">
      <c r="B5" s="4" t="s">
        <v>0</v>
      </c>
      <c r="C5" s="4"/>
      <c r="I5" s="2"/>
      <c r="J5" s="2"/>
      <c r="K5" s="2"/>
      <c r="L5" s="2"/>
      <c r="M5" s="2"/>
      <c r="N5" s="2"/>
      <c r="O5" s="2"/>
      <c r="P5" s="2"/>
      <c r="Q5" s="2"/>
      <c r="R5" s="2"/>
      <c r="S5" s="7"/>
      <c r="T5" s="7"/>
    </row>
    <row r="6" spans="1:20" ht="12.75" customHeight="1" x14ac:dyDescent="0.4">
      <c r="B6" s="4"/>
      <c r="C6" s="4"/>
      <c r="I6" s="2"/>
      <c r="J6" s="2"/>
      <c r="K6" s="2"/>
      <c r="L6" s="2"/>
      <c r="M6" s="2"/>
      <c r="N6" s="2"/>
      <c r="O6" s="2"/>
      <c r="P6" s="2"/>
      <c r="Q6" s="2"/>
      <c r="R6" s="2"/>
      <c r="S6" s="7"/>
      <c r="T6" s="7"/>
    </row>
    <row r="7" spans="1:20" ht="12.75" customHeight="1" x14ac:dyDescent="0.4">
      <c r="B7" s="4"/>
      <c r="C7" s="4"/>
      <c r="I7" s="2"/>
      <c r="J7" s="2"/>
      <c r="K7" s="2"/>
      <c r="L7" s="2"/>
      <c r="M7" s="2"/>
      <c r="N7" s="2"/>
      <c r="O7" s="2"/>
      <c r="P7" s="2"/>
      <c r="Q7" s="2"/>
      <c r="R7" s="2"/>
      <c r="S7" s="7"/>
      <c r="T7" s="7"/>
    </row>
    <row r="8" spans="1:20" ht="12.75" customHeight="1" x14ac:dyDescent="0.4">
      <c r="A8" s="6"/>
      <c r="B8" s="6"/>
      <c r="C8" s="6"/>
      <c r="D8" s="6"/>
      <c r="E8" s="6"/>
      <c r="F8" s="6"/>
      <c r="G8" s="6"/>
      <c r="H8" s="6"/>
      <c r="I8" s="5" t="s">
        <v>26</v>
      </c>
      <c r="J8" s="42"/>
      <c r="K8" s="5"/>
      <c r="L8" s="5"/>
      <c r="M8" s="5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6"/>
      <c r="B9" s="6"/>
      <c r="C9" s="6"/>
      <c r="D9" s="6"/>
      <c r="E9" s="6"/>
      <c r="F9" s="6"/>
      <c r="G9" s="6"/>
      <c r="H9" s="6"/>
      <c r="I9" s="5" t="s">
        <v>220</v>
      </c>
      <c r="J9" s="5"/>
      <c r="K9" s="7"/>
      <c r="L9" s="7"/>
      <c r="M9" s="5"/>
      <c r="N9" s="43"/>
      <c r="O9" s="43"/>
      <c r="P9" s="7"/>
      <c r="Q9" s="7"/>
      <c r="R9" s="7"/>
      <c r="S9" s="7"/>
      <c r="T9" s="7"/>
    </row>
    <row r="10" spans="1:20" ht="12.75" customHeight="1" x14ac:dyDescent="0.4">
      <c r="B10" s="3"/>
      <c r="C10" s="3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2.75" customHeight="1" x14ac:dyDescent="0.4">
      <c r="A11" s="4"/>
      <c r="B11" s="44"/>
      <c r="C11" s="45"/>
      <c r="D11" s="168"/>
      <c r="E11" s="168"/>
      <c r="F11" s="168"/>
      <c r="G11" s="168"/>
      <c r="H11" s="46"/>
      <c r="I11" s="47"/>
      <c r="J11" s="48" t="s">
        <v>27</v>
      </c>
      <c r="K11" s="49"/>
      <c r="L11" s="50"/>
      <c r="M11" s="51"/>
      <c r="N11" s="52" t="s">
        <v>28</v>
      </c>
      <c r="O11" s="51"/>
      <c r="P11" s="53"/>
      <c r="Q11" s="54" t="s">
        <v>29</v>
      </c>
      <c r="R11" s="55" t="s">
        <v>30</v>
      </c>
      <c r="S11" s="52"/>
      <c r="T11" s="53"/>
    </row>
    <row r="12" spans="1:20" ht="12.75" customHeight="1" x14ac:dyDescent="0.4">
      <c r="A12" s="4"/>
      <c r="B12" s="56" t="s">
        <v>2</v>
      </c>
      <c r="C12" s="57" t="s">
        <v>3</v>
      </c>
      <c r="D12" s="58"/>
      <c r="E12" s="169" t="s">
        <v>31</v>
      </c>
      <c r="F12" s="169"/>
      <c r="G12" s="169"/>
      <c r="H12" s="169"/>
      <c r="I12" s="59" t="s">
        <v>32</v>
      </c>
      <c r="J12" s="60" t="s">
        <v>33</v>
      </c>
      <c r="K12" s="61" t="s">
        <v>196</v>
      </c>
      <c r="L12" s="61" t="s">
        <v>8</v>
      </c>
      <c r="M12" s="61" t="s">
        <v>8</v>
      </c>
      <c r="N12" s="61" t="s">
        <v>9</v>
      </c>
      <c r="O12" s="61" t="s">
        <v>10</v>
      </c>
      <c r="P12" s="61" t="s">
        <v>10</v>
      </c>
      <c r="Q12" s="62" t="s">
        <v>11</v>
      </c>
      <c r="R12" s="63" t="s">
        <v>34</v>
      </c>
      <c r="S12" s="62" t="s">
        <v>11</v>
      </c>
      <c r="T12" s="62" t="s">
        <v>34</v>
      </c>
    </row>
    <row r="13" spans="1:20" ht="12.75" customHeight="1" x14ac:dyDescent="0.4">
      <c r="A13" s="4"/>
      <c r="B13" s="64"/>
      <c r="C13" s="65"/>
      <c r="D13" s="66"/>
      <c r="E13" s="66"/>
      <c r="F13" s="66"/>
      <c r="G13" s="66"/>
      <c r="H13" s="66"/>
      <c r="I13" s="67"/>
      <c r="J13" s="68" t="s">
        <v>35</v>
      </c>
      <c r="K13" s="61"/>
      <c r="L13" s="61" t="s">
        <v>36</v>
      </c>
      <c r="M13" s="61" t="s">
        <v>197</v>
      </c>
      <c r="N13" s="69"/>
      <c r="O13" s="61" t="s">
        <v>36</v>
      </c>
      <c r="P13" s="67" t="s">
        <v>197</v>
      </c>
      <c r="Q13" s="70" t="s">
        <v>37</v>
      </c>
      <c r="R13" s="71" t="s">
        <v>37</v>
      </c>
      <c r="S13" s="71" t="s">
        <v>198</v>
      </c>
      <c r="T13" s="71" t="s">
        <v>198</v>
      </c>
    </row>
    <row r="14" spans="1:20" ht="13" customHeight="1" x14ac:dyDescent="0.4">
      <c r="B14" s="72">
        <f>B13+1</f>
        <v>1</v>
      </c>
      <c r="C14" s="73"/>
      <c r="D14" s="165" t="s">
        <v>199</v>
      </c>
      <c r="E14" s="166" t="s">
        <v>199</v>
      </c>
      <c r="F14" s="166" t="s">
        <v>199</v>
      </c>
      <c r="G14" s="167" t="s">
        <v>199</v>
      </c>
      <c r="H14" s="77" t="s">
        <v>14</v>
      </c>
      <c r="I14" s="25"/>
      <c r="J14" s="112">
        <v>500</v>
      </c>
      <c r="K14" s="79">
        <v>2250</v>
      </c>
      <c r="L14" s="29">
        <v>0</v>
      </c>
      <c r="M14" s="29">
        <v>0</v>
      </c>
      <c r="N14" s="28">
        <v>9.5</v>
      </c>
      <c r="O14" s="29">
        <f>PRODUCT(L14,1.095)</f>
        <v>0</v>
      </c>
      <c r="P14" s="29">
        <f>PRODUCT(M14,1.095)</f>
        <v>0</v>
      </c>
      <c r="Q14" s="30">
        <f>PRODUCT(J14,O14)</f>
        <v>0</v>
      </c>
      <c r="R14" s="30">
        <f>PRODUCT(J14,L14)</f>
        <v>0</v>
      </c>
      <c r="S14" s="30">
        <f t="shared" ref="S14:S34" si="0">PRODUCT(K14,P14)</f>
        <v>0</v>
      </c>
      <c r="T14" s="30">
        <f>PRODUCT(K14,M14)</f>
        <v>0</v>
      </c>
    </row>
    <row r="15" spans="1:20" ht="13" customHeight="1" x14ac:dyDescent="0.4">
      <c r="B15" s="74">
        <f>B14+1</f>
        <v>2</v>
      </c>
      <c r="C15" s="75"/>
      <c r="D15" s="162" t="s">
        <v>200</v>
      </c>
      <c r="E15" s="163" t="s">
        <v>200</v>
      </c>
      <c r="F15" s="163" t="s">
        <v>200</v>
      </c>
      <c r="G15" s="164" t="s">
        <v>200</v>
      </c>
      <c r="H15" s="77" t="s">
        <v>14</v>
      </c>
      <c r="I15" s="78"/>
      <c r="J15" s="112">
        <v>250</v>
      </c>
      <c r="K15" s="79">
        <v>750</v>
      </c>
      <c r="L15" s="80">
        <v>0</v>
      </c>
      <c r="M15" s="80">
        <v>0</v>
      </c>
      <c r="N15" s="41">
        <v>9.5</v>
      </c>
      <c r="O15" s="80">
        <f t="shared" ref="O15:P34" si="1">PRODUCT(L15,1.095)</f>
        <v>0</v>
      </c>
      <c r="P15" s="80">
        <f t="shared" si="1"/>
        <v>0</v>
      </c>
      <c r="Q15" s="81">
        <f t="shared" ref="Q15:Q34" si="2">PRODUCT(J15,O15)</f>
        <v>0</v>
      </c>
      <c r="R15" s="81">
        <f t="shared" ref="R15:R34" si="3">PRODUCT(J15,L15)</f>
        <v>0</v>
      </c>
      <c r="S15" s="81">
        <f t="shared" si="0"/>
        <v>0</v>
      </c>
      <c r="T15" s="81">
        <f t="shared" ref="T15:T34" si="4">PRODUCT(K15,M15)</f>
        <v>0</v>
      </c>
    </row>
    <row r="16" spans="1:20" ht="12.75" customHeight="1" x14ac:dyDescent="0.4">
      <c r="B16" s="74">
        <f t="shared" ref="B16:B34" si="5">B15+1</f>
        <v>3</v>
      </c>
      <c r="C16" s="75"/>
      <c r="D16" s="162" t="s">
        <v>201</v>
      </c>
      <c r="E16" s="163" t="s">
        <v>201</v>
      </c>
      <c r="F16" s="163" t="s">
        <v>201</v>
      </c>
      <c r="G16" s="164" t="s">
        <v>201</v>
      </c>
      <c r="H16" s="77" t="s">
        <v>14</v>
      </c>
      <c r="I16" s="78"/>
      <c r="J16" s="112">
        <v>150</v>
      </c>
      <c r="K16" s="79">
        <v>300</v>
      </c>
      <c r="L16" s="80">
        <v>0</v>
      </c>
      <c r="M16" s="80">
        <v>0</v>
      </c>
      <c r="N16" s="41">
        <v>9.5</v>
      </c>
      <c r="O16" s="80">
        <f t="shared" si="1"/>
        <v>0</v>
      </c>
      <c r="P16" s="80">
        <f t="shared" si="1"/>
        <v>0</v>
      </c>
      <c r="Q16" s="81">
        <f t="shared" si="2"/>
        <v>0</v>
      </c>
      <c r="R16" s="81">
        <f t="shared" si="3"/>
        <v>0</v>
      </c>
      <c r="S16" s="81">
        <f t="shared" si="0"/>
        <v>0</v>
      </c>
      <c r="T16" s="81">
        <f t="shared" si="4"/>
        <v>0</v>
      </c>
    </row>
    <row r="17" spans="2:20" ht="12.75" customHeight="1" x14ac:dyDescent="0.4">
      <c r="B17" s="74">
        <f t="shared" si="5"/>
        <v>4</v>
      </c>
      <c r="C17" s="75"/>
      <c r="D17" s="162" t="s">
        <v>202</v>
      </c>
      <c r="E17" s="163" t="s">
        <v>202</v>
      </c>
      <c r="F17" s="163" t="s">
        <v>202</v>
      </c>
      <c r="G17" s="164" t="s">
        <v>202</v>
      </c>
      <c r="H17" s="77" t="s">
        <v>14</v>
      </c>
      <c r="I17" s="78"/>
      <c r="J17" s="112">
        <v>300</v>
      </c>
      <c r="K17" s="79">
        <v>900</v>
      </c>
      <c r="L17" s="80">
        <v>0</v>
      </c>
      <c r="M17" s="80">
        <v>0</v>
      </c>
      <c r="N17" s="41">
        <v>9.5</v>
      </c>
      <c r="O17" s="80">
        <f t="shared" si="1"/>
        <v>0</v>
      </c>
      <c r="P17" s="80">
        <f t="shared" si="1"/>
        <v>0</v>
      </c>
      <c r="Q17" s="81">
        <f t="shared" si="2"/>
        <v>0</v>
      </c>
      <c r="R17" s="81">
        <f t="shared" si="3"/>
        <v>0</v>
      </c>
      <c r="S17" s="81">
        <f t="shared" si="0"/>
        <v>0</v>
      </c>
      <c r="T17" s="81">
        <f t="shared" si="4"/>
        <v>0</v>
      </c>
    </row>
    <row r="18" spans="2:20" ht="12.75" customHeight="1" x14ac:dyDescent="0.4">
      <c r="B18" s="74">
        <f t="shared" si="5"/>
        <v>5</v>
      </c>
      <c r="C18" s="75"/>
      <c r="D18" s="162" t="s">
        <v>203</v>
      </c>
      <c r="E18" s="163" t="s">
        <v>203</v>
      </c>
      <c r="F18" s="163" t="s">
        <v>203</v>
      </c>
      <c r="G18" s="164" t="s">
        <v>203</v>
      </c>
      <c r="H18" s="77" t="s">
        <v>14</v>
      </c>
      <c r="I18" s="78"/>
      <c r="J18" s="79">
        <v>1500</v>
      </c>
      <c r="K18" s="79">
        <v>4500</v>
      </c>
      <c r="L18" s="80">
        <v>0</v>
      </c>
      <c r="M18" s="80">
        <v>0</v>
      </c>
      <c r="N18" s="41">
        <v>9.5</v>
      </c>
      <c r="O18" s="80">
        <f t="shared" si="1"/>
        <v>0</v>
      </c>
      <c r="P18" s="80">
        <f t="shared" si="1"/>
        <v>0</v>
      </c>
      <c r="Q18" s="81">
        <f t="shared" si="2"/>
        <v>0</v>
      </c>
      <c r="R18" s="81">
        <f t="shared" si="3"/>
        <v>0</v>
      </c>
      <c r="S18" s="81">
        <f t="shared" si="0"/>
        <v>0</v>
      </c>
      <c r="T18" s="81">
        <f t="shared" si="4"/>
        <v>0</v>
      </c>
    </row>
    <row r="19" spans="2:20" ht="12.75" customHeight="1" x14ac:dyDescent="0.4">
      <c r="B19" s="74">
        <f t="shared" si="5"/>
        <v>6</v>
      </c>
      <c r="C19" s="75"/>
      <c r="D19" s="162" t="s">
        <v>204</v>
      </c>
      <c r="E19" s="163" t="s">
        <v>204</v>
      </c>
      <c r="F19" s="163" t="s">
        <v>204</v>
      </c>
      <c r="G19" s="164" t="s">
        <v>204</v>
      </c>
      <c r="H19" s="77" t="s">
        <v>14</v>
      </c>
      <c r="I19" s="78"/>
      <c r="J19" s="112">
        <v>0</v>
      </c>
      <c r="K19" s="79">
        <v>600</v>
      </c>
      <c r="L19" s="80">
        <v>0</v>
      </c>
      <c r="M19" s="80">
        <v>0</v>
      </c>
      <c r="N19" s="41">
        <v>9.5</v>
      </c>
      <c r="O19" s="80">
        <f t="shared" si="1"/>
        <v>0</v>
      </c>
      <c r="P19" s="80">
        <f t="shared" si="1"/>
        <v>0</v>
      </c>
      <c r="Q19" s="81">
        <f t="shared" si="2"/>
        <v>0</v>
      </c>
      <c r="R19" s="81">
        <f t="shared" si="3"/>
        <v>0</v>
      </c>
      <c r="S19" s="81">
        <f t="shared" si="0"/>
        <v>0</v>
      </c>
      <c r="T19" s="81">
        <f t="shared" si="4"/>
        <v>0</v>
      </c>
    </row>
    <row r="20" spans="2:20" ht="12.75" customHeight="1" x14ac:dyDescent="0.4">
      <c r="B20" s="74">
        <f t="shared" si="5"/>
        <v>7</v>
      </c>
      <c r="C20" s="75"/>
      <c r="D20" s="162" t="s">
        <v>205</v>
      </c>
      <c r="E20" s="163" t="s">
        <v>205</v>
      </c>
      <c r="F20" s="163" t="s">
        <v>205</v>
      </c>
      <c r="G20" s="164" t="s">
        <v>205</v>
      </c>
      <c r="H20" s="77" t="s">
        <v>14</v>
      </c>
      <c r="I20" s="78"/>
      <c r="J20" s="112">
        <v>300</v>
      </c>
      <c r="K20" s="79">
        <v>1500</v>
      </c>
      <c r="L20" s="80">
        <v>0</v>
      </c>
      <c r="M20" s="80">
        <v>0</v>
      </c>
      <c r="N20" s="41">
        <v>9.5</v>
      </c>
      <c r="O20" s="80">
        <f t="shared" si="1"/>
        <v>0</v>
      </c>
      <c r="P20" s="80">
        <f t="shared" si="1"/>
        <v>0</v>
      </c>
      <c r="Q20" s="81">
        <f t="shared" si="2"/>
        <v>0</v>
      </c>
      <c r="R20" s="81">
        <f t="shared" si="3"/>
        <v>0</v>
      </c>
      <c r="S20" s="81">
        <f t="shared" si="0"/>
        <v>0</v>
      </c>
      <c r="T20" s="81">
        <f t="shared" si="4"/>
        <v>0</v>
      </c>
    </row>
    <row r="21" spans="2:20" ht="12.75" customHeight="1" x14ac:dyDescent="0.4">
      <c r="B21" s="74">
        <f t="shared" si="5"/>
        <v>8</v>
      </c>
      <c r="C21" s="75"/>
      <c r="D21" s="162" t="s">
        <v>206</v>
      </c>
      <c r="E21" s="163" t="s">
        <v>206</v>
      </c>
      <c r="F21" s="163" t="s">
        <v>206</v>
      </c>
      <c r="G21" s="164" t="s">
        <v>206</v>
      </c>
      <c r="H21" s="77" t="s">
        <v>14</v>
      </c>
      <c r="I21" s="78"/>
      <c r="J21" s="112">
        <v>0</v>
      </c>
      <c r="K21" s="79">
        <v>750</v>
      </c>
      <c r="L21" s="80">
        <v>0</v>
      </c>
      <c r="M21" s="80">
        <v>0</v>
      </c>
      <c r="N21" s="41">
        <v>9.5</v>
      </c>
      <c r="O21" s="80">
        <f t="shared" si="1"/>
        <v>0</v>
      </c>
      <c r="P21" s="80">
        <f t="shared" si="1"/>
        <v>0</v>
      </c>
      <c r="Q21" s="81">
        <f t="shared" si="2"/>
        <v>0</v>
      </c>
      <c r="R21" s="81">
        <f t="shared" si="3"/>
        <v>0</v>
      </c>
      <c r="S21" s="81">
        <f t="shared" si="0"/>
        <v>0</v>
      </c>
      <c r="T21" s="81">
        <f t="shared" si="4"/>
        <v>0</v>
      </c>
    </row>
    <row r="22" spans="2:20" ht="12.75" customHeight="1" x14ac:dyDescent="0.4">
      <c r="B22" s="74">
        <f t="shared" si="5"/>
        <v>9</v>
      </c>
      <c r="C22" s="75"/>
      <c r="D22" s="162" t="s">
        <v>207</v>
      </c>
      <c r="E22" s="163" t="s">
        <v>207</v>
      </c>
      <c r="F22" s="163" t="s">
        <v>207</v>
      </c>
      <c r="G22" s="164" t="s">
        <v>207</v>
      </c>
      <c r="H22" s="77" t="s">
        <v>14</v>
      </c>
      <c r="I22" s="78"/>
      <c r="J22" s="112">
        <v>0</v>
      </c>
      <c r="K22" s="79">
        <v>1100</v>
      </c>
      <c r="L22" s="80">
        <v>0</v>
      </c>
      <c r="M22" s="80">
        <v>0</v>
      </c>
      <c r="N22" s="41">
        <v>9.5</v>
      </c>
      <c r="O22" s="80">
        <f t="shared" si="1"/>
        <v>0</v>
      </c>
      <c r="P22" s="80">
        <f t="shared" si="1"/>
        <v>0</v>
      </c>
      <c r="Q22" s="81">
        <f t="shared" si="2"/>
        <v>0</v>
      </c>
      <c r="R22" s="81">
        <f t="shared" si="3"/>
        <v>0</v>
      </c>
      <c r="S22" s="81">
        <f t="shared" si="0"/>
        <v>0</v>
      </c>
      <c r="T22" s="81">
        <f t="shared" si="4"/>
        <v>0</v>
      </c>
    </row>
    <row r="23" spans="2:20" ht="12.75" customHeight="1" x14ac:dyDescent="0.4">
      <c r="B23" s="74">
        <f t="shared" si="5"/>
        <v>10</v>
      </c>
      <c r="C23" s="75"/>
      <c r="D23" s="162" t="s">
        <v>208</v>
      </c>
      <c r="E23" s="163" t="s">
        <v>208</v>
      </c>
      <c r="F23" s="163" t="s">
        <v>208</v>
      </c>
      <c r="G23" s="164" t="s">
        <v>208</v>
      </c>
      <c r="H23" s="77" t="s">
        <v>14</v>
      </c>
      <c r="I23" s="76"/>
      <c r="J23" s="112">
        <v>0</v>
      </c>
      <c r="K23" s="79">
        <v>150</v>
      </c>
      <c r="L23" s="80">
        <v>0</v>
      </c>
      <c r="M23" s="80">
        <v>0</v>
      </c>
      <c r="N23" s="41">
        <v>9.5</v>
      </c>
      <c r="O23" s="80">
        <f t="shared" si="1"/>
        <v>0</v>
      </c>
      <c r="P23" s="80">
        <f t="shared" si="1"/>
        <v>0</v>
      </c>
      <c r="Q23" s="81">
        <f t="shared" si="2"/>
        <v>0</v>
      </c>
      <c r="R23" s="81">
        <f t="shared" si="3"/>
        <v>0</v>
      </c>
      <c r="S23" s="81">
        <f t="shared" si="0"/>
        <v>0</v>
      </c>
      <c r="T23" s="81">
        <f t="shared" si="4"/>
        <v>0</v>
      </c>
    </row>
    <row r="24" spans="2:20" ht="12.75" customHeight="1" x14ac:dyDescent="0.4">
      <c r="B24" s="74">
        <f t="shared" si="5"/>
        <v>11</v>
      </c>
      <c r="C24" s="75"/>
      <c r="D24" s="162" t="s">
        <v>209</v>
      </c>
      <c r="E24" s="163" t="s">
        <v>209</v>
      </c>
      <c r="F24" s="163" t="s">
        <v>209</v>
      </c>
      <c r="G24" s="164" t="s">
        <v>209</v>
      </c>
      <c r="H24" s="77" t="s">
        <v>14</v>
      </c>
      <c r="I24" s="76"/>
      <c r="J24" s="112">
        <v>100</v>
      </c>
      <c r="K24" s="79">
        <v>600</v>
      </c>
      <c r="L24" s="80">
        <v>0</v>
      </c>
      <c r="M24" s="80">
        <v>0</v>
      </c>
      <c r="N24" s="41">
        <v>9.5</v>
      </c>
      <c r="O24" s="80">
        <f t="shared" si="1"/>
        <v>0</v>
      </c>
      <c r="P24" s="80">
        <f t="shared" si="1"/>
        <v>0</v>
      </c>
      <c r="Q24" s="81">
        <f t="shared" si="2"/>
        <v>0</v>
      </c>
      <c r="R24" s="81">
        <f t="shared" si="3"/>
        <v>0</v>
      </c>
      <c r="S24" s="81">
        <f t="shared" si="0"/>
        <v>0</v>
      </c>
      <c r="T24" s="81">
        <f t="shared" si="4"/>
        <v>0</v>
      </c>
    </row>
    <row r="25" spans="2:20" ht="12.75" customHeight="1" x14ac:dyDescent="0.4">
      <c r="B25" s="74">
        <f t="shared" si="5"/>
        <v>12</v>
      </c>
      <c r="C25" s="75"/>
      <c r="D25" s="162" t="s">
        <v>210</v>
      </c>
      <c r="E25" s="163" t="s">
        <v>210</v>
      </c>
      <c r="F25" s="163" t="s">
        <v>210</v>
      </c>
      <c r="G25" s="164" t="s">
        <v>210</v>
      </c>
      <c r="H25" s="77" t="s">
        <v>14</v>
      </c>
      <c r="I25" s="78"/>
      <c r="J25" s="112">
        <v>150</v>
      </c>
      <c r="K25" s="79">
        <v>600</v>
      </c>
      <c r="L25" s="80">
        <v>0</v>
      </c>
      <c r="M25" s="80">
        <v>0</v>
      </c>
      <c r="N25" s="41">
        <v>9.5</v>
      </c>
      <c r="O25" s="80">
        <f t="shared" si="1"/>
        <v>0</v>
      </c>
      <c r="P25" s="80">
        <f t="shared" si="1"/>
        <v>0</v>
      </c>
      <c r="Q25" s="81">
        <f t="shared" si="2"/>
        <v>0</v>
      </c>
      <c r="R25" s="81">
        <f t="shared" si="3"/>
        <v>0</v>
      </c>
      <c r="S25" s="81">
        <f t="shared" si="0"/>
        <v>0</v>
      </c>
      <c r="T25" s="81">
        <f t="shared" si="4"/>
        <v>0</v>
      </c>
    </row>
    <row r="26" spans="2:20" ht="12.75" customHeight="1" x14ac:dyDescent="0.4">
      <c r="B26" s="74">
        <f t="shared" si="5"/>
        <v>13</v>
      </c>
      <c r="C26" s="75"/>
      <c r="D26" s="162" t="s">
        <v>211</v>
      </c>
      <c r="E26" s="163" t="s">
        <v>211</v>
      </c>
      <c r="F26" s="163" t="s">
        <v>211</v>
      </c>
      <c r="G26" s="164" t="s">
        <v>211</v>
      </c>
      <c r="H26" s="77" t="s">
        <v>14</v>
      </c>
      <c r="I26" s="78"/>
      <c r="J26" s="112">
        <v>0</v>
      </c>
      <c r="K26" s="79">
        <v>900</v>
      </c>
      <c r="L26" s="80">
        <v>0</v>
      </c>
      <c r="M26" s="80">
        <v>0</v>
      </c>
      <c r="N26" s="41">
        <v>9.5</v>
      </c>
      <c r="O26" s="80">
        <f t="shared" si="1"/>
        <v>0</v>
      </c>
      <c r="P26" s="80">
        <f t="shared" si="1"/>
        <v>0</v>
      </c>
      <c r="Q26" s="81">
        <f t="shared" si="2"/>
        <v>0</v>
      </c>
      <c r="R26" s="81">
        <f t="shared" si="3"/>
        <v>0</v>
      </c>
      <c r="S26" s="81">
        <f t="shared" si="0"/>
        <v>0</v>
      </c>
      <c r="T26" s="81">
        <f t="shared" si="4"/>
        <v>0</v>
      </c>
    </row>
    <row r="27" spans="2:20" ht="12.75" customHeight="1" x14ac:dyDescent="0.4">
      <c r="B27" s="74">
        <f t="shared" si="5"/>
        <v>14</v>
      </c>
      <c r="C27" s="75"/>
      <c r="D27" s="162" t="s">
        <v>212</v>
      </c>
      <c r="E27" s="163" t="s">
        <v>212</v>
      </c>
      <c r="F27" s="163" t="s">
        <v>212</v>
      </c>
      <c r="G27" s="164" t="s">
        <v>212</v>
      </c>
      <c r="H27" s="77" t="s">
        <v>14</v>
      </c>
      <c r="I27" s="78"/>
      <c r="J27" s="112">
        <v>0</v>
      </c>
      <c r="K27" s="79">
        <v>210</v>
      </c>
      <c r="L27" s="80">
        <v>0</v>
      </c>
      <c r="M27" s="80">
        <v>0</v>
      </c>
      <c r="N27" s="41">
        <v>9.5</v>
      </c>
      <c r="O27" s="80">
        <f t="shared" si="1"/>
        <v>0</v>
      </c>
      <c r="P27" s="80">
        <f t="shared" si="1"/>
        <v>0</v>
      </c>
      <c r="Q27" s="81">
        <f t="shared" si="2"/>
        <v>0</v>
      </c>
      <c r="R27" s="81">
        <f t="shared" si="3"/>
        <v>0</v>
      </c>
      <c r="S27" s="81">
        <f t="shared" si="0"/>
        <v>0</v>
      </c>
      <c r="T27" s="81">
        <f t="shared" si="4"/>
        <v>0</v>
      </c>
    </row>
    <row r="28" spans="2:20" ht="12.75" customHeight="1" x14ac:dyDescent="0.4">
      <c r="B28" s="74">
        <f t="shared" si="5"/>
        <v>15</v>
      </c>
      <c r="C28" s="75"/>
      <c r="D28" s="162" t="s">
        <v>213</v>
      </c>
      <c r="E28" s="163" t="s">
        <v>213</v>
      </c>
      <c r="F28" s="163" t="s">
        <v>213</v>
      </c>
      <c r="G28" s="164" t="s">
        <v>213</v>
      </c>
      <c r="H28" s="77" t="s">
        <v>14</v>
      </c>
      <c r="I28" s="78"/>
      <c r="J28" s="112">
        <v>100</v>
      </c>
      <c r="K28" s="79">
        <v>600</v>
      </c>
      <c r="L28" s="80">
        <v>0</v>
      </c>
      <c r="M28" s="80">
        <v>0</v>
      </c>
      <c r="N28" s="41">
        <v>9.5</v>
      </c>
      <c r="O28" s="80">
        <f t="shared" si="1"/>
        <v>0</v>
      </c>
      <c r="P28" s="80">
        <f t="shared" si="1"/>
        <v>0</v>
      </c>
      <c r="Q28" s="81">
        <f t="shared" si="2"/>
        <v>0</v>
      </c>
      <c r="R28" s="81">
        <f t="shared" si="3"/>
        <v>0</v>
      </c>
      <c r="S28" s="81">
        <f t="shared" si="0"/>
        <v>0</v>
      </c>
      <c r="T28" s="81">
        <f t="shared" si="4"/>
        <v>0</v>
      </c>
    </row>
    <row r="29" spans="2:20" ht="12.75" customHeight="1" x14ac:dyDescent="0.4">
      <c r="B29" s="74">
        <f t="shared" si="5"/>
        <v>16</v>
      </c>
      <c r="C29" s="75"/>
      <c r="D29" s="162" t="s">
        <v>214</v>
      </c>
      <c r="E29" s="163" t="s">
        <v>214</v>
      </c>
      <c r="F29" s="163" t="s">
        <v>214</v>
      </c>
      <c r="G29" s="164" t="s">
        <v>214</v>
      </c>
      <c r="H29" s="77" t="s">
        <v>14</v>
      </c>
      <c r="I29" s="78"/>
      <c r="J29" s="112">
        <v>50</v>
      </c>
      <c r="K29" s="79">
        <v>200</v>
      </c>
      <c r="L29" s="80">
        <v>0</v>
      </c>
      <c r="M29" s="80">
        <v>0</v>
      </c>
      <c r="N29" s="41">
        <v>9.5</v>
      </c>
      <c r="O29" s="80">
        <f t="shared" si="1"/>
        <v>0</v>
      </c>
      <c r="P29" s="80">
        <f t="shared" si="1"/>
        <v>0</v>
      </c>
      <c r="Q29" s="81">
        <f t="shared" si="2"/>
        <v>0</v>
      </c>
      <c r="R29" s="81">
        <f t="shared" si="3"/>
        <v>0</v>
      </c>
      <c r="S29" s="81">
        <f t="shared" si="0"/>
        <v>0</v>
      </c>
      <c r="T29" s="81">
        <f t="shared" si="4"/>
        <v>0</v>
      </c>
    </row>
    <row r="30" spans="2:20" ht="12.75" customHeight="1" x14ac:dyDescent="0.4">
      <c r="B30" s="74">
        <f t="shared" si="5"/>
        <v>17</v>
      </c>
      <c r="C30" s="75"/>
      <c r="D30" s="165" t="s">
        <v>215</v>
      </c>
      <c r="E30" s="166" t="s">
        <v>215</v>
      </c>
      <c r="F30" s="166" t="s">
        <v>215</v>
      </c>
      <c r="G30" s="167" t="s">
        <v>215</v>
      </c>
      <c r="H30" s="77" t="s">
        <v>14</v>
      </c>
      <c r="I30" s="78"/>
      <c r="J30" s="112">
        <v>50</v>
      </c>
      <c r="K30" s="79">
        <v>200</v>
      </c>
      <c r="L30" s="80">
        <v>0</v>
      </c>
      <c r="M30" s="80">
        <v>0</v>
      </c>
      <c r="N30" s="41">
        <v>9.5</v>
      </c>
      <c r="O30" s="80">
        <f t="shared" si="1"/>
        <v>0</v>
      </c>
      <c r="P30" s="80">
        <f t="shared" si="1"/>
        <v>0</v>
      </c>
      <c r="Q30" s="81">
        <f t="shared" si="2"/>
        <v>0</v>
      </c>
      <c r="R30" s="81">
        <f t="shared" si="3"/>
        <v>0</v>
      </c>
      <c r="S30" s="81">
        <f t="shared" si="0"/>
        <v>0</v>
      </c>
      <c r="T30" s="81">
        <f t="shared" si="4"/>
        <v>0</v>
      </c>
    </row>
    <row r="31" spans="2:20" ht="12.75" customHeight="1" x14ac:dyDescent="0.4">
      <c r="B31" s="74">
        <f t="shared" si="5"/>
        <v>18</v>
      </c>
      <c r="C31" s="75"/>
      <c r="D31" s="162" t="s">
        <v>216</v>
      </c>
      <c r="E31" s="163" t="s">
        <v>216</v>
      </c>
      <c r="F31" s="163" t="s">
        <v>216</v>
      </c>
      <c r="G31" s="164" t="s">
        <v>216</v>
      </c>
      <c r="H31" s="77" t="s">
        <v>14</v>
      </c>
      <c r="I31" s="78"/>
      <c r="J31" s="112">
        <v>50</v>
      </c>
      <c r="K31" s="79">
        <v>200</v>
      </c>
      <c r="L31" s="80">
        <v>0</v>
      </c>
      <c r="M31" s="80">
        <v>0</v>
      </c>
      <c r="N31" s="41">
        <v>9.5</v>
      </c>
      <c r="O31" s="80">
        <f t="shared" si="1"/>
        <v>0</v>
      </c>
      <c r="P31" s="80">
        <f t="shared" si="1"/>
        <v>0</v>
      </c>
      <c r="Q31" s="81">
        <f t="shared" si="2"/>
        <v>0</v>
      </c>
      <c r="R31" s="81">
        <f t="shared" si="3"/>
        <v>0</v>
      </c>
      <c r="S31" s="81">
        <f t="shared" si="0"/>
        <v>0</v>
      </c>
      <c r="T31" s="81">
        <f t="shared" si="4"/>
        <v>0</v>
      </c>
    </row>
    <row r="32" spans="2:20" ht="12.75" customHeight="1" x14ac:dyDescent="0.4">
      <c r="B32" s="74">
        <f t="shared" si="5"/>
        <v>19</v>
      </c>
      <c r="C32" s="75"/>
      <c r="D32" s="162" t="s">
        <v>217</v>
      </c>
      <c r="E32" s="163" t="s">
        <v>217</v>
      </c>
      <c r="F32" s="163" t="s">
        <v>217</v>
      </c>
      <c r="G32" s="164" t="s">
        <v>217</v>
      </c>
      <c r="H32" s="106" t="s">
        <v>24</v>
      </c>
      <c r="I32" s="78"/>
      <c r="J32" s="112">
        <v>80</v>
      </c>
      <c r="K32" s="79">
        <v>350</v>
      </c>
      <c r="L32" s="80">
        <v>0</v>
      </c>
      <c r="M32" s="80">
        <v>0</v>
      </c>
      <c r="N32" s="41">
        <v>9.5</v>
      </c>
      <c r="O32" s="80">
        <f t="shared" si="1"/>
        <v>0</v>
      </c>
      <c r="P32" s="80">
        <f t="shared" si="1"/>
        <v>0</v>
      </c>
      <c r="Q32" s="81">
        <f t="shared" si="2"/>
        <v>0</v>
      </c>
      <c r="R32" s="81">
        <f t="shared" si="3"/>
        <v>0</v>
      </c>
      <c r="S32" s="81">
        <f t="shared" si="0"/>
        <v>0</v>
      </c>
      <c r="T32" s="81">
        <f t="shared" si="4"/>
        <v>0</v>
      </c>
    </row>
    <row r="33" spans="2:20" ht="12.75" customHeight="1" x14ac:dyDescent="0.4">
      <c r="B33" s="74">
        <f t="shared" si="5"/>
        <v>20</v>
      </c>
      <c r="C33" s="75"/>
      <c r="D33" s="162" t="s">
        <v>218</v>
      </c>
      <c r="E33" s="163" t="s">
        <v>218</v>
      </c>
      <c r="F33" s="163" t="s">
        <v>218</v>
      </c>
      <c r="G33" s="164" t="s">
        <v>218</v>
      </c>
      <c r="H33" s="106" t="s">
        <v>14</v>
      </c>
      <c r="I33" s="78"/>
      <c r="J33" s="113">
        <v>0</v>
      </c>
      <c r="K33" s="79">
        <v>25</v>
      </c>
      <c r="L33" s="80">
        <v>0</v>
      </c>
      <c r="M33" s="80">
        <v>0</v>
      </c>
      <c r="N33" s="41">
        <v>9.5</v>
      </c>
      <c r="O33" s="80">
        <f t="shared" si="1"/>
        <v>0</v>
      </c>
      <c r="P33" s="80">
        <f t="shared" si="1"/>
        <v>0</v>
      </c>
      <c r="Q33" s="81">
        <f t="shared" si="2"/>
        <v>0</v>
      </c>
      <c r="R33" s="81">
        <f t="shared" si="3"/>
        <v>0</v>
      </c>
      <c r="S33" s="81">
        <f t="shared" si="0"/>
        <v>0</v>
      </c>
      <c r="T33" s="81">
        <f t="shared" si="4"/>
        <v>0</v>
      </c>
    </row>
    <row r="34" spans="2:20" ht="12.75" customHeight="1" x14ac:dyDescent="0.4">
      <c r="B34" s="74">
        <f t="shared" si="5"/>
        <v>21</v>
      </c>
      <c r="C34" s="75"/>
      <c r="D34" s="162" t="s">
        <v>219</v>
      </c>
      <c r="E34" s="163" t="s">
        <v>219</v>
      </c>
      <c r="F34" s="163" t="s">
        <v>219</v>
      </c>
      <c r="G34" s="164" t="s">
        <v>219</v>
      </c>
      <c r="H34" s="106" t="s">
        <v>14</v>
      </c>
      <c r="I34" s="78"/>
      <c r="J34" s="113">
        <v>5</v>
      </c>
      <c r="K34" s="79">
        <v>25</v>
      </c>
      <c r="L34" s="80">
        <v>0</v>
      </c>
      <c r="M34" s="80">
        <v>0</v>
      </c>
      <c r="N34" s="41">
        <v>9.5</v>
      </c>
      <c r="O34" s="80">
        <f t="shared" si="1"/>
        <v>0</v>
      </c>
      <c r="P34" s="80">
        <f t="shared" si="1"/>
        <v>0</v>
      </c>
      <c r="Q34" s="81">
        <f t="shared" si="2"/>
        <v>0</v>
      </c>
      <c r="R34" s="81">
        <f t="shared" si="3"/>
        <v>0</v>
      </c>
      <c r="S34" s="81">
        <f t="shared" si="0"/>
        <v>0</v>
      </c>
      <c r="T34" s="81">
        <f t="shared" si="4"/>
        <v>0</v>
      </c>
    </row>
    <row r="35" spans="2:20" ht="12.75" customHeight="1" x14ac:dyDescent="0.4">
      <c r="B35" s="82"/>
      <c r="C35" s="83"/>
      <c r="D35" s="159" t="s">
        <v>223</v>
      </c>
      <c r="E35" s="160"/>
      <c r="F35" s="160"/>
      <c r="G35" s="161"/>
      <c r="H35" s="84"/>
      <c r="I35" s="84"/>
      <c r="J35" s="84"/>
      <c r="K35" s="84"/>
      <c r="L35" s="85"/>
      <c r="M35" s="85"/>
      <c r="N35" s="84"/>
      <c r="O35" s="86"/>
      <c r="P35" s="86"/>
      <c r="Q35" s="87">
        <f>SUM(Q14:Q34)</f>
        <v>0</v>
      </c>
      <c r="R35" s="87">
        <f>SUM(R14:R34)</f>
        <v>0</v>
      </c>
      <c r="S35" s="88">
        <f>SUM(S14:S34)</f>
        <v>0</v>
      </c>
      <c r="T35" s="88">
        <f>SUM(T14:T34)</f>
        <v>0</v>
      </c>
    </row>
    <row r="36" spans="2:20" ht="12.75" customHeight="1" x14ac:dyDescent="0.4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2:20" ht="12.75" customHeight="1" x14ac:dyDescent="0.4">
      <c r="B37" s="3" t="s">
        <v>16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2:20" ht="12.75" customHeight="1" x14ac:dyDescent="0.4">
      <c r="B38" s="3" t="s">
        <v>17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2:20" ht="12.75" customHeight="1" x14ac:dyDescent="0.4">
      <c r="B39" s="3" t="s">
        <v>18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2:20" ht="12.75" customHeight="1" x14ac:dyDescent="0.4">
      <c r="B40" s="3" t="s">
        <v>224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2:20" ht="12.75" customHeight="1" x14ac:dyDescent="0.4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2:20" ht="12.75" customHeight="1" x14ac:dyDescent="0.4">
      <c r="B42" s="4" t="s">
        <v>39</v>
      </c>
      <c r="C42" s="4"/>
      <c r="D42" s="4"/>
      <c r="E42" s="4"/>
      <c r="F42" s="4"/>
      <c r="G42" s="89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2:20" ht="12.75" customHeight="1" x14ac:dyDescent="0.4">
      <c r="B43" s="4"/>
      <c r="C43" s="4"/>
      <c r="D43" s="4"/>
      <c r="E43" s="4"/>
      <c r="F43" s="4"/>
      <c r="G43" s="89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2:20" ht="12.75" customHeight="1" x14ac:dyDescent="0.4">
      <c r="B44" s="4" t="s">
        <v>222</v>
      </c>
      <c r="C44" s="4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2:20" ht="12.75" customHeight="1" x14ac:dyDescent="0.4">
      <c r="B45" s="4"/>
      <c r="C45" s="4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2:20" ht="12.75" customHeight="1" x14ac:dyDescent="0.4">
      <c r="B46" s="4" t="s">
        <v>221</v>
      </c>
      <c r="C46" s="4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2:20" ht="12.75" customHeight="1" x14ac:dyDescent="0.4">
      <c r="B47" s="4" t="s">
        <v>40</v>
      </c>
      <c r="C47" s="4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2:20" ht="12.75" customHeight="1" x14ac:dyDescent="0.4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2:20" ht="12.75" customHeight="1" x14ac:dyDescent="0.4">
      <c r="B49" s="3" t="s">
        <v>19</v>
      </c>
      <c r="C49" s="3"/>
      <c r="D49" s="3"/>
      <c r="E49" s="3"/>
      <c r="F49" s="3"/>
      <c r="G49" s="3"/>
      <c r="H49" s="3"/>
      <c r="I49" s="37" t="s">
        <v>20</v>
      </c>
      <c r="J49" s="3"/>
      <c r="K49" s="3"/>
      <c r="L49" s="3"/>
      <c r="M49" s="3"/>
      <c r="N49" s="3" t="s">
        <v>21</v>
      </c>
      <c r="O49" s="3"/>
      <c r="P49" s="3"/>
      <c r="Q49" s="3"/>
      <c r="R49" s="3"/>
      <c r="S49" s="3"/>
      <c r="T49" s="3"/>
    </row>
    <row r="54" spans="2:20" ht="12.75" customHeight="1" x14ac:dyDescent="0.4">
      <c r="I54" s="38"/>
    </row>
  </sheetData>
  <sheetProtection algorithmName="SHA-512" hashValue="lvMSLrbh8HiQ51smWFXFuHCASoGoPPCbdqlj+rS6B3w5Zco8HF6ye6ruiOaLAgceKAiAMtI1GZgUGXHvOWGdqg==" saltValue="gwENZLcMcqSwbcqJXPTeFQ==" spinCount="100000" sheet="1" objects="1" scenarios="1"/>
  <protectedRanges>
    <protectedRange sqref="D49" name="Obseg7"/>
    <protectedRange sqref="I5" name="Obseg6"/>
    <protectedRange sqref="E49" name="Range4"/>
    <protectedRange sqref="L14:M34" name="Range3"/>
    <protectedRange sqref="E5:F6" name="Range1"/>
    <protectedRange sqref="I14:I22 I25:I34" name="Range2_1_1"/>
  </protectedRanges>
  <mergeCells count="24">
    <mergeCell ref="D25:G25"/>
    <mergeCell ref="D23:G23"/>
    <mergeCell ref="D24:G24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35:G35"/>
    <mergeCell ref="D32:G32"/>
    <mergeCell ref="D33:G33"/>
    <mergeCell ref="D34:G34"/>
    <mergeCell ref="D26:G26"/>
    <mergeCell ref="D27:G27"/>
    <mergeCell ref="D28:G28"/>
    <mergeCell ref="D29:G29"/>
    <mergeCell ref="D30:G30"/>
    <mergeCell ref="D31:G31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442C3-3452-43C7-9D59-658D890569EE}">
  <dimension ref="A2:T38"/>
  <sheetViews>
    <sheetView zoomScaleNormal="100" workbookViewId="0">
      <selection activeCell="D18" sqref="D18:G18"/>
    </sheetView>
  </sheetViews>
  <sheetFormatPr defaultRowHeight="12.75" customHeight="1" x14ac:dyDescent="0.4"/>
  <cols>
    <col min="1" max="1" width="2.7265625" style="1" customWidth="1"/>
    <col min="2" max="2" width="5.26953125" style="1" customWidth="1"/>
    <col min="3" max="3" width="12.7265625" style="1" customWidth="1"/>
    <col min="4" max="6" width="8.7265625" style="1"/>
    <col min="7" max="7" width="7.81640625" style="1" customWidth="1"/>
    <col min="8" max="8" width="4.54296875" style="1" customWidth="1"/>
    <col min="9" max="9" width="37.81640625" style="1" customWidth="1"/>
    <col min="10" max="11" width="8.7265625" style="1"/>
    <col min="12" max="13" width="13.7265625" style="1" customWidth="1"/>
    <col min="14" max="14" width="7.54296875" style="1" customWidth="1"/>
    <col min="15" max="16" width="11.81640625" style="1" customWidth="1"/>
    <col min="17" max="20" width="13.7265625" style="1" customWidth="1"/>
    <col min="21" max="253" width="8.7265625" style="1"/>
    <col min="254" max="254" width="2.7265625" style="1" customWidth="1"/>
    <col min="255" max="255" width="5.26953125" style="1" customWidth="1"/>
    <col min="256" max="258" width="8.7265625" style="1"/>
    <col min="259" max="259" width="7.81640625" style="1" customWidth="1"/>
    <col min="260" max="260" width="4.54296875" style="1" customWidth="1"/>
    <col min="261" max="261" width="37.81640625" style="1" customWidth="1"/>
    <col min="262" max="263" width="8.7265625" style="1"/>
    <col min="264" max="265" width="13.7265625" style="1" customWidth="1"/>
    <col min="266" max="266" width="7.54296875" style="1" customWidth="1"/>
    <col min="267" max="269" width="11.81640625" style="1" customWidth="1"/>
    <col min="270" max="270" width="12.7265625" style="1" customWidth="1"/>
    <col min="271" max="509" width="8.7265625" style="1"/>
    <col min="510" max="510" width="2.7265625" style="1" customWidth="1"/>
    <col min="511" max="511" width="5.26953125" style="1" customWidth="1"/>
    <col min="512" max="514" width="8.7265625" style="1"/>
    <col min="515" max="515" width="7.81640625" style="1" customWidth="1"/>
    <col min="516" max="516" width="4.54296875" style="1" customWidth="1"/>
    <col min="517" max="517" width="37.81640625" style="1" customWidth="1"/>
    <col min="518" max="519" width="8.7265625" style="1"/>
    <col min="520" max="521" width="13.7265625" style="1" customWidth="1"/>
    <col min="522" max="522" width="7.54296875" style="1" customWidth="1"/>
    <col min="523" max="525" width="11.81640625" style="1" customWidth="1"/>
    <col min="526" max="526" width="12.7265625" style="1" customWidth="1"/>
    <col min="527" max="765" width="8.7265625" style="1"/>
    <col min="766" max="766" width="2.7265625" style="1" customWidth="1"/>
    <col min="767" max="767" width="5.26953125" style="1" customWidth="1"/>
    <col min="768" max="770" width="8.7265625" style="1"/>
    <col min="771" max="771" width="7.81640625" style="1" customWidth="1"/>
    <col min="772" max="772" width="4.54296875" style="1" customWidth="1"/>
    <col min="773" max="773" width="37.81640625" style="1" customWidth="1"/>
    <col min="774" max="775" width="8.7265625" style="1"/>
    <col min="776" max="777" width="13.7265625" style="1" customWidth="1"/>
    <col min="778" max="778" width="7.54296875" style="1" customWidth="1"/>
    <col min="779" max="781" width="11.81640625" style="1" customWidth="1"/>
    <col min="782" max="782" width="12.7265625" style="1" customWidth="1"/>
    <col min="783" max="1021" width="8.7265625" style="1"/>
    <col min="1022" max="1022" width="2.7265625" style="1" customWidth="1"/>
    <col min="1023" max="1023" width="5.26953125" style="1" customWidth="1"/>
    <col min="1024" max="1026" width="8.7265625" style="1"/>
    <col min="1027" max="1027" width="7.81640625" style="1" customWidth="1"/>
    <col min="1028" max="1028" width="4.54296875" style="1" customWidth="1"/>
    <col min="1029" max="1029" width="37.81640625" style="1" customWidth="1"/>
    <col min="1030" max="1031" width="8.7265625" style="1"/>
    <col min="1032" max="1033" width="13.7265625" style="1" customWidth="1"/>
    <col min="1034" max="1034" width="7.54296875" style="1" customWidth="1"/>
    <col min="1035" max="1037" width="11.81640625" style="1" customWidth="1"/>
    <col min="1038" max="1038" width="12.7265625" style="1" customWidth="1"/>
    <col min="1039" max="1277" width="8.7265625" style="1"/>
    <col min="1278" max="1278" width="2.7265625" style="1" customWidth="1"/>
    <col min="1279" max="1279" width="5.26953125" style="1" customWidth="1"/>
    <col min="1280" max="1282" width="8.7265625" style="1"/>
    <col min="1283" max="1283" width="7.81640625" style="1" customWidth="1"/>
    <col min="1284" max="1284" width="4.54296875" style="1" customWidth="1"/>
    <col min="1285" max="1285" width="37.81640625" style="1" customWidth="1"/>
    <col min="1286" max="1287" width="8.7265625" style="1"/>
    <col min="1288" max="1289" width="13.7265625" style="1" customWidth="1"/>
    <col min="1290" max="1290" width="7.54296875" style="1" customWidth="1"/>
    <col min="1291" max="1293" width="11.81640625" style="1" customWidth="1"/>
    <col min="1294" max="1294" width="12.7265625" style="1" customWidth="1"/>
    <col min="1295" max="1533" width="8.7265625" style="1"/>
    <col min="1534" max="1534" width="2.7265625" style="1" customWidth="1"/>
    <col min="1535" max="1535" width="5.26953125" style="1" customWidth="1"/>
    <col min="1536" max="1538" width="8.7265625" style="1"/>
    <col min="1539" max="1539" width="7.81640625" style="1" customWidth="1"/>
    <col min="1540" max="1540" width="4.54296875" style="1" customWidth="1"/>
    <col min="1541" max="1541" width="37.81640625" style="1" customWidth="1"/>
    <col min="1542" max="1543" width="8.7265625" style="1"/>
    <col min="1544" max="1545" width="13.7265625" style="1" customWidth="1"/>
    <col min="1546" max="1546" width="7.54296875" style="1" customWidth="1"/>
    <col min="1547" max="1549" width="11.81640625" style="1" customWidth="1"/>
    <col min="1550" max="1550" width="12.7265625" style="1" customWidth="1"/>
    <col min="1551" max="1789" width="8.7265625" style="1"/>
    <col min="1790" max="1790" width="2.7265625" style="1" customWidth="1"/>
    <col min="1791" max="1791" width="5.26953125" style="1" customWidth="1"/>
    <col min="1792" max="1794" width="8.7265625" style="1"/>
    <col min="1795" max="1795" width="7.81640625" style="1" customWidth="1"/>
    <col min="1796" max="1796" width="4.54296875" style="1" customWidth="1"/>
    <col min="1797" max="1797" width="37.81640625" style="1" customWidth="1"/>
    <col min="1798" max="1799" width="8.7265625" style="1"/>
    <col min="1800" max="1801" width="13.7265625" style="1" customWidth="1"/>
    <col min="1802" max="1802" width="7.54296875" style="1" customWidth="1"/>
    <col min="1803" max="1805" width="11.81640625" style="1" customWidth="1"/>
    <col min="1806" max="1806" width="12.7265625" style="1" customWidth="1"/>
    <col min="1807" max="2045" width="8.7265625" style="1"/>
    <col min="2046" max="2046" width="2.7265625" style="1" customWidth="1"/>
    <col min="2047" max="2047" width="5.26953125" style="1" customWidth="1"/>
    <col min="2048" max="2050" width="8.7265625" style="1"/>
    <col min="2051" max="2051" width="7.81640625" style="1" customWidth="1"/>
    <col min="2052" max="2052" width="4.54296875" style="1" customWidth="1"/>
    <col min="2053" max="2053" width="37.81640625" style="1" customWidth="1"/>
    <col min="2054" max="2055" width="8.7265625" style="1"/>
    <col min="2056" max="2057" width="13.7265625" style="1" customWidth="1"/>
    <col min="2058" max="2058" width="7.54296875" style="1" customWidth="1"/>
    <col min="2059" max="2061" width="11.81640625" style="1" customWidth="1"/>
    <col min="2062" max="2062" width="12.7265625" style="1" customWidth="1"/>
    <col min="2063" max="2301" width="8.7265625" style="1"/>
    <col min="2302" max="2302" width="2.7265625" style="1" customWidth="1"/>
    <col min="2303" max="2303" width="5.26953125" style="1" customWidth="1"/>
    <col min="2304" max="2306" width="8.7265625" style="1"/>
    <col min="2307" max="2307" width="7.81640625" style="1" customWidth="1"/>
    <col min="2308" max="2308" width="4.54296875" style="1" customWidth="1"/>
    <col min="2309" max="2309" width="37.81640625" style="1" customWidth="1"/>
    <col min="2310" max="2311" width="8.7265625" style="1"/>
    <col min="2312" max="2313" width="13.7265625" style="1" customWidth="1"/>
    <col min="2314" max="2314" width="7.54296875" style="1" customWidth="1"/>
    <col min="2315" max="2317" width="11.81640625" style="1" customWidth="1"/>
    <col min="2318" max="2318" width="12.7265625" style="1" customWidth="1"/>
    <col min="2319" max="2557" width="8.7265625" style="1"/>
    <col min="2558" max="2558" width="2.7265625" style="1" customWidth="1"/>
    <col min="2559" max="2559" width="5.26953125" style="1" customWidth="1"/>
    <col min="2560" max="2562" width="8.7265625" style="1"/>
    <col min="2563" max="2563" width="7.81640625" style="1" customWidth="1"/>
    <col min="2564" max="2564" width="4.54296875" style="1" customWidth="1"/>
    <col min="2565" max="2565" width="37.81640625" style="1" customWidth="1"/>
    <col min="2566" max="2567" width="8.7265625" style="1"/>
    <col min="2568" max="2569" width="13.7265625" style="1" customWidth="1"/>
    <col min="2570" max="2570" width="7.54296875" style="1" customWidth="1"/>
    <col min="2571" max="2573" width="11.81640625" style="1" customWidth="1"/>
    <col min="2574" max="2574" width="12.7265625" style="1" customWidth="1"/>
    <col min="2575" max="2813" width="8.7265625" style="1"/>
    <col min="2814" max="2814" width="2.7265625" style="1" customWidth="1"/>
    <col min="2815" max="2815" width="5.26953125" style="1" customWidth="1"/>
    <col min="2816" max="2818" width="8.7265625" style="1"/>
    <col min="2819" max="2819" width="7.81640625" style="1" customWidth="1"/>
    <col min="2820" max="2820" width="4.54296875" style="1" customWidth="1"/>
    <col min="2821" max="2821" width="37.81640625" style="1" customWidth="1"/>
    <col min="2822" max="2823" width="8.7265625" style="1"/>
    <col min="2824" max="2825" width="13.7265625" style="1" customWidth="1"/>
    <col min="2826" max="2826" width="7.54296875" style="1" customWidth="1"/>
    <col min="2827" max="2829" width="11.81640625" style="1" customWidth="1"/>
    <col min="2830" max="2830" width="12.7265625" style="1" customWidth="1"/>
    <col min="2831" max="3069" width="8.7265625" style="1"/>
    <col min="3070" max="3070" width="2.7265625" style="1" customWidth="1"/>
    <col min="3071" max="3071" width="5.26953125" style="1" customWidth="1"/>
    <col min="3072" max="3074" width="8.7265625" style="1"/>
    <col min="3075" max="3075" width="7.81640625" style="1" customWidth="1"/>
    <col min="3076" max="3076" width="4.54296875" style="1" customWidth="1"/>
    <col min="3077" max="3077" width="37.81640625" style="1" customWidth="1"/>
    <col min="3078" max="3079" width="8.7265625" style="1"/>
    <col min="3080" max="3081" width="13.7265625" style="1" customWidth="1"/>
    <col min="3082" max="3082" width="7.54296875" style="1" customWidth="1"/>
    <col min="3083" max="3085" width="11.81640625" style="1" customWidth="1"/>
    <col min="3086" max="3086" width="12.7265625" style="1" customWidth="1"/>
    <col min="3087" max="3325" width="8.7265625" style="1"/>
    <col min="3326" max="3326" width="2.7265625" style="1" customWidth="1"/>
    <col min="3327" max="3327" width="5.26953125" style="1" customWidth="1"/>
    <col min="3328" max="3330" width="8.7265625" style="1"/>
    <col min="3331" max="3331" width="7.81640625" style="1" customWidth="1"/>
    <col min="3332" max="3332" width="4.54296875" style="1" customWidth="1"/>
    <col min="3333" max="3333" width="37.81640625" style="1" customWidth="1"/>
    <col min="3334" max="3335" width="8.7265625" style="1"/>
    <col min="3336" max="3337" width="13.7265625" style="1" customWidth="1"/>
    <col min="3338" max="3338" width="7.54296875" style="1" customWidth="1"/>
    <col min="3339" max="3341" width="11.81640625" style="1" customWidth="1"/>
    <col min="3342" max="3342" width="12.7265625" style="1" customWidth="1"/>
    <col min="3343" max="3581" width="8.7265625" style="1"/>
    <col min="3582" max="3582" width="2.7265625" style="1" customWidth="1"/>
    <col min="3583" max="3583" width="5.26953125" style="1" customWidth="1"/>
    <col min="3584" max="3586" width="8.7265625" style="1"/>
    <col min="3587" max="3587" width="7.81640625" style="1" customWidth="1"/>
    <col min="3588" max="3588" width="4.54296875" style="1" customWidth="1"/>
    <col min="3589" max="3589" width="37.81640625" style="1" customWidth="1"/>
    <col min="3590" max="3591" width="8.7265625" style="1"/>
    <col min="3592" max="3593" width="13.7265625" style="1" customWidth="1"/>
    <col min="3594" max="3594" width="7.54296875" style="1" customWidth="1"/>
    <col min="3595" max="3597" width="11.81640625" style="1" customWidth="1"/>
    <col min="3598" max="3598" width="12.7265625" style="1" customWidth="1"/>
    <col min="3599" max="3837" width="8.7265625" style="1"/>
    <col min="3838" max="3838" width="2.7265625" style="1" customWidth="1"/>
    <col min="3839" max="3839" width="5.26953125" style="1" customWidth="1"/>
    <col min="3840" max="3842" width="8.7265625" style="1"/>
    <col min="3843" max="3843" width="7.81640625" style="1" customWidth="1"/>
    <col min="3844" max="3844" width="4.54296875" style="1" customWidth="1"/>
    <col min="3845" max="3845" width="37.81640625" style="1" customWidth="1"/>
    <col min="3846" max="3847" width="8.7265625" style="1"/>
    <col min="3848" max="3849" width="13.7265625" style="1" customWidth="1"/>
    <col min="3850" max="3850" width="7.54296875" style="1" customWidth="1"/>
    <col min="3851" max="3853" width="11.81640625" style="1" customWidth="1"/>
    <col min="3854" max="3854" width="12.7265625" style="1" customWidth="1"/>
    <col min="3855" max="4093" width="8.7265625" style="1"/>
    <col min="4094" max="4094" width="2.7265625" style="1" customWidth="1"/>
    <col min="4095" max="4095" width="5.26953125" style="1" customWidth="1"/>
    <col min="4096" max="4098" width="8.7265625" style="1"/>
    <col min="4099" max="4099" width="7.81640625" style="1" customWidth="1"/>
    <col min="4100" max="4100" width="4.54296875" style="1" customWidth="1"/>
    <col min="4101" max="4101" width="37.81640625" style="1" customWidth="1"/>
    <col min="4102" max="4103" width="8.7265625" style="1"/>
    <col min="4104" max="4105" width="13.7265625" style="1" customWidth="1"/>
    <col min="4106" max="4106" width="7.54296875" style="1" customWidth="1"/>
    <col min="4107" max="4109" width="11.81640625" style="1" customWidth="1"/>
    <col min="4110" max="4110" width="12.7265625" style="1" customWidth="1"/>
    <col min="4111" max="4349" width="8.7265625" style="1"/>
    <col min="4350" max="4350" width="2.7265625" style="1" customWidth="1"/>
    <col min="4351" max="4351" width="5.26953125" style="1" customWidth="1"/>
    <col min="4352" max="4354" width="8.7265625" style="1"/>
    <col min="4355" max="4355" width="7.81640625" style="1" customWidth="1"/>
    <col min="4356" max="4356" width="4.54296875" style="1" customWidth="1"/>
    <col min="4357" max="4357" width="37.81640625" style="1" customWidth="1"/>
    <col min="4358" max="4359" width="8.7265625" style="1"/>
    <col min="4360" max="4361" width="13.7265625" style="1" customWidth="1"/>
    <col min="4362" max="4362" width="7.54296875" style="1" customWidth="1"/>
    <col min="4363" max="4365" width="11.81640625" style="1" customWidth="1"/>
    <col min="4366" max="4366" width="12.7265625" style="1" customWidth="1"/>
    <col min="4367" max="4605" width="8.7265625" style="1"/>
    <col min="4606" max="4606" width="2.7265625" style="1" customWidth="1"/>
    <col min="4607" max="4607" width="5.26953125" style="1" customWidth="1"/>
    <col min="4608" max="4610" width="8.7265625" style="1"/>
    <col min="4611" max="4611" width="7.81640625" style="1" customWidth="1"/>
    <col min="4612" max="4612" width="4.54296875" style="1" customWidth="1"/>
    <col min="4613" max="4613" width="37.81640625" style="1" customWidth="1"/>
    <col min="4614" max="4615" width="8.7265625" style="1"/>
    <col min="4616" max="4617" width="13.7265625" style="1" customWidth="1"/>
    <col min="4618" max="4618" width="7.54296875" style="1" customWidth="1"/>
    <col min="4619" max="4621" width="11.81640625" style="1" customWidth="1"/>
    <col min="4622" max="4622" width="12.7265625" style="1" customWidth="1"/>
    <col min="4623" max="4861" width="8.7265625" style="1"/>
    <col min="4862" max="4862" width="2.7265625" style="1" customWidth="1"/>
    <col min="4863" max="4863" width="5.26953125" style="1" customWidth="1"/>
    <col min="4864" max="4866" width="8.7265625" style="1"/>
    <col min="4867" max="4867" width="7.81640625" style="1" customWidth="1"/>
    <col min="4868" max="4868" width="4.54296875" style="1" customWidth="1"/>
    <col min="4869" max="4869" width="37.81640625" style="1" customWidth="1"/>
    <col min="4870" max="4871" width="8.7265625" style="1"/>
    <col min="4872" max="4873" width="13.7265625" style="1" customWidth="1"/>
    <col min="4874" max="4874" width="7.54296875" style="1" customWidth="1"/>
    <col min="4875" max="4877" width="11.81640625" style="1" customWidth="1"/>
    <col min="4878" max="4878" width="12.7265625" style="1" customWidth="1"/>
    <col min="4879" max="5117" width="8.7265625" style="1"/>
    <col min="5118" max="5118" width="2.7265625" style="1" customWidth="1"/>
    <col min="5119" max="5119" width="5.26953125" style="1" customWidth="1"/>
    <col min="5120" max="5122" width="8.7265625" style="1"/>
    <col min="5123" max="5123" width="7.81640625" style="1" customWidth="1"/>
    <col min="5124" max="5124" width="4.54296875" style="1" customWidth="1"/>
    <col min="5125" max="5125" width="37.81640625" style="1" customWidth="1"/>
    <col min="5126" max="5127" width="8.7265625" style="1"/>
    <col min="5128" max="5129" width="13.7265625" style="1" customWidth="1"/>
    <col min="5130" max="5130" width="7.54296875" style="1" customWidth="1"/>
    <col min="5131" max="5133" width="11.81640625" style="1" customWidth="1"/>
    <col min="5134" max="5134" width="12.7265625" style="1" customWidth="1"/>
    <col min="5135" max="5373" width="8.7265625" style="1"/>
    <col min="5374" max="5374" width="2.7265625" style="1" customWidth="1"/>
    <col min="5375" max="5375" width="5.26953125" style="1" customWidth="1"/>
    <col min="5376" max="5378" width="8.7265625" style="1"/>
    <col min="5379" max="5379" width="7.81640625" style="1" customWidth="1"/>
    <col min="5380" max="5380" width="4.54296875" style="1" customWidth="1"/>
    <col min="5381" max="5381" width="37.81640625" style="1" customWidth="1"/>
    <col min="5382" max="5383" width="8.7265625" style="1"/>
    <col min="5384" max="5385" width="13.7265625" style="1" customWidth="1"/>
    <col min="5386" max="5386" width="7.54296875" style="1" customWidth="1"/>
    <col min="5387" max="5389" width="11.81640625" style="1" customWidth="1"/>
    <col min="5390" max="5390" width="12.7265625" style="1" customWidth="1"/>
    <col min="5391" max="5629" width="8.7265625" style="1"/>
    <col min="5630" max="5630" width="2.7265625" style="1" customWidth="1"/>
    <col min="5631" max="5631" width="5.26953125" style="1" customWidth="1"/>
    <col min="5632" max="5634" width="8.7265625" style="1"/>
    <col min="5635" max="5635" width="7.81640625" style="1" customWidth="1"/>
    <col min="5636" max="5636" width="4.54296875" style="1" customWidth="1"/>
    <col min="5637" max="5637" width="37.81640625" style="1" customWidth="1"/>
    <col min="5638" max="5639" width="8.7265625" style="1"/>
    <col min="5640" max="5641" width="13.7265625" style="1" customWidth="1"/>
    <col min="5642" max="5642" width="7.54296875" style="1" customWidth="1"/>
    <col min="5643" max="5645" width="11.81640625" style="1" customWidth="1"/>
    <col min="5646" max="5646" width="12.7265625" style="1" customWidth="1"/>
    <col min="5647" max="5885" width="8.7265625" style="1"/>
    <col min="5886" max="5886" width="2.7265625" style="1" customWidth="1"/>
    <col min="5887" max="5887" width="5.26953125" style="1" customWidth="1"/>
    <col min="5888" max="5890" width="8.7265625" style="1"/>
    <col min="5891" max="5891" width="7.81640625" style="1" customWidth="1"/>
    <col min="5892" max="5892" width="4.54296875" style="1" customWidth="1"/>
    <col min="5893" max="5893" width="37.81640625" style="1" customWidth="1"/>
    <col min="5894" max="5895" width="8.7265625" style="1"/>
    <col min="5896" max="5897" width="13.7265625" style="1" customWidth="1"/>
    <col min="5898" max="5898" width="7.54296875" style="1" customWidth="1"/>
    <col min="5899" max="5901" width="11.81640625" style="1" customWidth="1"/>
    <col min="5902" max="5902" width="12.7265625" style="1" customWidth="1"/>
    <col min="5903" max="6141" width="8.7265625" style="1"/>
    <col min="6142" max="6142" width="2.7265625" style="1" customWidth="1"/>
    <col min="6143" max="6143" width="5.26953125" style="1" customWidth="1"/>
    <col min="6144" max="6146" width="8.7265625" style="1"/>
    <col min="6147" max="6147" width="7.81640625" style="1" customWidth="1"/>
    <col min="6148" max="6148" width="4.54296875" style="1" customWidth="1"/>
    <col min="6149" max="6149" width="37.81640625" style="1" customWidth="1"/>
    <col min="6150" max="6151" width="8.7265625" style="1"/>
    <col min="6152" max="6153" width="13.7265625" style="1" customWidth="1"/>
    <col min="6154" max="6154" width="7.54296875" style="1" customWidth="1"/>
    <col min="6155" max="6157" width="11.81640625" style="1" customWidth="1"/>
    <col min="6158" max="6158" width="12.7265625" style="1" customWidth="1"/>
    <col min="6159" max="6397" width="8.7265625" style="1"/>
    <col min="6398" max="6398" width="2.7265625" style="1" customWidth="1"/>
    <col min="6399" max="6399" width="5.26953125" style="1" customWidth="1"/>
    <col min="6400" max="6402" width="8.7265625" style="1"/>
    <col min="6403" max="6403" width="7.81640625" style="1" customWidth="1"/>
    <col min="6404" max="6404" width="4.54296875" style="1" customWidth="1"/>
    <col min="6405" max="6405" width="37.81640625" style="1" customWidth="1"/>
    <col min="6406" max="6407" width="8.7265625" style="1"/>
    <col min="6408" max="6409" width="13.7265625" style="1" customWidth="1"/>
    <col min="6410" max="6410" width="7.54296875" style="1" customWidth="1"/>
    <col min="6411" max="6413" width="11.81640625" style="1" customWidth="1"/>
    <col min="6414" max="6414" width="12.7265625" style="1" customWidth="1"/>
    <col min="6415" max="6653" width="8.7265625" style="1"/>
    <col min="6654" max="6654" width="2.7265625" style="1" customWidth="1"/>
    <col min="6655" max="6655" width="5.26953125" style="1" customWidth="1"/>
    <col min="6656" max="6658" width="8.7265625" style="1"/>
    <col min="6659" max="6659" width="7.81640625" style="1" customWidth="1"/>
    <col min="6660" max="6660" width="4.54296875" style="1" customWidth="1"/>
    <col min="6661" max="6661" width="37.81640625" style="1" customWidth="1"/>
    <col min="6662" max="6663" width="8.7265625" style="1"/>
    <col min="6664" max="6665" width="13.7265625" style="1" customWidth="1"/>
    <col min="6666" max="6666" width="7.54296875" style="1" customWidth="1"/>
    <col min="6667" max="6669" width="11.81640625" style="1" customWidth="1"/>
    <col min="6670" max="6670" width="12.7265625" style="1" customWidth="1"/>
    <col min="6671" max="6909" width="8.7265625" style="1"/>
    <col min="6910" max="6910" width="2.7265625" style="1" customWidth="1"/>
    <col min="6911" max="6911" width="5.26953125" style="1" customWidth="1"/>
    <col min="6912" max="6914" width="8.7265625" style="1"/>
    <col min="6915" max="6915" width="7.81640625" style="1" customWidth="1"/>
    <col min="6916" max="6916" width="4.54296875" style="1" customWidth="1"/>
    <col min="6917" max="6917" width="37.81640625" style="1" customWidth="1"/>
    <col min="6918" max="6919" width="8.7265625" style="1"/>
    <col min="6920" max="6921" width="13.7265625" style="1" customWidth="1"/>
    <col min="6922" max="6922" width="7.54296875" style="1" customWidth="1"/>
    <col min="6923" max="6925" width="11.81640625" style="1" customWidth="1"/>
    <col min="6926" max="6926" width="12.7265625" style="1" customWidth="1"/>
    <col min="6927" max="7165" width="8.7265625" style="1"/>
    <col min="7166" max="7166" width="2.7265625" style="1" customWidth="1"/>
    <col min="7167" max="7167" width="5.26953125" style="1" customWidth="1"/>
    <col min="7168" max="7170" width="8.7265625" style="1"/>
    <col min="7171" max="7171" width="7.81640625" style="1" customWidth="1"/>
    <col min="7172" max="7172" width="4.54296875" style="1" customWidth="1"/>
    <col min="7173" max="7173" width="37.81640625" style="1" customWidth="1"/>
    <col min="7174" max="7175" width="8.7265625" style="1"/>
    <col min="7176" max="7177" width="13.7265625" style="1" customWidth="1"/>
    <col min="7178" max="7178" width="7.54296875" style="1" customWidth="1"/>
    <col min="7179" max="7181" width="11.81640625" style="1" customWidth="1"/>
    <col min="7182" max="7182" width="12.7265625" style="1" customWidth="1"/>
    <col min="7183" max="7421" width="8.7265625" style="1"/>
    <col min="7422" max="7422" width="2.7265625" style="1" customWidth="1"/>
    <col min="7423" max="7423" width="5.26953125" style="1" customWidth="1"/>
    <col min="7424" max="7426" width="8.7265625" style="1"/>
    <col min="7427" max="7427" width="7.81640625" style="1" customWidth="1"/>
    <col min="7428" max="7428" width="4.54296875" style="1" customWidth="1"/>
    <col min="7429" max="7429" width="37.81640625" style="1" customWidth="1"/>
    <col min="7430" max="7431" width="8.7265625" style="1"/>
    <col min="7432" max="7433" width="13.7265625" style="1" customWidth="1"/>
    <col min="7434" max="7434" width="7.54296875" style="1" customWidth="1"/>
    <col min="7435" max="7437" width="11.81640625" style="1" customWidth="1"/>
    <col min="7438" max="7438" width="12.7265625" style="1" customWidth="1"/>
    <col min="7439" max="7677" width="8.7265625" style="1"/>
    <col min="7678" max="7678" width="2.7265625" style="1" customWidth="1"/>
    <col min="7679" max="7679" width="5.26953125" style="1" customWidth="1"/>
    <col min="7680" max="7682" width="8.7265625" style="1"/>
    <col min="7683" max="7683" width="7.81640625" style="1" customWidth="1"/>
    <col min="7684" max="7684" width="4.54296875" style="1" customWidth="1"/>
    <col min="7685" max="7685" width="37.81640625" style="1" customWidth="1"/>
    <col min="7686" max="7687" width="8.7265625" style="1"/>
    <col min="7688" max="7689" width="13.7265625" style="1" customWidth="1"/>
    <col min="7690" max="7690" width="7.54296875" style="1" customWidth="1"/>
    <col min="7691" max="7693" width="11.81640625" style="1" customWidth="1"/>
    <col min="7694" max="7694" width="12.7265625" style="1" customWidth="1"/>
    <col min="7695" max="7933" width="8.7265625" style="1"/>
    <col min="7934" max="7934" width="2.7265625" style="1" customWidth="1"/>
    <col min="7935" max="7935" width="5.26953125" style="1" customWidth="1"/>
    <col min="7936" max="7938" width="8.7265625" style="1"/>
    <col min="7939" max="7939" width="7.81640625" style="1" customWidth="1"/>
    <col min="7940" max="7940" width="4.54296875" style="1" customWidth="1"/>
    <col min="7941" max="7941" width="37.81640625" style="1" customWidth="1"/>
    <col min="7942" max="7943" width="8.7265625" style="1"/>
    <col min="7944" max="7945" width="13.7265625" style="1" customWidth="1"/>
    <col min="7946" max="7946" width="7.54296875" style="1" customWidth="1"/>
    <col min="7947" max="7949" width="11.81640625" style="1" customWidth="1"/>
    <col min="7950" max="7950" width="12.7265625" style="1" customWidth="1"/>
    <col min="7951" max="8189" width="8.7265625" style="1"/>
    <col min="8190" max="8190" width="2.7265625" style="1" customWidth="1"/>
    <col min="8191" max="8191" width="5.26953125" style="1" customWidth="1"/>
    <col min="8192" max="8194" width="8.7265625" style="1"/>
    <col min="8195" max="8195" width="7.81640625" style="1" customWidth="1"/>
    <col min="8196" max="8196" width="4.54296875" style="1" customWidth="1"/>
    <col min="8197" max="8197" width="37.81640625" style="1" customWidth="1"/>
    <col min="8198" max="8199" width="8.7265625" style="1"/>
    <col min="8200" max="8201" width="13.7265625" style="1" customWidth="1"/>
    <col min="8202" max="8202" width="7.54296875" style="1" customWidth="1"/>
    <col min="8203" max="8205" width="11.81640625" style="1" customWidth="1"/>
    <col min="8206" max="8206" width="12.7265625" style="1" customWidth="1"/>
    <col min="8207" max="8445" width="8.7265625" style="1"/>
    <col min="8446" max="8446" width="2.7265625" style="1" customWidth="1"/>
    <col min="8447" max="8447" width="5.26953125" style="1" customWidth="1"/>
    <col min="8448" max="8450" width="8.7265625" style="1"/>
    <col min="8451" max="8451" width="7.81640625" style="1" customWidth="1"/>
    <col min="8452" max="8452" width="4.54296875" style="1" customWidth="1"/>
    <col min="8453" max="8453" width="37.81640625" style="1" customWidth="1"/>
    <col min="8454" max="8455" width="8.7265625" style="1"/>
    <col min="8456" max="8457" width="13.7265625" style="1" customWidth="1"/>
    <col min="8458" max="8458" width="7.54296875" style="1" customWidth="1"/>
    <col min="8459" max="8461" width="11.81640625" style="1" customWidth="1"/>
    <col min="8462" max="8462" width="12.7265625" style="1" customWidth="1"/>
    <col min="8463" max="8701" width="8.7265625" style="1"/>
    <col min="8702" max="8702" width="2.7265625" style="1" customWidth="1"/>
    <col min="8703" max="8703" width="5.26953125" style="1" customWidth="1"/>
    <col min="8704" max="8706" width="8.7265625" style="1"/>
    <col min="8707" max="8707" width="7.81640625" style="1" customWidth="1"/>
    <col min="8708" max="8708" width="4.54296875" style="1" customWidth="1"/>
    <col min="8709" max="8709" width="37.81640625" style="1" customWidth="1"/>
    <col min="8710" max="8711" width="8.7265625" style="1"/>
    <col min="8712" max="8713" width="13.7265625" style="1" customWidth="1"/>
    <col min="8714" max="8714" width="7.54296875" style="1" customWidth="1"/>
    <col min="8715" max="8717" width="11.81640625" style="1" customWidth="1"/>
    <col min="8718" max="8718" width="12.7265625" style="1" customWidth="1"/>
    <col min="8719" max="8957" width="8.7265625" style="1"/>
    <col min="8958" max="8958" width="2.7265625" style="1" customWidth="1"/>
    <col min="8959" max="8959" width="5.26953125" style="1" customWidth="1"/>
    <col min="8960" max="8962" width="8.7265625" style="1"/>
    <col min="8963" max="8963" width="7.81640625" style="1" customWidth="1"/>
    <col min="8964" max="8964" width="4.54296875" style="1" customWidth="1"/>
    <col min="8965" max="8965" width="37.81640625" style="1" customWidth="1"/>
    <col min="8966" max="8967" width="8.7265625" style="1"/>
    <col min="8968" max="8969" width="13.7265625" style="1" customWidth="1"/>
    <col min="8970" max="8970" width="7.54296875" style="1" customWidth="1"/>
    <col min="8971" max="8973" width="11.81640625" style="1" customWidth="1"/>
    <col min="8974" max="8974" width="12.7265625" style="1" customWidth="1"/>
    <col min="8975" max="9213" width="8.7265625" style="1"/>
    <col min="9214" max="9214" width="2.7265625" style="1" customWidth="1"/>
    <col min="9215" max="9215" width="5.26953125" style="1" customWidth="1"/>
    <col min="9216" max="9218" width="8.7265625" style="1"/>
    <col min="9219" max="9219" width="7.81640625" style="1" customWidth="1"/>
    <col min="9220" max="9220" width="4.54296875" style="1" customWidth="1"/>
    <col min="9221" max="9221" width="37.81640625" style="1" customWidth="1"/>
    <col min="9222" max="9223" width="8.7265625" style="1"/>
    <col min="9224" max="9225" width="13.7265625" style="1" customWidth="1"/>
    <col min="9226" max="9226" width="7.54296875" style="1" customWidth="1"/>
    <col min="9227" max="9229" width="11.81640625" style="1" customWidth="1"/>
    <col min="9230" max="9230" width="12.7265625" style="1" customWidth="1"/>
    <col min="9231" max="9469" width="8.7265625" style="1"/>
    <col min="9470" max="9470" width="2.7265625" style="1" customWidth="1"/>
    <col min="9471" max="9471" width="5.26953125" style="1" customWidth="1"/>
    <col min="9472" max="9474" width="8.7265625" style="1"/>
    <col min="9475" max="9475" width="7.81640625" style="1" customWidth="1"/>
    <col min="9476" max="9476" width="4.54296875" style="1" customWidth="1"/>
    <col min="9477" max="9477" width="37.81640625" style="1" customWidth="1"/>
    <col min="9478" max="9479" width="8.7265625" style="1"/>
    <col min="9480" max="9481" width="13.7265625" style="1" customWidth="1"/>
    <col min="9482" max="9482" width="7.54296875" style="1" customWidth="1"/>
    <col min="9483" max="9485" width="11.81640625" style="1" customWidth="1"/>
    <col min="9486" max="9486" width="12.7265625" style="1" customWidth="1"/>
    <col min="9487" max="9725" width="8.7265625" style="1"/>
    <col min="9726" max="9726" width="2.7265625" style="1" customWidth="1"/>
    <col min="9727" max="9727" width="5.26953125" style="1" customWidth="1"/>
    <col min="9728" max="9730" width="8.7265625" style="1"/>
    <col min="9731" max="9731" width="7.81640625" style="1" customWidth="1"/>
    <col min="9732" max="9732" width="4.54296875" style="1" customWidth="1"/>
    <col min="9733" max="9733" width="37.81640625" style="1" customWidth="1"/>
    <col min="9734" max="9735" width="8.7265625" style="1"/>
    <col min="9736" max="9737" width="13.7265625" style="1" customWidth="1"/>
    <col min="9738" max="9738" width="7.54296875" style="1" customWidth="1"/>
    <col min="9739" max="9741" width="11.81640625" style="1" customWidth="1"/>
    <col min="9742" max="9742" width="12.7265625" style="1" customWidth="1"/>
    <col min="9743" max="9981" width="8.7265625" style="1"/>
    <col min="9982" max="9982" width="2.7265625" style="1" customWidth="1"/>
    <col min="9983" max="9983" width="5.26953125" style="1" customWidth="1"/>
    <col min="9984" max="9986" width="8.7265625" style="1"/>
    <col min="9987" max="9987" width="7.81640625" style="1" customWidth="1"/>
    <col min="9988" max="9988" width="4.54296875" style="1" customWidth="1"/>
    <col min="9989" max="9989" width="37.81640625" style="1" customWidth="1"/>
    <col min="9990" max="9991" width="8.7265625" style="1"/>
    <col min="9992" max="9993" width="13.7265625" style="1" customWidth="1"/>
    <col min="9994" max="9994" width="7.54296875" style="1" customWidth="1"/>
    <col min="9995" max="9997" width="11.81640625" style="1" customWidth="1"/>
    <col min="9998" max="9998" width="12.7265625" style="1" customWidth="1"/>
    <col min="9999" max="10237" width="8.7265625" style="1"/>
    <col min="10238" max="10238" width="2.7265625" style="1" customWidth="1"/>
    <col min="10239" max="10239" width="5.26953125" style="1" customWidth="1"/>
    <col min="10240" max="10242" width="8.7265625" style="1"/>
    <col min="10243" max="10243" width="7.81640625" style="1" customWidth="1"/>
    <col min="10244" max="10244" width="4.54296875" style="1" customWidth="1"/>
    <col min="10245" max="10245" width="37.81640625" style="1" customWidth="1"/>
    <col min="10246" max="10247" width="8.7265625" style="1"/>
    <col min="10248" max="10249" width="13.7265625" style="1" customWidth="1"/>
    <col min="10250" max="10250" width="7.54296875" style="1" customWidth="1"/>
    <col min="10251" max="10253" width="11.81640625" style="1" customWidth="1"/>
    <col min="10254" max="10254" width="12.7265625" style="1" customWidth="1"/>
    <col min="10255" max="10493" width="8.7265625" style="1"/>
    <col min="10494" max="10494" width="2.7265625" style="1" customWidth="1"/>
    <col min="10495" max="10495" width="5.26953125" style="1" customWidth="1"/>
    <col min="10496" max="10498" width="8.7265625" style="1"/>
    <col min="10499" max="10499" width="7.81640625" style="1" customWidth="1"/>
    <col min="10500" max="10500" width="4.54296875" style="1" customWidth="1"/>
    <col min="10501" max="10501" width="37.81640625" style="1" customWidth="1"/>
    <col min="10502" max="10503" width="8.7265625" style="1"/>
    <col min="10504" max="10505" width="13.7265625" style="1" customWidth="1"/>
    <col min="10506" max="10506" width="7.54296875" style="1" customWidth="1"/>
    <col min="10507" max="10509" width="11.81640625" style="1" customWidth="1"/>
    <col min="10510" max="10510" width="12.7265625" style="1" customWidth="1"/>
    <col min="10511" max="10749" width="8.7265625" style="1"/>
    <col min="10750" max="10750" width="2.7265625" style="1" customWidth="1"/>
    <col min="10751" max="10751" width="5.26953125" style="1" customWidth="1"/>
    <col min="10752" max="10754" width="8.7265625" style="1"/>
    <col min="10755" max="10755" width="7.81640625" style="1" customWidth="1"/>
    <col min="10756" max="10756" width="4.54296875" style="1" customWidth="1"/>
    <col min="10757" max="10757" width="37.81640625" style="1" customWidth="1"/>
    <col min="10758" max="10759" width="8.7265625" style="1"/>
    <col min="10760" max="10761" width="13.7265625" style="1" customWidth="1"/>
    <col min="10762" max="10762" width="7.54296875" style="1" customWidth="1"/>
    <col min="10763" max="10765" width="11.81640625" style="1" customWidth="1"/>
    <col min="10766" max="10766" width="12.7265625" style="1" customWidth="1"/>
    <col min="10767" max="11005" width="8.7265625" style="1"/>
    <col min="11006" max="11006" width="2.7265625" style="1" customWidth="1"/>
    <col min="11007" max="11007" width="5.26953125" style="1" customWidth="1"/>
    <col min="11008" max="11010" width="8.7265625" style="1"/>
    <col min="11011" max="11011" width="7.81640625" style="1" customWidth="1"/>
    <col min="11012" max="11012" width="4.54296875" style="1" customWidth="1"/>
    <col min="11013" max="11013" width="37.81640625" style="1" customWidth="1"/>
    <col min="11014" max="11015" width="8.7265625" style="1"/>
    <col min="11016" max="11017" width="13.7265625" style="1" customWidth="1"/>
    <col min="11018" max="11018" width="7.54296875" style="1" customWidth="1"/>
    <col min="11019" max="11021" width="11.81640625" style="1" customWidth="1"/>
    <col min="11022" max="11022" width="12.7265625" style="1" customWidth="1"/>
    <col min="11023" max="11261" width="8.7265625" style="1"/>
    <col min="11262" max="11262" width="2.7265625" style="1" customWidth="1"/>
    <col min="11263" max="11263" width="5.26953125" style="1" customWidth="1"/>
    <col min="11264" max="11266" width="8.7265625" style="1"/>
    <col min="11267" max="11267" width="7.81640625" style="1" customWidth="1"/>
    <col min="11268" max="11268" width="4.54296875" style="1" customWidth="1"/>
    <col min="11269" max="11269" width="37.81640625" style="1" customWidth="1"/>
    <col min="11270" max="11271" width="8.7265625" style="1"/>
    <col min="11272" max="11273" width="13.7265625" style="1" customWidth="1"/>
    <col min="11274" max="11274" width="7.54296875" style="1" customWidth="1"/>
    <col min="11275" max="11277" width="11.81640625" style="1" customWidth="1"/>
    <col min="11278" max="11278" width="12.7265625" style="1" customWidth="1"/>
    <col min="11279" max="11517" width="8.7265625" style="1"/>
    <col min="11518" max="11518" width="2.7265625" style="1" customWidth="1"/>
    <col min="11519" max="11519" width="5.26953125" style="1" customWidth="1"/>
    <col min="11520" max="11522" width="8.7265625" style="1"/>
    <col min="11523" max="11523" width="7.81640625" style="1" customWidth="1"/>
    <col min="11524" max="11524" width="4.54296875" style="1" customWidth="1"/>
    <col min="11525" max="11525" width="37.81640625" style="1" customWidth="1"/>
    <col min="11526" max="11527" width="8.7265625" style="1"/>
    <col min="11528" max="11529" width="13.7265625" style="1" customWidth="1"/>
    <col min="11530" max="11530" width="7.54296875" style="1" customWidth="1"/>
    <col min="11531" max="11533" width="11.81640625" style="1" customWidth="1"/>
    <col min="11534" max="11534" width="12.7265625" style="1" customWidth="1"/>
    <col min="11535" max="11773" width="8.7265625" style="1"/>
    <col min="11774" max="11774" width="2.7265625" style="1" customWidth="1"/>
    <col min="11775" max="11775" width="5.26953125" style="1" customWidth="1"/>
    <col min="11776" max="11778" width="8.7265625" style="1"/>
    <col min="11779" max="11779" width="7.81640625" style="1" customWidth="1"/>
    <col min="11780" max="11780" width="4.54296875" style="1" customWidth="1"/>
    <col min="11781" max="11781" width="37.81640625" style="1" customWidth="1"/>
    <col min="11782" max="11783" width="8.7265625" style="1"/>
    <col min="11784" max="11785" width="13.7265625" style="1" customWidth="1"/>
    <col min="11786" max="11786" width="7.54296875" style="1" customWidth="1"/>
    <col min="11787" max="11789" width="11.81640625" style="1" customWidth="1"/>
    <col min="11790" max="11790" width="12.7265625" style="1" customWidth="1"/>
    <col min="11791" max="12029" width="8.7265625" style="1"/>
    <col min="12030" max="12030" width="2.7265625" style="1" customWidth="1"/>
    <col min="12031" max="12031" width="5.26953125" style="1" customWidth="1"/>
    <col min="12032" max="12034" width="8.7265625" style="1"/>
    <col min="12035" max="12035" width="7.81640625" style="1" customWidth="1"/>
    <col min="12036" max="12036" width="4.54296875" style="1" customWidth="1"/>
    <col min="12037" max="12037" width="37.81640625" style="1" customWidth="1"/>
    <col min="12038" max="12039" width="8.7265625" style="1"/>
    <col min="12040" max="12041" width="13.7265625" style="1" customWidth="1"/>
    <col min="12042" max="12042" width="7.54296875" style="1" customWidth="1"/>
    <col min="12043" max="12045" width="11.81640625" style="1" customWidth="1"/>
    <col min="12046" max="12046" width="12.7265625" style="1" customWidth="1"/>
    <col min="12047" max="12285" width="8.7265625" style="1"/>
    <col min="12286" max="12286" width="2.7265625" style="1" customWidth="1"/>
    <col min="12287" max="12287" width="5.26953125" style="1" customWidth="1"/>
    <col min="12288" max="12290" width="8.7265625" style="1"/>
    <col min="12291" max="12291" width="7.81640625" style="1" customWidth="1"/>
    <col min="12292" max="12292" width="4.54296875" style="1" customWidth="1"/>
    <col min="12293" max="12293" width="37.81640625" style="1" customWidth="1"/>
    <col min="12294" max="12295" width="8.7265625" style="1"/>
    <col min="12296" max="12297" width="13.7265625" style="1" customWidth="1"/>
    <col min="12298" max="12298" width="7.54296875" style="1" customWidth="1"/>
    <col min="12299" max="12301" width="11.81640625" style="1" customWidth="1"/>
    <col min="12302" max="12302" width="12.7265625" style="1" customWidth="1"/>
    <col min="12303" max="12541" width="8.7265625" style="1"/>
    <col min="12542" max="12542" width="2.7265625" style="1" customWidth="1"/>
    <col min="12543" max="12543" width="5.26953125" style="1" customWidth="1"/>
    <col min="12544" max="12546" width="8.7265625" style="1"/>
    <col min="12547" max="12547" width="7.81640625" style="1" customWidth="1"/>
    <col min="12548" max="12548" width="4.54296875" style="1" customWidth="1"/>
    <col min="12549" max="12549" width="37.81640625" style="1" customWidth="1"/>
    <col min="12550" max="12551" width="8.7265625" style="1"/>
    <col min="12552" max="12553" width="13.7265625" style="1" customWidth="1"/>
    <col min="12554" max="12554" width="7.54296875" style="1" customWidth="1"/>
    <col min="12555" max="12557" width="11.81640625" style="1" customWidth="1"/>
    <col min="12558" max="12558" width="12.7265625" style="1" customWidth="1"/>
    <col min="12559" max="12797" width="8.7265625" style="1"/>
    <col min="12798" max="12798" width="2.7265625" style="1" customWidth="1"/>
    <col min="12799" max="12799" width="5.26953125" style="1" customWidth="1"/>
    <col min="12800" max="12802" width="8.7265625" style="1"/>
    <col min="12803" max="12803" width="7.81640625" style="1" customWidth="1"/>
    <col min="12804" max="12804" width="4.54296875" style="1" customWidth="1"/>
    <col min="12805" max="12805" width="37.81640625" style="1" customWidth="1"/>
    <col min="12806" max="12807" width="8.7265625" style="1"/>
    <col min="12808" max="12809" width="13.7265625" style="1" customWidth="1"/>
    <col min="12810" max="12810" width="7.54296875" style="1" customWidth="1"/>
    <col min="12811" max="12813" width="11.81640625" style="1" customWidth="1"/>
    <col min="12814" max="12814" width="12.7265625" style="1" customWidth="1"/>
    <col min="12815" max="13053" width="8.7265625" style="1"/>
    <col min="13054" max="13054" width="2.7265625" style="1" customWidth="1"/>
    <col min="13055" max="13055" width="5.26953125" style="1" customWidth="1"/>
    <col min="13056" max="13058" width="8.7265625" style="1"/>
    <col min="13059" max="13059" width="7.81640625" style="1" customWidth="1"/>
    <col min="13060" max="13060" width="4.54296875" style="1" customWidth="1"/>
    <col min="13061" max="13061" width="37.81640625" style="1" customWidth="1"/>
    <col min="13062" max="13063" width="8.7265625" style="1"/>
    <col min="13064" max="13065" width="13.7265625" style="1" customWidth="1"/>
    <col min="13066" max="13066" width="7.54296875" style="1" customWidth="1"/>
    <col min="13067" max="13069" width="11.81640625" style="1" customWidth="1"/>
    <col min="13070" max="13070" width="12.7265625" style="1" customWidth="1"/>
    <col min="13071" max="13309" width="8.7265625" style="1"/>
    <col min="13310" max="13310" width="2.7265625" style="1" customWidth="1"/>
    <col min="13311" max="13311" width="5.26953125" style="1" customWidth="1"/>
    <col min="13312" max="13314" width="8.7265625" style="1"/>
    <col min="13315" max="13315" width="7.81640625" style="1" customWidth="1"/>
    <col min="13316" max="13316" width="4.54296875" style="1" customWidth="1"/>
    <col min="13317" max="13317" width="37.81640625" style="1" customWidth="1"/>
    <col min="13318" max="13319" width="8.7265625" style="1"/>
    <col min="13320" max="13321" width="13.7265625" style="1" customWidth="1"/>
    <col min="13322" max="13322" width="7.54296875" style="1" customWidth="1"/>
    <col min="13323" max="13325" width="11.81640625" style="1" customWidth="1"/>
    <col min="13326" max="13326" width="12.7265625" style="1" customWidth="1"/>
    <col min="13327" max="13565" width="8.7265625" style="1"/>
    <col min="13566" max="13566" width="2.7265625" style="1" customWidth="1"/>
    <col min="13567" max="13567" width="5.26953125" style="1" customWidth="1"/>
    <col min="13568" max="13570" width="8.7265625" style="1"/>
    <col min="13571" max="13571" width="7.81640625" style="1" customWidth="1"/>
    <col min="13572" max="13572" width="4.54296875" style="1" customWidth="1"/>
    <col min="13573" max="13573" width="37.81640625" style="1" customWidth="1"/>
    <col min="13574" max="13575" width="8.7265625" style="1"/>
    <col min="13576" max="13577" width="13.7265625" style="1" customWidth="1"/>
    <col min="13578" max="13578" width="7.54296875" style="1" customWidth="1"/>
    <col min="13579" max="13581" width="11.81640625" style="1" customWidth="1"/>
    <col min="13582" max="13582" width="12.7265625" style="1" customWidth="1"/>
    <col min="13583" max="13821" width="8.7265625" style="1"/>
    <col min="13822" max="13822" width="2.7265625" style="1" customWidth="1"/>
    <col min="13823" max="13823" width="5.26953125" style="1" customWidth="1"/>
    <col min="13824" max="13826" width="8.7265625" style="1"/>
    <col min="13827" max="13827" width="7.81640625" style="1" customWidth="1"/>
    <col min="13828" max="13828" width="4.54296875" style="1" customWidth="1"/>
    <col min="13829" max="13829" width="37.81640625" style="1" customWidth="1"/>
    <col min="13830" max="13831" width="8.7265625" style="1"/>
    <col min="13832" max="13833" width="13.7265625" style="1" customWidth="1"/>
    <col min="13834" max="13834" width="7.54296875" style="1" customWidth="1"/>
    <col min="13835" max="13837" width="11.81640625" style="1" customWidth="1"/>
    <col min="13838" max="13838" width="12.7265625" style="1" customWidth="1"/>
    <col min="13839" max="14077" width="8.7265625" style="1"/>
    <col min="14078" max="14078" width="2.7265625" style="1" customWidth="1"/>
    <col min="14079" max="14079" width="5.26953125" style="1" customWidth="1"/>
    <col min="14080" max="14082" width="8.7265625" style="1"/>
    <col min="14083" max="14083" width="7.81640625" style="1" customWidth="1"/>
    <col min="14084" max="14084" width="4.54296875" style="1" customWidth="1"/>
    <col min="14085" max="14085" width="37.81640625" style="1" customWidth="1"/>
    <col min="14086" max="14087" width="8.7265625" style="1"/>
    <col min="14088" max="14089" width="13.7265625" style="1" customWidth="1"/>
    <col min="14090" max="14090" width="7.54296875" style="1" customWidth="1"/>
    <col min="14091" max="14093" width="11.81640625" style="1" customWidth="1"/>
    <col min="14094" max="14094" width="12.7265625" style="1" customWidth="1"/>
    <col min="14095" max="14333" width="8.7265625" style="1"/>
    <col min="14334" max="14334" width="2.7265625" style="1" customWidth="1"/>
    <col min="14335" max="14335" width="5.26953125" style="1" customWidth="1"/>
    <col min="14336" max="14338" width="8.7265625" style="1"/>
    <col min="14339" max="14339" width="7.81640625" style="1" customWidth="1"/>
    <col min="14340" max="14340" width="4.54296875" style="1" customWidth="1"/>
    <col min="14341" max="14341" width="37.81640625" style="1" customWidth="1"/>
    <col min="14342" max="14343" width="8.7265625" style="1"/>
    <col min="14344" max="14345" width="13.7265625" style="1" customWidth="1"/>
    <col min="14346" max="14346" width="7.54296875" style="1" customWidth="1"/>
    <col min="14347" max="14349" width="11.81640625" style="1" customWidth="1"/>
    <col min="14350" max="14350" width="12.7265625" style="1" customWidth="1"/>
    <col min="14351" max="14589" width="8.7265625" style="1"/>
    <col min="14590" max="14590" width="2.7265625" style="1" customWidth="1"/>
    <col min="14591" max="14591" width="5.26953125" style="1" customWidth="1"/>
    <col min="14592" max="14594" width="8.7265625" style="1"/>
    <col min="14595" max="14595" width="7.81640625" style="1" customWidth="1"/>
    <col min="14596" max="14596" width="4.54296875" style="1" customWidth="1"/>
    <col min="14597" max="14597" width="37.81640625" style="1" customWidth="1"/>
    <col min="14598" max="14599" width="8.7265625" style="1"/>
    <col min="14600" max="14601" width="13.7265625" style="1" customWidth="1"/>
    <col min="14602" max="14602" width="7.54296875" style="1" customWidth="1"/>
    <col min="14603" max="14605" width="11.81640625" style="1" customWidth="1"/>
    <col min="14606" max="14606" width="12.7265625" style="1" customWidth="1"/>
    <col min="14607" max="14845" width="8.7265625" style="1"/>
    <col min="14846" max="14846" width="2.7265625" style="1" customWidth="1"/>
    <col min="14847" max="14847" width="5.26953125" style="1" customWidth="1"/>
    <col min="14848" max="14850" width="8.7265625" style="1"/>
    <col min="14851" max="14851" width="7.81640625" style="1" customWidth="1"/>
    <col min="14852" max="14852" width="4.54296875" style="1" customWidth="1"/>
    <col min="14853" max="14853" width="37.81640625" style="1" customWidth="1"/>
    <col min="14854" max="14855" width="8.7265625" style="1"/>
    <col min="14856" max="14857" width="13.7265625" style="1" customWidth="1"/>
    <col min="14858" max="14858" width="7.54296875" style="1" customWidth="1"/>
    <col min="14859" max="14861" width="11.81640625" style="1" customWidth="1"/>
    <col min="14862" max="14862" width="12.7265625" style="1" customWidth="1"/>
    <col min="14863" max="15101" width="8.7265625" style="1"/>
    <col min="15102" max="15102" width="2.7265625" style="1" customWidth="1"/>
    <col min="15103" max="15103" width="5.26953125" style="1" customWidth="1"/>
    <col min="15104" max="15106" width="8.7265625" style="1"/>
    <col min="15107" max="15107" width="7.81640625" style="1" customWidth="1"/>
    <col min="15108" max="15108" width="4.54296875" style="1" customWidth="1"/>
    <col min="15109" max="15109" width="37.81640625" style="1" customWidth="1"/>
    <col min="15110" max="15111" width="8.7265625" style="1"/>
    <col min="15112" max="15113" width="13.7265625" style="1" customWidth="1"/>
    <col min="15114" max="15114" width="7.54296875" style="1" customWidth="1"/>
    <col min="15115" max="15117" width="11.81640625" style="1" customWidth="1"/>
    <col min="15118" max="15118" width="12.7265625" style="1" customWidth="1"/>
    <col min="15119" max="15357" width="8.7265625" style="1"/>
    <col min="15358" max="15358" width="2.7265625" style="1" customWidth="1"/>
    <col min="15359" max="15359" width="5.26953125" style="1" customWidth="1"/>
    <col min="15360" max="15362" width="8.7265625" style="1"/>
    <col min="15363" max="15363" width="7.81640625" style="1" customWidth="1"/>
    <col min="15364" max="15364" width="4.54296875" style="1" customWidth="1"/>
    <col min="15365" max="15365" width="37.81640625" style="1" customWidth="1"/>
    <col min="15366" max="15367" width="8.7265625" style="1"/>
    <col min="15368" max="15369" width="13.7265625" style="1" customWidth="1"/>
    <col min="15370" max="15370" width="7.54296875" style="1" customWidth="1"/>
    <col min="15371" max="15373" width="11.81640625" style="1" customWidth="1"/>
    <col min="15374" max="15374" width="12.7265625" style="1" customWidth="1"/>
    <col min="15375" max="15613" width="8.7265625" style="1"/>
    <col min="15614" max="15614" width="2.7265625" style="1" customWidth="1"/>
    <col min="15615" max="15615" width="5.26953125" style="1" customWidth="1"/>
    <col min="15616" max="15618" width="8.7265625" style="1"/>
    <col min="15619" max="15619" width="7.81640625" style="1" customWidth="1"/>
    <col min="15620" max="15620" width="4.54296875" style="1" customWidth="1"/>
    <col min="15621" max="15621" width="37.81640625" style="1" customWidth="1"/>
    <col min="15622" max="15623" width="8.7265625" style="1"/>
    <col min="15624" max="15625" width="13.7265625" style="1" customWidth="1"/>
    <col min="15626" max="15626" width="7.54296875" style="1" customWidth="1"/>
    <col min="15627" max="15629" width="11.81640625" style="1" customWidth="1"/>
    <col min="15630" max="15630" width="12.7265625" style="1" customWidth="1"/>
    <col min="15631" max="15869" width="8.7265625" style="1"/>
    <col min="15870" max="15870" width="2.7265625" style="1" customWidth="1"/>
    <col min="15871" max="15871" width="5.26953125" style="1" customWidth="1"/>
    <col min="15872" max="15874" width="8.7265625" style="1"/>
    <col min="15875" max="15875" width="7.81640625" style="1" customWidth="1"/>
    <col min="15876" max="15876" width="4.54296875" style="1" customWidth="1"/>
    <col min="15877" max="15877" width="37.81640625" style="1" customWidth="1"/>
    <col min="15878" max="15879" width="8.7265625" style="1"/>
    <col min="15880" max="15881" width="13.7265625" style="1" customWidth="1"/>
    <col min="15882" max="15882" width="7.54296875" style="1" customWidth="1"/>
    <col min="15883" max="15885" width="11.81640625" style="1" customWidth="1"/>
    <col min="15886" max="15886" width="12.7265625" style="1" customWidth="1"/>
    <col min="15887" max="16125" width="8.7265625" style="1"/>
    <col min="16126" max="16126" width="2.7265625" style="1" customWidth="1"/>
    <col min="16127" max="16127" width="5.26953125" style="1" customWidth="1"/>
    <col min="16128" max="16130" width="8.7265625" style="1"/>
    <col min="16131" max="16131" width="7.81640625" style="1" customWidth="1"/>
    <col min="16132" max="16132" width="4.54296875" style="1" customWidth="1"/>
    <col min="16133" max="16133" width="37.81640625" style="1" customWidth="1"/>
    <col min="16134" max="16135" width="8.7265625" style="1"/>
    <col min="16136" max="16137" width="13.7265625" style="1" customWidth="1"/>
    <col min="16138" max="16138" width="7.54296875" style="1" customWidth="1"/>
    <col min="16139" max="16141" width="11.81640625" style="1" customWidth="1"/>
    <col min="16142" max="16142" width="12.7265625" style="1" customWidth="1"/>
    <col min="16143" max="16384" width="8.7265625" style="1"/>
  </cols>
  <sheetData>
    <row r="2" spans="1:20" ht="12.75" customHeight="1" x14ac:dyDescent="0.4">
      <c r="B2" s="90" t="s">
        <v>41</v>
      </c>
      <c r="C2" s="90"/>
      <c r="D2" s="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2.75" customHeight="1" x14ac:dyDescent="0.4">
      <c r="B3" s="6" t="s">
        <v>42</v>
      </c>
      <c r="C3" s="6"/>
      <c r="D3" s="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2.75" customHeight="1" x14ac:dyDescent="0.4">
      <c r="B4" s="3"/>
      <c r="C4" s="3"/>
      <c r="I4" s="2"/>
      <c r="J4" s="2"/>
      <c r="K4" s="2"/>
      <c r="L4" s="2"/>
      <c r="M4" s="2"/>
      <c r="N4" s="2"/>
      <c r="O4" s="2"/>
      <c r="P4" s="2"/>
      <c r="Q4" s="2"/>
      <c r="R4" s="2"/>
      <c r="S4" s="7"/>
      <c r="T4" s="7"/>
    </row>
    <row r="5" spans="1:20" ht="12.75" customHeight="1" x14ac:dyDescent="0.4">
      <c r="B5" s="4" t="s">
        <v>0</v>
      </c>
      <c r="C5" s="4"/>
      <c r="I5" s="2"/>
      <c r="J5" s="2"/>
      <c r="K5" s="2"/>
      <c r="L5" s="2"/>
      <c r="M5" s="2"/>
      <c r="N5" s="2"/>
      <c r="O5" s="2"/>
      <c r="P5" s="2"/>
      <c r="Q5" s="2"/>
      <c r="R5" s="2"/>
      <c r="S5" s="7"/>
      <c r="T5" s="7"/>
    </row>
    <row r="6" spans="1:20" ht="12.75" customHeight="1" x14ac:dyDescent="0.4">
      <c r="B6" s="4"/>
      <c r="C6" s="4"/>
      <c r="I6" s="2"/>
      <c r="J6" s="2"/>
      <c r="K6" s="2"/>
      <c r="L6" s="2"/>
      <c r="M6" s="2"/>
      <c r="N6" s="2"/>
      <c r="O6" s="2"/>
      <c r="P6" s="2"/>
      <c r="Q6" s="2"/>
      <c r="R6" s="2"/>
      <c r="S6" s="7"/>
      <c r="T6" s="7"/>
    </row>
    <row r="7" spans="1:20" ht="12.75" customHeight="1" x14ac:dyDescent="0.4">
      <c r="B7" s="4"/>
      <c r="C7" s="4"/>
      <c r="I7" s="2"/>
      <c r="J7" s="2"/>
      <c r="K7" s="2"/>
      <c r="L7" s="2"/>
      <c r="M7" s="2"/>
      <c r="N7" s="2"/>
      <c r="O7" s="2"/>
      <c r="P7" s="2"/>
      <c r="Q7" s="2"/>
      <c r="R7" s="2"/>
      <c r="S7" s="7"/>
      <c r="T7" s="7"/>
    </row>
    <row r="8" spans="1:20" ht="12.75" customHeight="1" x14ac:dyDescent="0.4">
      <c r="A8" s="6"/>
      <c r="B8" s="6"/>
      <c r="C8" s="6"/>
      <c r="D8" s="6"/>
      <c r="E8" s="6"/>
      <c r="F8" s="6"/>
      <c r="G8" s="6"/>
      <c r="H8" s="6"/>
      <c r="I8" s="5" t="s">
        <v>26</v>
      </c>
      <c r="J8" s="42"/>
      <c r="K8" s="5"/>
      <c r="L8" s="5"/>
      <c r="M8" s="5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6"/>
      <c r="B9" s="6"/>
      <c r="C9" s="6"/>
      <c r="D9" s="6"/>
      <c r="E9" s="6"/>
      <c r="F9" s="6"/>
      <c r="G9" s="6"/>
      <c r="H9" s="6"/>
      <c r="I9" s="5" t="s">
        <v>225</v>
      </c>
      <c r="J9" s="5"/>
      <c r="K9" s="7"/>
      <c r="L9" s="7"/>
      <c r="M9" s="5"/>
      <c r="N9" s="43"/>
      <c r="O9" s="43"/>
      <c r="P9" s="7"/>
      <c r="Q9" s="7"/>
      <c r="R9" s="7"/>
      <c r="S9" s="7"/>
      <c r="T9" s="7"/>
    </row>
    <row r="10" spans="1:20" ht="12.75" customHeight="1" x14ac:dyDescent="0.4">
      <c r="B10" s="3"/>
      <c r="C10" s="3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2.75" customHeight="1" x14ac:dyDescent="0.4">
      <c r="A11" s="4"/>
      <c r="B11" s="44"/>
      <c r="C11" s="45"/>
      <c r="D11" s="168"/>
      <c r="E11" s="168"/>
      <c r="F11" s="168"/>
      <c r="G11" s="168"/>
      <c r="H11" s="46"/>
      <c r="I11" s="47"/>
      <c r="J11" s="48" t="s">
        <v>27</v>
      </c>
      <c r="K11" s="49"/>
      <c r="L11" s="50"/>
      <c r="M11" s="51"/>
      <c r="N11" s="52" t="s">
        <v>28</v>
      </c>
      <c r="O11" s="51"/>
      <c r="P11" s="53"/>
      <c r="Q11" s="54" t="s">
        <v>29</v>
      </c>
      <c r="R11" s="55" t="s">
        <v>30</v>
      </c>
      <c r="S11" s="52"/>
      <c r="T11" s="53"/>
    </row>
    <row r="12" spans="1:20" ht="12.75" customHeight="1" x14ac:dyDescent="0.4">
      <c r="A12" s="4"/>
      <c r="B12" s="56" t="s">
        <v>2</v>
      </c>
      <c r="C12" s="57" t="s">
        <v>3</v>
      </c>
      <c r="D12" s="58"/>
      <c r="E12" s="169" t="s">
        <v>31</v>
      </c>
      <c r="F12" s="169"/>
      <c r="G12" s="169"/>
      <c r="H12" s="169"/>
      <c r="I12" s="59" t="s">
        <v>32</v>
      </c>
      <c r="J12" s="60" t="s">
        <v>33</v>
      </c>
      <c r="K12" s="61" t="s">
        <v>196</v>
      </c>
      <c r="L12" s="61" t="s">
        <v>8</v>
      </c>
      <c r="M12" s="61" t="s">
        <v>8</v>
      </c>
      <c r="N12" s="61" t="s">
        <v>9</v>
      </c>
      <c r="O12" s="61" t="s">
        <v>10</v>
      </c>
      <c r="P12" s="61" t="s">
        <v>10</v>
      </c>
      <c r="Q12" s="62" t="s">
        <v>11</v>
      </c>
      <c r="R12" s="63" t="s">
        <v>34</v>
      </c>
      <c r="S12" s="62" t="s">
        <v>11</v>
      </c>
      <c r="T12" s="62" t="s">
        <v>34</v>
      </c>
    </row>
    <row r="13" spans="1:20" ht="12.75" customHeight="1" x14ac:dyDescent="0.4">
      <c r="A13" s="4"/>
      <c r="B13" s="64"/>
      <c r="C13" s="65"/>
      <c r="D13" s="66"/>
      <c r="E13" s="66"/>
      <c r="F13" s="66"/>
      <c r="G13" s="66"/>
      <c r="H13" s="66"/>
      <c r="I13" s="67"/>
      <c r="J13" s="68" t="s">
        <v>35</v>
      </c>
      <c r="K13" s="61"/>
      <c r="L13" s="61" t="s">
        <v>36</v>
      </c>
      <c r="M13" s="61" t="s">
        <v>197</v>
      </c>
      <c r="N13" s="69"/>
      <c r="O13" s="61" t="s">
        <v>36</v>
      </c>
      <c r="P13" s="67" t="s">
        <v>197</v>
      </c>
      <c r="Q13" s="70" t="s">
        <v>37</v>
      </c>
      <c r="R13" s="71" t="s">
        <v>37</v>
      </c>
      <c r="S13" s="71" t="s">
        <v>198</v>
      </c>
      <c r="T13" s="71" t="s">
        <v>198</v>
      </c>
    </row>
    <row r="14" spans="1:20" ht="13" customHeight="1" x14ac:dyDescent="0.4">
      <c r="B14" s="72">
        <f>B13+1</f>
        <v>1</v>
      </c>
      <c r="C14" s="73"/>
      <c r="D14" s="165" t="s">
        <v>227</v>
      </c>
      <c r="E14" s="166" t="s">
        <v>227</v>
      </c>
      <c r="F14" s="166" t="s">
        <v>227</v>
      </c>
      <c r="G14" s="167" t="s">
        <v>227</v>
      </c>
      <c r="H14" s="77" t="s">
        <v>14</v>
      </c>
      <c r="I14" s="25"/>
      <c r="J14" s="112">
        <v>100</v>
      </c>
      <c r="K14" s="79">
        <v>600</v>
      </c>
      <c r="L14" s="29">
        <v>0</v>
      </c>
      <c r="M14" s="29">
        <v>0</v>
      </c>
      <c r="N14" s="28">
        <v>9.5</v>
      </c>
      <c r="O14" s="29">
        <f>PRODUCT(L14,1.095)</f>
        <v>0</v>
      </c>
      <c r="P14" s="29">
        <f>PRODUCT(M14,1.095)</f>
        <v>0</v>
      </c>
      <c r="Q14" s="30">
        <f>PRODUCT(J14,O14)</f>
        <v>0</v>
      </c>
      <c r="R14" s="30">
        <f>PRODUCT(J14,L14)</f>
        <v>0</v>
      </c>
      <c r="S14" s="30">
        <f t="shared" ref="S14:S18" si="0">PRODUCT(K14,P14)</f>
        <v>0</v>
      </c>
      <c r="T14" s="30">
        <f>PRODUCT(K14,M14)</f>
        <v>0</v>
      </c>
    </row>
    <row r="15" spans="1:20" ht="13" customHeight="1" x14ac:dyDescent="0.4">
      <c r="B15" s="74">
        <f>B14+1</f>
        <v>2</v>
      </c>
      <c r="C15" s="75"/>
      <c r="D15" s="162" t="s">
        <v>228</v>
      </c>
      <c r="E15" s="163" t="s">
        <v>228</v>
      </c>
      <c r="F15" s="163" t="s">
        <v>228</v>
      </c>
      <c r="G15" s="164" t="s">
        <v>228</v>
      </c>
      <c r="H15" s="77" t="s">
        <v>14</v>
      </c>
      <c r="I15" s="78"/>
      <c r="J15" s="112">
        <v>0</v>
      </c>
      <c r="K15" s="79">
        <v>600</v>
      </c>
      <c r="L15" s="80">
        <v>0</v>
      </c>
      <c r="M15" s="80">
        <v>0</v>
      </c>
      <c r="N15" s="41">
        <v>9.5</v>
      </c>
      <c r="O15" s="80">
        <f t="shared" ref="O15:P18" si="1">PRODUCT(L15,1.095)</f>
        <v>0</v>
      </c>
      <c r="P15" s="80">
        <f t="shared" si="1"/>
        <v>0</v>
      </c>
      <c r="Q15" s="81">
        <f t="shared" ref="Q15:Q18" si="2">PRODUCT(J15,O15)</f>
        <v>0</v>
      </c>
      <c r="R15" s="81">
        <f t="shared" ref="R15:R18" si="3">PRODUCT(J15,L15)</f>
        <v>0</v>
      </c>
      <c r="S15" s="81">
        <f t="shared" si="0"/>
        <v>0</v>
      </c>
      <c r="T15" s="81">
        <f t="shared" ref="T15:T18" si="4">PRODUCT(K15,M15)</f>
        <v>0</v>
      </c>
    </row>
    <row r="16" spans="1:20" ht="12.75" customHeight="1" x14ac:dyDescent="0.4">
      <c r="B16" s="74">
        <f t="shared" ref="B16:B18" si="5">B15+1</f>
        <v>3</v>
      </c>
      <c r="C16" s="75"/>
      <c r="D16" s="162" t="s">
        <v>202</v>
      </c>
      <c r="E16" s="163" t="s">
        <v>202</v>
      </c>
      <c r="F16" s="163" t="s">
        <v>202</v>
      </c>
      <c r="G16" s="164" t="s">
        <v>202</v>
      </c>
      <c r="H16" s="77" t="s">
        <v>14</v>
      </c>
      <c r="I16" s="78"/>
      <c r="J16" s="112">
        <v>200</v>
      </c>
      <c r="K16" s="79">
        <v>900</v>
      </c>
      <c r="L16" s="80">
        <v>0</v>
      </c>
      <c r="M16" s="80">
        <v>0</v>
      </c>
      <c r="N16" s="41">
        <v>9.5</v>
      </c>
      <c r="O16" s="80">
        <f t="shared" si="1"/>
        <v>0</v>
      </c>
      <c r="P16" s="80">
        <f t="shared" si="1"/>
        <v>0</v>
      </c>
      <c r="Q16" s="81">
        <f t="shared" si="2"/>
        <v>0</v>
      </c>
      <c r="R16" s="81">
        <f t="shared" si="3"/>
        <v>0</v>
      </c>
      <c r="S16" s="81">
        <f t="shared" si="0"/>
        <v>0</v>
      </c>
      <c r="T16" s="81">
        <f t="shared" si="4"/>
        <v>0</v>
      </c>
    </row>
    <row r="17" spans="2:20" ht="12.75" customHeight="1" x14ac:dyDescent="0.4">
      <c r="B17" s="74">
        <f t="shared" si="5"/>
        <v>4</v>
      </c>
      <c r="C17" s="75"/>
      <c r="D17" s="162" t="s">
        <v>212</v>
      </c>
      <c r="E17" s="163" t="s">
        <v>212</v>
      </c>
      <c r="F17" s="163" t="s">
        <v>212</v>
      </c>
      <c r="G17" s="164" t="s">
        <v>212</v>
      </c>
      <c r="H17" s="77" t="s">
        <v>14</v>
      </c>
      <c r="I17" s="78"/>
      <c r="J17" s="112">
        <v>0</v>
      </c>
      <c r="K17" s="79">
        <v>450</v>
      </c>
      <c r="L17" s="80">
        <v>0</v>
      </c>
      <c r="M17" s="80">
        <v>0</v>
      </c>
      <c r="N17" s="41">
        <v>9.5</v>
      </c>
      <c r="O17" s="80">
        <f t="shared" si="1"/>
        <v>0</v>
      </c>
      <c r="P17" s="80">
        <f t="shared" si="1"/>
        <v>0</v>
      </c>
      <c r="Q17" s="81">
        <f t="shared" si="2"/>
        <v>0</v>
      </c>
      <c r="R17" s="81">
        <f t="shared" si="3"/>
        <v>0</v>
      </c>
      <c r="S17" s="81">
        <f t="shared" si="0"/>
        <v>0</v>
      </c>
      <c r="T17" s="81">
        <f t="shared" si="4"/>
        <v>0</v>
      </c>
    </row>
    <row r="18" spans="2:20" ht="12.75" customHeight="1" x14ac:dyDescent="0.4">
      <c r="B18" s="74">
        <f t="shared" si="5"/>
        <v>5</v>
      </c>
      <c r="C18" s="75"/>
      <c r="D18" s="162" t="s">
        <v>229</v>
      </c>
      <c r="E18" s="163" t="s">
        <v>229</v>
      </c>
      <c r="F18" s="163" t="s">
        <v>229</v>
      </c>
      <c r="G18" s="164" t="s">
        <v>229</v>
      </c>
      <c r="H18" s="77" t="s">
        <v>14</v>
      </c>
      <c r="I18" s="78"/>
      <c r="J18" s="112">
        <v>0</v>
      </c>
      <c r="K18" s="79">
        <v>300</v>
      </c>
      <c r="L18" s="80">
        <v>0</v>
      </c>
      <c r="M18" s="80">
        <v>0</v>
      </c>
      <c r="N18" s="41">
        <v>9.5</v>
      </c>
      <c r="O18" s="80">
        <f t="shared" si="1"/>
        <v>0</v>
      </c>
      <c r="P18" s="80">
        <f t="shared" si="1"/>
        <v>0</v>
      </c>
      <c r="Q18" s="81">
        <f t="shared" si="2"/>
        <v>0</v>
      </c>
      <c r="R18" s="81">
        <f t="shared" si="3"/>
        <v>0</v>
      </c>
      <c r="S18" s="81">
        <f t="shared" si="0"/>
        <v>0</v>
      </c>
      <c r="T18" s="81">
        <f t="shared" si="4"/>
        <v>0</v>
      </c>
    </row>
    <row r="19" spans="2:20" ht="12.75" customHeight="1" x14ac:dyDescent="0.4">
      <c r="B19" s="82"/>
      <c r="C19" s="83"/>
      <c r="D19" s="159" t="s">
        <v>226</v>
      </c>
      <c r="E19" s="160"/>
      <c r="F19" s="160"/>
      <c r="G19" s="161"/>
      <c r="H19" s="84"/>
      <c r="I19" s="84"/>
      <c r="J19" s="84"/>
      <c r="K19" s="84"/>
      <c r="L19" s="85"/>
      <c r="M19" s="85"/>
      <c r="N19" s="84"/>
      <c r="O19" s="86"/>
      <c r="P19" s="86"/>
      <c r="Q19" s="87">
        <f>SUM(Q14:Q18)</f>
        <v>0</v>
      </c>
      <c r="R19" s="87">
        <f>SUM(R14:R18)</f>
        <v>0</v>
      </c>
      <c r="S19" s="88">
        <f>SUM(S14:S18)</f>
        <v>0</v>
      </c>
      <c r="T19" s="88">
        <f>SUM(T14:T18)</f>
        <v>0</v>
      </c>
    </row>
    <row r="20" spans="2:20" ht="12.75" customHeight="1" x14ac:dyDescent="0.4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2:20" ht="12.75" customHeight="1" x14ac:dyDescent="0.4">
      <c r="B21" s="3" t="s">
        <v>16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2:20" ht="12.75" customHeight="1" x14ac:dyDescent="0.4">
      <c r="B22" s="3" t="s">
        <v>17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2:20" ht="12.75" customHeight="1" x14ac:dyDescent="0.4">
      <c r="B23" s="3" t="s">
        <v>18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2:20" ht="12.75" customHeight="1" x14ac:dyDescent="0.4">
      <c r="B24" s="3" t="s">
        <v>224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2:20" ht="12.75" customHeight="1" x14ac:dyDescent="0.4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2:20" ht="12.75" customHeight="1" x14ac:dyDescent="0.4">
      <c r="B26" s="4" t="s">
        <v>39</v>
      </c>
      <c r="C26" s="4"/>
      <c r="D26" s="4"/>
      <c r="E26" s="4"/>
      <c r="F26" s="4"/>
      <c r="G26" s="89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2:20" ht="12.75" customHeight="1" x14ac:dyDescent="0.4">
      <c r="B27" s="4"/>
      <c r="C27" s="4"/>
      <c r="D27" s="4"/>
      <c r="E27" s="4"/>
      <c r="F27" s="4"/>
      <c r="G27" s="89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2:20" ht="12.75" customHeight="1" x14ac:dyDescent="0.4">
      <c r="B28" s="4" t="s">
        <v>222</v>
      </c>
      <c r="C28" s="4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2:20" ht="12.75" customHeight="1" x14ac:dyDescent="0.4">
      <c r="B29" s="4"/>
      <c r="C29" s="4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2:20" ht="12.75" customHeight="1" x14ac:dyDescent="0.4">
      <c r="B30" s="4" t="s">
        <v>221</v>
      </c>
      <c r="C30" s="4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2:20" ht="12.75" customHeight="1" x14ac:dyDescent="0.4">
      <c r="B31" s="4" t="s">
        <v>40</v>
      </c>
      <c r="C31" s="4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2:20" ht="12.75" customHeight="1" x14ac:dyDescent="0.4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2:20" ht="12.75" customHeight="1" x14ac:dyDescent="0.4">
      <c r="B33" s="3" t="s">
        <v>19</v>
      </c>
      <c r="C33" s="3"/>
      <c r="D33" s="3"/>
      <c r="E33" s="3"/>
      <c r="F33" s="3"/>
      <c r="G33" s="3"/>
      <c r="H33" s="3"/>
      <c r="I33" s="37" t="s">
        <v>20</v>
      </c>
      <c r="J33" s="3"/>
      <c r="K33" s="3"/>
      <c r="L33" s="3"/>
      <c r="M33" s="3"/>
      <c r="N33" s="3" t="s">
        <v>21</v>
      </c>
      <c r="O33" s="3"/>
      <c r="P33" s="3"/>
      <c r="Q33" s="3"/>
      <c r="R33" s="3"/>
      <c r="S33" s="3"/>
      <c r="T33" s="3"/>
    </row>
    <row r="38" spans="2:20" ht="12.75" customHeight="1" x14ac:dyDescent="0.4">
      <c r="I38" s="38"/>
    </row>
  </sheetData>
  <sheetProtection algorithmName="SHA-512" hashValue="UdkV0WpZJDoUM0it5QQQ4tv/rtsjMXrTgeFhmZEeCQsPHo5sn2LAYpvxgallNSAeXe7/e+ZJ0ujWuxxhXiwvQQ==" saltValue="TQ2KbkHS8/rhSM9RXA/wew==" spinCount="100000" sheet="1" objects="1" scenarios="1"/>
  <protectedRanges>
    <protectedRange sqref="D33" name="Obseg7"/>
    <protectedRange sqref="I5" name="Obseg6"/>
    <protectedRange sqref="E33" name="Range4"/>
    <protectedRange sqref="L14:M18" name="Range3"/>
    <protectedRange sqref="E5:F6" name="Range1"/>
    <protectedRange sqref="I14:I18" name="Range2_1_1"/>
  </protectedRanges>
  <mergeCells count="8">
    <mergeCell ref="D19:G19"/>
    <mergeCell ref="D18:G18"/>
    <mergeCell ref="D11:G11"/>
    <mergeCell ref="E12:H12"/>
    <mergeCell ref="D14:G14"/>
    <mergeCell ref="D15:G15"/>
    <mergeCell ref="D16:G16"/>
    <mergeCell ref="D17:G17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A8326-BF72-497D-8C35-C3D9D49C2F2A}">
  <dimension ref="A1:N41"/>
  <sheetViews>
    <sheetView topLeftCell="A13" zoomScaleNormal="100" zoomScaleSheetLayoutView="100" workbookViewId="0">
      <selection activeCell="M28" sqref="M28"/>
    </sheetView>
  </sheetViews>
  <sheetFormatPr defaultColWidth="9.1796875" defaultRowHeight="12.75" customHeight="1" x14ac:dyDescent="0.4"/>
  <cols>
    <col min="1" max="1" width="5.26953125" style="1" customWidth="1"/>
    <col min="2" max="2" width="12.7265625" style="1" customWidth="1"/>
    <col min="3" max="6" width="13.7265625" style="1" customWidth="1"/>
    <col min="7" max="7" width="4.54296875" style="1" customWidth="1"/>
    <col min="8" max="8" width="40.7265625" style="1" customWidth="1"/>
    <col min="9" max="9" width="9.1796875" style="1"/>
    <col min="10" max="10" width="13.7265625" style="1" customWidth="1"/>
    <col min="11" max="11" width="7.54296875" style="1" customWidth="1"/>
    <col min="12" max="12" width="13.7265625" style="1" customWidth="1"/>
    <col min="13" max="14" width="16.7265625" style="1" customWidth="1"/>
    <col min="15" max="16384" width="9.1796875" style="1"/>
  </cols>
  <sheetData>
    <row r="1" spans="1:14" ht="12.75" customHeight="1" x14ac:dyDescent="0.4">
      <c r="A1" s="90" t="s">
        <v>41</v>
      </c>
      <c r="B1" s="90"/>
      <c r="C1" s="6"/>
      <c r="H1" s="2"/>
      <c r="I1" s="2"/>
      <c r="J1" s="2"/>
      <c r="K1" s="2"/>
      <c r="L1" s="2"/>
      <c r="M1" s="2"/>
      <c r="N1" s="2"/>
    </row>
    <row r="2" spans="1:14" ht="12.75" customHeight="1" x14ac:dyDescent="0.4">
      <c r="A2" s="6" t="s">
        <v>42</v>
      </c>
      <c r="B2" s="6"/>
      <c r="C2" s="6"/>
      <c r="H2" s="2"/>
      <c r="I2" s="2"/>
      <c r="J2" s="2"/>
      <c r="K2" s="2"/>
      <c r="L2" s="2"/>
      <c r="M2" s="2"/>
      <c r="N2" s="2"/>
    </row>
    <row r="3" spans="1:14" ht="12.75" customHeight="1" x14ac:dyDescent="0.4">
      <c r="A3" s="3"/>
      <c r="B3" s="3"/>
      <c r="H3" s="2"/>
      <c r="I3" s="2"/>
      <c r="J3" s="2"/>
      <c r="K3" s="2"/>
      <c r="L3" s="2"/>
      <c r="M3" s="2"/>
      <c r="N3" s="2"/>
    </row>
    <row r="4" spans="1:14" ht="12.75" customHeight="1" x14ac:dyDescent="0.4">
      <c r="A4" s="4" t="s">
        <v>0</v>
      </c>
      <c r="B4" s="4"/>
      <c r="H4" s="2"/>
      <c r="I4" s="2"/>
      <c r="J4" s="2"/>
      <c r="K4" s="2"/>
      <c r="L4" s="2"/>
      <c r="M4" s="2"/>
      <c r="N4" s="2"/>
    </row>
    <row r="5" spans="1:14" ht="12.75" customHeight="1" x14ac:dyDescent="0.4">
      <c r="A5" s="3"/>
      <c r="B5" s="3"/>
      <c r="H5" s="2"/>
      <c r="I5" s="2"/>
      <c r="J5" s="2"/>
      <c r="K5" s="2"/>
      <c r="L5" s="2"/>
      <c r="M5" s="2"/>
      <c r="N5" s="2"/>
    </row>
    <row r="6" spans="1:14" ht="12.75" customHeight="1" x14ac:dyDescent="0.4">
      <c r="A6" s="3"/>
      <c r="B6" s="3"/>
      <c r="H6" s="5" t="s">
        <v>1</v>
      </c>
      <c r="I6" s="2"/>
      <c r="J6" s="2"/>
      <c r="K6" s="2"/>
      <c r="L6" s="2"/>
      <c r="M6" s="2"/>
      <c r="N6" s="2"/>
    </row>
    <row r="7" spans="1:14" s="6" customFormat="1" ht="12.75" customHeight="1" x14ac:dyDescent="0.35">
      <c r="H7" s="5" t="s">
        <v>246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I8" s="5"/>
      <c r="J8" s="5"/>
      <c r="K8" s="7"/>
      <c r="L8" s="7"/>
      <c r="M8" s="7"/>
      <c r="N8" s="7"/>
    </row>
    <row r="9" spans="1:14" ht="12.75" customHeight="1" x14ac:dyDescent="0.4">
      <c r="A9" s="3"/>
      <c r="B9" s="3"/>
      <c r="H9" s="2"/>
      <c r="I9" s="2"/>
      <c r="J9" s="2"/>
      <c r="K9" s="2"/>
      <c r="L9" s="2"/>
      <c r="M9" s="2"/>
      <c r="N9" s="2"/>
    </row>
    <row r="10" spans="1:14" s="4" customFormat="1" ht="12.75" customHeight="1" x14ac:dyDescent="0.35">
      <c r="A10" s="8" t="s">
        <v>2</v>
      </c>
      <c r="B10" s="9" t="s">
        <v>3</v>
      </c>
      <c r="C10" s="145" t="s">
        <v>4</v>
      </c>
      <c r="D10" s="146"/>
      <c r="E10" s="146"/>
      <c r="F10" s="14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12</v>
      </c>
    </row>
    <row r="11" spans="1:14" s="4" customFormat="1" ht="12.75" customHeight="1" x14ac:dyDescent="0.35">
      <c r="A11" s="13"/>
      <c r="B11" s="14"/>
      <c r="C11" s="15"/>
      <c r="D11" s="16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13</v>
      </c>
    </row>
    <row r="12" spans="1:14" ht="15" customHeight="1" x14ac:dyDescent="0.4">
      <c r="A12" s="22">
        <v>1</v>
      </c>
      <c r="B12" s="23"/>
      <c r="C12" s="142" t="s">
        <v>230</v>
      </c>
      <c r="D12" s="143" t="s">
        <v>230</v>
      </c>
      <c r="E12" s="143" t="s">
        <v>230</v>
      </c>
      <c r="F12" s="158" t="s">
        <v>230</v>
      </c>
      <c r="G12" s="114" t="s">
        <v>102</v>
      </c>
      <c r="H12" s="113"/>
      <c r="I12" s="113">
        <v>30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2">
        <f t="shared" ref="A13:A27" si="0">A12+1</f>
        <v>2</v>
      </c>
      <c r="B13" s="23"/>
      <c r="C13" s="142" t="s">
        <v>231</v>
      </c>
      <c r="D13" s="143" t="s">
        <v>231</v>
      </c>
      <c r="E13" s="143" t="s">
        <v>231</v>
      </c>
      <c r="F13" s="158" t="s">
        <v>231</v>
      </c>
      <c r="G13" s="115" t="s">
        <v>102</v>
      </c>
      <c r="H13" s="117"/>
      <c r="I13" s="117">
        <v>30</v>
      </c>
      <c r="J13" s="27">
        <v>0</v>
      </c>
      <c r="K13" s="28">
        <v>9.5</v>
      </c>
      <c r="L13" s="29">
        <f t="shared" ref="L13:L27" si="1">PRODUCT(J13,1.095)</f>
        <v>0</v>
      </c>
      <c r="M13" s="30">
        <f t="shared" ref="M13:M27" si="2">PRODUCT(I13,L13)</f>
        <v>0</v>
      </c>
      <c r="N13" s="30">
        <f t="shared" ref="N13:N27" si="3">PRODUCT(I13,J13)</f>
        <v>0</v>
      </c>
    </row>
    <row r="14" spans="1:14" ht="15" customHeight="1" x14ac:dyDescent="0.4">
      <c r="A14" s="22">
        <f t="shared" si="0"/>
        <v>3</v>
      </c>
      <c r="B14" s="23"/>
      <c r="C14" s="142" t="s">
        <v>232</v>
      </c>
      <c r="D14" s="143" t="s">
        <v>232</v>
      </c>
      <c r="E14" s="143" t="s">
        <v>232</v>
      </c>
      <c r="F14" s="158" t="s">
        <v>232</v>
      </c>
      <c r="G14" s="115" t="s">
        <v>102</v>
      </c>
      <c r="H14" s="113"/>
      <c r="I14" s="117">
        <v>30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2">
        <f t="shared" si="0"/>
        <v>4</v>
      </c>
      <c r="B15" s="23"/>
      <c r="C15" s="142" t="s">
        <v>233</v>
      </c>
      <c r="D15" s="143" t="s">
        <v>233</v>
      </c>
      <c r="E15" s="143" t="s">
        <v>233</v>
      </c>
      <c r="F15" s="158" t="s">
        <v>233</v>
      </c>
      <c r="G15" s="115" t="s">
        <v>102</v>
      </c>
      <c r="H15" s="117"/>
      <c r="I15" s="117">
        <v>30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2">
        <f t="shared" si="0"/>
        <v>5</v>
      </c>
      <c r="B16" s="23"/>
      <c r="C16" s="142" t="s">
        <v>234</v>
      </c>
      <c r="D16" s="143" t="s">
        <v>234</v>
      </c>
      <c r="E16" s="143" t="s">
        <v>234</v>
      </c>
      <c r="F16" s="158" t="s">
        <v>234</v>
      </c>
      <c r="G16" s="115" t="s">
        <v>24</v>
      </c>
      <c r="H16" s="117"/>
      <c r="I16" s="117">
        <v>500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2">
        <f t="shared" si="0"/>
        <v>6</v>
      </c>
      <c r="B17" s="23"/>
      <c r="C17" s="142" t="s">
        <v>235</v>
      </c>
      <c r="D17" s="143" t="s">
        <v>235</v>
      </c>
      <c r="E17" s="143" t="s">
        <v>235</v>
      </c>
      <c r="F17" s="158" t="s">
        <v>235</v>
      </c>
      <c r="G17" s="115" t="s">
        <v>24</v>
      </c>
      <c r="H17" s="117"/>
      <c r="I17" s="117">
        <v>500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2">
        <f t="shared" si="0"/>
        <v>7</v>
      </c>
      <c r="B18" s="23"/>
      <c r="C18" s="142" t="s">
        <v>236</v>
      </c>
      <c r="D18" s="143" t="s">
        <v>236</v>
      </c>
      <c r="E18" s="143" t="s">
        <v>236</v>
      </c>
      <c r="F18" s="158" t="s">
        <v>236</v>
      </c>
      <c r="G18" s="114" t="s">
        <v>24</v>
      </c>
      <c r="H18" s="113"/>
      <c r="I18" s="113">
        <v>500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25" customHeight="1" x14ac:dyDescent="0.4">
      <c r="A19" s="22">
        <f t="shared" si="0"/>
        <v>8</v>
      </c>
      <c r="B19" s="23"/>
      <c r="C19" s="142" t="s">
        <v>237</v>
      </c>
      <c r="D19" s="143" t="s">
        <v>237</v>
      </c>
      <c r="E19" s="143" t="s">
        <v>237</v>
      </c>
      <c r="F19" s="158" t="s">
        <v>237</v>
      </c>
      <c r="G19" s="114" t="s">
        <v>102</v>
      </c>
      <c r="H19" s="113"/>
      <c r="I19" s="113">
        <v>60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</row>
    <row r="20" spans="1:14" ht="25" customHeight="1" x14ac:dyDescent="0.4">
      <c r="A20" s="22">
        <f t="shared" si="0"/>
        <v>9</v>
      </c>
      <c r="B20" s="23"/>
      <c r="C20" s="142" t="s">
        <v>238</v>
      </c>
      <c r="D20" s="143" t="s">
        <v>238</v>
      </c>
      <c r="E20" s="143" t="s">
        <v>238</v>
      </c>
      <c r="F20" s="158" t="s">
        <v>238</v>
      </c>
      <c r="G20" s="114" t="s">
        <v>102</v>
      </c>
      <c r="H20" s="113"/>
      <c r="I20" s="113">
        <v>60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</row>
    <row r="21" spans="1:14" ht="25" customHeight="1" x14ac:dyDescent="0.4">
      <c r="A21" s="22">
        <f t="shared" si="0"/>
        <v>10</v>
      </c>
      <c r="B21" s="23"/>
      <c r="C21" s="142" t="s">
        <v>239</v>
      </c>
      <c r="D21" s="143" t="s">
        <v>239</v>
      </c>
      <c r="E21" s="143" t="s">
        <v>239</v>
      </c>
      <c r="F21" s="158" t="s">
        <v>239</v>
      </c>
      <c r="G21" s="116" t="s">
        <v>102</v>
      </c>
      <c r="H21" s="118"/>
      <c r="I21" s="118">
        <v>60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2">
        <f t="shared" si="0"/>
        <v>11</v>
      </c>
      <c r="B22" s="23"/>
      <c r="C22" s="142" t="s">
        <v>240</v>
      </c>
      <c r="D22" s="143" t="s">
        <v>240</v>
      </c>
      <c r="E22" s="143" t="s">
        <v>240</v>
      </c>
      <c r="F22" s="144" t="s">
        <v>240</v>
      </c>
      <c r="G22" s="116" t="s">
        <v>102</v>
      </c>
      <c r="H22" s="118"/>
      <c r="I22" s="118">
        <v>60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2">
        <f t="shared" si="0"/>
        <v>12</v>
      </c>
      <c r="B23" s="23"/>
      <c r="C23" s="142" t="s">
        <v>241</v>
      </c>
      <c r="D23" s="143" t="s">
        <v>241</v>
      </c>
      <c r="E23" s="143" t="s">
        <v>241</v>
      </c>
      <c r="F23" s="144" t="s">
        <v>241</v>
      </c>
      <c r="G23" s="116" t="s">
        <v>102</v>
      </c>
      <c r="H23" s="118"/>
      <c r="I23" s="118">
        <v>60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</row>
    <row r="24" spans="1:14" ht="25" customHeight="1" x14ac:dyDescent="0.4">
      <c r="A24" s="22">
        <f t="shared" si="0"/>
        <v>13</v>
      </c>
      <c r="B24" s="23"/>
      <c r="C24" s="142" t="s">
        <v>242</v>
      </c>
      <c r="D24" s="143" t="s">
        <v>242</v>
      </c>
      <c r="E24" s="143" t="s">
        <v>242</v>
      </c>
      <c r="F24" s="144" t="s">
        <v>242</v>
      </c>
      <c r="G24" s="116" t="s">
        <v>102</v>
      </c>
      <c r="H24" s="118"/>
      <c r="I24" s="118">
        <v>60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4">
      <c r="A25" s="22">
        <f t="shared" si="0"/>
        <v>14</v>
      </c>
      <c r="B25" s="23"/>
      <c r="C25" s="142" t="s">
        <v>243</v>
      </c>
      <c r="D25" s="143" t="s">
        <v>243</v>
      </c>
      <c r="E25" s="143" t="s">
        <v>243</v>
      </c>
      <c r="F25" s="144" t="s">
        <v>243</v>
      </c>
      <c r="G25" s="116" t="s">
        <v>24</v>
      </c>
      <c r="H25" s="118"/>
      <c r="I25" s="118">
        <v>1500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4">
      <c r="A26" s="22">
        <f t="shared" si="0"/>
        <v>15</v>
      </c>
      <c r="B26" s="23"/>
      <c r="C26" s="142" t="s">
        <v>244</v>
      </c>
      <c r="D26" s="143" t="s">
        <v>244</v>
      </c>
      <c r="E26" s="143" t="s">
        <v>244</v>
      </c>
      <c r="F26" s="158" t="s">
        <v>244</v>
      </c>
      <c r="G26" s="116" t="s">
        <v>24</v>
      </c>
      <c r="H26" s="118"/>
      <c r="I26" s="118">
        <v>100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4">
      <c r="A27" s="22">
        <f t="shared" si="0"/>
        <v>16</v>
      </c>
      <c r="B27" s="23"/>
      <c r="C27" s="170" t="s">
        <v>384</v>
      </c>
      <c r="D27" s="143" t="s">
        <v>245</v>
      </c>
      <c r="E27" s="143" t="s">
        <v>245</v>
      </c>
      <c r="F27" s="158" t="s">
        <v>245</v>
      </c>
      <c r="G27" s="116" t="s">
        <v>24</v>
      </c>
      <c r="H27" s="118"/>
      <c r="I27" s="118">
        <v>1500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</row>
    <row r="28" spans="1:14" ht="12.75" customHeight="1" x14ac:dyDescent="0.4">
      <c r="A28" s="32"/>
      <c r="B28" s="32"/>
      <c r="C28" s="155" t="s">
        <v>247</v>
      </c>
      <c r="D28" s="156"/>
      <c r="E28" s="156"/>
      <c r="F28" s="157"/>
      <c r="G28" s="33"/>
      <c r="H28" s="33"/>
      <c r="I28" s="33"/>
      <c r="J28" s="34"/>
      <c r="K28" s="33"/>
      <c r="L28" s="35"/>
      <c r="M28" s="36">
        <f>SUM(M12:M27)</f>
        <v>0</v>
      </c>
      <c r="N28" s="36">
        <f>SUM(N12:N27)</f>
        <v>0</v>
      </c>
    </row>
    <row r="29" spans="1:14" ht="12.75" customHeight="1" x14ac:dyDescent="0.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ht="12.75" customHeight="1" x14ac:dyDescent="0.4">
      <c r="A30" s="3" t="s">
        <v>16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ht="12.75" customHeight="1" x14ac:dyDescent="0.4">
      <c r="A31" s="3" t="s">
        <v>17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ht="12.75" customHeight="1" x14ac:dyDescent="0.4">
      <c r="A32" s="3" t="s">
        <v>18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ht="12.75" customHeight="1" x14ac:dyDescent="0.4">
      <c r="A33" s="3" t="s">
        <v>45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ht="12.75" customHeight="1" x14ac:dyDescent="0.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ht="12.75" customHeight="1" x14ac:dyDescent="0.4">
      <c r="A35" s="3" t="s">
        <v>19</v>
      </c>
      <c r="B35" s="3"/>
      <c r="C35" s="3"/>
      <c r="D35" s="3"/>
      <c r="E35" s="3"/>
      <c r="F35" s="3"/>
      <c r="G35" s="3"/>
      <c r="H35" s="37" t="s">
        <v>20</v>
      </c>
      <c r="I35" s="3"/>
      <c r="J35" s="3"/>
      <c r="K35" s="3" t="s">
        <v>21</v>
      </c>
      <c r="L35" s="3"/>
      <c r="M35" s="3"/>
      <c r="N35" s="3"/>
    </row>
    <row r="38" spans="1:14" ht="12.75" customHeight="1" x14ac:dyDescent="0.4">
      <c r="B38" s="38"/>
      <c r="C38" s="38"/>
    </row>
    <row r="39" spans="1:14" ht="12.75" customHeight="1" x14ac:dyDescent="0.4">
      <c r="B39" s="38"/>
      <c r="C39" s="38"/>
    </row>
    <row r="40" spans="1:14" ht="12.75" customHeight="1" x14ac:dyDescent="0.4">
      <c r="B40" s="38"/>
      <c r="C40" s="38"/>
    </row>
    <row r="41" spans="1:14" ht="12.75" customHeight="1" x14ac:dyDescent="0.4">
      <c r="B41" s="38"/>
      <c r="C41" s="38"/>
    </row>
  </sheetData>
  <sheetProtection algorithmName="SHA-512" hashValue="bbdIJapJvF+7g2kE+g8Aodav2BnfGzl7QPooM1D4612gqlSzSHxiCVLO4zng3UptqH9ao7ttenlPmPkQRDlPKg==" saltValue="YeoOUAd1IWKMFXFy4DoQbQ==" spinCount="100000" sheet="1" objects="1" scenarios="1"/>
  <protectedRanges>
    <protectedRange sqref="C35" name="Obseg5"/>
    <protectedRange sqref="C4:C5" name="Obseg4"/>
    <protectedRange sqref="C35" name="Range2"/>
  </protectedRanges>
  <mergeCells count="18"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4854B-96BC-4AA4-938A-46973033CDE1}">
  <dimension ref="A1:N65"/>
  <sheetViews>
    <sheetView zoomScaleNormal="100" zoomScaleSheetLayoutView="100" workbookViewId="0">
      <selection activeCell="C16" sqref="C16:F16"/>
    </sheetView>
  </sheetViews>
  <sheetFormatPr defaultColWidth="9.1796875" defaultRowHeight="12.75" customHeight="1" x14ac:dyDescent="0.4"/>
  <cols>
    <col min="1" max="1" width="5.26953125" style="1" customWidth="1"/>
    <col min="2" max="2" width="12.7265625" style="1" customWidth="1"/>
    <col min="3" max="6" width="13.7265625" style="1" customWidth="1"/>
    <col min="7" max="7" width="4.54296875" style="1" customWidth="1"/>
    <col min="8" max="8" width="40.7265625" style="1" customWidth="1"/>
    <col min="9" max="9" width="9.1796875" style="1"/>
    <col min="10" max="10" width="13.7265625" style="1" customWidth="1"/>
    <col min="11" max="11" width="7.54296875" style="1" customWidth="1"/>
    <col min="12" max="12" width="13.7265625" style="1" customWidth="1"/>
    <col min="13" max="14" width="16.7265625" style="1" customWidth="1"/>
    <col min="15" max="16384" width="9.1796875" style="1"/>
  </cols>
  <sheetData>
    <row r="1" spans="1:14" ht="12.75" customHeight="1" x14ac:dyDescent="0.4">
      <c r="A1" s="90" t="s">
        <v>41</v>
      </c>
      <c r="B1" s="90"/>
      <c r="C1" s="6"/>
      <c r="H1" s="2"/>
      <c r="I1" s="2"/>
      <c r="J1" s="2"/>
      <c r="K1" s="2"/>
      <c r="L1" s="2"/>
      <c r="M1" s="2"/>
      <c r="N1" s="2"/>
    </row>
    <row r="2" spans="1:14" ht="12.75" customHeight="1" x14ac:dyDescent="0.4">
      <c r="A2" s="6" t="s">
        <v>42</v>
      </c>
      <c r="B2" s="6"/>
      <c r="C2" s="6"/>
      <c r="H2" s="2"/>
      <c r="I2" s="2"/>
      <c r="J2" s="2"/>
      <c r="K2" s="2"/>
      <c r="L2" s="2"/>
      <c r="M2" s="2"/>
      <c r="N2" s="2"/>
    </row>
    <row r="3" spans="1:14" ht="12.75" customHeight="1" x14ac:dyDescent="0.4">
      <c r="A3" s="3"/>
      <c r="B3" s="3"/>
      <c r="H3" s="2"/>
      <c r="I3" s="2"/>
      <c r="J3" s="2"/>
      <c r="K3" s="2"/>
      <c r="L3" s="2"/>
      <c r="M3" s="2"/>
      <c r="N3" s="2"/>
    </row>
    <row r="4" spans="1:14" ht="12.75" customHeight="1" x14ac:dyDescent="0.4">
      <c r="A4" s="4" t="s">
        <v>0</v>
      </c>
      <c r="B4" s="4"/>
      <c r="H4" s="2"/>
      <c r="I4" s="2"/>
      <c r="J4" s="2"/>
      <c r="K4" s="2"/>
      <c r="L4" s="2"/>
      <c r="M4" s="2"/>
      <c r="N4" s="2"/>
    </row>
    <row r="5" spans="1:14" ht="12.75" customHeight="1" x14ac:dyDescent="0.4">
      <c r="A5" s="3"/>
      <c r="B5" s="3"/>
      <c r="H5" s="2"/>
      <c r="I5" s="2"/>
      <c r="J5" s="2"/>
      <c r="K5" s="2"/>
      <c r="L5" s="2"/>
      <c r="M5" s="2"/>
      <c r="N5" s="2"/>
    </row>
    <row r="6" spans="1:14" ht="12.75" customHeight="1" x14ac:dyDescent="0.4">
      <c r="A6" s="3"/>
      <c r="B6" s="3"/>
      <c r="H6" s="5" t="s">
        <v>394</v>
      </c>
      <c r="I6" s="2"/>
      <c r="J6" s="2"/>
      <c r="K6" s="2"/>
      <c r="L6" s="2"/>
      <c r="M6" s="2"/>
      <c r="N6" s="2"/>
    </row>
    <row r="7" spans="1:14" s="6" customFormat="1" ht="12.75" customHeight="1" x14ac:dyDescent="0.35">
      <c r="H7" s="5" t="s">
        <v>248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I8" s="5"/>
      <c r="J8" s="5"/>
      <c r="K8" s="7"/>
      <c r="L8" s="7"/>
      <c r="M8" s="7"/>
      <c r="N8" s="7"/>
    </row>
    <row r="9" spans="1:14" ht="12.75" customHeight="1" x14ac:dyDescent="0.4">
      <c r="A9" s="3"/>
      <c r="B9" s="3"/>
      <c r="H9" s="2"/>
      <c r="I9" s="2"/>
      <c r="J9" s="2"/>
      <c r="K9" s="2"/>
      <c r="L9" s="2"/>
      <c r="M9" s="2"/>
      <c r="N9" s="2"/>
    </row>
    <row r="10" spans="1:14" s="4" customFormat="1" ht="12.75" customHeight="1" x14ac:dyDescent="0.35">
      <c r="A10" s="121" t="s">
        <v>2</v>
      </c>
      <c r="B10" s="122" t="s">
        <v>3</v>
      </c>
      <c r="C10" s="152" t="s">
        <v>4</v>
      </c>
      <c r="D10" s="153"/>
      <c r="E10" s="153"/>
      <c r="F10" s="154"/>
      <c r="G10" s="123" t="s">
        <v>5</v>
      </c>
      <c r="H10" s="124" t="s">
        <v>6</v>
      </c>
      <c r="I10" s="125" t="s">
        <v>7</v>
      </c>
      <c r="J10" s="125" t="s">
        <v>8</v>
      </c>
      <c r="K10" s="125" t="s">
        <v>9</v>
      </c>
      <c r="L10" s="125" t="s">
        <v>10</v>
      </c>
      <c r="M10" s="125" t="s">
        <v>11</v>
      </c>
      <c r="N10" s="125" t="s">
        <v>12</v>
      </c>
    </row>
    <row r="11" spans="1:14" s="4" customFormat="1" ht="12.75" customHeight="1" x14ac:dyDescent="0.35">
      <c r="A11" s="126"/>
      <c r="B11" s="127"/>
      <c r="C11" s="128"/>
      <c r="D11" s="129"/>
      <c r="E11" s="129"/>
      <c r="F11" s="130"/>
      <c r="G11" s="131"/>
      <c r="H11" s="132"/>
      <c r="I11" s="133"/>
      <c r="J11" s="133"/>
      <c r="K11" s="133"/>
      <c r="L11" s="133"/>
      <c r="M11" s="133"/>
      <c r="N11" s="133" t="s">
        <v>13</v>
      </c>
    </row>
    <row r="12" spans="1:14" ht="15" customHeight="1" x14ac:dyDescent="0.4">
      <c r="A12" s="22">
        <v>1</v>
      </c>
      <c r="B12" s="23"/>
      <c r="C12" s="142" t="s">
        <v>249</v>
      </c>
      <c r="D12" s="143" t="s">
        <v>249</v>
      </c>
      <c r="E12" s="143" t="s">
        <v>249</v>
      </c>
      <c r="F12" s="158" t="s">
        <v>249</v>
      </c>
      <c r="G12" s="116" t="s">
        <v>24</v>
      </c>
      <c r="H12" s="25"/>
      <c r="I12" s="26">
        <v>500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2">
        <f t="shared" ref="A13:A51" si="0">A12+1</f>
        <v>2</v>
      </c>
      <c r="B13" s="23"/>
      <c r="C13" s="149" t="s">
        <v>395</v>
      </c>
      <c r="D13" s="150" t="s">
        <v>250</v>
      </c>
      <c r="E13" s="150" t="s">
        <v>250</v>
      </c>
      <c r="F13" s="174" t="s">
        <v>250</v>
      </c>
      <c r="G13" s="116" t="s">
        <v>24</v>
      </c>
      <c r="H13" s="25"/>
      <c r="I13" s="26">
        <v>200</v>
      </c>
      <c r="J13" s="27">
        <v>0</v>
      </c>
      <c r="K13" s="28">
        <v>9.5</v>
      </c>
      <c r="L13" s="29">
        <f t="shared" ref="L13:L51" si="1">PRODUCT(J13,1.095)</f>
        <v>0</v>
      </c>
      <c r="M13" s="30">
        <f t="shared" ref="M13:M51" si="2">PRODUCT(I13,L13)</f>
        <v>0</v>
      </c>
      <c r="N13" s="30">
        <f t="shared" ref="N13:N51" si="3">PRODUCT(I13,J13)</f>
        <v>0</v>
      </c>
    </row>
    <row r="14" spans="1:14" ht="15" customHeight="1" x14ac:dyDescent="0.4">
      <c r="A14" s="22">
        <f t="shared" si="0"/>
        <v>3</v>
      </c>
      <c r="B14" s="23"/>
      <c r="C14" s="142" t="s">
        <v>251</v>
      </c>
      <c r="D14" s="143" t="s">
        <v>251</v>
      </c>
      <c r="E14" s="143" t="s">
        <v>251</v>
      </c>
      <c r="F14" s="158" t="s">
        <v>251</v>
      </c>
      <c r="G14" s="116" t="s">
        <v>24</v>
      </c>
      <c r="H14" s="25"/>
      <c r="I14" s="26">
        <v>500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2">
        <f t="shared" si="0"/>
        <v>4</v>
      </c>
      <c r="B15" s="23"/>
      <c r="C15" s="149" t="s">
        <v>396</v>
      </c>
      <c r="D15" s="150" t="s">
        <v>252</v>
      </c>
      <c r="E15" s="150" t="s">
        <v>252</v>
      </c>
      <c r="F15" s="174" t="s">
        <v>252</v>
      </c>
      <c r="G15" s="116" t="s">
        <v>24</v>
      </c>
      <c r="H15" s="25"/>
      <c r="I15" s="26">
        <v>200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2">
        <f t="shared" si="0"/>
        <v>5</v>
      </c>
      <c r="B16" s="23"/>
      <c r="C16" s="142" t="s">
        <v>253</v>
      </c>
      <c r="D16" s="143" t="s">
        <v>253</v>
      </c>
      <c r="E16" s="143" t="s">
        <v>253</v>
      </c>
      <c r="F16" s="158" t="s">
        <v>253</v>
      </c>
      <c r="G16" s="116" t="s">
        <v>14</v>
      </c>
      <c r="H16" s="25"/>
      <c r="I16" s="26">
        <v>100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2">
        <f t="shared" si="0"/>
        <v>6</v>
      </c>
      <c r="B17" s="23"/>
      <c r="C17" s="142" t="s">
        <v>254</v>
      </c>
      <c r="D17" s="143" t="s">
        <v>254</v>
      </c>
      <c r="E17" s="143" t="s">
        <v>254</v>
      </c>
      <c r="F17" s="158" t="s">
        <v>254</v>
      </c>
      <c r="G17" s="116" t="s">
        <v>24</v>
      </c>
      <c r="H17" s="25"/>
      <c r="I17" s="26">
        <v>500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2">
        <f t="shared" si="0"/>
        <v>7</v>
      </c>
      <c r="B18" s="23"/>
      <c r="C18" s="142" t="s">
        <v>255</v>
      </c>
      <c r="D18" s="143" t="s">
        <v>255</v>
      </c>
      <c r="E18" s="143" t="s">
        <v>255</v>
      </c>
      <c r="F18" s="158" t="s">
        <v>255</v>
      </c>
      <c r="G18" s="116" t="s">
        <v>24</v>
      </c>
      <c r="H18" s="25"/>
      <c r="I18" s="26">
        <v>2650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2">
        <f t="shared" si="0"/>
        <v>8</v>
      </c>
      <c r="B19" s="23"/>
      <c r="C19" s="142" t="s">
        <v>256</v>
      </c>
      <c r="D19" s="143" t="s">
        <v>256</v>
      </c>
      <c r="E19" s="143" t="s">
        <v>256</v>
      </c>
      <c r="F19" s="158" t="s">
        <v>256</v>
      </c>
      <c r="G19" s="116" t="s">
        <v>24</v>
      </c>
      <c r="H19" s="25"/>
      <c r="I19" s="26">
        <v>500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2">
        <f t="shared" si="0"/>
        <v>9</v>
      </c>
      <c r="B20" s="23"/>
      <c r="C20" s="142" t="s">
        <v>257</v>
      </c>
      <c r="D20" s="143" t="s">
        <v>257</v>
      </c>
      <c r="E20" s="143" t="s">
        <v>257</v>
      </c>
      <c r="F20" s="158" t="s">
        <v>257</v>
      </c>
      <c r="G20" s="116" t="s">
        <v>24</v>
      </c>
      <c r="H20" s="25"/>
      <c r="I20" s="26">
        <v>4650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2">
        <f t="shared" si="0"/>
        <v>10</v>
      </c>
      <c r="B21" s="23"/>
      <c r="C21" s="142" t="s">
        <v>258</v>
      </c>
      <c r="D21" s="143" t="s">
        <v>258</v>
      </c>
      <c r="E21" s="143" t="s">
        <v>258</v>
      </c>
      <c r="F21" s="158" t="s">
        <v>258</v>
      </c>
      <c r="G21" s="116" t="s">
        <v>14</v>
      </c>
      <c r="H21" s="25"/>
      <c r="I21" s="26">
        <v>15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2">
        <f t="shared" si="0"/>
        <v>11</v>
      </c>
      <c r="B22" s="23"/>
      <c r="C22" s="142" t="s">
        <v>259</v>
      </c>
      <c r="D22" s="143" t="s">
        <v>259</v>
      </c>
      <c r="E22" s="143" t="s">
        <v>259</v>
      </c>
      <c r="F22" s="158" t="s">
        <v>259</v>
      </c>
      <c r="G22" s="116" t="s">
        <v>14</v>
      </c>
      <c r="H22" s="25"/>
      <c r="I22" s="26">
        <v>15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2">
        <f t="shared" si="0"/>
        <v>12</v>
      </c>
      <c r="B23" s="23"/>
      <c r="C23" s="149" t="s">
        <v>397</v>
      </c>
      <c r="D23" s="150" t="s">
        <v>260</v>
      </c>
      <c r="E23" s="150" t="s">
        <v>260</v>
      </c>
      <c r="F23" s="174" t="s">
        <v>260</v>
      </c>
      <c r="G23" s="116" t="s">
        <v>24</v>
      </c>
      <c r="H23" s="25"/>
      <c r="I23" s="26">
        <v>15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4">
      <c r="A24" s="22">
        <f t="shared" si="0"/>
        <v>13</v>
      </c>
      <c r="B24" s="23"/>
      <c r="C24" s="142" t="s">
        <v>261</v>
      </c>
      <c r="D24" s="143" t="s">
        <v>261</v>
      </c>
      <c r="E24" s="143" t="s">
        <v>261</v>
      </c>
      <c r="F24" s="158" t="s">
        <v>261</v>
      </c>
      <c r="G24" s="116" t="s">
        <v>14</v>
      </c>
      <c r="H24" s="25"/>
      <c r="I24" s="26">
        <v>75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4">
      <c r="A25" s="22">
        <f t="shared" si="0"/>
        <v>14</v>
      </c>
      <c r="B25" s="23"/>
      <c r="C25" s="142" t="s">
        <v>262</v>
      </c>
      <c r="D25" s="143" t="s">
        <v>262</v>
      </c>
      <c r="E25" s="143" t="s">
        <v>262</v>
      </c>
      <c r="F25" s="158" t="s">
        <v>262</v>
      </c>
      <c r="G25" s="116" t="s">
        <v>14</v>
      </c>
      <c r="H25" s="25"/>
      <c r="I25" s="26">
        <v>15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4">
      <c r="A26" s="22">
        <f t="shared" si="0"/>
        <v>15</v>
      </c>
      <c r="B26" s="23"/>
      <c r="C26" s="142" t="s">
        <v>263</v>
      </c>
      <c r="D26" s="143" t="s">
        <v>263</v>
      </c>
      <c r="E26" s="143" t="s">
        <v>263</v>
      </c>
      <c r="F26" s="158" t="s">
        <v>263</v>
      </c>
      <c r="G26" s="116" t="s">
        <v>14</v>
      </c>
      <c r="H26" s="25"/>
      <c r="I26" s="26">
        <v>50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4">
      <c r="A27" s="22">
        <f t="shared" si="0"/>
        <v>16</v>
      </c>
      <c r="B27" s="23"/>
      <c r="C27" s="142" t="s">
        <v>264</v>
      </c>
      <c r="D27" s="143" t="s">
        <v>264</v>
      </c>
      <c r="E27" s="143" t="s">
        <v>264</v>
      </c>
      <c r="F27" s="158" t="s">
        <v>264</v>
      </c>
      <c r="G27" s="116" t="s">
        <v>14</v>
      </c>
      <c r="H27" s="25"/>
      <c r="I27" s="26">
        <v>50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4">
      <c r="A28" s="22">
        <f t="shared" si="0"/>
        <v>17</v>
      </c>
      <c r="B28" s="23"/>
      <c r="C28" s="142" t="s">
        <v>265</v>
      </c>
      <c r="D28" s="143" t="s">
        <v>265</v>
      </c>
      <c r="E28" s="143" t="s">
        <v>265</v>
      </c>
      <c r="F28" s="158" t="s">
        <v>265</v>
      </c>
      <c r="G28" s="116" t="s">
        <v>14</v>
      </c>
      <c r="H28" s="25"/>
      <c r="I28" s="26">
        <v>25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</row>
    <row r="29" spans="1:14" ht="15" customHeight="1" x14ac:dyDescent="0.4">
      <c r="A29" s="22">
        <f t="shared" si="0"/>
        <v>18</v>
      </c>
      <c r="B29" s="23"/>
      <c r="C29" s="142" t="s">
        <v>266</v>
      </c>
      <c r="D29" s="143" t="s">
        <v>266</v>
      </c>
      <c r="E29" s="143" t="s">
        <v>266</v>
      </c>
      <c r="F29" s="158" t="s">
        <v>266</v>
      </c>
      <c r="G29" s="116" t="s">
        <v>14</v>
      </c>
      <c r="H29" s="25"/>
      <c r="I29" s="26">
        <v>10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</row>
    <row r="30" spans="1:14" ht="15" customHeight="1" x14ac:dyDescent="0.4">
      <c r="A30" s="22">
        <f t="shared" si="0"/>
        <v>19</v>
      </c>
      <c r="B30" s="23"/>
      <c r="C30" s="149" t="s">
        <v>398</v>
      </c>
      <c r="D30" s="150" t="s">
        <v>267</v>
      </c>
      <c r="E30" s="150" t="s">
        <v>267</v>
      </c>
      <c r="F30" s="174" t="s">
        <v>267</v>
      </c>
      <c r="G30" s="116" t="s">
        <v>24</v>
      </c>
      <c r="H30" s="25"/>
      <c r="I30" s="26">
        <v>10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</row>
    <row r="31" spans="1:14" ht="15" customHeight="1" x14ac:dyDescent="0.4">
      <c r="A31" s="22">
        <f t="shared" si="0"/>
        <v>20</v>
      </c>
      <c r="B31" s="23"/>
      <c r="C31" s="142" t="s">
        <v>268</v>
      </c>
      <c r="D31" s="143" t="s">
        <v>268</v>
      </c>
      <c r="E31" s="143" t="s">
        <v>268</v>
      </c>
      <c r="F31" s="158" t="s">
        <v>268</v>
      </c>
      <c r="G31" s="116" t="s">
        <v>24</v>
      </c>
      <c r="H31" s="25"/>
      <c r="I31" s="26">
        <v>1500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</row>
    <row r="32" spans="1:14" ht="15" customHeight="1" x14ac:dyDescent="0.4">
      <c r="A32" s="22">
        <f t="shared" si="0"/>
        <v>21</v>
      </c>
      <c r="B32" s="23"/>
      <c r="C32" s="142" t="s">
        <v>269</v>
      </c>
      <c r="D32" s="143" t="s">
        <v>269</v>
      </c>
      <c r="E32" s="143" t="s">
        <v>269</v>
      </c>
      <c r="F32" s="158" t="s">
        <v>269</v>
      </c>
      <c r="G32" s="116" t="s">
        <v>24</v>
      </c>
      <c r="H32" s="25"/>
      <c r="I32" s="26">
        <v>1500</v>
      </c>
      <c r="J32" s="27">
        <v>0</v>
      </c>
      <c r="K32" s="28">
        <v>9.5</v>
      </c>
      <c r="L32" s="29">
        <f t="shared" si="1"/>
        <v>0</v>
      </c>
      <c r="M32" s="30">
        <f t="shared" si="2"/>
        <v>0</v>
      </c>
      <c r="N32" s="30">
        <f t="shared" si="3"/>
        <v>0</v>
      </c>
    </row>
    <row r="33" spans="1:14" ht="15" customHeight="1" x14ac:dyDescent="0.4">
      <c r="A33" s="22">
        <f t="shared" si="0"/>
        <v>22</v>
      </c>
      <c r="B33" s="23"/>
      <c r="C33" s="142" t="s">
        <v>270</v>
      </c>
      <c r="D33" s="143" t="s">
        <v>270</v>
      </c>
      <c r="E33" s="143" t="s">
        <v>270</v>
      </c>
      <c r="F33" s="158" t="s">
        <v>270</v>
      </c>
      <c r="G33" s="116" t="s">
        <v>24</v>
      </c>
      <c r="H33" s="25"/>
      <c r="I33" s="26">
        <v>3500</v>
      </c>
      <c r="J33" s="27">
        <v>0</v>
      </c>
      <c r="K33" s="28">
        <v>9.5</v>
      </c>
      <c r="L33" s="29">
        <f t="shared" si="1"/>
        <v>0</v>
      </c>
      <c r="M33" s="30">
        <f t="shared" si="2"/>
        <v>0</v>
      </c>
      <c r="N33" s="30">
        <f t="shared" si="3"/>
        <v>0</v>
      </c>
    </row>
    <row r="34" spans="1:14" ht="15" customHeight="1" x14ac:dyDescent="0.4">
      <c r="A34" s="22">
        <f t="shared" si="0"/>
        <v>23</v>
      </c>
      <c r="B34" s="23"/>
      <c r="C34" s="142" t="s">
        <v>271</v>
      </c>
      <c r="D34" s="143" t="s">
        <v>271</v>
      </c>
      <c r="E34" s="143" t="s">
        <v>271</v>
      </c>
      <c r="F34" s="158" t="s">
        <v>271</v>
      </c>
      <c r="G34" s="116" t="s">
        <v>24</v>
      </c>
      <c r="H34" s="25"/>
      <c r="I34" s="26">
        <v>25</v>
      </c>
      <c r="J34" s="27">
        <v>0</v>
      </c>
      <c r="K34" s="28">
        <v>9.5</v>
      </c>
      <c r="L34" s="29">
        <f t="shared" si="1"/>
        <v>0</v>
      </c>
      <c r="M34" s="30">
        <f t="shared" si="2"/>
        <v>0</v>
      </c>
      <c r="N34" s="30">
        <f t="shared" si="3"/>
        <v>0</v>
      </c>
    </row>
    <row r="35" spans="1:14" ht="15" customHeight="1" x14ac:dyDescent="0.4">
      <c r="A35" s="22">
        <f t="shared" si="0"/>
        <v>24</v>
      </c>
      <c r="B35" s="23"/>
      <c r="C35" s="142" t="s">
        <v>272</v>
      </c>
      <c r="D35" s="143" t="s">
        <v>272</v>
      </c>
      <c r="E35" s="143" t="s">
        <v>272</v>
      </c>
      <c r="F35" s="158" t="s">
        <v>272</v>
      </c>
      <c r="G35" s="116" t="s">
        <v>14</v>
      </c>
      <c r="H35" s="25"/>
      <c r="I35" s="26">
        <v>25</v>
      </c>
      <c r="J35" s="27">
        <v>0</v>
      </c>
      <c r="K35" s="28">
        <v>9.5</v>
      </c>
      <c r="L35" s="29">
        <f t="shared" si="1"/>
        <v>0</v>
      </c>
      <c r="M35" s="30">
        <f t="shared" si="2"/>
        <v>0</v>
      </c>
      <c r="N35" s="30">
        <f t="shared" si="3"/>
        <v>0</v>
      </c>
    </row>
    <row r="36" spans="1:14" ht="15" customHeight="1" x14ac:dyDescent="0.4">
      <c r="A36" s="22">
        <f t="shared" si="0"/>
        <v>25</v>
      </c>
      <c r="B36" s="23"/>
      <c r="C36" s="142" t="s">
        <v>273</v>
      </c>
      <c r="D36" s="143" t="s">
        <v>273</v>
      </c>
      <c r="E36" s="143" t="s">
        <v>273</v>
      </c>
      <c r="F36" s="158" t="s">
        <v>273</v>
      </c>
      <c r="G36" s="116" t="s">
        <v>14</v>
      </c>
      <c r="H36" s="25"/>
      <c r="I36" s="26">
        <v>25</v>
      </c>
      <c r="J36" s="27">
        <v>0</v>
      </c>
      <c r="K36" s="28">
        <v>9.5</v>
      </c>
      <c r="L36" s="29">
        <f t="shared" si="1"/>
        <v>0</v>
      </c>
      <c r="M36" s="30">
        <f t="shared" si="2"/>
        <v>0</v>
      </c>
      <c r="N36" s="30">
        <f t="shared" si="3"/>
        <v>0</v>
      </c>
    </row>
    <row r="37" spans="1:14" ht="15" customHeight="1" x14ac:dyDescent="0.4">
      <c r="A37" s="22">
        <f t="shared" si="0"/>
        <v>26</v>
      </c>
      <c r="B37" s="23"/>
      <c r="C37" s="142" t="s">
        <v>274</v>
      </c>
      <c r="D37" s="143" t="s">
        <v>274</v>
      </c>
      <c r="E37" s="143" t="s">
        <v>274</v>
      </c>
      <c r="F37" s="158" t="s">
        <v>274</v>
      </c>
      <c r="G37" s="116" t="s">
        <v>14</v>
      </c>
      <c r="H37" s="25"/>
      <c r="I37" s="26">
        <v>25</v>
      </c>
      <c r="J37" s="27">
        <v>0</v>
      </c>
      <c r="K37" s="28">
        <v>9.5</v>
      </c>
      <c r="L37" s="29">
        <f t="shared" si="1"/>
        <v>0</v>
      </c>
      <c r="M37" s="30">
        <f t="shared" si="2"/>
        <v>0</v>
      </c>
      <c r="N37" s="30">
        <f t="shared" si="3"/>
        <v>0</v>
      </c>
    </row>
    <row r="38" spans="1:14" ht="15" customHeight="1" x14ac:dyDescent="0.4">
      <c r="A38" s="22">
        <f t="shared" si="0"/>
        <v>27</v>
      </c>
      <c r="B38" s="23"/>
      <c r="C38" s="142" t="s">
        <v>275</v>
      </c>
      <c r="D38" s="143" t="s">
        <v>275</v>
      </c>
      <c r="E38" s="143" t="s">
        <v>275</v>
      </c>
      <c r="F38" s="158" t="s">
        <v>275</v>
      </c>
      <c r="G38" s="116" t="s">
        <v>14</v>
      </c>
      <c r="H38" s="25"/>
      <c r="I38" s="26">
        <v>25</v>
      </c>
      <c r="J38" s="27">
        <v>0</v>
      </c>
      <c r="K38" s="28">
        <v>9.5</v>
      </c>
      <c r="L38" s="29">
        <f t="shared" si="1"/>
        <v>0</v>
      </c>
      <c r="M38" s="30">
        <f t="shared" si="2"/>
        <v>0</v>
      </c>
      <c r="N38" s="30">
        <f t="shared" si="3"/>
        <v>0</v>
      </c>
    </row>
    <row r="39" spans="1:14" ht="15" customHeight="1" x14ac:dyDescent="0.4">
      <c r="A39" s="22">
        <f t="shared" si="0"/>
        <v>28</v>
      </c>
      <c r="B39" s="23"/>
      <c r="C39" s="142" t="s">
        <v>276</v>
      </c>
      <c r="D39" s="143" t="s">
        <v>276</v>
      </c>
      <c r="E39" s="143" t="s">
        <v>276</v>
      </c>
      <c r="F39" s="158" t="s">
        <v>276</v>
      </c>
      <c r="G39" s="116" t="s">
        <v>14</v>
      </c>
      <c r="H39" s="25"/>
      <c r="I39" s="26">
        <v>60</v>
      </c>
      <c r="J39" s="27">
        <v>0</v>
      </c>
      <c r="K39" s="28">
        <v>9.5</v>
      </c>
      <c r="L39" s="29">
        <f t="shared" si="1"/>
        <v>0</v>
      </c>
      <c r="M39" s="30">
        <f t="shared" si="2"/>
        <v>0</v>
      </c>
      <c r="N39" s="30">
        <f t="shared" si="3"/>
        <v>0</v>
      </c>
    </row>
    <row r="40" spans="1:14" ht="15" customHeight="1" x14ac:dyDescent="0.4">
      <c r="A40" s="22">
        <f t="shared" si="0"/>
        <v>29</v>
      </c>
      <c r="B40" s="23"/>
      <c r="C40" s="149" t="s">
        <v>399</v>
      </c>
      <c r="D40" s="150" t="s">
        <v>277</v>
      </c>
      <c r="E40" s="150" t="s">
        <v>277</v>
      </c>
      <c r="F40" s="174" t="s">
        <v>277</v>
      </c>
      <c r="G40" s="116" t="s">
        <v>14</v>
      </c>
      <c r="H40" s="25"/>
      <c r="I40" s="26">
        <v>60</v>
      </c>
      <c r="J40" s="27">
        <v>0</v>
      </c>
      <c r="K40" s="28">
        <v>9.5</v>
      </c>
      <c r="L40" s="29">
        <f t="shared" si="1"/>
        <v>0</v>
      </c>
      <c r="M40" s="30">
        <f t="shared" si="2"/>
        <v>0</v>
      </c>
      <c r="N40" s="30">
        <f t="shared" si="3"/>
        <v>0</v>
      </c>
    </row>
    <row r="41" spans="1:14" ht="15" customHeight="1" x14ac:dyDescent="0.4">
      <c r="A41" s="22">
        <f t="shared" si="0"/>
        <v>30</v>
      </c>
      <c r="B41" s="23"/>
      <c r="C41" s="175" t="s">
        <v>400</v>
      </c>
      <c r="D41" s="150" t="s">
        <v>278</v>
      </c>
      <c r="E41" s="150" t="s">
        <v>278</v>
      </c>
      <c r="F41" s="174" t="s">
        <v>278</v>
      </c>
      <c r="G41" s="116" t="s">
        <v>24</v>
      </c>
      <c r="H41" s="25"/>
      <c r="I41" s="26">
        <v>150</v>
      </c>
      <c r="J41" s="27">
        <v>0</v>
      </c>
      <c r="K41" s="28">
        <v>9.5</v>
      </c>
      <c r="L41" s="29">
        <f t="shared" si="1"/>
        <v>0</v>
      </c>
      <c r="M41" s="30">
        <f t="shared" si="2"/>
        <v>0</v>
      </c>
      <c r="N41" s="30">
        <f t="shared" si="3"/>
        <v>0</v>
      </c>
    </row>
    <row r="42" spans="1:14" ht="15" customHeight="1" x14ac:dyDescent="0.4">
      <c r="A42" s="22">
        <f t="shared" si="0"/>
        <v>31</v>
      </c>
      <c r="B42" s="23"/>
      <c r="C42" s="170" t="s">
        <v>336</v>
      </c>
      <c r="D42" s="143" t="s">
        <v>279</v>
      </c>
      <c r="E42" s="143" t="s">
        <v>279</v>
      </c>
      <c r="F42" s="158" t="s">
        <v>279</v>
      </c>
      <c r="G42" s="116" t="s">
        <v>24</v>
      </c>
      <c r="H42" s="25"/>
      <c r="I42" s="26">
        <v>150</v>
      </c>
      <c r="J42" s="27">
        <v>0</v>
      </c>
      <c r="K42" s="28">
        <v>9.5</v>
      </c>
      <c r="L42" s="29">
        <f t="shared" si="1"/>
        <v>0</v>
      </c>
      <c r="M42" s="30">
        <f t="shared" si="2"/>
        <v>0</v>
      </c>
      <c r="N42" s="30">
        <f t="shared" si="3"/>
        <v>0</v>
      </c>
    </row>
    <row r="43" spans="1:14" ht="15" customHeight="1" x14ac:dyDescent="0.4">
      <c r="A43" s="22">
        <f t="shared" si="0"/>
        <v>32</v>
      </c>
      <c r="B43" s="23"/>
      <c r="C43" s="149" t="s">
        <v>401</v>
      </c>
      <c r="D43" s="150" t="s">
        <v>280</v>
      </c>
      <c r="E43" s="150" t="s">
        <v>280</v>
      </c>
      <c r="F43" s="174" t="s">
        <v>280</v>
      </c>
      <c r="G43" s="116" t="s">
        <v>24</v>
      </c>
      <c r="H43" s="25"/>
      <c r="I43" s="26">
        <v>100</v>
      </c>
      <c r="J43" s="27">
        <v>0</v>
      </c>
      <c r="K43" s="28">
        <v>9.5</v>
      </c>
      <c r="L43" s="29">
        <f t="shared" si="1"/>
        <v>0</v>
      </c>
      <c r="M43" s="30">
        <f t="shared" si="2"/>
        <v>0</v>
      </c>
      <c r="N43" s="30">
        <f t="shared" si="3"/>
        <v>0</v>
      </c>
    </row>
    <row r="44" spans="1:14" ht="15" customHeight="1" x14ac:dyDescent="0.4">
      <c r="A44" s="22">
        <f t="shared" si="0"/>
        <v>33</v>
      </c>
      <c r="B44" s="23"/>
      <c r="C44" s="149" t="s">
        <v>402</v>
      </c>
      <c r="D44" s="150" t="s">
        <v>281</v>
      </c>
      <c r="E44" s="150" t="s">
        <v>281</v>
      </c>
      <c r="F44" s="174" t="s">
        <v>281</v>
      </c>
      <c r="G44" s="116" t="s">
        <v>24</v>
      </c>
      <c r="H44" s="25"/>
      <c r="I44" s="26">
        <v>100</v>
      </c>
      <c r="J44" s="27">
        <v>0</v>
      </c>
      <c r="K44" s="28">
        <v>9.5</v>
      </c>
      <c r="L44" s="29">
        <f t="shared" si="1"/>
        <v>0</v>
      </c>
      <c r="M44" s="30">
        <f t="shared" si="2"/>
        <v>0</v>
      </c>
      <c r="N44" s="30">
        <f t="shared" si="3"/>
        <v>0</v>
      </c>
    </row>
    <row r="45" spans="1:14" ht="15" customHeight="1" x14ac:dyDescent="0.4">
      <c r="A45" s="22">
        <f t="shared" si="0"/>
        <v>34</v>
      </c>
      <c r="B45" s="23"/>
      <c r="C45" s="149" t="s">
        <v>403</v>
      </c>
      <c r="D45" s="150" t="s">
        <v>282</v>
      </c>
      <c r="E45" s="150" t="s">
        <v>282</v>
      </c>
      <c r="F45" s="174" t="s">
        <v>282</v>
      </c>
      <c r="G45" s="116" t="s">
        <v>24</v>
      </c>
      <c r="H45" s="25"/>
      <c r="I45" s="26">
        <v>100</v>
      </c>
      <c r="J45" s="27">
        <v>0</v>
      </c>
      <c r="K45" s="28">
        <v>9.5</v>
      </c>
      <c r="L45" s="29">
        <f t="shared" si="1"/>
        <v>0</v>
      </c>
      <c r="M45" s="30">
        <f t="shared" si="2"/>
        <v>0</v>
      </c>
      <c r="N45" s="30">
        <f t="shared" si="3"/>
        <v>0</v>
      </c>
    </row>
    <row r="46" spans="1:14" ht="15" customHeight="1" x14ac:dyDescent="0.4">
      <c r="A46" s="22">
        <f t="shared" si="0"/>
        <v>35</v>
      </c>
      <c r="B46" s="23"/>
      <c r="C46" s="142" t="s">
        <v>283</v>
      </c>
      <c r="D46" s="143" t="s">
        <v>283</v>
      </c>
      <c r="E46" s="143" t="s">
        <v>283</v>
      </c>
      <c r="F46" s="158" t="s">
        <v>283</v>
      </c>
      <c r="G46" s="116" t="s">
        <v>24</v>
      </c>
      <c r="H46" s="25"/>
      <c r="I46" s="26">
        <v>40</v>
      </c>
      <c r="J46" s="27">
        <v>0</v>
      </c>
      <c r="K46" s="28">
        <v>9.5</v>
      </c>
      <c r="L46" s="29">
        <f t="shared" si="1"/>
        <v>0</v>
      </c>
      <c r="M46" s="30">
        <f t="shared" si="2"/>
        <v>0</v>
      </c>
      <c r="N46" s="30">
        <f t="shared" si="3"/>
        <v>0</v>
      </c>
    </row>
    <row r="47" spans="1:14" ht="15" customHeight="1" x14ac:dyDescent="0.4">
      <c r="A47" s="22">
        <f t="shared" si="0"/>
        <v>36</v>
      </c>
      <c r="B47" s="23"/>
      <c r="C47" s="142" t="s">
        <v>284</v>
      </c>
      <c r="D47" s="143" t="s">
        <v>284</v>
      </c>
      <c r="E47" s="143" t="s">
        <v>284</v>
      </c>
      <c r="F47" s="158" t="s">
        <v>284</v>
      </c>
      <c r="G47" s="116" t="s">
        <v>24</v>
      </c>
      <c r="H47" s="25"/>
      <c r="I47" s="26">
        <v>5</v>
      </c>
      <c r="J47" s="27">
        <v>0</v>
      </c>
      <c r="K47" s="28">
        <v>9.5</v>
      </c>
      <c r="L47" s="29">
        <f t="shared" si="1"/>
        <v>0</v>
      </c>
      <c r="M47" s="30">
        <f t="shared" si="2"/>
        <v>0</v>
      </c>
      <c r="N47" s="30">
        <f t="shared" si="3"/>
        <v>0</v>
      </c>
    </row>
    <row r="48" spans="1:14" ht="15" customHeight="1" x14ac:dyDescent="0.4">
      <c r="A48" s="22">
        <f t="shared" si="0"/>
        <v>37</v>
      </c>
      <c r="B48" s="23"/>
      <c r="C48" s="142" t="s">
        <v>285</v>
      </c>
      <c r="D48" s="143" t="s">
        <v>285</v>
      </c>
      <c r="E48" s="143" t="s">
        <v>285</v>
      </c>
      <c r="F48" s="158" t="s">
        <v>285</v>
      </c>
      <c r="G48" s="116" t="s">
        <v>24</v>
      </c>
      <c r="H48" s="25"/>
      <c r="I48" s="26">
        <v>15</v>
      </c>
      <c r="J48" s="27">
        <v>0</v>
      </c>
      <c r="K48" s="28">
        <v>9.5</v>
      </c>
      <c r="L48" s="29">
        <f t="shared" si="1"/>
        <v>0</v>
      </c>
      <c r="M48" s="30">
        <f t="shared" si="2"/>
        <v>0</v>
      </c>
      <c r="N48" s="30">
        <f t="shared" si="3"/>
        <v>0</v>
      </c>
    </row>
    <row r="49" spans="1:14" ht="15" customHeight="1" x14ac:dyDescent="0.4">
      <c r="A49" s="22">
        <f t="shared" si="0"/>
        <v>38</v>
      </c>
      <c r="B49" s="23"/>
      <c r="C49" s="142" t="s">
        <v>286</v>
      </c>
      <c r="D49" s="143" t="s">
        <v>286</v>
      </c>
      <c r="E49" s="143" t="s">
        <v>286</v>
      </c>
      <c r="F49" s="158" t="s">
        <v>286</v>
      </c>
      <c r="G49" s="119" t="s">
        <v>14</v>
      </c>
      <c r="H49" s="25"/>
      <c r="I49" s="26">
        <v>25</v>
      </c>
      <c r="J49" s="27">
        <v>0</v>
      </c>
      <c r="K49" s="28">
        <v>9.5</v>
      </c>
      <c r="L49" s="29">
        <f t="shared" si="1"/>
        <v>0</v>
      </c>
      <c r="M49" s="30">
        <f t="shared" si="2"/>
        <v>0</v>
      </c>
      <c r="N49" s="30">
        <f t="shared" si="3"/>
        <v>0</v>
      </c>
    </row>
    <row r="50" spans="1:14" ht="15" customHeight="1" x14ac:dyDescent="0.4">
      <c r="A50" s="22">
        <f t="shared" si="0"/>
        <v>39</v>
      </c>
      <c r="B50" s="23"/>
      <c r="C50" s="142" t="s">
        <v>287</v>
      </c>
      <c r="D50" s="143" t="s">
        <v>287</v>
      </c>
      <c r="E50" s="143" t="s">
        <v>287</v>
      </c>
      <c r="F50" s="158" t="s">
        <v>287</v>
      </c>
      <c r="G50" s="119" t="s">
        <v>14</v>
      </c>
      <c r="H50" s="25"/>
      <c r="I50" s="26">
        <v>15</v>
      </c>
      <c r="J50" s="27">
        <v>0</v>
      </c>
      <c r="K50" s="28">
        <v>9.5</v>
      </c>
      <c r="L50" s="29">
        <f t="shared" si="1"/>
        <v>0</v>
      </c>
      <c r="M50" s="30">
        <f t="shared" si="2"/>
        <v>0</v>
      </c>
      <c r="N50" s="30">
        <f t="shared" si="3"/>
        <v>0</v>
      </c>
    </row>
    <row r="51" spans="1:14" ht="15" customHeight="1" x14ac:dyDescent="0.4">
      <c r="A51" s="22">
        <f t="shared" si="0"/>
        <v>40</v>
      </c>
      <c r="B51" s="23"/>
      <c r="C51" s="142" t="s">
        <v>288</v>
      </c>
      <c r="D51" s="143" t="s">
        <v>288</v>
      </c>
      <c r="E51" s="143" t="s">
        <v>288</v>
      </c>
      <c r="F51" s="158" t="s">
        <v>288</v>
      </c>
      <c r="G51" s="119" t="s">
        <v>14</v>
      </c>
      <c r="H51" s="25"/>
      <c r="I51" s="26">
        <v>40</v>
      </c>
      <c r="J51" s="27">
        <v>0</v>
      </c>
      <c r="K51" s="28">
        <v>9.5</v>
      </c>
      <c r="L51" s="29">
        <f t="shared" si="1"/>
        <v>0</v>
      </c>
      <c r="M51" s="30">
        <f t="shared" si="2"/>
        <v>0</v>
      </c>
      <c r="N51" s="30">
        <f t="shared" si="3"/>
        <v>0</v>
      </c>
    </row>
    <row r="52" spans="1:14" ht="12.75" customHeight="1" x14ac:dyDescent="0.4">
      <c r="A52" s="135"/>
      <c r="B52" s="135"/>
      <c r="C52" s="171" t="s">
        <v>289</v>
      </c>
      <c r="D52" s="172"/>
      <c r="E52" s="172"/>
      <c r="F52" s="173"/>
      <c r="G52" s="136"/>
      <c r="H52" s="136"/>
      <c r="I52" s="136"/>
      <c r="J52" s="137"/>
      <c r="K52" s="136"/>
      <c r="L52" s="138"/>
      <c r="M52" s="139">
        <f>SUM(M12:M51)</f>
        <v>0</v>
      </c>
      <c r="N52" s="139">
        <f>SUM(N12:N51)</f>
        <v>0</v>
      </c>
    </row>
    <row r="53" spans="1:14" ht="12.75" customHeight="1" x14ac:dyDescent="0.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ht="12.75" customHeight="1" x14ac:dyDescent="0.4">
      <c r="A54" s="3" t="s">
        <v>16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ht="12.75" customHeight="1" x14ac:dyDescent="0.4">
      <c r="A55" s="3" t="s">
        <v>17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ht="12.75" customHeight="1" x14ac:dyDescent="0.4">
      <c r="A56" s="3" t="s">
        <v>18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ht="12.75" customHeight="1" x14ac:dyDescent="0.4">
      <c r="A57" s="3" t="s">
        <v>45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ht="12.75" customHeight="1" x14ac:dyDescent="0.4">
      <c r="A58" s="105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ht="12.75" customHeight="1" x14ac:dyDescent="0.4">
      <c r="A59" s="3" t="s">
        <v>19</v>
      </c>
      <c r="B59" s="3"/>
      <c r="C59" s="3"/>
      <c r="D59" s="3"/>
      <c r="E59" s="3"/>
      <c r="F59" s="3"/>
      <c r="G59" s="3"/>
      <c r="H59" s="37" t="s">
        <v>20</v>
      </c>
      <c r="I59" s="3"/>
      <c r="J59" s="3"/>
      <c r="K59" s="3" t="s">
        <v>21</v>
      </c>
      <c r="L59" s="3"/>
      <c r="M59" s="3"/>
      <c r="N59" s="3"/>
    </row>
    <row r="62" spans="1:14" ht="12.75" customHeight="1" x14ac:dyDescent="0.4">
      <c r="B62" s="38"/>
      <c r="C62" s="38"/>
    </row>
    <row r="63" spans="1:14" ht="12.75" customHeight="1" x14ac:dyDescent="0.4">
      <c r="B63" s="38"/>
      <c r="C63" s="38"/>
    </row>
    <row r="64" spans="1:14" ht="12.75" customHeight="1" x14ac:dyDescent="0.4">
      <c r="B64" s="38"/>
      <c r="C64" s="38"/>
    </row>
    <row r="65" spans="2:3" ht="12.75" customHeight="1" x14ac:dyDescent="0.4">
      <c r="B65" s="38"/>
      <c r="C65" s="38"/>
    </row>
  </sheetData>
  <sheetProtection algorithmName="SHA-512" hashValue="XHOaGivu/8VA+bM8SfIKwMidVl+Rd6FbIi1mPvzLRdLMMp+B3Suz0v9tEYvyzxPPTgraG6wsCR8gwHWoQes22g==" saltValue="1d7YCa1IEAnYX5gEc3zvnA==" spinCount="100000" sheet="1" objects="1" scenarios="1"/>
  <protectedRanges>
    <protectedRange sqref="C59" name="Obseg5"/>
    <protectedRange sqref="C4:C5" name="Obseg4"/>
    <protectedRange sqref="C59" name="Range2"/>
    <protectedRange sqref="H12:H51" name="Range2_1_1"/>
  </protectedRanges>
  <mergeCells count="42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52:F52"/>
    <mergeCell ref="C47:F47"/>
    <mergeCell ref="C48:F48"/>
    <mergeCell ref="C49:F49"/>
    <mergeCell ref="C50:F50"/>
    <mergeCell ref="C51:F51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D758B-B48B-453F-B9F1-41B6A63AC360}">
  <dimension ref="A1:N32"/>
  <sheetViews>
    <sheetView zoomScaleNormal="100" zoomScaleSheetLayoutView="100" workbookViewId="0">
      <selection activeCell="J13" sqref="J13:J18"/>
    </sheetView>
  </sheetViews>
  <sheetFormatPr defaultColWidth="9.1796875" defaultRowHeight="12.75" customHeight="1" x14ac:dyDescent="0.4"/>
  <cols>
    <col min="1" max="1" width="5.26953125" style="1" customWidth="1"/>
    <col min="2" max="2" width="12.7265625" style="1" customWidth="1"/>
    <col min="3" max="6" width="13.7265625" style="1" customWidth="1"/>
    <col min="7" max="7" width="4.54296875" style="1" customWidth="1"/>
    <col min="8" max="8" width="40.7265625" style="1" customWidth="1"/>
    <col min="9" max="9" width="9.1796875" style="1"/>
    <col min="10" max="10" width="13.7265625" style="1" customWidth="1"/>
    <col min="11" max="11" width="7.54296875" style="1" customWidth="1"/>
    <col min="12" max="12" width="13.7265625" style="1" customWidth="1"/>
    <col min="13" max="14" width="16.7265625" style="1" customWidth="1"/>
    <col min="15" max="16384" width="9.1796875" style="1"/>
  </cols>
  <sheetData>
    <row r="1" spans="1:14" ht="12.75" customHeight="1" x14ac:dyDescent="0.4">
      <c r="A1" s="90" t="s">
        <v>41</v>
      </c>
      <c r="B1" s="90"/>
      <c r="C1" s="6"/>
      <c r="H1" s="2"/>
      <c r="I1" s="2"/>
      <c r="J1" s="2"/>
      <c r="K1" s="2"/>
      <c r="L1" s="2"/>
      <c r="M1" s="2"/>
      <c r="N1" s="2"/>
    </row>
    <row r="2" spans="1:14" ht="12.75" customHeight="1" x14ac:dyDescent="0.4">
      <c r="A2" s="6" t="s">
        <v>42</v>
      </c>
      <c r="B2" s="6"/>
      <c r="C2" s="6"/>
      <c r="H2" s="2"/>
      <c r="I2" s="2"/>
      <c r="J2" s="2"/>
      <c r="K2" s="2"/>
      <c r="L2" s="2"/>
      <c r="M2" s="2"/>
      <c r="N2" s="2"/>
    </row>
    <row r="3" spans="1:14" ht="12.75" customHeight="1" x14ac:dyDescent="0.4">
      <c r="A3" s="3"/>
      <c r="B3" s="3"/>
      <c r="H3" s="2"/>
      <c r="I3" s="2"/>
      <c r="J3" s="2"/>
      <c r="K3" s="2"/>
      <c r="L3" s="2"/>
      <c r="M3" s="2"/>
      <c r="N3" s="2"/>
    </row>
    <row r="4" spans="1:14" ht="12.75" customHeight="1" x14ac:dyDescent="0.4">
      <c r="A4" s="4" t="s">
        <v>0</v>
      </c>
      <c r="B4" s="4"/>
      <c r="H4" s="2"/>
      <c r="I4" s="2"/>
      <c r="J4" s="2"/>
      <c r="K4" s="2"/>
      <c r="L4" s="2"/>
      <c r="M4" s="2"/>
      <c r="N4" s="2"/>
    </row>
    <row r="5" spans="1:14" ht="12.75" customHeight="1" x14ac:dyDescent="0.4">
      <c r="A5" s="3"/>
      <c r="B5" s="3"/>
      <c r="H5" s="2"/>
      <c r="I5" s="2"/>
      <c r="J5" s="2"/>
      <c r="K5" s="2"/>
      <c r="L5" s="2"/>
      <c r="M5" s="2"/>
      <c r="N5" s="2"/>
    </row>
    <row r="6" spans="1:14" ht="12.75" customHeight="1" x14ac:dyDescent="0.4">
      <c r="A6" s="3"/>
      <c r="B6" s="3"/>
      <c r="H6" s="5" t="s">
        <v>1</v>
      </c>
      <c r="I6" s="2"/>
      <c r="J6" s="2"/>
      <c r="K6" s="2"/>
      <c r="L6" s="2"/>
      <c r="M6" s="2"/>
      <c r="N6" s="2"/>
    </row>
    <row r="7" spans="1:14" s="6" customFormat="1" ht="12.75" customHeight="1" x14ac:dyDescent="0.35">
      <c r="H7" s="5" t="s">
        <v>290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I8" s="5"/>
      <c r="J8" s="5"/>
      <c r="K8" s="7"/>
      <c r="L8" s="7"/>
      <c r="M8" s="7"/>
      <c r="N8" s="7"/>
    </row>
    <row r="9" spans="1:14" ht="12.75" customHeight="1" x14ac:dyDescent="0.4">
      <c r="A9" s="3"/>
      <c r="B9" s="3"/>
      <c r="H9" s="2"/>
      <c r="I9" s="2"/>
      <c r="J9" s="2"/>
      <c r="K9" s="2"/>
      <c r="L9" s="2"/>
      <c r="M9" s="2"/>
      <c r="N9" s="2"/>
    </row>
    <row r="10" spans="1:14" s="4" customFormat="1" ht="12.75" customHeight="1" x14ac:dyDescent="0.35">
      <c r="A10" s="8" t="s">
        <v>2</v>
      </c>
      <c r="B10" s="9" t="s">
        <v>3</v>
      </c>
      <c r="C10" s="145" t="s">
        <v>4</v>
      </c>
      <c r="D10" s="146"/>
      <c r="E10" s="146"/>
      <c r="F10" s="14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12</v>
      </c>
    </row>
    <row r="11" spans="1:14" s="4" customFormat="1" ht="12.75" customHeight="1" x14ac:dyDescent="0.35">
      <c r="A11" s="13"/>
      <c r="B11" s="14"/>
      <c r="C11" s="15"/>
      <c r="D11" s="16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13</v>
      </c>
    </row>
    <row r="12" spans="1:14" ht="15" customHeight="1" x14ac:dyDescent="0.4">
      <c r="A12" s="22">
        <v>1</v>
      </c>
      <c r="B12" s="23"/>
      <c r="C12" s="176" t="s">
        <v>291</v>
      </c>
      <c r="D12" s="177"/>
      <c r="E12" s="177"/>
      <c r="F12" s="178"/>
      <c r="G12" s="116" t="s">
        <v>24</v>
      </c>
      <c r="H12" s="120"/>
      <c r="I12" s="118">
        <v>1000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2">
        <f t="shared" ref="A13:A18" si="0">A12+1</f>
        <v>2</v>
      </c>
      <c r="B13" s="23"/>
      <c r="C13" s="176" t="s">
        <v>292</v>
      </c>
      <c r="D13" s="177"/>
      <c r="E13" s="177"/>
      <c r="F13" s="178"/>
      <c r="G13" s="116" t="s">
        <v>24</v>
      </c>
      <c r="H13" s="120"/>
      <c r="I13" s="118">
        <v>1000</v>
      </c>
      <c r="J13" s="27">
        <v>0</v>
      </c>
      <c r="K13" s="28">
        <v>9.5</v>
      </c>
      <c r="L13" s="29">
        <f t="shared" ref="L13:L18" si="1">PRODUCT(J13,1.095)</f>
        <v>0</v>
      </c>
      <c r="M13" s="30">
        <f t="shared" ref="M13:M18" si="2">PRODUCT(I13,L13)</f>
        <v>0</v>
      </c>
      <c r="N13" s="30">
        <f t="shared" ref="N13:N18" si="3">PRODUCT(I13,J13)</f>
        <v>0</v>
      </c>
    </row>
    <row r="14" spans="1:14" ht="15" customHeight="1" x14ac:dyDescent="0.4">
      <c r="A14" s="22">
        <f t="shared" si="0"/>
        <v>3</v>
      </c>
      <c r="B14" s="23"/>
      <c r="C14" s="176" t="s">
        <v>293</v>
      </c>
      <c r="D14" s="177"/>
      <c r="E14" s="177"/>
      <c r="F14" s="178"/>
      <c r="G14" s="116" t="s">
        <v>24</v>
      </c>
      <c r="H14" s="25"/>
      <c r="I14" s="118">
        <v>500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2">
        <f t="shared" si="0"/>
        <v>4</v>
      </c>
      <c r="B15" s="23"/>
      <c r="C15" s="176" t="s">
        <v>294</v>
      </c>
      <c r="D15" s="177"/>
      <c r="E15" s="177"/>
      <c r="F15" s="178"/>
      <c r="G15" s="116" t="s">
        <v>24</v>
      </c>
      <c r="H15" s="25"/>
      <c r="I15" s="118">
        <v>50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2">
        <f t="shared" si="0"/>
        <v>5</v>
      </c>
      <c r="B16" s="23"/>
      <c r="C16" s="176" t="s">
        <v>295</v>
      </c>
      <c r="D16" s="177"/>
      <c r="E16" s="177"/>
      <c r="F16" s="178"/>
      <c r="G16" s="116" t="s">
        <v>24</v>
      </c>
      <c r="H16" s="25"/>
      <c r="I16" s="118">
        <v>50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2">
        <f t="shared" si="0"/>
        <v>6</v>
      </c>
      <c r="B17" s="23"/>
      <c r="C17" s="176" t="s">
        <v>296</v>
      </c>
      <c r="D17" s="177"/>
      <c r="E17" s="177"/>
      <c r="F17" s="178"/>
      <c r="G17" s="116" t="s">
        <v>24</v>
      </c>
      <c r="H17" s="25"/>
      <c r="I17" s="118">
        <v>500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2">
        <f t="shared" si="0"/>
        <v>7</v>
      </c>
      <c r="B18" s="23"/>
      <c r="C18" s="176" t="s">
        <v>297</v>
      </c>
      <c r="D18" s="177"/>
      <c r="E18" s="177"/>
      <c r="F18" s="178"/>
      <c r="G18" s="116" t="s">
        <v>24</v>
      </c>
      <c r="H18" s="25"/>
      <c r="I18" s="118">
        <v>500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12.75" customHeight="1" x14ac:dyDescent="0.4">
      <c r="A19" s="32"/>
      <c r="B19" s="32"/>
      <c r="C19" s="155" t="s">
        <v>38</v>
      </c>
      <c r="D19" s="156"/>
      <c r="E19" s="156"/>
      <c r="F19" s="157"/>
      <c r="G19" s="33"/>
      <c r="H19" s="33"/>
      <c r="I19" s="33"/>
      <c r="J19" s="34"/>
      <c r="K19" s="33"/>
      <c r="L19" s="35"/>
      <c r="M19" s="36">
        <f>SUM(M12:M18)</f>
        <v>0</v>
      </c>
      <c r="N19" s="36">
        <f>SUM(N12:N18)</f>
        <v>0</v>
      </c>
    </row>
    <row r="20" spans="1:14" ht="12.75" customHeight="1" x14ac:dyDescent="0.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ht="12.75" customHeight="1" x14ac:dyDescent="0.4">
      <c r="A21" s="3" t="s">
        <v>16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ht="12.75" customHeight="1" x14ac:dyDescent="0.4">
      <c r="A22" s="3" t="s">
        <v>17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ht="12.75" customHeight="1" x14ac:dyDescent="0.4">
      <c r="A23" s="3" t="s">
        <v>18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ht="12.75" customHeight="1" x14ac:dyDescent="0.4">
      <c r="A24" s="3" t="s">
        <v>45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ht="12.75" customHeight="1" x14ac:dyDescent="0.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ht="12.75" customHeight="1" x14ac:dyDescent="0.4">
      <c r="A26" s="3" t="s">
        <v>19</v>
      </c>
      <c r="B26" s="3"/>
      <c r="C26" s="3"/>
      <c r="D26" s="3"/>
      <c r="E26" s="3"/>
      <c r="F26" s="3"/>
      <c r="G26" s="3"/>
      <c r="H26" s="37" t="s">
        <v>20</v>
      </c>
      <c r="I26" s="3"/>
      <c r="J26" s="3"/>
      <c r="K26" s="3" t="s">
        <v>21</v>
      </c>
      <c r="L26" s="3"/>
      <c r="M26" s="3"/>
      <c r="N26" s="3"/>
    </row>
    <row r="29" spans="1:14" ht="12.75" customHeight="1" x14ac:dyDescent="0.4">
      <c r="B29" s="38"/>
      <c r="C29" s="38"/>
    </row>
    <row r="30" spans="1:14" ht="12.75" customHeight="1" x14ac:dyDescent="0.4">
      <c r="B30" s="38"/>
      <c r="C30" s="38"/>
    </row>
    <row r="31" spans="1:14" ht="12.75" customHeight="1" x14ac:dyDescent="0.4">
      <c r="B31" s="38"/>
      <c r="C31" s="38"/>
    </row>
    <row r="32" spans="1:14" ht="12.75" customHeight="1" x14ac:dyDescent="0.4">
      <c r="B32" s="38"/>
      <c r="C32" s="38"/>
    </row>
  </sheetData>
  <sheetProtection algorithmName="SHA-512" hashValue="/XV5FEByopPFi8uMt5gIohJur0FKDA+tAhACYzajP+z4sEYV3T0e22GdPnIDRGlcEVO/BADumSCnsmqPb2NAfw==" saltValue="Zz7jzsXovjD14bXXCtG/IQ==" spinCount="100000" sheet="1" objects="1" scenarios="1"/>
  <protectedRanges>
    <protectedRange sqref="C26" name="Obseg5"/>
    <protectedRange sqref="C4:C5" name="Obseg4"/>
    <protectedRange sqref="C26" name="Range2"/>
    <protectedRange sqref="H12:H18" name="Range2_1_1"/>
  </protectedRanges>
  <mergeCells count="9">
    <mergeCell ref="C19:F19"/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F6463-4F12-4310-8D4D-22060E7DD656}">
  <dimension ref="A1:N61"/>
  <sheetViews>
    <sheetView zoomScaleNormal="100" zoomScaleSheetLayoutView="100" workbookViewId="0">
      <selection activeCell="C19" sqref="C19:F19"/>
    </sheetView>
  </sheetViews>
  <sheetFormatPr defaultColWidth="9.1796875" defaultRowHeight="12.75" customHeight="1" x14ac:dyDescent="0.4"/>
  <cols>
    <col min="1" max="1" width="5.26953125" style="1" customWidth="1"/>
    <col min="2" max="2" width="12.7265625" style="1" customWidth="1"/>
    <col min="3" max="6" width="13.7265625" style="1" customWidth="1"/>
    <col min="7" max="7" width="4.54296875" style="1" customWidth="1"/>
    <col min="8" max="8" width="40.7265625" style="1" customWidth="1"/>
    <col min="9" max="9" width="9.1796875" style="1"/>
    <col min="10" max="10" width="13.7265625" style="1" customWidth="1"/>
    <col min="11" max="11" width="7.54296875" style="1" customWidth="1"/>
    <col min="12" max="12" width="13.7265625" style="1" customWidth="1"/>
    <col min="13" max="14" width="16.7265625" style="1" customWidth="1"/>
    <col min="15" max="16384" width="9.1796875" style="1"/>
  </cols>
  <sheetData>
    <row r="1" spans="1:14" ht="12.75" customHeight="1" x14ac:dyDescent="0.4">
      <c r="A1" s="90" t="s">
        <v>41</v>
      </c>
      <c r="B1" s="90"/>
      <c r="C1" s="6"/>
      <c r="H1" s="2"/>
      <c r="I1" s="2"/>
      <c r="J1" s="2"/>
      <c r="K1" s="2"/>
      <c r="L1" s="2"/>
      <c r="M1" s="2"/>
      <c r="N1" s="2"/>
    </row>
    <row r="2" spans="1:14" ht="12.75" customHeight="1" x14ac:dyDescent="0.4">
      <c r="A2" s="6" t="s">
        <v>42</v>
      </c>
      <c r="B2" s="6"/>
      <c r="C2" s="6"/>
      <c r="H2" s="2"/>
      <c r="I2" s="2"/>
      <c r="J2" s="2"/>
      <c r="K2" s="2"/>
      <c r="L2" s="2"/>
      <c r="M2" s="2"/>
      <c r="N2" s="2"/>
    </row>
    <row r="3" spans="1:14" ht="12.75" customHeight="1" x14ac:dyDescent="0.4">
      <c r="A3" s="3"/>
      <c r="B3" s="3"/>
      <c r="H3" s="2"/>
      <c r="I3" s="2"/>
      <c r="J3" s="2"/>
      <c r="K3" s="2"/>
      <c r="L3" s="2"/>
      <c r="M3" s="2"/>
      <c r="N3" s="2"/>
    </row>
    <row r="4" spans="1:14" ht="12.75" customHeight="1" x14ac:dyDescent="0.4">
      <c r="A4" s="4" t="s">
        <v>0</v>
      </c>
      <c r="B4" s="4"/>
      <c r="H4" s="2"/>
      <c r="I4" s="2"/>
      <c r="J4" s="2"/>
      <c r="K4" s="2"/>
      <c r="L4" s="2"/>
      <c r="M4" s="2"/>
      <c r="N4" s="2"/>
    </row>
    <row r="5" spans="1:14" ht="12.75" customHeight="1" x14ac:dyDescent="0.4">
      <c r="A5" s="3"/>
      <c r="B5" s="3"/>
      <c r="H5" s="2"/>
      <c r="I5" s="2"/>
      <c r="J5" s="2"/>
      <c r="K5" s="2"/>
      <c r="L5" s="2"/>
      <c r="M5" s="2"/>
      <c r="N5" s="2"/>
    </row>
    <row r="6" spans="1:14" ht="12.75" customHeight="1" x14ac:dyDescent="0.4">
      <c r="A6" s="3"/>
      <c r="B6" s="3"/>
      <c r="H6" s="5" t="s">
        <v>389</v>
      </c>
      <c r="I6" s="2"/>
      <c r="J6" s="2"/>
      <c r="K6" s="2"/>
      <c r="L6" s="2"/>
      <c r="M6" s="2"/>
      <c r="N6" s="2"/>
    </row>
    <row r="7" spans="1:14" s="6" customFormat="1" ht="12.75" customHeight="1" x14ac:dyDescent="0.35">
      <c r="H7" s="5" t="s">
        <v>298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I8" s="5"/>
      <c r="J8" s="5"/>
      <c r="K8" s="7"/>
      <c r="L8" s="7"/>
      <c r="M8" s="7"/>
      <c r="N8" s="7"/>
    </row>
    <row r="9" spans="1:14" ht="12.75" customHeight="1" x14ac:dyDescent="0.4">
      <c r="A9" s="3"/>
      <c r="B9" s="3"/>
      <c r="H9" s="2"/>
      <c r="I9" s="2"/>
      <c r="J9" s="2"/>
      <c r="K9" s="2"/>
      <c r="L9" s="2"/>
      <c r="M9" s="2"/>
      <c r="N9" s="2"/>
    </row>
    <row r="10" spans="1:14" s="4" customFormat="1" ht="12.75" customHeight="1" x14ac:dyDescent="0.35">
      <c r="A10" s="121" t="s">
        <v>2</v>
      </c>
      <c r="B10" s="122" t="s">
        <v>3</v>
      </c>
      <c r="C10" s="152" t="s">
        <v>4</v>
      </c>
      <c r="D10" s="153"/>
      <c r="E10" s="153"/>
      <c r="F10" s="154"/>
      <c r="G10" s="123" t="s">
        <v>5</v>
      </c>
      <c r="H10" s="124" t="s">
        <v>6</v>
      </c>
      <c r="I10" s="125" t="s">
        <v>7</v>
      </c>
      <c r="J10" s="125" t="s">
        <v>8</v>
      </c>
      <c r="K10" s="125" t="s">
        <v>9</v>
      </c>
      <c r="L10" s="125" t="s">
        <v>10</v>
      </c>
      <c r="M10" s="125" t="s">
        <v>11</v>
      </c>
      <c r="N10" s="125" t="s">
        <v>12</v>
      </c>
    </row>
    <row r="11" spans="1:14" s="4" customFormat="1" ht="12.75" customHeight="1" x14ac:dyDescent="0.35">
      <c r="A11" s="126"/>
      <c r="B11" s="127"/>
      <c r="C11" s="128"/>
      <c r="D11" s="129"/>
      <c r="E11" s="129"/>
      <c r="F11" s="130"/>
      <c r="G11" s="131"/>
      <c r="H11" s="132"/>
      <c r="I11" s="133"/>
      <c r="J11" s="133"/>
      <c r="K11" s="133"/>
      <c r="L11" s="133"/>
      <c r="M11" s="133"/>
      <c r="N11" s="133" t="s">
        <v>13</v>
      </c>
    </row>
    <row r="12" spans="1:14" ht="15" customHeight="1" x14ac:dyDescent="0.4">
      <c r="A12" s="22">
        <v>1</v>
      </c>
      <c r="B12" s="23"/>
      <c r="C12" s="142" t="s">
        <v>299</v>
      </c>
      <c r="D12" s="143" t="s">
        <v>299</v>
      </c>
      <c r="E12" s="143" t="s">
        <v>299</v>
      </c>
      <c r="F12" s="158" t="s">
        <v>299</v>
      </c>
      <c r="G12" s="41" t="s">
        <v>14</v>
      </c>
      <c r="H12" s="25"/>
      <c r="I12" s="79">
        <v>15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2">
        <f t="shared" ref="A13:A47" si="0">A12+1</f>
        <v>2</v>
      </c>
      <c r="B13" s="23"/>
      <c r="C13" s="149" t="s">
        <v>390</v>
      </c>
      <c r="D13" s="150" t="s">
        <v>300</v>
      </c>
      <c r="E13" s="150" t="s">
        <v>300</v>
      </c>
      <c r="F13" s="174" t="s">
        <v>300</v>
      </c>
      <c r="G13" s="41" t="s">
        <v>24</v>
      </c>
      <c r="H13" s="25"/>
      <c r="I13" s="140">
        <v>15</v>
      </c>
      <c r="J13" s="27">
        <v>0</v>
      </c>
      <c r="K13" s="28">
        <v>9.5</v>
      </c>
      <c r="L13" s="29">
        <f t="shared" ref="L13:L47" si="1">PRODUCT(J13,1.095)</f>
        <v>0</v>
      </c>
      <c r="M13" s="30">
        <f t="shared" ref="M13:M47" si="2">PRODUCT(I13,L13)</f>
        <v>0</v>
      </c>
      <c r="N13" s="30">
        <f t="shared" ref="N13:N47" si="3">PRODUCT(I13,J13)</f>
        <v>0</v>
      </c>
    </row>
    <row r="14" spans="1:14" ht="15" customHeight="1" x14ac:dyDescent="0.4">
      <c r="A14" s="22">
        <f t="shared" si="0"/>
        <v>3</v>
      </c>
      <c r="B14" s="23"/>
      <c r="C14" s="142" t="s">
        <v>301</v>
      </c>
      <c r="D14" s="143" t="s">
        <v>301</v>
      </c>
      <c r="E14" s="143" t="s">
        <v>301</v>
      </c>
      <c r="F14" s="158" t="s">
        <v>301</v>
      </c>
      <c r="G14" s="41" t="s">
        <v>14</v>
      </c>
      <c r="H14" s="25"/>
      <c r="I14" s="79">
        <v>5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2">
        <f t="shared" si="0"/>
        <v>4</v>
      </c>
      <c r="B15" s="23"/>
      <c r="C15" s="142" t="s">
        <v>302</v>
      </c>
      <c r="D15" s="143" t="s">
        <v>302</v>
      </c>
      <c r="E15" s="143" t="s">
        <v>302</v>
      </c>
      <c r="F15" s="158" t="s">
        <v>302</v>
      </c>
      <c r="G15" s="41" t="s">
        <v>14</v>
      </c>
      <c r="H15" s="25"/>
      <c r="I15" s="79">
        <v>5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2">
        <f t="shared" si="0"/>
        <v>5</v>
      </c>
      <c r="B16" s="23"/>
      <c r="C16" s="142" t="s">
        <v>303</v>
      </c>
      <c r="D16" s="143" t="s">
        <v>303</v>
      </c>
      <c r="E16" s="143" t="s">
        <v>303</v>
      </c>
      <c r="F16" s="158" t="s">
        <v>303</v>
      </c>
      <c r="G16" s="41" t="s">
        <v>14</v>
      </c>
      <c r="H16" s="25"/>
      <c r="I16" s="79">
        <v>5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2">
        <f t="shared" si="0"/>
        <v>6</v>
      </c>
      <c r="B17" s="23"/>
      <c r="C17" s="142" t="s">
        <v>304</v>
      </c>
      <c r="D17" s="143" t="s">
        <v>304</v>
      </c>
      <c r="E17" s="143" t="s">
        <v>304</v>
      </c>
      <c r="F17" s="158" t="s">
        <v>304</v>
      </c>
      <c r="G17" s="41" t="s">
        <v>24</v>
      </c>
      <c r="H17" s="25"/>
      <c r="I17" s="79">
        <v>15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2">
        <f t="shared" si="0"/>
        <v>7</v>
      </c>
      <c r="B18" s="23"/>
      <c r="C18" s="142" t="s">
        <v>305</v>
      </c>
      <c r="D18" s="143" t="s">
        <v>305</v>
      </c>
      <c r="E18" s="143" t="s">
        <v>305</v>
      </c>
      <c r="F18" s="158" t="s">
        <v>305</v>
      </c>
      <c r="G18" s="41" t="s">
        <v>24</v>
      </c>
      <c r="H18" s="25"/>
      <c r="I18" s="79">
        <v>15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2">
        <f t="shared" si="0"/>
        <v>8</v>
      </c>
      <c r="B19" s="23"/>
      <c r="C19" s="142" t="s">
        <v>306</v>
      </c>
      <c r="D19" s="143" t="s">
        <v>306</v>
      </c>
      <c r="E19" s="143" t="s">
        <v>306</v>
      </c>
      <c r="F19" s="158" t="s">
        <v>306</v>
      </c>
      <c r="G19" s="41" t="s">
        <v>24</v>
      </c>
      <c r="H19" s="25"/>
      <c r="I19" s="79">
        <v>25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2">
        <f t="shared" si="0"/>
        <v>9</v>
      </c>
      <c r="B20" s="23"/>
      <c r="C20" s="142" t="s">
        <v>307</v>
      </c>
      <c r="D20" s="143" t="s">
        <v>307</v>
      </c>
      <c r="E20" s="143" t="s">
        <v>307</v>
      </c>
      <c r="F20" s="158" t="s">
        <v>307</v>
      </c>
      <c r="G20" s="41" t="s">
        <v>24</v>
      </c>
      <c r="H20" s="25"/>
      <c r="I20" s="79">
        <v>25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2">
        <f t="shared" si="0"/>
        <v>10</v>
      </c>
      <c r="B21" s="23"/>
      <c r="C21" s="142" t="s">
        <v>308</v>
      </c>
      <c r="D21" s="143" t="s">
        <v>308</v>
      </c>
      <c r="E21" s="143" t="s">
        <v>308</v>
      </c>
      <c r="F21" s="158" t="s">
        <v>308</v>
      </c>
      <c r="G21" s="28" t="s">
        <v>24</v>
      </c>
      <c r="H21" s="25"/>
      <c r="I21" s="26">
        <v>25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2">
        <f t="shared" si="0"/>
        <v>11</v>
      </c>
      <c r="B22" s="23"/>
      <c r="C22" s="142" t="s">
        <v>309</v>
      </c>
      <c r="D22" s="143" t="s">
        <v>309</v>
      </c>
      <c r="E22" s="143" t="s">
        <v>309</v>
      </c>
      <c r="F22" s="158" t="s">
        <v>309</v>
      </c>
      <c r="G22" s="41" t="s">
        <v>24</v>
      </c>
      <c r="H22" s="25"/>
      <c r="I22" s="79">
        <v>15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2">
        <f t="shared" si="0"/>
        <v>12</v>
      </c>
      <c r="B23" s="23"/>
      <c r="C23" s="142" t="s">
        <v>310</v>
      </c>
      <c r="D23" s="143" t="s">
        <v>310</v>
      </c>
      <c r="E23" s="143" t="s">
        <v>310</v>
      </c>
      <c r="F23" s="158" t="s">
        <v>310</v>
      </c>
      <c r="G23" s="41" t="s">
        <v>24</v>
      </c>
      <c r="H23" s="25"/>
      <c r="I23" s="79">
        <v>10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4">
      <c r="A24" s="22">
        <f t="shared" si="0"/>
        <v>13</v>
      </c>
      <c r="B24" s="23"/>
      <c r="C24" s="142" t="s">
        <v>311</v>
      </c>
      <c r="D24" s="143" t="s">
        <v>311</v>
      </c>
      <c r="E24" s="143" t="s">
        <v>311</v>
      </c>
      <c r="F24" s="158" t="s">
        <v>311</v>
      </c>
      <c r="G24" s="41" t="s">
        <v>24</v>
      </c>
      <c r="H24" s="25"/>
      <c r="I24" s="79">
        <v>10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4">
      <c r="A25" s="22">
        <f t="shared" si="0"/>
        <v>14</v>
      </c>
      <c r="B25" s="23"/>
      <c r="C25" s="142" t="s">
        <v>312</v>
      </c>
      <c r="D25" s="143" t="s">
        <v>312</v>
      </c>
      <c r="E25" s="143" t="s">
        <v>312</v>
      </c>
      <c r="F25" s="158" t="s">
        <v>312</v>
      </c>
      <c r="G25" s="28" t="s">
        <v>24</v>
      </c>
      <c r="H25" s="25"/>
      <c r="I25" s="26">
        <v>10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</row>
    <row r="26" spans="1:14" ht="25" customHeight="1" x14ac:dyDescent="0.4">
      <c r="A26" s="22">
        <f t="shared" si="0"/>
        <v>15</v>
      </c>
      <c r="B26" s="23"/>
      <c r="C26" s="142" t="s">
        <v>313</v>
      </c>
      <c r="D26" s="143" t="s">
        <v>313</v>
      </c>
      <c r="E26" s="143" t="s">
        <v>313</v>
      </c>
      <c r="F26" s="158" t="s">
        <v>313</v>
      </c>
      <c r="G26" s="28" t="s">
        <v>14</v>
      </c>
      <c r="H26" s="25"/>
      <c r="I26" s="26">
        <v>2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4">
      <c r="A27" s="22">
        <f t="shared" si="0"/>
        <v>16</v>
      </c>
      <c r="B27" s="23"/>
      <c r="C27" s="142" t="s">
        <v>314</v>
      </c>
      <c r="D27" s="143" t="s">
        <v>314</v>
      </c>
      <c r="E27" s="143" t="s">
        <v>314</v>
      </c>
      <c r="F27" s="158" t="s">
        <v>314</v>
      </c>
      <c r="G27" s="28" t="s">
        <v>14</v>
      </c>
      <c r="H27" s="25"/>
      <c r="I27" s="26">
        <v>2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4">
      <c r="A28" s="22">
        <f t="shared" si="0"/>
        <v>17</v>
      </c>
      <c r="B28" s="23"/>
      <c r="C28" s="142" t="s">
        <v>315</v>
      </c>
      <c r="D28" s="143" t="s">
        <v>315</v>
      </c>
      <c r="E28" s="143" t="s">
        <v>315</v>
      </c>
      <c r="F28" s="158" t="s">
        <v>315</v>
      </c>
      <c r="G28" s="41" t="s">
        <v>24</v>
      </c>
      <c r="H28" s="25"/>
      <c r="I28" s="79">
        <v>25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</row>
    <row r="29" spans="1:14" ht="15" customHeight="1" x14ac:dyDescent="0.4">
      <c r="A29" s="22">
        <f t="shared" si="0"/>
        <v>18</v>
      </c>
      <c r="B29" s="23"/>
      <c r="C29" s="142" t="s">
        <v>316</v>
      </c>
      <c r="D29" s="143" t="s">
        <v>316</v>
      </c>
      <c r="E29" s="143" t="s">
        <v>316</v>
      </c>
      <c r="F29" s="158" t="s">
        <v>316</v>
      </c>
      <c r="G29" s="41" t="s">
        <v>24</v>
      </c>
      <c r="H29" s="25"/>
      <c r="I29" s="79">
        <v>10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</row>
    <row r="30" spans="1:14" ht="15" customHeight="1" x14ac:dyDescent="0.4">
      <c r="A30" s="22">
        <f t="shared" si="0"/>
        <v>19</v>
      </c>
      <c r="B30" s="23"/>
      <c r="C30" s="142" t="s">
        <v>317</v>
      </c>
      <c r="D30" s="143" t="s">
        <v>317</v>
      </c>
      <c r="E30" s="143" t="s">
        <v>317</v>
      </c>
      <c r="F30" s="158" t="s">
        <v>317</v>
      </c>
      <c r="G30" s="41" t="s">
        <v>24</v>
      </c>
      <c r="H30" s="25"/>
      <c r="I30" s="79">
        <v>10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</row>
    <row r="31" spans="1:14" ht="15" customHeight="1" x14ac:dyDescent="0.4">
      <c r="A31" s="22">
        <f t="shared" si="0"/>
        <v>20</v>
      </c>
      <c r="B31" s="23"/>
      <c r="C31" s="142" t="s">
        <v>318</v>
      </c>
      <c r="D31" s="143" t="s">
        <v>318</v>
      </c>
      <c r="E31" s="143" t="s">
        <v>318</v>
      </c>
      <c r="F31" s="158" t="s">
        <v>318</v>
      </c>
      <c r="G31" s="41" t="s">
        <v>24</v>
      </c>
      <c r="H31" s="25"/>
      <c r="I31" s="79">
        <v>5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</row>
    <row r="32" spans="1:14" ht="15" customHeight="1" x14ac:dyDescent="0.4">
      <c r="A32" s="22">
        <f t="shared" si="0"/>
        <v>21</v>
      </c>
      <c r="B32" s="23"/>
      <c r="C32" s="149" t="s">
        <v>391</v>
      </c>
      <c r="D32" s="150" t="s">
        <v>319</v>
      </c>
      <c r="E32" s="150" t="s">
        <v>319</v>
      </c>
      <c r="F32" s="174" t="s">
        <v>319</v>
      </c>
      <c r="G32" s="41" t="s">
        <v>24</v>
      </c>
      <c r="H32" s="25"/>
      <c r="I32" s="79">
        <v>15</v>
      </c>
      <c r="J32" s="27">
        <v>0</v>
      </c>
      <c r="K32" s="28">
        <v>9.5</v>
      </c>
      <c r="L32" s="29">
        <f t="shared" si="1"/>
        <v>0</v>
      </c>
      <c r="M32" s="30">
        <f t="shared" si="2"/>
        <v>0</v>
      </c>
      <c r="N32" s="30">
        <f t="shared" si="3"/>
        <v>0</v>
      </c>
    </row>
    <row r="33" spans="1:14" ht="15" customHeight="1" x14ac:dyDescent="0.4">
      <c r="A33" s="22">
        <f t="shared" si="0"/>
        <v>22</v>
      </c>
      <c r="B33" s="23"/>
      <c r="C33" s="142" t="s">
        <v>320</v>
      </c>
      <c r="D33" s="143" t="s">
        <v>320</v>
      </c>
      <c r="E33" s="143" t="s">
        <v>320</v>
      </c>
      <c r="F33" s="158" t="s">
        <v>320</v>
      </c>
      <c r="G33" s="41" t="s">
        <v>14</v>
      </c>
      <c r="H33" s="25"/>
      <c r="I33" s="79">
        <v>10</v>
      </c>
      <c r="J33" s="27">
        <v>0</v>
      </c>
      <c r="K33" s="28">
        <v>9.5</v>
      </c>
      <c r="L33" s="29">
        <f t="shared" si="1"/>
        <v>0</v>
      </c>
      <c r="M33" s="30">
        <f t="shared" si="2"/>
        <v>0</v>
      </c>
      <c r="N33" s="30">
        <f t="shared" si="3"/>
        <v>0</v>
      </c>
    </row>
    <row r="34" spans="1:14" ht="15" customHeight="1" x14ac:dyDescent="0.4">
      <c r="A34" s="22">
        <f t="shared" si="0"/>
        <v>23</v>
      </c>
      <c r="B34" s="23"/>
      <c r="C34" s="142" t="s">
        <v>321</v>
      </c>
      <c r="D34" s="143" t="s">
        <v>321</v>
      </c>
      <c r="E34" s="143" t="s">
        <v>321</v>
      </c>
      <c r="F34" s="158" t="s">
        <v>321</v>
      </c>
      <c r="G34" s="41" t="s">
        <v>14</v>
      </c>
      <c r="H34" s="25"/>
      <c r="I34" s="79">
        <v>5</v>
      </c>
      <c r="J34" s="27">
        <v>0</v>
      </c>
      <c r="K34" s="28">
        <v>9.5</v>
      </c>
      <c r="L34" s="29">
        <f t="shared" si="1"/>
        <v>0</v>
      </c>
      <c r="M34" s="30">
        <f t="shared" si="2"/>
        <v>0</v>
      </c>
      <c r="N34" s="30">
        <f t="shared" si="3"/>
        <v>0</v>
      </c>
    </row>
    <row r="35" spans="1:14" ht="15" customHeight="1" x14ac:dyDescent="0.4">
      <c r="A35" s="22">
        <f t="shared" si="0"/>
        <v>24</v>
      </c>
      <c r="B35" s="23"/>
      <c r="C35" s="142" t="s">
        <v>322</v>
      </c>
      <c r="D35" s="143" t="s">
        <v>322</v>
      </c>
      <c r="E35" s="143" t="s">
        <v>322</v>
      </c>
      <c r="F35" s="158" t="s">
        <v>322</v>
      </c>
      <c r="G35" s="41" t="s">
        <v>24</v>
      </c>
      <c r="H35" s="25"/>
      <c r="I35" s="79">
        <v>15</v>
      </c>
      <c r="J35" s="27">
        <v>0</v>
      </c>
      <c r="K35" s="28">
        <v>9.5</v>
      </c>
      <c r="L35" s="29">
        <f t="shared" si="1"/>
        <v>0</v>
      </c>
      <c r="M35" s="30">
        <f t="shared" si="2"/>
        <v>0</v>
      </c>
      <c r="N35" s="30">
        <f t="shared" si="3"/>
        <v>0</v>
      </c>
    </row>
    <row r="36" spans="1:14" ht="15" customHeight="1" x14ac:dyDescent="0.4">
      <c r="A36" s="22">
        <f t="shared" si="0"/>
        <v>25</v>
      </c>
      <c r="B36" s="23"/>
      <c r="C36" s="142" t="s">
        <v>323</v>
      </c>
      <c r="D36" s="143" t="s">
        <v>323</v>
      </c>
      <c r="E36" s="143" t="s">
        <v>323</v>
      </c>
      <c r="F36" s="158" t="s">
        <v>323</v>
      </c>
      <c r="G36" s="41" t="s">
        <v>24</v>
      </c>
      <c r="H36" s="25"/>
      <c r="I36" s="79">
        <v>15</v>
      </c>
      <c r="J36" s="27">
        <v>0</v>
      </c>
      <c r="K36" s="28">
        <v>9.5</v>
      </c>
      <c r="L36" s="29">
        <f t="shared" si="1"/>
        <v>0</v>
      </c>
      <c r="M36" s="30">
        <f t="shared" si="2"/>
        <v>0</v>
      </c>
      <c r="N36" s="30">
        <f t="shared" si="3"/>
        <v>0</v>
      </c>
    </row>
    <row r="37" spans="1:14" ht="25" customHeight="1" x14ac:dyDescent="0.4">
      <c r="A37" s="22">
        <f t="shared" si="0"/>
        <v>26</v>
      </c>
      <c r="B37" s="23"/>
      <c r="C37" s="142" t="s">
        <v>324</v>
      </c>
      <c r="D37" s="143" t="s">
        <v>324</v>
      </c>
      <c r="E37" s="143" t="s">
        <v>324</v>
      </c>
      <c r="F37" s="158" t="s">
        <v>324</v>
      </c>
      <c r="G37" s="41" t="s">
        <v>24</v>
      </c>
      <c r="H37" s="25"/>
      <c r="I37" s="79">
        <v>15</v>
      </c>
      <c r="J37" s="27">
        <v>0</v>
      </c>
      <c r="K37" s="28">
        <v>9.5</v>
      </c>
      <c r="L37" s="29">
        <f t="shared" si="1"/>
        <v>0</v>
      </c>
      <c r="M37" s="30">
        <f t="shared" si="2"/>
        <v>0</v>
      </c>
      <c r="N37" s="30">
        <f t="shared" si="3"/>
        <v>0</v>
      </c>
    </row>
    <row r="38" spans="1:14" ht="15" customHeight="1" x14ac:dyDescent="0.4">
      <c r="A38" s="22">
        <f t="shared" si="0"/>
        <v>27</v>
      </c>
      <c r="B38" s="23"/>
      <c r="C38" s="142" t="s">
        <v>325</v>
      </c>
      <c r="D38" s="143" t="s">
        <v>325</v>
      </c>
      <c r="E38" s="143" t="s">
        <v>325</v>
      </c>
      <c r="F38" s="158" t="s">
        <v>325</v>
      </c>
      <c r="G38" s="41" t="s">
        <v>24</v>
      </c>
      <c r="H38" s="25"/>
      <c r="I38" s="79">
        <v>15</v>
      </c>
      <c r="J38" s="27">
        <v>0</v>
      </c>
      <c r="K38" s="28">
        <v>9.5</v>
      </c>
      <c r="L38" s="29">
        <f t="shared" si="1"/>
        <v>0</v>
      </c>
      <c r="M38" s="30">
        <f t="shared" si="2"/>
        <v>0</v>
      </c>
      <c r="N38" s="30">
        <f t="shared" si="3"/>
        <v>0</v>
      </c>
    </row>
    <row r="39" spans="1:14" ht="25" customHeight="1" x14ac:dyDescent="0.4">
      <c r="A39" s="22">
        <f t="shared" si="0"/>
        <v>28</v>
      </c>
      <c r="B39" s="23"/>
      <c r="C39" s="142" t="s">
        <v>326</v>
      </c>
      <c r="D39" s="143" t="s">
        <v>326</v>
      </c>
      <c r="E39" s="143" t="s">
        <v>326</v>
      </c>
      <c r="F39" s="158" t="s">
        <v>326</v>
      </c>
      <c r="G39" s="28" t="s">
        <v>14</v>
      </c>
      <c r="H39" s="25"/>
      <c r="I39" s="26">
        <v>5</v>
      </c>
      <c r="J39" s="27">
        <v>0</v>
      </c>
      <c r="K39" s="28">
        <v>9.5</v>
      </c>
      <c r="L39" s="29">
        <f t="shared" si="1"/>
        <v>0</v>
      </c>
      <c r="M39" s="30">
        <f t="shared" si="2"/>
        <v>0</v>
      </c>
      <c r="N39" s="30">
        <f t="shared" si="3"/>
        <v>0</v>
      </c>
    </row>
    <row r="40" spans="1:14" ht="15" customHeight="1" x14ac:dyDescent="0.4">
      <c r="A40" s="22">
        <f t="shared" si="0"/>
        <v>29</v>
      </c>
      <c r="B40" s="23"/>
      <c r="C40" s="142" t="s">
        <v>327</v>
      </c>
      <c r="D40" s="143" t="s">
        <v>327</v>
      </c>
      <c r="E40" s="143" t="s">
        <v>327</v>
      </c>
      <c r="F40" s="158" t="s">
        <v>327</v>
      </c>
      <c r="G40" s="41" t="s">
        <v>14</v>
      </c>
      <c r="H40" s="25"/>
      <c r="I40" s="79">
        <v>5</v>
      </c>
      <c r="J40" s="27">
        <v>0</v>
      </c>
      <c r="K40" s="28">
        <v>9.5</v>
      </c>
      <c r="L40" s="29">
        <f t="shared" si="1"/>
        <v>0</v>
      </c>
      <c r="M40" s="30">
        <f t="shared" si="2"/>
        <v>0</v>
      </c>
      <c r="N40" s="30">
        <f t="shared" si="3"/>
        <v>0</v>
      </c>
    </row>
    <row r="41" spans="1:14" ht="15" customHeight="1" x14ac:dyDescent="0.4">
      <c r="A41" s="22">
        <f t="shared" si="0"/>
        <v>30</v>
      </c>
      <c r="B41" s="23"/>
      <c r="C41" s="142" t="s">
        <v>328</v>
      </c>
      <c r="D41" s="143" t="s">
        <v>328</v>
      </c>
      <c r="E41" s="143" t="s">
        <v>328</v>
      </c>
      <c r="F41" s="158" t="s">
        <v>328</v>
      </c>
      <c r="G41" s="41" t="s">
        <v>14</v>
      </c>
      <c r="H41" s="25"/>
      <c r="I41" s="79">
        <v>5</v>
      </c>
      <c r="J41" s="27">
        <v>0</v>
      </c>
      <c r="K41" s="28">
        <v>9.5</v>
      </c>
      <c r="L41" s="29">
        <f t="shared" si="1"/>
        <v>0</v>
      </c>
      <c r="M41" s="30">
        <f t="shared" si="2"/>
        <v>0</v>
      </c>
      <c r="N41" s="30">
        <f t="shared" si="3"/>
        <v>0</v>
      </c>
    </row>
    <row r="42" spans="1:14" ht="15" customHeight="1" x14ac:dyDescent="0.4">
      <c r="A42" s="22">
        <f t="shared" si="0"/>
        <v>31</v>
      </c>
      <c r="B42" s="23"/>
      <c r="C42" s="142" t="s">
        <v>329</v>
      </c>
      <c r="D42" s="143" t="s">
        <v>329</v>
      </c>
      <c r="E42" s="143" t="s">
        <v>329</v>
      </c>
      <c r="F42" s="158" t="s">
        <v>329</v>
      </c>
      <c r="G42" s="41" t="s">
        <v>24</v>
      </c>
      <c r="H42" s="25"/>
      <c r="I42" s="79">
        <v>15</v>
      </c>
      <c r="J42" s="27">
        <v>0</v>
      </c>
      <c r="K42" s="28">
        <v>9.5</v>
      </c>
      <c r="L42" s="29">
        <f t="shared" si="1"/>
        <v>0</v>
      </c>
      <c r="M42" s="30">
        <f t="shared" si="2"/>
        <v>0</v>
      </c>
      <c r="N42" s="30">
        <f t="shared" si="3"/>
        <v>0</v>
      </c>
    </row>
    <row r="43" spans="1:14" ht="15" customHeight="1" x14ac:dyDescent="0.4">
      <c r="A43" s="22">
        <f t="shared" si="0"/>
        <v>32</v>
      </c>
      <c r="B43" s="23"/>
      <c r="C43" s="142" t="s">
        <v>330</v>
      </c>
      <c r="D43" s="143" t="s">
        <v>330</v>
      </c>
      <c r="E43" s="143" t="s">
        <v>330</v>
      </c>
      <c r="F43" s="158" t="s">
        <v>330</v>
      </c>
      <c r="G43" s="41" t="s">
        <v>24</v>
      </c>
      <c r="H43" s="25"/>
      <c r="I43" s="79">
        <v>15</v>
      </c>
      <c r="J43" s="27">
        <v>0</v>
      </c>
      <c r="K43" s="28">
        <v>9.5</v>
      </c>
      <c r="L43" s="29">
        <f t="shared" si="1"/>
        <v>0</v>
      </c>
      <c r="M43" s="30">
        <f t="shared" si="2"/>
        <v>0</v>
      </c>
      <c r="N43" s="30">
        <f t="shared" si="3"/>
        <v>0</v>
      </c>
    </row>
    <row r="44" spans="1:14" ht="15" customHeight="1" x14ac:dyDescent="0.4">
      <c r="A44" s="22">
        <f t="shared" si="0"/>
        <v>33</v>
      </c>
      <c r="B44" s="23"/>
      <c r="C44" s="142" t="s">
        <v>392</v>
      </c>
      <c r="D44" s="143" t="s">
        <v>331</v>
      </c>
      <c r="E44" s="143" t="s">
        <v>331</v>
      </c>
      <c r="F44" s="158" t="s">
        <v>331</v>
      </c>
      <c r="G44" s="41" t="s">
        <v>14</v>
      </c>
      <c r="H44" s="25"/>
      <c r="I44" s="79">
        <v>5</v>
      </c>
      <c r="J44" s="27">
        <v>0</v>
      </c>
      <c r="K44" s="28">
        <v>9.5</v>
      </c>
      <c r="L44" s="29">
        <f t="shared" si="1"/>
        <v>0</v>
      </c>
      <c r="M44" s="30">
        <f t="shared" si="2"/>
        <v>0</v>
      </c>
      <c r="N44" s="30">
        <f t="shared" si="3"/>
        <v>0</v>
      </c>
    </row>
    <row r="45" spans="1:14" ht="15" customHeight="1" x14ac:dyDescent="0.4">
      <c r="A45" s="22">
        <f t="shared" si="0"/>
        <v>34</v>
      </c>
      <c r="B45" s="23"/>
      <c r="C45" s="142" t="s">
        <v>332</v>
      </c>
      <c r="D45" s="143" t="s">
        <v>332</v>
      </c>
      <c r="E45" s="143" t="s">
        <v>332</v>
      </c>
      <c r="F45" s="158" t="s">
        <v>332</v>
      </c>
      <c r="G45" s="41" t="s">
        <v>24</v>
      </c>
      <c r="H45" s="25"/>
      <c r="I45" s="79">
        <v>15</v>
      </c>
      <c r="J45" s="27">
        <v>0</v>
      </c>
      <c r="K45" s="28">
        <v>9.5</v>
      </c>
      <c r="L45" s="29">
        <f t="shared" si="1"/>
        <v>0</v>
      </c>
      <c r="M45" s="30">
        <f t="shared" si="2"/>
        <v>0</v>
      </c>
      <c r="N45" s="30">
        <f t="shared" si="3"/>
        <v>0</v>
      </c>
    </row>
    <row r="46" spans="1:14" ht="15" customHeight="1" x14ac:dyDescent="0.4">
      <c r="A46" s="22">
        <f t="shared" si="0"/>
        <v>35</v>
      </c>
      <c r="B46" s="23"/>
      <c r="C46" s="142" t="s">
        <v>333</v>
      </c>
      <c r="D46" s="143" t="s">
        <v>333</v>
      </c>
      <c r="E46" s="143" t="s">
        <v>333</v>
      </c>
      <c r="F46" s="158" t="s">
        <v>333</v>
      </c>
      <c r="G46" s="41" t="s">
        <v>24</v>
      </c>
      <c r="H46" s="25"/>
      <c r="I46" s="79">
        <v>10</v>
      </c>
      <c r="J46" s="27">
        <v>0</v>
      </c>
      <c r="K46" s="28">
        <v>9.5</v>
      </c>
      <c r="L46" s="29">
        <f t="shared" si="1"/>
        <v>0</v>
      </c>
      <c r="M46" s="30">
        <f t="shared" si="2"/>
        <v>0</v>
      </c>
      <c r="N46" s="30">
        <f t="shared" si="3"/>
        <v>0</v>
      </c>
    </row>
    <row r="47" spans="1:14" ht="15" customHeight="1" x14ac:dyDescent="0.4">
      <c r="A47" s="22">
        <f t="shared" si="0"/>
        <v>36</v>
      </c>
      <c r="B47" s="23"/>
      <c r="C47" s="149" t="s">
        <v>393</v>
      </c>
      <c r="D47" s="150" t="s">
        <v>334</v>
      </c>
      <c r="E47" s="150" t="s">
        <v>334</v>
      </c>
      <c r="F47" s="174" t="s">
        <v>334</v>
      </c>
      <c r="G47" s="41" t="s">
        <v>14</v>
      </c>
      <c r="H47" s="25"/>
      <c r="I47" s="79">
        <v>5</v>
      </c>
      <c r="J47" s="27">
        <v>0</v>
      </c>
      <c r="K47" s="28">
        <v>9.5</v>
      </c>
      <c r="L47" s="29">
        <f t="shared" si="1"/>
        <v>0</v>
      </c>
      <c r="M47" s="30">
        <f t="shared" si="2"/>
        <v>0</v>
      </c>
      <c r="N47" s="30">
        <f t="shared" si="3"/>
        <v>0</v>
      </c>
    </row>
    <row r="48" spans="1:14" ht="12.75" customHeight="1" x14ac:dyDescent="0.4">
      <c r="A48" s="135"/>
      <c r="B48" s="135"/>
      <c r="C48" s="171" t="s">
        <v>335</v>
      </c>
      <c r="D48" s="172"/>
      <c r="E48" s="172"/>
      <c r="F48" s="173"/>
      <c r="G48" s="136"/>
      <c r="H48" s="136"/>
      <c r="I48" s="136"/>
      <c r="J48" s="137"/>
      <c r="K48" s="136"/>
      <c r="L48" s="138"/>
      <c r="M48" s="139">
        <f>SUM(M12:M47)</f>
        <v>0</v>
      </c>
      <c r="N48" s="139">
        <f>SUM(N12:N47)</f>
        <v>0</v>
      </c>
    </row>
    <row r="49" spans="1:14" ht="12.75" customHeight="1" x14ac:dyDescent="0.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ht="12.75" customHeight="1" x14ac:dyDescent="0.4">
      <c r="A50" s="3" t="s">
        <v>16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ht="12.75" customHeight="1" x14ac:dyDescent="0.4">
      <c r="A51" s="3" t="s">
        <v>17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ht="12.75" customHeight="1" x14ac:dyDescent="0.4">
      <c r="A52" s="3" t="s">
        <v>18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ht="12.75" customHeight="1" x14ac:dyDescent="0.4">
      <c r="A53" s="3" t="s">
        <v>45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ht="12.75" customHeight="1" x14ac:dyDescent="0.4">
      <c r="A54" s="105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ht="12.75" customHeight="1" x14ac:dyDescent="0.4">
      <c r="A55" s="3" t="s">
        <v>19</v>
      </c>
      <c r="B55" s="3"/>
      <c r="C55" s="3"/>
      <c r="D55" s="3"/>
      <c r="E55" s="3"/>
      <c r="F55" s="3"/>
      <c r="G55" s="3"/>
      <c r="H55" s="37" t="s">
        <v>20</v>
      </c>
      <c r="I55" s="3"/>
      <c r="J55" s="3"/>
      <c r="K55" s="3" t="s">
        <v>21</v>
      </c>
      <c r="L55" s="3"/>
      <c r="M55" s="3"/>
      <c r="N55" s="3"/>
    </row>
    <row r="58" spans="1:14" ht="12.75" customHeight="1" x14ac:dyDescent="0.4">
      <c r="B58" s="38"/>
      <c r="C58" s="38"/>
    </row>
    <row r="59" spans="1:14" ht="12.75" customHeight="1" x14ac:dyDescent="0.4">
      <c r="B59" s="38"/>
      <c r="C59" s="38"/>
    </row>
    <row r="60" spans="1:14" ht="12.75" customHeight="1" x14ac:dyDescent="0.4">
      <c r="B60" s="38"/>
      <c r="C60" s="38"/>
    </row>
    <row r="61" spans="1:14" ht="12.75" customHeight="1" x14ac:dyDescent="0.4">
      <c r="B61" s="38"/>
      <c r="C61" s="38"/>
    </row>
  </sheetData>
  <sheetProtection algorithmName="SHA-512" hashValue="Q/mO7oLB/+bWP7JVMQpjHWV8pqlUu0i6p7p5bznU4UQ4oWsFY6Qmz1Oxcrv7Ms/xda6b5ucizQ2o59zE8Pr+Uw==" saltValue="zCsWRNcetbKJDkel7yAqoQ==" spinCount="100000" sheet="1" objects="1" scenarios="1"/>
  <protectedRanges>
    <protectedRange sqref="C55" name="Obseg5"/>
    <protectedRange sqref="C4:C5" name="Obseg4"/>
    <protectedRange sqref="C55" name="Range2"/>
    <protectedRange sqref="H12:H47" name="Range2_1_1"/>
  </protectedRanges>
  <mergeCells count="38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8:F48"/>
    <mergeCell ref="C47:F47"/>
    <mergeCell ref="C41:F41"/>
    <mergeCell ref="C42:F42"/>
    <mergeCell ref="C43:F43"/>
    <mergeCell ref="C44:F44"/>
    <mergeCell ref="C45:F45"/>
    <mergeCell ref="C46:F4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14</vt:i4>
      </vt:variant>
      <vt:variant>
        <vt:lpstr>Imenovani obsegi</vt:lpstr>
      </vt:variant>
      <vt:variant>
        <vt:i4>12</vt:i4>
      </vt:variant>
    </vt:vector>
  </HeadingPairs>
  <TitlesOfParts>
    <vt:vector size="26" baseType="lpstr">
      <vt:lpstr>Mesni izdelki</vt:lpstr>
      <vt:lpstr>Perutninski izdelki</vt:lpstr>
      <vt:lpstr>Mleko in mlečni izdelki</vt:lpstr>
      <vt:lpstr>Eko mlečni izdelki</vt:lpstr>
      <vt:lpstr>Kruh in krušni izdelki</vt:lpstr>
      <vt:lpstr>Pekovski izdelki in sladice</vt:lpstr>
      <vt:lpstr>Ekološki kruh</vt:lpstr>
      <vt:lpstr>Pečena peciva</vt:lpstr>
      <vt:lpstr>Sadje, zelenjava </vt:lpstr>
      <vt:lpstr>Eko sadje</vt:lpstr>
      <vt:lpstr>Sadni sokovi</vt:lpstr>
      <vt:lpstr>Splošno blago</vt:lpstr>
      <vt:lpstr>Žitno sadne rezine</vt:lpstr>
      <vt:lpstr>Dietna živila</vt:lpstr>
      <vt:lpstr>'Dietna živila'!Tiskanje_naslovov</vt:lpstr>
      <vt:lpstr>'Eko mlečni izdelki'!Tiskanje_naslovov</vt:lpstr>
      <vt:lpstr>'Ekološki kruh'!Tiskanje_naslovov</vt:lpstr>
      <vt:lpstr>'Kruh in krušni izdelki'!Tiskanje_naslovov</vt:lpstr>
      <vt:lpstr>'Mesni izdelki'!Tiskanje_naslovov</vt:lpstr>
      <vt:lpstr>'Mleko in mlečni izdelki'!Tiskanje_naslovov</vt:lpstr>
      <vt:lpstr>'Pečena peciva'!Tiskanje_naslovov</vt:lpstr>
      <vt:lpstr>'Pekovski izdelki in sladice'!Tiskanje_naslovov</vt:lpstr>
      <vt:lpstr>'Perutninski izdelki'!Tiskanje_naslovov</vt:lpstr>
      <vt:lpstr>'Sadni sokovi'!Tiskanje_naslovov</vt:lpstr>
      <vt:lpstr>'Splošno blago'!Tiskanje_naslovov</vt:lpstr>
      <vt:lpstr>'Žitno sadne rezine'!Tiskanje_naslovov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2025-01-26T08:48:30Z</dcterms:created>
  <dcterms:modified xsi:type="dcterms:W3CDTF">2025-02-20T08:19:04Z</dcterms:modified>
</cp:coreProperties>
</file>