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2271/367228225/"/>
    </mc:Choice>
  </mc:AlternateContent>
  <xr:revisionPtr revIDLastSave="0" documentId="13_ncr:1_{3EC0F767-4AF5-47BD-8C14-68A1CF9FEDBD}" xr6:coauthVersionLast="47" xr6:coauthVersionMax="47" xr10:uidLastSave="{00000000-0000-0000-0000-000000000000}"/>
  <bookViews>
    <workbookView xWindow="38280" yWindow="-120" windowWidth="29040" windowHeight="17640" activeTab="1" xr2:uid="{00000000-000D-0000-FFFF-FFFF00000000}"/>
  </bookViews>
  <sheets>
    <sheet name="SKUPNO" sheetId="13" r:id="rId1"/>
    <sheet name="1. SKLOP" sheetId="1" r:id="rId2"/>
    <sheet name="2. SKLOP" sheetId="10" r:id="rId3"/>
    <sheet name="3. SKLOP" sheetId="12" r:id="rId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2" i="1" l="1"/>
  <c r="K41" i="1"/>
  <c r="H41" i="1"/>
  <c r="I41" i="1"/>
  <c r="H42" i="1"/>
  <c r="I42" i="1"/>
  <c r="J42" i="1"/>
  <c r="J41" i="1"/>
  <c r="I279" i="1"/>
  <c r="I258" i="1"/>
  <c r="I253" i="1"/>
  <c r="I249" i="1"/>
  <c r="I250" i="1"/>
  <c r="I145" i="1"/>
  <c r="I164" i="1"/>
  <c r="I165" i="1"/>
  <c r="I169" i="1"/>
  <c r="I184" i="1"/>
  <c r="I121" i="1"/>
  <c r="I124" i="1"/>
  <c r="I102" i="1"/>
  <c r="I103" i="1"/>
  <c r="I107" i="1"/>
  <c r="I70" i="1"/>
  <c r="I50" i="1"/>
  <c r="I17" i="1"/>
  <c r="I36" i="1"/>
  <c r="H296" i="1"/>
  <c r="I296" i="1"/>
  <c r="H297" i="1"/>
  <c r="I297" i="1"/>
  <c r="H298" i="1"/>
  <c r="I298" i="1"/>
  <c r="H299" i="1"/>
  <c r="I299" i="1"/>
  <c r="H300" i="1"/>
  <c r="I300" i="1"/>
  <c r="H295" i="1"/>
  <c r="I29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85" i="1"/>
  <c r="I285" i="1"/>
  <c r="H279" i="1"/>
  <c r="H280" i="1"/>
  <c r="I280" i="1"/>
  <c r="H281" i="1"/>
  <c r="I281" i="1"/>
  <c r="H282" i="1"/>
  <c r="I282" i="1"/>
  <c r="H283" i="1"/>
  <c r="I283" i="1"/>
  <c r="H278" i="1"/>
  <c r="I27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68" i="1"/>
  <c r="I268" i="1"/>
  <c r="H262" i="1"/>
  <c r="I262" i="1"/>
  <c r="H263" i="1"/>
  <c r="I263" i="1"/>
  <c r="H264" i="1"/>
  <c r="I264" i="1"/>
  <c r="H265" i="1"/>
  <c r="I265" i="1"/>
  <c r="H266" i="1"/>
  <c r="I266" i="1"/>
  <c r="H261" i="1"/>
  <c r="I261" i="1"/>
  <c r="H258" i="1"/>
  <c r="H259" i="1"/>
  <c r="I259" i="1"/>
  <c r="H257" i="1"/>
  <c r="I257" i="1"/>
  <c r="H253" i="1"/>
  <c r="H254" i="1"/>
  <c r="I254" i="1"/>
  <c r="H255" i="1"/>
  <c r="I255" i="1"/>
  <c r="H252" i="1"/>
  <c r="I252" i="1"/>
  <c r="H237" i="1"/>
  <c r="I237" i="1"/>
  <c r="H238" i="1"/>
  <c r="I238" i="1"/>
  <c r="H239" i="1"/>
  <c r="I239" i="1"/>
  <c r="H240" i="1"/>
  <c r="I240" i="1"/>
  <c r="H241" i="1"/>
  <c r="I241" i="1"/>
  <c r="H242" i="1"/>
  <c r="I242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H250" i="1"/>
  <c r="H236" i="1"/>
  <c r="I236" i="1"/>
  <c r="H232" i="1"/>
  <c r="I232" i="1"/>
  <c r="H233" i="1"/>
  <c r="I233" i="1"/>
  <c r="H234" i="1"/>
  <c r="I234" i="1"/>
  <c r="H231" i="1"/>
  <c r="I231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13" i="1"/>
  <c r="I213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04" i="1"/>
  <c r="I204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H165" i="1"/>
  <c r="H166" i="1"/>
  <c r="I166" i="1"/>
  <c r="H167" i="1"/>
  <c r="I167" i="1"/>
  <c r="H168" i="1"/>
  <c r="I168" i="1"/>
  <c r="H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135" i="1"/>
  <c r="I135" i="1"/>
  <c r="H120" i="1"/>
  <c r="I120" i="1"/>
  <c r="H121" i="1"/>
  <c r="H122" i="1"/>
  <c r="I122" i="1"/>
  <c r="H123" i="1"/>
  <c r="I123" i="1"/>
  <c r="H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19" i="1"/>
  <c r="I119" i="1"/>
  <c r="H97" i="1"/>
  <c r="I97" i="1"/>
  <c r="H98" i="1"/>
  <c r="I98" i="1"/>
  <c r="H99" i="1"/>
  <c r="I99" i="1"/>
  <c r="H100" i="1"/>
  <c r="I100" i="1"/>
  <c r="H101" i="1"/>
  <c r="I101" i="1"/>
  <c r="H102" i="1"/>
  <c r="H103" i="1"/>
  <c r="H104" i="1"/>
  <c r="I104" i="1"/>
  <c r="H105" i="1"/>
  <c r="I105" i="1"/>
  <c r="H106" i="1"/>
  <c r="I106" i="1"/>
  <c r="H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96" i="1"/>
  <c r="I96" i="1"/>
  <c r="H67" i="1"/>
  <c r="I67" i="1"/>
  <c r="H68" i="1"/>
  <c r="I68" i="1"/>
  <c r="H69" i="1"/>
  <c r="I69" i="1"/>
  <c r="H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66" i="1"/>
  <c r="I66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50" i="1"/>
  <c r="H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H37" i="1"/>
  <c r="I37" i="1"/>
  <c r="H38" i="1"/>
  <c r="I38" i="1"/>
  <c r="H39" i="1"/>
  <c r="I39" i="1"/>
  <c r="H40" i="1"/>
  <c r="I40" i="1"/>
  <c r="H43" i="1"/>
  <c r="I43" i="1"/>
  <c r="H44" i="1"/>
  <c r="I44" i="1"/>
  <c r="H45" i="1"/>
  <c r="I45" i="1"/>
  <c r="H46" i="1"/>
  <c r="I46" i="1"/>
  <c r="H47" i="1"/>
  <c r="I47" i="1"/>
  <c r="H48" i="1"/>
  <c r="I48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3" i="1"/>
  <c r="J44" i="1"/>
  <c r="J45" i="1"/>
  <c r="J46" i="1"/>
  <c r="J47" i="1"/>
  <c r="J48" i="1"/>
  <c r="J300" i="1"/>
  <c r="J296" i="1"/>
  <c r="J297" i="1"/>
  <c r="J298" i="1"/>
  <c r="J299" i="1"/>
  <c r="K296" i="1"/>
  <c r="K297" i="1"/>
  <c r="K298" i="1"/>
  <c r="K299" i="1"/>
  <c r="K300" i="1"/>
  <c r="K286" i="1"/>
  <c r="K287" i="1"/>
  <c r="K288" i="1"/>
  <c r="J286" i="1"/>
  <c r="J287" i="1"/>
  <c r="J288" i="1"/>
  <c r="J289" i="1"/>
  <c r="J290" i="1"/>
  <c r="J291" i="1"/>
  <c r="J292" i="1"/>
  <c r="J293" i="1"/>
  <c r="K289" i="1"/>
  <c r="K290" i="1"/>
  <c r="K291" i="1"/>
  <c r="K292" i="1"/>
  <c r="K293" i="1"/>
  <c r="K279" i="1"/>
  <c r="K280" i="1"/>
  <c r="K281" i="1"/>
  <c r="K282" i="1"/>
  <c r="K283" i="1"/>
  <c r="J279" i="1"/>
  <c r="J280" i="1"/>
  <c r="J281" i="1"/>
  <c r="J282" i="1"/>
  <c r="J283" i="1"/>
  <c r="K269" i="1"/>
  <c r="J269" i="1"/>
  <c r="J270" i="1"/>
  <c r="J271" i="1"/>
  <c r="J272" i="1"/>
  <c r="J273" i="1"/>
  <c r="J274" i="1"/>
  <c r="J275" i="1"/>
  <c r="J276" i="1"/>
  <c r="K270" i="1"/>
  <c r="K271" i="1"/>
  <c r="K272" i="1"/>
  <c r="K273" i="1"/>
  <c r="K274" i="1"/>
  <c r="K275" i="1"/>
  <c r="K276" i="1"/>
  <c r="K262" i="1"/>
  <c r="K263" i="1"/>
  <c r="J262" i="1"/>
  <c r="J263" i="1"/>
  <c r="J264" i="1"/>
  <c r="J265" i="1"/>
  <c r="J266" i="1"/>
  <c r="J261" i="1"/>
  <c r="K264" i="1"/>
  <c r="K265" i="1"/>
  <c r="K266" i="1"/>
  <c r="K261" i="1"/>
  <c r="K259" i="1"/>
  <c r="K257" i="1"/>
  <c r="J258" i="1"/>
  <c r="J259" i="1"/>
  <c r="J257" i="1"/>
  <c r="K258" i="1"/>
  <c r="K253" i="1"/>
  <c r="K254" i="1"/>
  <c r="K255" i="1"/>
  <c r="K252" i="1"/>
  <c r="J253" i="1"/>
  <c r="J254" i="1"/>
  <c r="J255" i="1"/>
  <c r="J252" i="1"/>
  <c r="K243" i="1"/>
  <c r="K244" i="1"/>
  <c r="K245" i="1"/>
  <c r="K246" i="1"/>
  <c r="K247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36" i="1"/>
  <c r="K237" i="1"/>
  <c r="K238" i="1"/>
  <c r="K239" i="1"/>
  <c r="K240" i="1"/>
  <c r="K241" i="1"/>
  <c r="K242" i="1"/>
  <c r="K248" i="1"/>
  <c r="K249" i="1"/>
  <c r="K250" i="1"/>
  <c r="K236" i="1"/>
  <c r="J232" i="1"/>
  <c r="J233" i="1"/>
  <c r="J234" i="1"/>
  <c r="J231" i="1"/>
  <c r="K232" i="1"/>
  <c r="K233" i="1"/>
  <c r="K234" i="1"/>
  <c r="K231" i="1"/>
  <c r="K214" i="1"/>
  <c r="K215" i="1"/>
  <c r="K216" i="1"/>
  <c r="K217" i="1"/>
  <c r="K218" i="1"/>
  <c r="K219" i="1"/>
  <c r="K220" i="1"/>
  <c r="K226" i="1"/>
  <c r="K227" i="1"/>
  <c r="K228" i="1"/>
  <c r="K229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K221" i="1"/>
  <c r="K222" i="1"/>
  <c r="K223" i="1"/>
  <c r="K224" i="1"/>
  <c r="K225" i="1"/>
  <c r="K206" i="1"/>
  <c r="K207" i="1"/>
  <c r="J205" i="1"/>
  <c r="J206" i="1"/>
  <c r="J207" i="1"/>
  <c r="J208" i="1"/>
  <c r="J209" i="1"/>
  <c r="J210" i="1"/>
  <c r="J211" i="1"/>
  <c r="K205" i="1"/>
  <c r="K208" i="1"/>
  <c r="K209" i="1"/>
  <c r="K210" i="1"/>
  <c r="K211" i="1"/>
  <c r="K145" i="1"/>
  <c r="K146" i="1"/>
  <c r="K157" i="1"/>
  <c r="K158" i="1"/>
  <c r="K169" i="1"/>
  <c r="K170" i="1"/>
  <c r="K181" i="1"/>
  <c r="K182" i="1"/>
  <c r="K193" i="1"/>
  <c r="K194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K136" i="1"/>
  <c r="K137" i="1"/>
  <c r="K138" i="1"/>
  <c r="K139" i="1"/>
  <c r="K140" i="1"/>
  <c r="K141" i="1"/>
  <c r="K142" i="1"/>
  <c r="K143" i="1"/>
  <c r="K144" i="1"/>
  <c r="K147" i="1"/>
  <c r="K148" i="1"/>
  <c r="K149" i="1"/>
  <c r="K150" i="1"/>
  <c r="K151" i="1"/>
  <c r="K152" i="1"/>
  <c r="K153" i="1"/>
  <c r="K154" i="1"/>
  <c r="K155" i="1"/>
  <c r="K156" i="1"/>
  <c r="K159" i="1"/>
  <c r="K160" i="1"/>
  <c r="K161" i="1"/>
  <c r="K162" i="1"/>
  <c r="K163" i="1"/>
  <c r="K164" i="1"/>
  <c r="K165" i="1"/>
  <c r="K166" i="1"/>
  <c r="K167" i="1"/>
  <c r="K168" i="1"/>
  <c r="K171" i="1"/>
  <c r="K172" i="1"/>
  <c r="K173" i="1"/>
  <c r="K174" i="1"/>
  <c r="K175" i="1"/>
  <c r="K176" i="1"/>
  <c r="K177" i="1"/>
  <c r="K178" i="1"/>
  <c r="K179" i="1"/>
  <c r="K180" i="1"/>
  <c r="K183" i="1"/>
  <c r="K184" i="1"/>
  <c r="K185" i="1"/>
  <c r="K186" i="1"/>
  <c r="K187" i="1"/>
  <c r="K188" i="1"/>
  <c r="K189" i="1"/>
  <c r="K190" i="1"/>
  <c r="K191" i="1"/>
  <c r="K192" i="1"/>
  <c r="K195" i="1"/>
  <c r="K196" i="1"/>
  <c r="K197" i="1"/>
  <c r="K198" i="1"/>
  <c r="K199" i="1"/>
  <c r="K200" i="1"/>
  <c r="K201" i="1"/>
  <c r="K202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01" i="1"/>
  <c r="K106" i="1"/>
  <c r="K113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K97" i="1"/>
  <c r="K98" i="1"/>
  <c r="K99" i="1"/>
  <c r="K100" i="1"/>
  <c r="K102" i="1"/>
  <c r="K103" i="1"/>
  <c r="K104" i="1"/>
  <c r="K105" i="1"/>
  <c r="K107" i="1"/>
  <c r="K108" i="1"/>
  <c r="K109" i="1"/>
  <c r="K110" i="1"/>
  <c r="K111" i="1"/>
  <c r="K112" i="1"/>
  <c r="K114" i="1"/>
  <c r="K115" i="1"/>
  <c r="K116" i="1"/>
  <c r="K117" i="1"/>
  <c r="K74" i="1"/>
  <c r="K75" i="1"/>
  <c r="K76" i="1"/>
  <c r="K77" i="1"/>
  <c r="K86" i="1"/>
  <c r="K87" i="1"/>
  <c r="K88" i="1"/>
  <c r="K89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K67" i="1"/>
  <c r="K68" i="1"/>
  <c r="K69" i="1"/>
  <c r="K70" i="1"/>
  <c r="K71" i="1"/>
  <c r="K72" i="1"/>
  <c r="K73" i="1"/>
  <c r="K78" i="1"/>
  <c r="K79" i="1"/>
  <c r="K80" i="1"/>
  <c r="K81" i="1"/>
  <c r="K82" i="1"/>
  <c r="K83" i="1"/>
  <c r="K84" i="1"/>
  <c r="K85" i="1"/>
  <c r="K90" i="1"/>
  <c r="K91" i="1"/>
  <c r="K92" i="1"/>
  <c r="K93" i="1"/>
  <c r="K94" i="1"/>
  <c r="K55" i="1"/>
  <c r="K56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K51" i="1"/>
  <c r="K52" i="1"/>
  <c r="K53" i="1"/>
  <c r="K54" i="1"/>
  <c r="K57" i="1"/>
  <c r="K58" i="1"/>
  <c r="K59" i="1"/>
  <c r="K60" i="1"/>
  <c r="K61" i="1"/>
  <c r="K62" i="1"/>
  <c r="K63" i="1"/>
  <c r="K64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3" i="1"/>
  <c r="K44" i="1"/>
  <c r="K45" i="1"/>
  <c r="K46" i="1"/>
  <c r="K47" i="1"/>
  <c r="K48" i="1"/>
  <c r="J21" i="12"/>
  <c r="J22" i="12"/>
  <c r="J23" i="12"/>
  <c r="J24" i="12"/>
  <c r="J25" i="12"/>
  <c r="J26" i="12"/>
  <c r="H21" i="12"/>
  <c r="I21" i="12"/>
  <c r="K21" i="12"/>
  <c r="H22" i="12"/>
  <c r="I22" i="12"/>
  <c r="K22" i="12"/>
  <c r="H23" i="12"/>
  <c r="I23" i="12"/>
  <c r="K23" i="12"/>
  <c r="H24" i="12"/>
  <c r="I24" i="12"/>
  <c r="K24" i="12"/>
  <c r="H25" i="12"/>
  <c r="I25" i="12"/>
  <c r="K25" i="12"/>
  <c r="H26" i="12"/>
  <c r="I26" i="12"/>
  <c r="K26" i="12"/>
  <c r="J17" i="12"/>
  <c r="H17" i="12"/>
  <c r="I17" i="12"/>
  <c r="K17" i="12"/>
  <c r="J16" i="12"/>
  <c r="H16" i="12"/>
  <c r="I16" i="12"/>
  <c r="K16" i="12"/>
  <c r="J15" i="12"/>
  <c r="H15" i="12"/>
  <c r="I15" i="12"/>
  <c r="K15" i="12"/>
  <c r="J19" i="12"/>
  <c r="H19" i="12"/>
  <c r="I19" i="12"/>
  <c r="K19" i="12"/>
  <c r="J18" i="12"/>
  <c r="H18" i="12"/>
  <c r="I18" i="12"/>
  <c r="K18" i="12"/>
  <c r="J20" i="12"/>
  <c r="H20" i="12"/>
  <c r="I20" i="12"/>
  <c r="K20" i="12"/>
  <c r="J15" i="10"/>
  <c r="H15" i="10"/>
  <c r="I15" i="10"/>
  <c r="K15" i="10"/>
  <c r="J50" i="1"/>
  <c r="J26" i="10"/>
  <c r="H26" i="10"/>
  <c r="I26" i="10"/>
  <c r="K26" i="10"/>
  <c r="J27" i="10"/>
  <c r="H27" i="10"/>
  <c r="I27" i="10"/>
  <c r="K27" i="10"/>
  <c r="K29" i="12"/>
  <c r="F15" i="13"/>
  <c r="K27" i="12"/>
  <c r="D15" i="13"/>
  <c r="J25" i="10"/>
  <c r="H25" i="10"/>
  <c r="I25" i="10"/>
  <c r="K25" i="10"/>
  <c r="J22" i="10"/>
  <c r="H22" i="10"/>
  <c r="I22" i="10"/>
  <c r="K22" i="10"/>
  <c r="J18" i="10"/>
  <c r="H18" i="10"/>
  <c r="I18" i="10"/>
  <c r="K18" i="10"/>
  <c r="J21" i="10"/>
  <c r="H21" i="10"/>
  <c r="I21" i="10"/>
  <c r="K21" i="10"/>
  <c r="J295" i="1"/>
  <c r="K295" i="1"/>
  <c r="J119" i="1"/>
  <c r="K119" i="1"/>
  <c r="J96" i="1"/>
  <c r="K96" i="1"/>
  <c r="J66" i="1"/>
  <c r="K66" i="1"/>
  <c r="K50" i="1"/>
  <c r="J285" i="1"/>
  <c r="K285" i="1"/>
  <c r="J278" i="1"/>
  <c r="K278" i="1"/>
  <c r="J268" i="1"/>
  <c r="K268" i="1"/>
  <c r="J213" i="1"/>
  <c r="K213" i="1"/>
  <c r="J204" i="1"/>
  <c r="K204" i="1"/>
  <c r="J16" i="1"/>
  <c r="J16" i="10"/>
  <c r="J17" i="10"/>
  <c r="J19" i="10"/>
  <c r="J23" i="10"/>
  <c r="J20" i="10"/>
  <c r="J24" i="10"/>
  <c r="J28" i="10"/>
  <c r="J135" i="1"/>
  <c r="K29" i="10"/>
  <c r="D14" i="13"/>
  <c r="K301" i="1"/>
  <c r="D13" i="13"/>
  <c r="H19" i="10"/>
  <c r="I19" i="10"/>
  <c r="K19" i="10"/>
  <c r="H23" i="10"/>
  <c r="I23" i="10"/>
  <c r="K23" i="10"/>
  <c r="H20" i="10"/>
  <c r="I20" i="10"/>
  <c r="K20" i="10"/>
  <c r="H24" i="10"/>
  <c r="I24" i="10"/>
  <c r="K24" i="10"/>
  <c r="H28" i="10"/>
  <c r="I28" i="10"/>
  <c r="K28" i="10"/>
  <c r="H17" i="10"/>
  <c r="I17" i="10"/>
  <c r="K17" i="10"/>
  <c r="H16" i="10"/>
  <c r="I16" i="10"/>
  <c r="K16" i="10"/>
  <c r="K31" i="10"/>
  <c r="K28" i="12"/>
  <c r="E15" i="13"/>
  <c r="K135" i="1"/>
  <c r="K30" i="10"/>
  <c r="E14" i="13"/>
  <c r="F14" i="13"/>
  <c r="H16" i="1"/>
  <c r="I16" i="1"/>
  <c r="K16" i="1"/>
  <c r="K303" i="1"/>
  <c r="K302" i="1"/>
  <c r="E13" i="13"/>
  <c r="F13" i="13"/>
</calcChain>
</file>

<file path=xl/sharedStrings.xml><?xml version="1.0" encoding="utf-8"?>
<sst xmlns="http://schemas.openxmlformats.org/spreadsheetml/2006/main" count="703" uniqueCount="350">
  <si>
    <t>Ponudnik:</t>
  </si>
  <si>
    <t>Datum: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</si>
  <si>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</si>
  <si>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</si>
  <si>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kpl</t>
  </si>
  <si>
    <t>stopnja DDV v %</t>
  </si>
  <si>
    <t>Vrednost DDV v EUR</t>
  </si>
  <si>
    <t>ME</t>
  </si>
  <si>
    <t>Cena na ME brez DDV v EUR</t>
  </si>
  <si>
    <t>Cena na ME z DDV v EUR</t>
  </si>
  <si>
    <t>Blago</t>
  </si>
  <si>
    <t>SKUPNA VREDNOST PONUDBE Z DDV</t>
  </si>
  <si>
    <t>VREDNOST DDV</t>
  </si>
  <si>
    <t>SKUPNA VREDNOST PONUDBE BREZ DDV</t>
  </si>
  <si>
    <t>Št. poz.</t>
  </si>
  <si>
    <t>kos</t>
  </si>
  <si>
    <t>OBRAZEC - PREDRAČUN KOMPLEKSNI</t>
  </si>
  <si>
    <t>Medalja  NGŠ, kpl*</t>
  </si>
  <si>
    <t>Medalja NGŠ-bronasta, kpl*</t>
  </si>
  <si>
    <t>Medalja  NGŠ-srebrna, kpl*</t>
  </si>
  <si>
    <t>Medalja NGŠ-zlata, kpl*</t>
  </si>
  <si>
    <t xml:space="preserve">Medalja v službi miru, kpl*                                    </t>
  </si>
  <si>
    <t xml:space="preserve">Medalja v službi miru-ploščica, kpl*                   </t>
  </si>
  <si>
    <t>Medalja vojaku Slovenske vojske za dosežene uspehe - bronasta, kpl*</t>
  </si>
  <si>
    <t>Medalja vojaku Slovenske vojske za dosežene uspehe - srebrna, kpl*</t>
  </si>
  <si>
    <t>Medalja vojaku Slovenske vojske za dosežene uspehe - zlata, kpl*</t>
  </si>
  <si>
    <t>Medalja vojaku Slovenske vojske za dosežene uspehe, kpl*</t>
  </si>
  <si>
    <t>Priznanje za delo na športnem področju - bronasto, kpl*</t>
  </si>
  <si>
    <t>Priznanje za delo na športnem področju - srebrno, kpl*</t>
  </si>
  <si>
    <t>Priznanje za delo na športnem področju - zlato, kpl*</t>
  </si>
  <si>
    <t>Priznanje za delo na športnem področju, kpl*</t>
  </si>
  <si>
    <t>Znak strelski z vrvico - bronasti, kpl*</t>
  </si>
  <si>
    <t>Znak strelski z vrvico - srebrni, kpl*</t>
  </si>
  <si>
    <t>Znak strelski z vrvico - zlati, kpl*</t>
  </si>
  <si>
    <t>Plaketa Slovenska vojska - bronasta kpl*</t>
  </si>
  <si>
    <t>Plaketa Slovenska vojska- srebrna kpl*</t>
  </si>
  <si>
    <t>Priznanje ambasador kulture Slovenske vojske</t>
  </si>
  <si>
    <t>Spominski srebrnik SV z embalažo - praporščak</t>
  </si>
  <si>
    <t>Spominski srebrnik SV z embalažo - major</t>
  </si>
  <si>
    <t>Bajonet Slovenske vojske z embalažo - vodnik</t>
  </si>
  <si>
    <t>Bajonet Slovenske vojske z embalažo - poročnik</t>
  </si>
  <si>
    <t xml:space="preserve">Medalja v službi Mirnodobne strukture SV (MSSVT) -ploščica              </t>
  </si>
  <si>
    <t xml:space="preserve">Medalja v službi Mirnodobne strukture SV (MSSVT)                            </t>
  </si>
  <si>
    <t>Embalaža/škatla za odlikovanja za pogrebe z vojaškimi častmi z napisno ploščico "SLOVENSKA VOJSKA" dimenzije 30x21 cm</t>
  </si>
  <si>
    <t>Embalaža/škatla za odlikovanja za pogrebe z vojaškimi častmi z napisno ploščico "SLOVENSKA VOJSKA" dimenzije 15x21 cm</t>
  </si>
  <si>
    <t>Embalaža zelena z zapiralom za strelno orožje, z listino in mapo</t>
  </si>
  <si>
    <t xml:space="preserve">Častni vojni znak, za zasluge v miru, kpl*     </t>
  </si>
  <si>
    <t>Častni vojni znak, za zasluge v vojni, kpl*</t>
  </si>
  <si>
    <t>Medalja Slovenske vojske z meči-bronasta, kpl*</t>
  </si>
  <si>
    <t>Medalja Slovenske vojske z meči-srebrna, kpl*</t>
  </si>
  <si>
    <t>Medalja Slovenske vojske z meči-zlata, kpl*</t>
  </si>
  <si>
    <t>Medalja Slovenske vojske-bronasta, kpl*</t>
  </si>
  <si>
    <t>Medalja Slovenske vojske-srebrna, kpl*</t>
  </si>
  <si>
    <t>Medalja Slovenske vojske-zlata, kpl*</t>
  </si>
  <si>
    <t>Plaketa za sodelovanje, z embalažo, mapo in listino</t>
  </si>
  <si>
    <t>Plaketa za sodelovanje-velika, z embalažo, mapo in listino</t>
  </si>
  <si>
    <t>Red Slovenske vojske z meči, kpl*</t>
  </si>
  <si>
    <t>Red Slovenske vojske z zvezdo z meči, kpl*</t>
  </si>
  <si>
    <t>Red SV na lenti z meči, kpl*</t>
  </si>
  <si>
    <t>Red SV na lenti, kpl*</t>
  </si>
  <si>
    <t>Red Slovenske vojske z zvezdo, kpl*</t>
  </si>
  <si>
    <t>Red Slovenske vojske, kpl*</t>
  </si>
  <si>
    <t>Sablja MO - velika, z embalažo</t>
  </si>
  <si>
    <t>Red generala Maistra I. stopnje, kpl*</t>
  </si>
  <si>
    <t>Red generala Maistra I. stopnje z meči, kpl*</t>
  </si>
  <si>
    <t>Red generala Maistra II. stopnje, kpl*</t>
  </si>
  <si>
    <t>Red generala Maistra II. stopnje z meči, kpl*</t>
  </si>
  <si>
    <t>Red generala Maistra III. stopnje, kpl*</t>
  </si>
  <si>
    <t>Red generala Maistra III. stopnje z meči, kpl*</t>
  </si>
  <si>
    <t>Medalja generala Maistra z meči-bronasta, kpl*</t>
  </si>
  <si>
    <t>Medalja generala Maistra z meči-srebrna, kpl*</t>
  </si>
  <si>
    <t>Medalja generala Maistra z meči-zlata, kpl*</t>
  </si>
  <si>
    <t>Medalja generala Maistra-bronasta, kpl*</t>
  </si>
  <si>
    <t>Medalja generala Maistra-srebrna, kpl*</t>
  </si>
  <si>
    <t>Medalja generala Maistra-zlata, kpl*</t>
  </si>
  <si>
    <t>Medalja za hrabrost, za zasluge v miru, kpl*</t>
  </si>
  <si>
    <t>Medalja za hrabrost, za vojne zasluge, kpl*</t>
  </si>
  <si>
    <t>Medalja za ranjence, v miru, kpl*</t>
  </si>
  <si>
    <t>Medalja za ranjence, v vojni, kpl*</t>
  </si>
  <si>
    <t>Plaketa ministra za obrambo, z embalažo, mapo in listino</t>
  </si>
  <si>
    <t>Priznanje delodajalcem pripadnikom pogodbene rezerve, z embalažo, mapo in listino</t>
  </si>
  <si>
    <t>Medalja generala Franca Rozmana Staneta, kpl*</t>
  </si>
  <si>
    <t>Spominski pečatni prstan, z embalažo</t>
  </si>
  <si>
    <t>Zahvalna listina s spominskim kovancem, z embalažo in mapo</t>
  </si>
  <si>
    <r>
      <t>Medalja ministra za obrambo</t>
    </r>
    <r>
      <rPr>
        <sz val="10"/>
        <color indexed="8"/>
        <rFont val="Arial"/>
        <family val="2"/>
        <charset val="238"/>
      </rPr>
      <t>, kpl*</t>
    </r>
  </si>
  <si>
    <r>
      <t>Medalja za zasluge</t>
    </r>
    <r>
      <rPr>
        <sz val="10"/>
        <color indexed="8"/>
        <rFont val="Arial"/>
        <family val="2"/>
        <charset val="238"/>
      </rPr>
      <t>, kpl*</t>
    </r>
  </si>
  <si>
    <r>
      <t>Medalja za znanstveno-raziskovalne dosežke-bronasta</t>
    </r>
    <r>
      <rPr>
        <sz val="10"/>
        <color indexed="8"/>
        <rFont val="Arial"/>
        <family val="2"/>
        <charset val="238"/>
      </rPr>
      <t>, kpl*</t>
    </r>
  </si>
  <si>
    <r>
      <t>Medalja za znanstveno-raziskovalne dosežke-srebrna</t>
    </r>
    <r>
      <rPr>
        <sz val="10"/>
        <color indexed="8"/>
        <rFont val="Arial"/>
        <family val="2"/>
        <charset val="238"/>
      </rPr>
      <t>, kpl*</t>
    </r>
  </si>
  <si>
    <r>
      <t>Medalja za znanstveno-raziskovalne dosežke-zlata</t>
    </r>
    <r>
      <rPr>
        <sz val="10"/>
        <color indexed="8"/>
        <rFont val="Arial"/>
        <family val="2"/>
        <charset val="238"/>
      </rPr>
      <t>, kpl*</t>
    </r>
  </si>
  <si>
    <r>
      <t>Medalja za kulturne dosežke in promocijo Slovenske vojske-bronasta</t>
    </r>
    <r>
      <rPr>
        <sz val="10"/>
        <color indexed="8"/>
        <rFont val="Arial"/>
        <family val="2"/>
        <charset val="238"/>
      </rPr>
      <t>, kpl*</t>
    </r>
  </si>
  <si>
    <r>
      <t>Medalja za kulturne dosežke in promocijo Slovenske vojske-srebrna</t>
    </r>
    <r>
      <rPr>
        <sz val="10"/>
        <color indexed="8"/>
        <rFont val="Arial"/>
        <family val="2"/>
        <charset val="238"/>
      </rPr>
      <t>, kpl*</t>
    </r>
  </si>
  <si>
    <r>
      <t>Medalja za kulturne dosežke in promocijo Slovenske vojske-zlata</t>
    </r>
    <r>
      <rPr>
        <sz val="10"/>
        <color indexed="8"/>
        <rFont val="Arial"/>
        <family val="2"/>
        <charset val="238"/>
      </rPr>
      <t>, kpl*</t>
    </r>
  </si>
  <si>
    <r>
      <t>Medalja za mednarodno sodelovanje V.stopnje</t>
    </r>
    <r>
      <rPr>
        <sz val="10"/>
        <color indexed="8"/>
        <rFont val="Arial"/>
        <family val="2"/>
        <charset val="238"/>
      </rPr>
      <t>, kpl*</t>
    </r>
  </si>
  <si>
    <r>
      <t>Medalja za mednarodno sodelovanje IV.stopnje</t>
    </r>
    <r>
      <rPr>
        <sz val="10"/>
        <color indexed="8"/>
        <rFont val="Arial"/>
        <family val="2"/>
        <charset val="238"/>
      </rPr>
      <t>, kpl*</t>
    </r>
  </si>
  <si>
    <r>
      <t>Medalja za mednarodno sodelovanje III.stopnje</t>
    </r>
    <r>
      <rPr>
        <sz val="10"/>
        <color indexed="8"/>
        <rFont val="Arial"/>
        <family val="2"/>
        <charset val="238"/>
      </rPr>
      <t>, kpl*</t>
    </r>
  </si>
  <si>
    <r>
      <t>Medalja za mednarodno sodelovanje II.stopnje</t>
    </r>
    <r>
      <rPr>
        <sz val="10"/>
        <color indexed="8"/>
        <rFont val="Arial"/>
        <family val="2"/>
        <charset val="238"/>
      </rPr>
      <t>, kpl*</t>
    </r>
  </si>
  <si>
    <r>
      <t>Medalja za mednarodno sodelovanje I.stopnje</t>
    </r>
    <r>
      <rPr>
        <sz val="10"/>
        <color indexed="8"/>
        <rFont val="Arial"/>
        <family val="2"/>
        <charset val="238"/>
      </rPr>
      <t>, kpl*</t>
    </r>
  </si>
  <si>
    <t>Okvirna količina za obdobje 2025-2027</t>
  </si>
  <si>
    <t>Pohvala - listina</t>
  </si>
  <si>
    <t>Znak službe - zlat, z nadomestnim trakom in listino, fi 70 mm, v črni embalaži</t>
  </si>
  <si>
    <t>Znak službe - srebrn, z nadomestnim trakom in listino, fi 70 mm, v črni embalaži</t>
  </si>
  <si>
    <t>Znak službe - bronast, z nadomestnim trakom in listino, fi 70 mm, v črni embalaži</t>
  </si>
  <si>
    <t>Nadomestna oznaka za spominski znak in spominski bojni znak</t>
  </si>
  <si>
    <t>Embalaža  z zapiralom za spominsko priznanje</t>
  </si>
  <si>
    <t xml:space="preserve">Nadomestna oznaka priznanja za enoto - pasica </t>
  </si>
  <si>
    <t>Priznanje za najboljšega vojaka</t>
  </si>
  <si>
    <t>Priznanje za najboljšega podčastnika</t>
  </si>
  <si>
    <t>Medalja poveljnika MSSVT</t>
  </si>
  <si>
    <t>Tirnice - nosilci nadomestnih oznak priznanja 1 vrsta</t>
  </si>
  <si>
    <t>Tirnice - nosilci nadomestnih oznak priznanja 2 vrsti</t>
  </si>
  <si>
    <t>Tirnice - nosilci nadomestnih oznak priznanja 3 vrste</t>
  </si>
  <si>
    <t>Tirnice - nosilci nadomestnih oznak priznanja 4 vrste</t>
  </si>
  <si>
    <t>Tirnice - nosilci nadomestnih oznak priznanja 5 vrst ali več</t>
  </si>
  <si>
    <t>položajna oznaka rodov - različne</t>
  </si>
  <si>
    <t>kovinska znaka usposobljenosti - PADALEC specialnih sil SV</t>
  </si>
  <si>
    <t xml:space="preserve">kovinska oznaka uposobljenosti - PRIPADNIK specialnih sil SV </t>
  </si>
  <si>
    <t>kovinski padalski znaki 1. stopnje (bronasti)</t>
  </si>
  <si>
    <t>kovinski padalski znaki 2. stopnje (srebrni)</t>
  </si>
  <si>
    <t>kovinski padalski znaki 3. stopnje (zlati)</t>
  </si>
  <si>
    <t>Letalska krila pilota SV</t>
  </si>
  <si>
    <t>Zlata letalska krila pilota SV</t>
  </si>
  <si>
    <t>Letalska krila tehnika letalca SV</t>
  </si>
  <si>
    <t>Letalska krila tehnika letalca inštruktorja SV</t>
  </si>
  <si>
    <t>Letalska krila medicinskega osebja letalcev(za službeno uniformo)</t>
  </si>
  <si>
    <t>gravirane identifikacijske ploščice z verižico</t>
  </si>
  <si>
    <t>Kravatna zaponka (moška)</t>
  </si>
  <si>
    <t>Kravatna zaponka (ženska)</t>
  </si>
  <si>
    <t>DOZ</t>
  </si>
  <si>
    <t>Nadomestni trakovi - oznake medalj</t>
  </si>
  <si>
    <t>URSZR</t>
  </si>
  <si>
    <t>Položajna oznaka - slavnostna uniforma</t>
  </si>
  <si>
    <t>Znak pripadnosti CZ - slavnostna uniforma</t>
  </si>
  <si>
    <t>Oznaka za kapo - slavnostna (moška)</t>
  </si>
  <si>
    <t>Oznaka za kapo - slavnostna (ženska)</t>
  </si>
  <si>
    <t>kokarde - različne</t>
  </si>
  <si>
    <t xml:space="preserve">Zlati kovanec Slovenske vojske </t>
  </si>
  <si>
    <t xml:space="preserve">Srebni kovanec Slovenske vojske </t>
  </si>
  <si>
    <t xml:space="preserve">Bronasti kovanec Slovenske vojske </t>
  </si>
  <si>
    <t xml:space="preserve">Srebni kovanec enote </t>
  </si>
  <si>
    <t xml:space="preserve">Bronasti kovanec enote </t>
  </si>
  <si>
    <t>Srebrni  kovanec v embalaži, fi 35 mm z logotipom CO in grbom RS</t>
  </si>
  <si>
    <t>DOP</t>
  </si>
  <si>
    <t>kovanec OBRAMBNI ATAŠE / DEFENCE ATTACHÉ v pvc embalaži, pozlačen in patiniran fi38,6mm</t>
  </si>
  <si>
    <t>kovanec OBRAMBNI PREDSTAVNIK / DEFENCE REPRESENTATIVE v pvc embalaži, pozlačen in patiniran fi38,6mm</t>
  </si>
  <si>
    <t>spominski kovanec v embalaži, pozlačen in patiniran fi38,6mm</t>
  </si>
  <si>
    <t>Spominski kovanec</t>
  </si>
  <si>
    <t>IRSO</t>
  </si>
  <si>
    <t>Spominski kovanec IRSO, zlat</t>
  </si>
  <si>
    <t>Spominski kovanec IRSO, srebrn</t>
  </si>
  <si>
    <t>Spominski kovanec IRSO, bronast</t>
  </si>
  <si>
    <t>Spominski kovanec IRSO, zlat v embalaži</t>
  </si>
  <si>
    <t>Spominski kovanec IRSO,  srebrn v embalaži</t>
  </si>
  <si>
    <t>Spominski kovanec IRSO,  bronast v embalaži</t>
  </si>
  <si>
    <t>IRSVNDN</t>
  </si>
  <si>
    <t xml:space="preserve">Spominski kovanec IRSVNDN, zlat </t>
  </si>
  <si>
    <t>Spominski kovanec IRSVNDN, srebrn</t>
  </si>
  <si>
    <t>Spominski kovanec IRSVNDN, bronast</t>
  </si>
  <si>
    <t>Spominski kovanec IRSVNDN, zlat, v embalaži</t>
  </si>
  <si>
    <t>Spominski kovanec IRSVNDN, srebrn, v embalaži</t>
  </si>
  <si>
    <t>Spominski kovanec IRSVNDN, bronast, v embalaži</t>
  </si>
  <si>
    <t>KOVANEC - PLAKETA FI 60 MM V MODRI ŠKATLI</t>
  </si>
  <si>
    <t>KOVANEC S PODPISOM MINISTRA  AG-PATINA V PVC SRAJČKI</t>
  </si>
  <si>
    <t>DLO</t>
  </si>
  <si>
    <t>Reshub spominski kovanec, pozlačen, fi 38,6mm</t>
  </si>
  <si>
    <t>Reshub spominski kovanec, kovinske barve, fi 38,6mm</t>
  </si>
  <si>
    <t>Značka enote</t>
  </si>
  <si>
    <t>Značka-zastava plapojoča SLO</t>
  </si>
  <si>
    <t>ZNAČKA CO</t>
  </si>
  <si>
    <t>Službene značke z etuijem</t>
  </si>
  <si>
    <t>Značka AG barvna z žebljičkom in sponko</t>
  </si>
  <si>
    <t>Značke</t>
  </si>
  <si>
    <t>Plaketa na podstavku SV</t>
  </si>
  <si>
    <t>Plaketa na lesu SV</t>
  </si>
  <si>
    <t>Plaketa DOZ na lesu z logotipom CO,  z vgravirano ploščico in  embalažo- zlata</t>
  </si>
  <si>
    <t>Plaketa IRSO, na lesu</t>
  </si>
  <si>
    <t>Plaketa IRSO, v škatli</t>
  </si>
  <si>
    <t>Bronasto priznanje CZ</t>
  </si>
  <si>
    <t>Srebrno priznanje CZ</t>
  </si>
  <si>
    <t>Zlato  priznanje CZ</t>
  </si>
  <si>
    <t>Plaketa CZ</t>
  </si>
  <si>
    <t xml:space="preserve">nadomestna oznaka Bronasto priznanje CZ </t>
  </si>
  <si>
    <t>nadomestna oznaka Srebrno priznanje CZ</t>
  </si>
  <si>
    <t xml:space="preserve">nadomestna oznaka Zlato  priznanje CZ </t>
  </si>
  <si>
    <t>Namizne zastavice SLO</t>
  </si>
  <si>
    <t>Namizne zastavice SV</t>
  </si>
  <si>
    <t>NAMIZNE ZASTAVICE NA KOVINSKI PALICI (RAZLIČNE DRŽAVE)</t>
  </si>
  <si>
    <t>Set kemični svinčnik in tehnični svinčnik</t>
  </si>
  <si>
    <t xml:space="preserve">Pokal športni mali </t>
  </si>
  <si>
    <t xml:space="preserve">Pokal športni srednji  </t>
  </si>
  <si>
    <t xml:space="preserve">Pokal športni veliki </t>
  </si>
  <si>
    <t xml:space="preserve">Medalja za športna tekmovanja- zlata </t>
  </si>
  <si>
    <t>Medalja za športna tekmovanja- srebrna</t>
  </si>
  <si>
    <t xml:space="preserve">Medalja za športna tekmovanja- bronasta </t>
  </si>
  <si>
    <t>CISM mala medalja zlata 53x40mm</t>
  </si>
  <si>
    <t>CISM mala medalja srebrna 53x40mm</t>
  </si>
  <si>
    <t>CISM mala medalja bronasta 53x40mm</t>
  </si>
  <si>
    <t>CISM srednja medalja zlata 67x50mm</t>
  </si>
  <si>
    <t>CISM srednja medalja srebrna 67x50mm</t>
  </si>
  <si>
    <t>CISM srednja medalja bronasta 67x50mm</t>
  </si>
  <si>
    <t>CISM velika medalja zlata 75x70mm</t>
  </si>
  <si>
    <t>CISM velika medalja srebrna 75x70mm</t>
  </si>
  <si>
    <t>CISM velika medalja bronasta 75x70mm</t>
  </si>
  <si>
    <t>par</t>
  </si>
  <si>
    <t xml:space="preserve">ŠKATLA MODRI PLIŠ 11X9 CM </t>
  </si>
  <si>
    <t>KOVANEC S PODPISOM MINISTRA  AG-PATINA+BARVAN V PVC SRAJČKI IN MODRI PLIŠ</t>
  </si>
  <si>
    <t>KOVANEC S PODPISOM DS  AG-PATINA V PVC SRAJČKI</t>
  </si>
  <si>
    <t>OZNAKA Z PLOŠČICO PROTOKOL NA USNJU</t>
  </si>
  <si>
    <t>DVVVD</t>
  </si>
  <si>
    <t>Zlati kovanec enote Vojaški muzej SV</t>
  </si>
  <si>
    <t>Srebrn kovanec enote Vojaški muzej SV</t>
  </si>
  <si>
    <t>Bronasti kovanec enote Vojaški muzej SV</t>
  </si>
  <si>
    <t>Plaketa na podstavku Vojaški muzej SV</t>
  </si>
  <si>
    <t>Plaketa na lesu Vojaški muzej SV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</si>
  <si>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</si>
  <si>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Skupna vrednost po predmetu v EUR z DDV</t>
  </si>
  <si>
    <t>Skupna vrednost po predmetu v EUR brez DDV</t>
  </si>
  <si>
    <t>5*6</t>
  </si>
  <si>
    <t>Znak za dolgoletno službo, z embalažo in nadomestno oznako - 10 let - 20 let - 30 let - 40 let</t>
  </si>
  <si>
    <t>Nadomestni trak za bojne zastave</t>
  </si>
  <si>
    <t>Plaketa Slovenska vojska - zlata kpl*</t>
  </si>
  <si>
    <t>Embalaža, škatla za kipec celjski vitez</t>
  </si>
  <si>
    <t>Embalaža, škatla trikotna za zastavo</t>
  </si>
  <si>
    <t>SKZ - 1. del</t>
  </si>
  <si>
    <t>Medalja civilne obrambe, kpl*</t>
  </si>
  <si>
    <t>Plaketa civilne obrambe, z embalažo, mapo in listino</t>
  </si>
  <si>
    <t>Medalja za delo v tujini, kpl*</t>
  </si>
  <si>
    <t>Red generala Maistra na lenti, kpl*</t>
  </si>
  <si>
    <t>Red generala Maistra na lenti z meči, kpl*</t>
  </si>
  <si>
    <t>Medalja za delo na športnem področju - zlata, kpl*</t>
  </si>
  <si>
    <t>Medalja za delo na športnem področju - srebrna, kpl*</t>
  </si>
  <si>
    <t>Medalja za delo na športnem področju - bronasta, kpl*</t>
  </si>
  <si>
    <t>Bojni spominski znak, kpl*</t>
  </si>
  <si>
    <t>Spominski znak, kpl*</t>
  </si>
  <si>
    <t>Spominska značka z embalažo</t>
  </si>
  <si>
    <t>SV - 1. del</t>
  </si>
  <si>
    <t>Zahvala Civilne zaščite</t>
  </si>
  <si>
    <t>Gravirane identifikacijske ploščice z verižico</t>
  </si>
  <si>
    <t>OVS</t>
  </si>
  <si>
    <t>Kovanec enote, fi 40 mm, v pvc srajčki</t>
  </si>
  <si>
    <t>Plaketa lesena</t>
  </si>
  <si>
    <t xml:space="preserve">Krožnik – mali v embalaži črne barve </t>
  </si>
  <si>
    <t>Plaketa na steklo, z embalažo, mapo in listino</t>
  </si>
  <si>
    <t>Kovanec premer 40 mm KOSOVO v PVC srajčki</t>
  </si>
  <si>
    <t>Kovanec premer 40 mm BiH v PVC srajčki</t>
  </si>
  <si>
    <t>Kovanec - plaketica, fi 50 mm</t>
  </si>
  <si>
    <t>Službena izkaznica z etuijem</t>
  </si>
  <si>
    <t>Plaketa DOP z logotipom, z vgravirano ploščico in embalažo- plaketa zlata, embalaža modra</t>
  </si>
  <si>
    <t>Oznaka ponudbe:</t>
  </si>
  <si>
    <t>KABINET</t>
  </si>
  <si>
    <t>VSI</t>
  </si>
  <si>
    <t xml:space="preserve">Listina z mapo </t>
  </si>
  <si>
    <t>SV - 2. del (za vse enote SV - tekst in znak se prilagodi glede na zahteve)</t>
  </si>
  <si>
    <t xml:space="preserve">Zlata medalja </t>
  </si>
  <si>
    <t xml:space="preserve">Srebrna  medalja </t>
  </si>
  <si>
    <t xml:space="preserve">Bronasta medalja </t>
  </si>
  <si>
    <t xml:space="preserve">Zlata plaketa </t>
  </si>
  <si>
    <t xml:space="preserve">Srebrna plaketa </t>
  </si>
  <si>
    <t xml:space="preserve">Bronasta plaketa </t>
  </si>
  <si>
    <t xml:space="preserve">Pohvala poveljnika  </t>
  </si>
  <si>
    <t xml:space="preserve">Zahvala poveljnika  </t>
  </si>
  <si>
    <t>Nadomestne škatle za priznanje</t>
  </si>
  <si>
    <t>Ploščica z napisom imena in priimka - URSZR</t>
  </si>
  <si>
    <t>SV - 3. del</t>
  </si>
  <si>
    <t>Zlati kovanec enote</t>
  </si>
  <si>
    <t>SV - športni pokali</t>
  </si>
  <si>
    <t>čini in oznake kovinske</t>
  </si>
  <si>
    <t>gumbi - manšetni</t>
  </si>
  <si>
    <t xml:space="preserve">gumb z znakom SV </t>
  </si>
  <si>
    <t>ploščica z napisom priimka - SV</t>
  </si>
  <si>
    <t>SV - 4. del (za vse enote SV - tekst in znak se prilagodi glede na zahteve)</t>
  </si>
  <si>
    <t>Spominski kovanci v embalaži črne barve - Ms</t>
  </si>
  <si>
    <t>Obesek za kjuče - različni</t>
  </si>
  <si>
    <t>SKLOP 1: kovinska galanterija</t>
  </si>
  <si>
    <t>SKLOP 2: promocijski material</t>
  </si>
  <si>
    <t xml:space="preserve">Plaketa 8 kotnik-steklo velika </t>
  </si>
  <si>
    <t xml:space="preserve">Plaketa 8 kotnik-steklo mala </t>
  </si>
  <si>
    <t>Krožnik - znak IRSO, v embalaži črne barve  (enak kot pri OVS)</t>
  </si>
  <si>
    <t>Kovanec enote Ms</t>
  </si>
  <si>
    <t>Kovinska oznaka uposobljenosti - PRIPADNIK PEST</t>
  </si>
  <si>
    <t>Steklena kocka s 3D simbolom enote</t>
  </si>
  <si>
    <t>Krožnik - veliki z znakom enote</t>
  </si>
  <si>
    <t xml:space="preserve">Krožnik - mali z znakom enote </t>
  </si>
  <si>
    <t>Trak za okoli vratu z znakom enote</t>
  </si>
  <si>
    <t>Mapa A4 z znakom enote</t>
  </si>
  <si>
    <t>Steklena kocka s 3D simbolom enote in podstavkom</t>
  </si>
  <si>
    <t>Namizne zastavice z znakom enote</t>
  </si>
  <si>
    <t>Pisalo Roller z znakom enote</t>
  </si>
  <si>
    <t>Embalaža za pisalo</t>
  </si>
  <si>
    <t>Kemični svinčniki kovinski z znakom enote</t>
  </si>
  <si>
    <t>Darilna vrečka A4 z znakom enote</t>
  </si>
  <si>
    <t>Darilna vrečka A5 z znakom enote</t>
  </si>
  <si>
    <t>Zvezek A4  z znakom enote</t>
  </si>
  <si>
    <t>Beležka žepna z znakom enote</t>
  </si>
  <si>
    <t>5+7</t>
  </si>
  <si>
    <t>4*5</t>
  </si>
  <si>
    <t>4*8</t>
  </si>
  <si>
    <t>Spominska oznaka VP, zlat v embalaži</t>
  </si>
  <si>
    <t>Službena izkaznica SV z etuijem</t>
  </si>
  <si>
    <t xml:space="preserve">Strelski znak SV </t>
  </si>
  <si>
    <t>SKLOP 3: vektorski izris z deklaracijo</t>
  </si>
  <si>
    <t>Vektorski izris reda z deklaracijo</t>
  </si>
  <si>
    <t>Vektorski izris medalje z deklaracijo</t>
  </si>
  <si>
    <t>Vektorski izris priznanja z deklaracijo</t>
  </si>
  <si>
    <t>Vektorski izris znaka z deklaracijo</t>
  </si>
  <si>
    <t>Vektorski izris plakete z deklaracijo</t>
  </si>
  <si>
    <t>Vektorski izris oznake z deklaracijo</t>
  </si>
  <si>
    <t>Vektorski izris embalaže z deklaracijo</t>
  </si>
  <si>
    <t>Vektorski izris listine z deklaracijo</t>
  </si>
  <si>
    <t>Vektorski izris mape z deklaracijo</t>
  </si>
  <si>
    <t>Vektorski izris kovanca z deklaracijo</t>
  </si>
  <si>
    <t>Vektorski izris sablje z deklaracijo</t>
  </si>
  <si>
    <t>Vektorski izris prstan z deklaracijo</t>
  </si>
  <si>
    <t>Listina za sodelovanje, z mapo</t>
  </si>
  <si>
    <t>SKZ - 2. del (spominska priznanja)</t>
  </si>
  <si>
    <t>Embalaža za strelno orožje</t>
  </si>
  <si>
    <t>Listina - posamezno - kot so opisane v specifikacijah (za medalje, rede, priznanja, plakete, znake, zahvalno listino)</t>
  </si>
  <si>
    <t>Embalaža - posamezno - kot so opisane v specifikacijah (za medalje, rede, priznanja, plakete, znake, zahvalno listino)</t>
  </si>
  <si>
    <t>Mapa - posamezno - kot so opisane v specifikacijah (za medalje, rede, priznanja, plakete, znake, zahvalno listino)</t>
  </si>
  <si>
    <t>Bojni spominski znak - psamezno</t>
  </si>
  <si>
    <t>Spominski znak - posamezno</t>
  </si>
  <si>
    <t>Spominska značka - posamezno</t>
  </si>
  <si>
    <t>Nadmestna poznaka - posamezno - kot so opisane v specifikacijah (za medalje, rede, priznanja, plakete, znake)</t>
  </si>
  <si>
    <t>Leseno šatulja - preklopna za kovanec</t>
  </si>
  <si>
    <t>kovanec 50 mm - načelnik GŠSV</t>
  </si>
  <si>
    <t>kovanec 40 mm - načelnik štaba GŠSV</t>
  </si>
  <si>
    <t>Kovanec 38,6 mm - namestnik načelnika GŠSV</t>
  </si>
  <si>
    <t>OBRAZEC - POVZETEK PREDRAČUNA KOMPLEKSNI (REKPITULACIJA)</t>
  </si>
  <si>
    <t>Št. ponudbe:</t>
  </si>
  <si>
    <t xml:space="preserve">Zaporedna št. </t>
  </si>
  <si>
    <t>Sklop</t>
  </si>
  <si>
    <t>Skupna vrednost v EUR brez DDV</t>
  </si>
  <si>
    <t>Skupna vrednost DDV</t>
  </si>
  <si>
    <t>Skupna vrednost v EUR z DDV</t>
  </si>
  <si>
    <t>1.</t>
  </si>
  <si>
    <t>2.</t>
  </si>
  <si>
    <t>Kovinska galanterija</t>
  </si>
  <si>
    <t>Promocijski material</t>
  </si>
  <si>
    <t>3.</t>
  </si>
  <si>
    <t>Vektorski izris z deklaracijo</t>
  </si>
  <si>
    <t>MORS 79/2025-ODP; Medalje, priznanja in ostala kovinska galanterija</t>
  </si>
  <si>
    <t>Diploma</t>
  </si>
  <si>
    <t>Embalaža za bajonet z graviranjem</t>
  </si>
  <si>
    <t>Embalaža za bajonet</t>
  </si>
  <si>
    <t>430.MOD kovinska oznaka usposobljenosti vojaški potapljač 1.kategorija*</t>
  </si>
  <si>
    <t>430.MOD kovinska oznaka usposobljenosti vojaški potapljač 2.kategorija*</t>
  </si>
  <si>
    <t>430.MOD kovinska oznaka usposobljenosti vojaški potapljač 3.kategorija*</t>
  </si>
  <si>
    <t>430.MOD kovinska oznaka usposobljenosti pripadnika posadke plovil SV - poveljnik ladje*</t>
  </si>
  <si>
    <t>430.MOD kovinska oznaka usposobljenosti pripadnika posadke plovil SV - mornariški častnik / VVU na ladji*</t>
  </si>
  <si>
    <t>430.MOD kovinska oznaka usposobljenosti pripadnika posadke plovil SV - mornariški podčastnik / NVU na ladji*</t>
  </si>
  <si>
    <t>430.MOD kovinska oznaka usposobljenosti pripadnika posadke plovil SV - mornar na ladji*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</si>
</sst>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\ _S_I_T"/>
    <numFmt numFmtId="166" formatCode="_-* #,##0_-;\-* #,##0_-;_-* &quot;-&quot;??_-;_-@_-"/>
    <numFmt numFmtId="167" formatCode="_-* #,##0.00\ [$€-424]_-;\-* #,##0.00\ [$€-424]_-;_-* &quot;-&quot;??\ [$€-424]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u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14" fillId="0" borderId="0"/>
  </cellStyleXfs>
  <cellXfs count="211">
    <xf numFmtId="0" fontId="0" fillId="0" borderId="0" xfId="0"/>
    <xf numFmtId="0" fontId="2" fillId="0" borderId="0" xfId="0" applyFont="1" applyProtection="1">
      <protection hidden="1"/>
    </xf>
    <xf numFmtId="0" fontId="1" fillId="0" borderId="0" xfId="0" applyFont="1" applyAlignment="1" applyProtection="1">
      <alignment vertical="center"/>
      <protection hidden="1"/>
    </xf>
    <xf numFmtId="166" fontId="2" fillId="0" borderId="0" xfId="3" applyNumberFormat="1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 wrapText="1"/>
      <protection hidden="1"/>
    </xf>
    <xf numFmtId="166" fontId="2" fillId="0" borderId="0" xfId="3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0" fontId="1" fillId="0" borderId="0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166" fontId="0" fillId="0" borderId="0" xfId="3" applyNumberFormat="1" applyFont="1" applyProtection="1"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 applyProtection="1">
      <alignment horizontal="center" vertical="center" wrapText="1"/>
      <protection hidden="1"/>
    </xf>
    <xf numFmtId="166" fontId="4" fillId="2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 applyProtection="1">
      <alignment horizontal="center" vertical="center" wrapText="1"/>
      <protection hidden="1"/>
    </xf>
    <xf numFmtId="0" fontId="4" fillId="5" borderId="4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 applyProtection="1">
      <alignment horizontal="center" vertical="center" wrapText="1"/>
      <protection hidden="1"/>
    </xf>
    <xf numFmtId="0" fontId="11" fillId="0" borderId="1" xfId="2" applyNumberFormat="1" applyFont="1" applyBorder="1" applyAlignment="1" applyProtection="1">
      <alignment horizontal="center" vertical="center" wrapText="1"/>
      <protection hidden="1"/>
    </xf>
    <xf numFmtId="164" fontId="5" fillId="0" borderId="8" xfId="0" applyNumberFormat="1" applyFont="1" applyBorder="1" applyAlignment="1" applyProtection="1">
      <alignment horizontal="center" vertical="center" wrapText="1"/>
      <protection hidden="1"/>
    </xf>
    <xf numFmtId="164" fontId="5" fillId="0" borderId="4" xfId="0" applyNumberFormat="1" applyFont="1" applyBorder="1" applyAlignment="1" applyProtection="1">
      <alignment horizontal="center" vertical="center" wrapText="1"/>
      <protection hidden="1"/>
    </xf>
    <xf numFmtId="0" fontId="11" fillId="0" borderId="1" xfId="3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11" fillId="0" borderId="2" xfId="3" applyNumberFormat="1" applyFont="1" applyBorder="1" applyAlignment="1" applyProtection="1">
      <alignment horizontal="center" vertical="center" wrapText="1"/>
      <protection hidden="1"/>
    </xf>
    <xf numFmtId="0" fontId="11" fillId="4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11" fillId="0" borderId="17" xfId="3" applyNumberFormat="1" applyFont="1" applyBorder="1" applyAlignment="1" applyProtection="1">
      <alignment horizontal="center" vertical="center" wrapText="1"/>
      <protection hidden="1"/>
    </xf>
    <xf numFmtId="164" fontId="13" fillId="0" borderId="21" xfId="0" applyNumberFormat="1" applyFont="1" applyBorder="1" applyAlignment="1" applyProtection="1">
      <alignment horizontal="center" vertical="center"/>
      <protection hidden="1"/>
    </xf>
    <xf numFmtId="164" fontId="2" fillId="6" borderId="11" xfId="0" applyNumberFormat="1" applyFont="1" applyFill="1" applyBorder="1" applyAlignment="1" applyProtection="1">
      <alignment horizontal="center" vertical="center"/>
      <protection locked="0" hidden="1"/>
    </xf>
    <xf numFmtId="9" fontId="5" fillId="6" borderId="11" xfId="1" applyFont="1" applyFill="1" applyBorder="1" applyAlignment="1" applyProtection="1">
      <alignment horizontal="center" vertical="center" wrapText="1"/>
      <protection locked="0" hidden="1"/>
    </xf>
    <xf numFmtId="164" fontId="2" fillId="6" borderId="10" xfId="0" applyNumberFormat="1" applyFont="1" applyFill="1" applyBorder="1" applyAlignment="1" applyProtection="1">
      <alignment horizontal="center" vertical="center"/>
      <protection locked="0" hidden="1"/>
    </xf>
    <xf numFmtId="9" fontId="5" fillId="6" borderId="10" xfId="1" applyFont="1" applyFill="1" applyBorder="1" applyAlignment="1" applyProtection="1">
      <alignment horizontal="center" vertical="center" wrapText="1"/>
      <protection locked="0" hidden="1"/>
    </xf>
    <xf numFmtId="164" fontId="2" fillId="6" borderId="27" xfId="0" applyNumberFormat="1" applyFont="1" applyFill="1" applyBorder="1" applyAlignment="1" applyProtection="1">
      <alignment horizontal="center" vertical="center"/>
      <protection locked="0" hidden="1"/>
    </xf>
    <xf numFmtId="9" fontId="5" fillId="6" borderId="27" xfId="1" applyFont="1" applyFill="1" applyBorder="1" applyAlignment="1" applyProtection="1">
      <alignment horizontal="center" vertical="center" wrapText="1"/>
      <protection locked="0" hidden="1"/>
    </xf>
    <xf numFmtId="164" fontId="2" fillId="6" borderId="15" xfId="0" applyNumberFormat="1" applyFont="1" applyFill="1" applyBorder="1" applyAlignment="1" applyProtection="1">
      <alignment horizontal="center" vertical="center"/>
      <protection locked="0" hidden="1"/>
    </xf>
    <xf numFmtId="9" fontId="5" fillId="6" borderId="15" xfId="1" applyFont="1" applyFill="1" applyBorder="1" applyAlignment="1" applyProtection="1">
      <alignment horizontal="center" vertical="center" wrapText="1"/>
      <protection locked="0" hidden="1"/>
    </xf>
    <xf numFmtId="164" fontId="2" fillId="6" borderId="12" xfId="0" applyNumberFormat="1" applyFont="1" applyFill="1" applyBorder="1" applyAlignment="1" applyProtection="1">
      <alignment horizontal="center" vertical="center"/>
      <protection locked="0" hidden="1"/>
    </xf>
    <xf numFmtId="9" fontId="5" fillId="6" borderId="12" xfId="1" applyFont="1" applyFill="1" applyBorder="1" applyAlignment="1" applyProtection="1">
      <alignment horizontal="center" vertical="center" wrapText="1"/>
      <protection locked="0" hidden="1"/>
    </xf>
    <xf numFmtId="0" fontId="4" fillId="5" borderId="8" xfId="0" applyFont="1" applyFill="1" applyBorder="1" applyAlignment="1" applyProtection="1">
      <alignment horizontal="center" vertical="center" wrapText="1"/>
      <protection hidden="1"/>
    </xf>
    <xf numFmtId="0" fontId="4" fillId="5" borderId="1" xfId="0" applyFont="1" applyFill="1" applyBorder="1" applyAlignment="1" applyProtection="1">
      <alignment horizontal="center" vertical="center" wrapText="1"/>
      <protection hidden="1"/>
    </xf>
    <xf numFmtId="166" fontId="2" fillId="0" borderId="0" xfId="3" applyNumberFormat="1" applyFont="1" applyProtection="1">
      <protection hidden="1"/>
    </xf>
    <xf numFmtId="165" fontId="11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11" fillId="0" borderId="4" xfId="0" applyNumberFormat="1" applyFont="1" applyBorder="1" applyAlignment="1" applyProtection="1">
      <alignment horizontal="center" vertical="center" wrapText="1"/>
      <protection hidden="1"/>
    </xf>
    <xf numFmtId="0" fontId="2" fillId="6" borderId="9" xfId="0" applyFont="1" applyFill="1" applyBorder="1" applyProtection="1">
      <protection locked="0" hidden="1"/>
    </xf>
    <xf numFmtId="0" fontId="11" fillId="0" borderId="1" xfId="0" applyNumberFormat="1" applyFont="1" applyBorder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vertical="center" wrapText="1"/>
      <protection hidden="1"/>
    </xf>
    <xf numFmtId="0" fontId="11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165" fontId="11" fillId="0" borderId="2" xfId="0" applyNumberFormat="1" applyFont="1" applyBorder="1" applyAlignment="1" applyProtection="1">
      <alignment horizontal="center" vertical="center" wrapText="1"/>
      <protection hidden="1"/>
    </xf>
    <xf numFmtId="165" fontId="15" fillId="4" borderId="1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9" xfId="0" applyNumberFormat="1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6" fillId="4" borderId="3" xfId="0" applyFont="1" applyFill="1" applyBorder="1" applyAlignment="1" applyProtection="1">
      <alignment horizontal="left" vertical="center" wrapText="1"/>
      <protection hidden="1"/>
    </xf>
    <xf numFmtId="0" fontId="11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Alignment="1" applyProtection="1">
      <alignment horizontal="left" vertical="center" wrapText="1"/>
      <protection hidden="1"/>
    </xf>
    <xf numFmtId="0" fontId="6" fillId="4" borderId="1" xfId="0" applyFont="1" applyFill="1" applyBorder="1" applyAlignment="1" applyProtection="1">
      <alignment horizontal="left" vertical="center" wrapText="1"/>
      <protection hidden="1"/>
    </xf>
    <xf numFmtId="165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4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Fill="1" applyBorder="1" applyAlignment="1" applyProtection="1">
      <alignment horizontal="center"/>
      <protection hidden="1"/>
    </xf>
    <xf numFmtId="0" fontId="6" fillId="0" borderId="8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/>
      <protection hidden="1"/>
    </xf>
    <xf numFmtId="0" fontId="6" fillId="0" borderId="6" xfId="0" applyFont="1" applyFill="1" applyBorder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11" fillId="0" borderId="4" xfId="3" applyNumberFormat="1" applyFont="1" applyBorder="1" applyAlignment="1" applyProtection="1">
      <alignment horizontal="center" vertical="center" wrapText="1"/>
      <protection hidden="1"/>
    </xf>
    <xf numFmtId="0" fontId="11" fillId="0" borderId="20" xfId="3" applyNumberFormat="1" applyFont="1" applyBorder="1" applyAlignment="1" applyProtection="1">
      <alignment horizontal="center" vertical="center" wrapText="1"/>
      <protection hidden="1"/>
    </xf>
    <xf numFmtId="0" fontId="1" fillId="5" borderId="13" xfId="0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2" fillId="5" borderId="13" xfId="0" applyFont="1" applyFill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/>
      <protection hidden="1"/>
    </xf>
    <xf numFmtId="0" fontId="4" fillId="5" borderId="4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11" fillId="0" borderId="13" xfId="0" applyNumberFormat="1" applyFont="1" applyBorder="1" applyAlignment="1" applyProtection="1">
      <alignment horizontal="center" vertical="center" wrapText="1"/>
      <protection hidden="1"/>
    </xf>
    <xf numFmtId="165" fontId="11" fillId="0" borderId="17" xfId="0" applyNumberFormat="1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2" fillId="0" borderId="3" xfId="0" applyFont="1" applyFill="1" applyBorder="1" applyAlignment="1" applyProtection="1">
      <alignment horizontal="left" vertical="center" wrapText="1"/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hidden="1"/>
    </xf>
    <xf numFmtId="165" fontId="6" fillId="0" borderId="2" xfId="0" applyNumberFormat="1" applyFont="1" applyBorder="1" applyAlignment="1" applyProtection="1">
      <alignment horizontal="center" vertical="center" wrapText="1"/>
      <protection hidden="1"/>
    </xf>
    <xf numFmtId="3" fontId="11" fillId="0" borderId="2" xfId="0" applyNumberFormat="1" applyFont="1" applyBorder="1" applyAlignment="1" applyProtection="1">
      <alignment horizontal="center" vertical="center" wrapText="1"/>
      <protection hidden="1"/>
    </xf>
    <xf numFmtId="164" fontId="5" fillId="0" borderId="30" xfId="0" applyNumberFormat="1" applyFont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right"/>
      <protection locked="0" hidden="1"/>
    </xf>
    <xf numFmtId="0" fontId="1" fillId="0" borderId="0" xfId="0" applyFont="1" applyFill="1" applyBorder="1" applyAlignment="1" applyProtection="1">
      <alignment horizontal="right" vertical="center"/>
      <protection hidden="1"/>
    </xf>
    <xf numFmtId="0" fontId="6" fillId="0" borderId="19" xfId="0" applyFont="1" applyFill="1" applyBorder="1" applyAlignment="1" applyProtection="1">
      <alignment vertical="center" wrapText="1"/>
      <protection hidden="1"/>
    </xf>
    <xf numFmtId="0" fontId="11" fillId="4" borderId="17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center"/>
      <protection hidden="1"/>
    </xf>
    <xf numFmtId="0" fontId="1" fillId="5" borderId="1" xfId="0" applyFont="1" applyFill="1" applyBorder="1" applyAlignment="1" applyProtection="1">
      <alignment horizontal="center"/>
      <protection hidden="1"/>
    </xf>
    <xf numFmtId="0" fontId="11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/>
      <protection hidden="1"/>
    </xf>
    <xf numFmtId="0" fontId="2" fillId="5" borderId="1" xfId="0" applyFont="1" applyFill="1" applyBorder="1" applyAlignment="1" applyProtection="1">
      <alignment horizontal="center"/>
      <protection hidden="1"/>
    </xf>
    <xf numFmtId="165" fontId="11" fillId="0" borderId="3" xfId="0" applyNumberFormat="1" applyFont="1" applyBorder="1" applyAlignment="1" applyProtection="1">
      <alignment horizontal="center" vertical="center" wrapText="1"/>
      <protection hidden="1"/>
    </xf>
    <xf numFmtId="0" fontId="12" fillId="0" borderId="18" xfId="0" applyFont="1" applyFill="1" applyBorder="1" applyAlignment="1" applyProtection="1">
      <alignment horizontal="left" vertical="center" wrapText="1"/>
      <protection hidden="1"/>
    </xf>
    <xf numFmtId="0" fontId="5" fillId="0" borderId="18" xfId="0" applyFont="1" applyBorder="1" applyAlignment="1" applyProtection="1">
      <alignment horizontal="center" vertical="center" wrapText="1"/>
      <protection hidden="1"/>
    </xf>
    <xf numFmtId="165" fontId="11" fillId="0" borderId="22" xfId="0" applyNumberFormat="1" applyFont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vertical="center" wrapText="1"/>
      <protection hidden="1"/>
    </xf>
    <xf numFmtId="0" fontId="6" fillId="0" borderId="3" xfId="0" applyFont="1" applyFill="1" applyBorder="1" applyAlignment="1" applyProtection="1">
      <alignment vertical="center" wrapText="1"/>
      <protection hidden="1"/>
    </xf>
    <xf numFmtId="0" fontId="11" fillId="0" borderId="4" xfId="0" applyFont="1" applyFill="1" applyBorder="1" applyAlignment="1" applyProtection="1">
      <alignment vertical="center" wrapText="1"/>
      <protection hidden="1"/>
    </xf>
    <xf numFmtId="0" fontId="2" fillId="0" borderId="0" xfId="0" applyFont="1" applyFill="1"/>
    <xf numFmtId="0" fontId="11" fillId="0" borderId="3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alignment horizontal="justify" vertical="center"/>
      <protection hidden="1"/>
    </xf>
    <xf numFmtId="0" fontId="6" fillId="0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8" xfId="4" applyFont="1" applyFill="1" applyBorder="1" applyAlignment="1" applyProtection="1">
      <alignment horizontal="left" vertical="center" wrapText="1"/>
      <protection hidden="1"/>
    </xf>
    <xf numFmtId="0" fontId="6" fillId="0" borderId="8" xfId="4" applyFont="1" applyFill="1" applyBorder="1" applyAlignment="1" applyProtection="1">
      <alignment vertical="center" wrapText="1"/>
      <protection hidden="1"/>
    </xf>
    <xf numFmtId="0" fontId="6" fillId="0" borderId="1" xfId="4" applyFont="1" applyFill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4" fillId="5" borderId="4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/>
    </xf>
    <xf numFmtId="0" fontId="2" fillId="0" borderId="0" xfId="0" applyFont="1"/>
    <xf numFmtId="164" fontId="1" fillId="0" borderId="9" xfId="0" applyNumberFormat="1" applyFont="1" applyBorder="1" applyAlignment="1" applyProtection="1">
      <alignment horizontal="center" vertical="center"/>
      <protection hidden="1"/>
    </xf>
    <xf numFmtId="164" fontId="1" fillId="0" borderId="21" xfId="0" applyNumberFormat="1" applyFont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6" borderId="9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7" fontId="2" fillId="0" borderId="0" xfId="3" applyNumberFormat="1" applyFont="1" applyAlignment="1" applyProtection="1">
      <alignment horizontal="center" vertical="center"/>
      <protection hidden="1"/>
    </xf>
    <xf numFmtId="167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6" borderId="11" xfId="0" applyNumberFormat="1" applyFont="1" applyFill="1" applyBorder="1" applyAlignment="1" applyProtection="1">
      <alignment horizontal="center" vertical="center"/>
      <protection locked="0" hidden="1"/>
    </xf>
    <xf numFmtId="167" fontId="2" fillId="6" borderId="10" xfId="0" applyNumberFormat="1" applyFont="1" applyFill="1" applyBorder="1" applyAlignment="1" applyProtection="1">
      <alignment horizontal="center" vertical="center"/>
      <protection locked="0" hidden="1"/>
    </xf>
    <xf numFmtId="167" fontId="2" fillId="6" borderId="12" xfId="0" applyNumberFormat="1" applyFont="1" applyFill="1" applyBorder="1" applyAlignment="1" applyProtection="1">
      <alignment horizontal="center" vertical="center"/>
      <protection locked="0" hidden="1"/>
    </xf>
    <xf numFmtId="167" fontId="2" fillId="6" borderId="24" xfId="0" applyNumberFormat="1" applyFont="1" applyFill="1" applyBorder="1" applyAlignment="1" applyProtection="1">
      <alignment horizontal="center" vertical="center"/>
      <protection locked="0" hidden="1"/>
    </xf>
    <xf numFmtId="167" fontId="2" fillId="6" borderId="16" xfId="0" applyNumberFormat="1" applyFont="1" applyFill="1" applyBorder="1" applyAlignment="1" applyProtection="1">
      <alignment horizontal="center" vertical="center"/>
      <protection locked="0" hidden="1"/>
    </xf>
    <xf numFmtId="9" fontId="1" fillId="0" borderId="0" xfId="1" applyFont="1" applyAlignment="1" applyProtection="1">
      <alignment horizontal="center"/>
      <protection hidden="1"/>
    </xf>
    <xf numFmtId="9" fontId="4" fillId="2" borderId="1" xfId="1" applyFont="1" applyFill="1" applyBorder="1" applyAlignment="1" applyProtection="1">
      <alignment horizontal="center" vertical="center" wrapText="1"/>
      <protection hidden="1"/>
    </xf>
    <xf numFmtId="9" fontId="2" fillId="0" borderId="0" xfId="1" applyFont="1" applyAlignment="1" applyProtection="1">
      <alignment horizontal="center"/>
      <protection hidden="1"/>
    </xf>
    <xf numFmtId="9" fontId="0" fillId="0" borderId="0" xfId="1" applyFont="1" applyAlignment="1" applyProtection="1">
      <alignment horizontal="center"/>
      <protection hidden="1"/>
    </xf>
    <xf numFmtId="9" fontId="5" fillId="6" borderId="11" xfId="1" applyFont="1" applyFill="1" applyBorder="1" applyAlignment="1" applyProtection="1">
      <alignment horizontal="center" wrapText="1"/>
      <protection locked="0" hidden="1"/>
    </xf>
    <xf numFmtId="9" fontId="5" fillId="6" borderId="10" xfId="1" applyFont="1" applyFill="1" applyBorder="1" applyAlignment="1" applyProtection="1">
      <alignment horizontal="center" wrapText="1"/>
      <protection locked="0" hidden="1"/>
    </xf>
    <xf numFmtId="9" fontId="5" fillId="6" borderId="12" xfId="1" applyFont="1" applyFill="1" applyBorder="1" applyAlignment="1" applyProtection="1">
      <alignment horizontal="center" wrapText="1"/>
      <protection locked="0" hidden="1"/>
    </xf>
    <xf numFmtId="9" fontId="5" fillId="6" borderId="24" xfId="1" applyFont="1" applyFill="1" applyBorder="1" applyAlignment="1" applyProtection="1">
      <alignment horizontal="center" wrapText="1"/>
      <protection locked="0" hidden="1"/>
    </xf>
    <xf numFmtId="9" fontId="5" fillId="6" borderId="16" xfId="1" applyFont="1" applyFill="1" applyBorder="1" applyAlignment="1" applyProtection="1">
      <alignment horizontal="center" wrapText="1"/>
      <protection locked="0" hidden="1"/>
    </xf>
    <xf numFmtId="9" fontId="2" fillId="6" borderId="12" xfId="1" applyFont="1" applyFill="1" applyBorder="1" applyAlignment="1" applyProtection="1">
      <alignment horizontal="center"/>
      <protection hidden="1"/>
    </xf>
    <xf numFmtId="9" fontId="2" fillId="6" borderId="16" xfId="1" applyFont="1" applyFill="1" applyBorder="1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167" fontId="2" fillId="6" borderId="12" xfId="0" applyNumberFormat="1" applyFont="1" applyFill="1" applyBorder="1" applyAlignment="1" applyProtection="1">
      <alignment horizontal="center" vertical="center"/>
      <protection hidden="1"/>
    </xf>
    <xf numFmtId="167" fontId="2" fillId="6" borderId="16" xfId="0" applyNumberFormat="1" applyFont="1" applyFill="1" applyBorder="1" applyAlignment="1" applyProtection="1">
      <alignment horizontal="center" vertical="center"/>
      <protection hidden="1"/>
    </xf>
    <xf numFmtId="167" fontId="2" fillId="0" borderId="0" xfId="0" applyNumberFormat="1" applyFont="1" applyAlignment="1" applyProtection="1">
      <alignment horizontal="center" vertical="center"/>
      <protection hidden="1"/>
    </xf>
    <xf numFmtId="167" fontId="2" fillId="0" borderId="2" xfId="2" applyNumberFormat="1" applyFont="1" applyBorder="1" applyAlignment="1" applyProtection="1">
      <alignment horizontal="center" vertical="center"/>
      <protection hidden="1"/>
    </xf>
    <xf numFmtId="167" fontId="2" fillId="0" borderId="1" xfId="2" applyNumberFormat="1" applyFont="1" applyBorder="1" applyAlignment="1" applyProtection="1">
      <alignment horizontal="center" vertical="center"/>
      <protection hidden="1"/>
    </xf>
    <xf numFmtId="167" fontId="2" fillId="0" borderId="6" xfId="2" applyNumberFormat="1" applyFont="1" applyBorder="1" applyAlignment="1" applyProtection="1">
      <alignment horizontal="center" vertical="center"/>
      <protection hidden="1"/>
    </xf>
    <xf numFmtId="167" fontId="2" fillId="0" borderId="4" xfId="2" applyNumberFormat="1" applyFont="1" applyBorder="1" applyAlignment="1">
      <alignment horizontal="center" vertical="center"/>
    </xf>
    <xf numFmtId="167" fontId="2" fillId="0" borderId="8" xfId="2" applyNumberFormat="1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167" fontId="2" fillId="0" borderId="6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6" borderId="25" xfId="0" applyFont="1" applyFill="1" applyBorder="1" applyAlignment="1">
      <alignment horizontal="center"/>
    </xf>
    <xf numFmtId="0" fontId="2" fillId="6" borderId="26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3" borderId="5" xfId="0" applyFont="1" applyFill="1" applyBorder="1" applyAlignment="1" applyProtection="1">
      <alignment horizontal="left"/>
      <protection hidden="1"/>
    </xf>
    <xf numFmtId="0" fontId="1" fillId="3" borderId="7" xfId="0" applyFont="1" applyFill="1" applyBorder="1" applyAlignment="1" applyProtection="1">
      <alignment horizontal="left"/>
      <protection hidden="1"/>
    </xf>
    <xf numFmtId="0" fontId="1" fillId="3" borderId="6" xfId="0" applyFont="1" applyFill="1" applyBorder="1" applyAlignment="1" applyProtection="1">
      <alignment horizontal="left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5" xfId="0" applyFont="1" applyFill="1" applyBorder="1" applyAlignment="1" applyProtection="1">
      <alignment horizontal="center" vertical="center" wrapText="1"/>
      <protection hidden="1"/>
    </xf>
    <xf numFmtId="0" fontId="4" fillId="3" borderId="6" xfId="0" applyFont="1" applyFill="1" applyBorder="1" applyAlignment="1" applyProtection="1">
      <alignment horizontal="center" vertical="center" wrapText="1"/>
      <protection hidden="1"/>
    </xf>
    <xf numFmtId="0" fontId="1" fillId="5" borderId="14" xfId="0" applyFont="1" applyFill="1" applyBorder="1" applyAlignment="1" applyProtection="1">
      <alignment horizontal="left"/>
      <protection hidden="1"/>
    </xf>
    <xf numFmtId="0" fontId="1" fillId="5" borderId="8" xfId="0" applyFont="1" applyFill="1" applyBorder="1" applyAlignment="1" applyProtection="1">
      <alignment horizontal="left"/>
      <protection hidden="1"/>
    </xf>
    <xf numFmtId="0" fontId="1" fillId="5" borderId="0" xfId="0" applyFont="1" applyFill="1" applyBorder="1" applyAlignment="1" applyProtection="1">
      <alignment horizontal="left"/>
      <protection hidden="1"/>
    </xf>
    <xf numFmtId="0" fontId="4" fillId="5" borderId="3" xfId="0" applyFont="1" applyFill="1" applyBorder="1" applyAlignment="1" applyProtection="1">
      <alignment horizontal="center" vertical="center" wrapText="1"/>
      <protection hidden="1"/>
    </xf>
    <xf numFmtId="0" fontId="4" fillId="5" borderId="4" xfId="0" applyFont="1" applyFill="1" applyBorder="1" applyAlignment="1" applyProtection="1">
      <alignment horizontal="center" vertical="center" wrapText="1"/>
      <protection hidden="1"/>
    </xf>
    <xf numFmtId="0" fontId="4" fillId="5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5" borderId="18" xfId="2" applyNumberFormat="1" applyFont="1" applyFill="1" applyBorder="1" applyAlignment="1" applyProtection="1">
      <alignment horizontal="center" vertical="center" wrapText="1"/>
      <protection hidden="1"/>
    </xf>
    <xf numFmtId="0" fontId="4" fillId="5" borderId="17" xfId="3" applyNumberFormat="1" applyFont="1" applyFill="1" applyBorder="1" applyAlignment="1" applyProtection="1">
      <alignment horizontal="center" vertical="center" wrapText="1"/>
      <protection hidden="1"/>
    </xf>
    <xf numFmtId="0" fontId="4" fillId="5" borderId="22" xfId="3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left"/>
      <protection hidden="1"/>
    </xf>
    <xf numFmtId="0" fontId="1" fillId="3" borderId="2" xfId="0" applyFont="1" applyFill="1" applyBorder="1" applyAlignment="1" applyProtection="1">
      <alignment horizontal="left"/>
      <protection hidden="1"/>
    </xf>
    <xf numFmtId="0" fontId="1" fillId="2" borderId="2" xfId="0" applyFont="1" applyFill="1" applyBorder="1" applyAlignment="1" applyProtection="1">
      <alignment horizontal="left" vertical="center"/>
      <protection hidden="1"/>
    </xf>
    <xf numFmtId="0" fontId="1" fillId="2" borderId="6" xfId="0" applyFont="1" applyFill="1" applyBorder="1" applyAlignment="1" applyProtection="1">
      <alignment horizontal="left" vertical="center"/>
      <protection hidden="1"/>
    </xf>
    <xf numFmtId="0" fontId="1" fillId="6" borderId="25" xfId="0" applyFont="1" applyFill="1" applyBorder="1" applyAlignment="1" applyProtection="1">
      <alignment horizontal="left"/>
      <protection locked="0" hidden="1"/>
    </xf>
    <xf numFmtId="0" fontId="1" fillId="6" borderId="23" xfId="0" applyFont="1" applyFill="1" applyBorder="1" applyAlignment="1" applyProtection="1">
      <alignment horizontal="left"/>
      <protection locked="0" hidden="1"/>
    </xf>
    <xf numFmtId="0" fontId="2" fillId="6" borderId="25" xfId="0" applyFont="1" applyFill="1" applyBorder="1" applyAlignment="1" applyProtection="1">
      <alignment horizontal="center"/>
      <protection locked="0" hidden="1"/>
    </xf>
    <xf numFmtId="0" fontId="2" fillId="6" borderId="23" xfId="0" applyFont="1" applyFill="1" applyBorder="1" applyAlignment="1" applyProtection="1">
      <alignment horizontal="center"/>
      <protection locked="0" hidden="1"/>
    </xf>
    <xf numFmtId="0" fontId="1" fillId="5" borderId="3" xfId="0" applyFont="1" applyFill="1" applyBorder="1" applyAlignment="1" applyProtection="1">
      <alignment horizontal="center" vertical="center"/>
      <protection hidden="1"/>
    </xf>
    <xf numFmtId="0" fontId="1" fillId="5" borderId="4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left"/>
      <protection hidden="1"/>
    </xf>
    <xf numFmtId="0" fontId="1" fillId="5" borderId="5" xfId="0" applyFont="1" applyFill="1" applyBorder="1" applyAlignment="1" applyProtection="1">
      <alignment horizontal="left"/>
      <protection hidden="1"/>
    </xf>
    <xf numFmtId="0" fontId="1" fillId="5" borderId="6" xfId="0" applyFont="1" applyFill="1" applyBorder="1" applyAlignment="1" applyProtection="1">
      <alignment horizontal="left"/>
      <protection hidden="1"/>
    </xf>
    <xf numFmtId="0" fontId="1" fillId="2" borderId="25" xfId="0" applyFont="1" applyFill="1" applyBorder="1" applyAlignment="1" applyProtection="1">
      <alignment horizontal="right" vertical="center" wrapText="1"/>
      <protection hidden="1"/>
    </xf>
    <xf numFmtId="0" fontId="1" fillId="2" borderId="26" xfId="0" applyFont="1" applyFill="1" applyBorder="1" applyAlignment="1" applyProtection="1">
      <alignment horizontal="right" vertical="center" wrapText="1"/>
      <protection hidden="1"/>
    </xf>
    <xf numFmtId="0" fontId="1" fillId="2" borderId="23" xfId="0" applyFont="1" applyFill="1" applyBorder="1" applyAlignment="1" applyProtection="1">
      <alignment horizontal="right" vertical="center" wrapText="1"/>
      <protection hidden="1"/>
    </xf>
    <xf numFmtId="0" fontId="16" fillId="0" borderId="0" xfId="0" applyFont="1" applyAlignment="1" applyProtection="1">
      <alignment horizontal="left" vertical="center" wrapText="1"/>
      <protection hidden="1"/>
    </xf>
    <xf numFmtId="0" fontId="1" fillId="2" borderId="29" xfId="0" applyFont="1" applyFill="1" applyBorder="1" applyAlignment="1" applyProtection="1">
      <alignment horizontal="right" vertical="center" wrapText="1"/>
      <protection hidden="1"/>
    </xf>
    <xf numFmtId="0" fontId="4" fillId="5" borderId="2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6" xfId="0" applyFont="1" applyFill="1" applyBorder="1" applyAlignment="1" applyProtection="1">
      <alignment horizontal="center" vertical="center" wrapText="1"/>
      <protection hidden="1"/>
    </xf>
    <xf numFmtId="0" fontId="4" fillId="5" borderId="18" xfId="0" applyFont="1" applyFill="1" applyBorder="1" applyAlignment="1" applyProtection="1">
      <alignment horizontal="center" vertical="center" wrapText="1"/>
      <protection hidden="1"/>
    </xf>
  </cellXfs>
  <cellStyles count="6">
    <cellStyle name="Navadno" xfId="0" builtinId="0"/>
    <cellStyle name="Normal 2" xfId="5" xr:uid="{00000000-0005-0000-0000-000001000000}"/>
    <cellStyle name="Normal 3" xfId="4" xr:uid="{00000000-0005-0000-0000-000002000000}"/>
    <cellStyle name="Odstotek" xfId="1" builtinId="5"/>
    <cellStyle name="Valuta" xfId="2" builtinId="4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9"/>
  <sheetViews>
    <sheetView zoomScale="130" zoomScaleNormal="130" workbookViewId="0">
      <selection activeCell="G22" sqref="G22"/>
    </sheetView>
  </sheetViews>
  <sheetFormatPr defaultRowHeight="12.75" x14ac:dyDescent="0.2"/>
  <cols>
    <col min="1" max="1" width="7.42578125" style="126" customWidth="1"/>
    <col min="2" max="2" width="12.28515625" style="126" customWidth="1"/>
    <col min="3" max="3" width="37.28515625" style="126" customWidth="1"/>
    <col min="4" max="4" width="19.140625" style="126" customWidth="1"/>
    <col min="5" max="5" width="17.5703125" style="126" customWidth="1"/>
    <col min="6" max="6" width="21.140625" style="126" customWidth="1"/>
    <col min="7" max="8" width="9.140625" style="126"/>
    <col min="9" max="9" width="10.140625" style="126" customWidth="1"/>
    <col min="10" max="16384" width="9.140625" style="126"/>
  </cols>
  <sheetData>
    <row r="2" spans="2:9" ht="13.5" thickBot="1" x14ac:dyDescent="0.25"/>
    <row r="3" spans="2:9" ht="13.5" thickBot="1" x14ac:dyDescent="0.25">
      <c r="B3" s="171" t="s">
        <v>326</v>
      </c>
      <c r="C3" s="172"/>
      <c r="D3" s="172"/>
      <c r="E3" s="172"/>
      <c r="F3" s="173"/>
    </row>
    <row r="4" spans="2:9" ht="13.5" thickBot="1" x14ac:dyDescent="0.25"/>
    <row r="5" spans="2:9" ht="13.5" thickBot="1" x14ac:dyDescent="0.25">
      <c r="B5" s="171" t="s">
        <v>339</v>
      </c>
      <c r="C5" s="172"/>
      <c r="D5" s="172"/>
      <c r="E5" s="172"/>
      <c r="F5" s="173"/>
    </row>
    <row r="6" spans="2:9" ht="13.5" thickBot="1" x14ac:dyDescent="0.25"/>
    <row r="7" spans="2:9" ht="13.5" thickBot="1" x14ac:dyDescent="0.25">
      <c r="B7" s="129" t="s">
        <v>0</v>
      </c>
      <c r="C7" s="168"/>
      <c r="D7" s="169"/>
      <c r="E7" s="169"/>
      <c r="F7" s="170"/>
      <c r="H7" s="130" t="s">
        <v>1</v>
      </c>
      <c r="I7" s="133"/>
    </row>
    <row r="8" spans="2:9" ht="13.5" thickBot="1" x14ac:dyDescent="0.25"/>
    <row r="9" spans="2:9" ht="13.5" thickBot="1" x14ac:dyDescent="0.25">
      <c r="B9" s="130" t="s">
        <v>327</v>
      </c>
      <c r="C9" s="168"/>
      <c r="D9" s="169"/>
      <c r="E9" s="170"/>
    </row>
    <row r="12" spans="2:9" ht="25.5" x14ac:dyDescent="0.2">
      <c r="B12" s="134" t="s">
        <v>328</v>
      </c>
      <c r="C12" s="134" t="s">
        <v>329</v>
      </c>
      <c r="D12" s="135" t="s">
        <v>330</v>
      </c>
      <c r="E12" s="135" t="s">
        <v>331</v>
      </c>
      <c r="F12" s="135" t="s">
        <v>332</v>
      </c>
    </row>
    <row r="13" spans="2:9" x14ac:dyDescent="0.2">
      <c r="B13" s="165" t="s">
        <v>333</v>
      </c>
      <c r="C13" s="131" t="s">
        <v>335</v>
      </c>
      <c r="D13" s="158">
        <f>'1. SKLOP'!K301</f>
        <v>0</v>
      </c>
      <c r="E13" s="159">
        <f>'1. SKLOP'!K302</f>
        <v>0</v>
      </c>
      <c r="F13" s="160">
        <f>'1. SKLOP'!K303</f>
        <v>0</v>
      </c>
    </row>
    <row r="14" spans="2:9" x14ac:dyDescent="0.2">
      <c r="B14" s="165" t="s">
        <v>334</v>
      </c>
      <c r="C14" s="132" t="s">
        <v>336</v>
      </c>
      <c r="D14" s="161">
        <f>'2. SKLOP'!K29</f>
        <v>0</v>
      </c>
      <c r="E14" s="161">
        <f>'2. SKLOP'!K30</f>
        <v>0</v>
      </c>
      <c r="F14" s="162">
        <f>'2. SKLOP'!K31</f>
        <v>0</v>
      </c>
    </row>
    <row r="15" spans="2:9" x14ac:dyDescent="0.2">
      <c r="B15" s="165" t="s">
        <v>337</v>
      </c>
      <c r="C15" s="132" t="s">
        <v>338</v>
      </c>
      <c r="D15" s="161">
        <f>'3. SKLOP'!K27</f>
        <v>0</v>
      </c>
      <c r="E15" s="163">
        <f>'3. SKLOP'!K28</f>
        <v>0</v>
      </c>
      <c r="F15" s="164">
        <f>'3. SKLOP'!K29</f>
        <v>0</v>
      </c>
    </row>
    <row r="17" spans="2:7" x14ac:dyDescent="0.2">
      <c r="B17" s="166" t="s">
        <v>213</v>
      </c>
      <c r="C17" s="166"/>
      <c r="D17" s="166"/>
      <c r="E17" s="166"/>
      <c r="F17" s="166"/>
      <c r="G17" s="166"/>
    </row>
    <row r="18" spans="2:7" x14ac:dyDescent="0.2">
      <c r="B18" s="1"/>
      <c r="C18" s="1"/>
      <c r="D18" s="1"/>
      <c r="E18" s="5"/>
      <c r="F18" s="1"/>
      <c r="G18" s="1"/>
    </row>
    <row r="19" spans="2:7" ht="25.5" customHeight="1" x14ac:dyDescent="0.2">
      <c r="B19" s="167" t="s">
        <v>3</v>
      </c>
      <c r="C19" s="167"/>
      <c r="D19" s="167"/>
      <c r="E19" s="167"/>
      <c r="F19" s="167"/>
      <c r="G19" s="167"/>
    </row>
  </sheetData>
  <mergeCells count="6">
    <mergeCell ref="B17:G17"/>
    <mergeCell ref="B19:G19"/>
    <mergeCell ref="C7:F7"/>
    <mergeCell ref="C9:E9"/>
    <mergeCell ref="B3:F3"/>
    <mergeCell ref="B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311"/>
  <sheetViews>
    <sheetView tabSelected="1" topLeftCell="A55" zoomScaleNormal="100" workbookViewId="0">
      <selection activeCell="C90" sqref="C90"/>
    </sheetView>
  </sheetViews>
  <sheetFormatPr defaultRowHeight="12.75" x14ac:dyDescent="0.2"/>
  <cols>
    <col min="1" max="1" width="3" style="1" customWidth="1"/>
    <col min="2" max="2" width="17.140625" style="1" customWidth="1"/>
    <col min="3" max="3" width="105.140625" style="1" customWidth="1"/>
    <col min="4" max="4" width="9.7109375" style="1" customWidth="1"/>
    <col min="5" max="5" width="11.42578125" style="5" customWidth="1"/>
    <col min="6" max="6" width="14.42578125" style="157" customWidth="1"/>
    <col min="7" max="7" width="10.140625" style="145" customWidth="1"/>
    <col min="8" max="11" width="15.7109375" style="1" customWidth="1"/>
    <col min="12" max="16384" width="9.140625" style="1"/>
  </cols>
  <sheetData>
    <row r="2" spans="2:14" x14ac:dyDescent="0.2">
      <c r="C2" s="191" t="s">
        <v>16</v>
      </c>
      <c r="D2" s="192"/>
      <c r="E2" s="2"/>
      <c r="F2" s="136"/>
      <c r="G2" s="143"/>
      <c r="H2" s="2"/>
      <c r="I2" s="2"/>
    </row>
    <row r="3" spans="2:14" x14ac:dyDescent="0.2">
      <c r="C3" s="4"/>
      <c r="E3" s="1"/>
      <c r="F3" s="136"/>
    </row>
    <row r="4" spans="2:14" x14ac:dyDescent="0.2">
      <c r="C4" s="191" t="s">
        <v>339</v>
      </c>
      <c r="D4" s="192"/>
      <c r="E4" s="2"/>
      <c r="F4" s="136"/>
      <c r="G4" s="143"/>
      <c r="H4" s="2"/>
      <c r="I4" s="2"/>
      <c r="L4" s="2"/>
      <c r="M4" s="2"/>
    </row>
    <row r="5" spans="2:14" ht="13.5" thickBot="1" x14ac:dyDescent="0.25">
      <c r="C5" s="6"/>
      <c r="D5" s="2"/>
      <c r="E5" s="2"/>
      <c r="F5" s="136"/>
      <c r="G5" s="143"/>
      <c r="H5" s="2"/>
      <c r="I5" s="2"/>
      <c r="J5" s="2"/>
      <c r="K5" s="2"/>
      <c r="L5" s="2"/>
      <c r="M5" s="2"/>
      <c r="N5" s="2"/>
    </row>
    <row r="6" spans="2:14" ht="15.75" customHeight="1" thickBot="1" x14ac:dyDescent="0.25">
      <c r="B6" s="98" t="s">
        <v>0</v>
      </c>
      <c r="C6" s="193"/>
      <c r="D6" s="194"/>
      <c r="E6" s="1"/>
      <c r="F6" s="136"/>
      <c r="H6" s="68"/>
      <c r="J6" s="7"/>
      <c r="K6" s="7"/>
    </row>
    <row r="7" spans="2:14" ht="13.5" thickBot="1" x14ac:dyDescent="0.25">
      <c r="B7" s="78"/>
      <c r="C7" s="2"/>
      <c r="D7" s="2"/>
      <c r="E7" s="2"/>
      <c r="F7" s="136"/>
      <c r="G7" s="143"/>
      <c r="H7" s="2"/>
      <c r="I7" s="8"/>
      <c r="J7" s="2"/>
      <c r="K7" s="2"/>
      <c r="L7" s="2"/>
      <c r="M7" s="2"/>
      <c r="N7" s="2"/>
    </row>
    <row r="8" spans="2:14" ht="15.75" customHeight="1" thickBot="1" x14ac:dyDescent="0.25">
      <c r="B8" s="98" t="s">
        <v>247</v>
      </c>
      <c r="C8" s="195"/>
      <c r="D8" s="196"/>
      <c r="E8" s="2"/>
      <c r="F8" s="136"/>
      <c r="G8" s="143" t="s">
        <v>1</v>
      </c>
      <c r="H8" s="51"/>
      <c r="I8" s="2"/>
      <c r="J8" s="2"/>
      <c r="K8" s="2"/>
      <c r="L8" s="2"/>
      <c r="M8" s="2"/>
      <c r="N8" s="2"/>
    </row>
    <row r="9" spans="2:14" ht="15" x14ac:dyDescent="0.25">
      <c r="B9" s="9"/>
      <c r="C9" s="11"/>
      <c r="D9" s="11"/>
      <c r="E9" s="12"/>
      <c r="F9" s="154"/>
      <c r="G9" s="146"/>
      <c r="H9" s="2"/>
      <c r="I9" s="2"/>
      <c r="J9" s="2"/>
      <c r="K9" s="2"/>
      <c r="L9" s="2"/>
      <c r="M9" s="2"/>
    </row>
    <row r="10" spans="2:14" ht="15" x14ac:dyDescent="0.25">
      <c r="B10" s="9"/>
      <c r="C10" s="11"/>
      <c r="D10" s="11"/>
      <c r="E10" s="12"/>
      <c r="F10" s="154"/>
      <c r="G10" s="146"/>
      <c r="H10" s="2"/>
      <c r="I10" s="2"/>
      <c r="J10" s="2"/>
      <c r="K10" s="2"/>
      <c r="L10" s="2"/>
      <c r="M10" s="2"/>
    </row>
    <row r="11" spans="2:14" x14ac:dyDescent="0.2">
      <c r="B11" s="177" t="s">
        <v>272</v>
      </c>
      <c r="C11" s="178"/>
      <c r="D11" s="178"/>
      <c r="E11" s="178"/>
      <c r="F11" s="178"/>
      <c r="G11" s="178"/>
      <c r="H11" s="178"/>
      <c r="I11" s="178"/>
      <c r="J11" s="178"/>
      <c r="K11" s="179"/>
      <c r="L11" s="2"/>
      <c r="M11" s="2"/>
      <c r="N11" s="2"/>
    </row>
    <row r="12" spans="2:14" ht="51" x14ac:dyDescent="0.2">
      <c r="B12" s="71" t="s">
        <v>14</v>
      </c>
      <c r="C12" s="14" t="s">
        <v>10</v>
      </c>
      <c r="D12" s="15" t="s">
        <v>7</v>
      </c>
      <c r="E12" s="16" t="s">
        <v>97</v>
      </c>
      <c r="F12" s="137" t="s">
        <v>8</v>
      </c>
      <c r="G12" s="144" t="s">
        <v>5</v>
      </c>
      <c r="H12" s="17" t="s">
        <v>6</v>
      </c>
      <c r="I12" s="14" t="s">
        <v>9</v>
      </c>
      <c r="J12" s="14" t="s">
        <v>215</v>
      </c>
      <c r="K12" s="14" t="s">
        <v>214</v>
      </c>
    </row>
    <row r="13" spans="2:14" x14ac:dyDescent="0.2">
      <c r="B13" s="197">
        <v>1</v>
      </c>
      <c r="C13" s="183">
        <v>2</v>
      </c>
      <c r="D13" s="183">
        <v>3</v>
      </c>
      <c r="E13" s="187">
        <v>4</v>
      </c>
      <c r="F13" s="185">
        <v>5</v>
      </c>
      <c r="G13" s="185">
        <v>6</v>
      </c>
      <c r="H13" s="44">
        <v>7</v>
      </c>
      <c r="I13" s="84">
        <v>8</v>
      </c>
      <c r="J13" s="84">
        <v>9</v>
      </c>
      <c r="K13" s="45">
        <v>10</v>
      </c>
    </row>
    <row r="14" spans="2:14" x14ac:dyDescent="0.2">
      <c r="B14" s="198"/>
      <c r="C14" s="184"/>
      <c r="D14" s="184"/>
      <c r="E14" s="188"/>
      <c r="F14" s="186"/>
      <c r="G14" s="186"/>
      <c r="H14" s="93" t="s">
        <v>216</v>
      </c>
      <c r="I14" s="93" t="s">
        <v>293</v>
      </c>
      <c r="J14" s="93" t="s">
        <v>294</v>
      </c>
      <c r="K14" s="93" t="s">
        <v>295</v>
      </c>
    </row>
    <row r="15" spans="2:14" ht="13.5" thickBot="1" x14ac:dyDescent="0.25">
      <c r="B15" s="67"/>
      <c r="C15" s="174" t="s">
        <v>234</v>
      </c>
      <c r="D15" s="174"/>
      <c r="E15" s="174"/>
      <c r="F15" s="175"/>
      <c r="G15" s="175"/>
      <c r="H15" s="174"/>
      <c r="I15" s="174"/>
      <c r="J15" s="174"/>
      <c r="K15" s="176"/>
    </row>
    <row r="16" spans="2:14" x14ac:dyDescent="0.2">
      <c r="B16" s="19">
        <v>1</v>
      </c>
      <c r="C16" s="122" t="s">
        <v>17</v>
      </c>
      <c r="D16" s="21" t="s">
        <v>4</v>
      </c>
      <c r="E16" s="22">
        <v>400</v>
      </c>
      <c r="F16" s="138"/>
      <c r="G16" s="147"/>
      <c r="H16" s="23">
        <f>F16*G16</f>
        <v>0</v>
      </c>
      <c r="I16" s="24">
        <f t="shared" ref="I16:I81" si="0">F16+H16</f>
        <v>0</v>
      </c>
      <c r="J16" s="24">
        <f>SUM(E16*F16)</f>
        <v>0</v>
      </c>
      <c r="K16" s="24">
        <f>E16*I16</f>
        <v>0</v>
      </c>
    </row>
    <row r="17" spans="2:11" x14ac:dyDescent="0.2">
      <c r="B17" s="19">
        <v>2</v>
      </c>
      <c r="C17" s="121" t="s">
        <v>18</v>
      </c>
      <c r="D17" s="21" t="s">
        <v>4</v>
      </c>
      <c r="E17" s="22">
        <v>450</v>
      </c>
      <c r="F17" s="139"/>
      <c r="G17" s="148"/>
      <c r="H17" s="23">
        <f t="shared" ref="H17:H82" si="1">F17*G17</f>
        <v>0</v>
      </c>
      <c r="I17" s="24">
        <f t="shared" si="0"/>
        <v>0</v>
      </c>
      <c r="J17" s="24">
        <f t="shared" ref="J17:J48" si="2">SUM(E17*F17)</f>
        <v>0</v>
      </c>
      <c r="K17" s="24">
        <f t="shared" ref="K17:K48" si="3">E17*I17</f>
        <v>0</v>
      </c>
    </row>
    <row r="18" spans="2:11" x14ac:dyDescent="0.2">
      <c r="B18" s="19">
        <v>3</v>
      </c>
      <c r="C18" s="121" t="s">
        <v>19</v>
      </c>
      <c r="D18" s="21" t="s">
        <v>4</v>
      </c>
      <c r="E18" s="22">
        <v>450</v>
      </c>
      <c r="F18" s="139"/>
      <c r="G18" s="148"/>
      <c r="H18" s="23">
        <f t="shared" si="1"/>
        <v>0</v>
      </c>
      <c r="I18" s="24">
        <f t="shared" si="0"/>
        <v>0</v>
      </c>
      <c r="J18" s="24">
        <f t="shared" si="2"/>
        <v>0</v>
      </c>
      <c r="K18" s="24">
        <f t="shared" si="3"/>
        <v>0</v>
      </c>
    </row>
    <row r="19" spans="2:11" x14ac:dyDescent="0.2">
      <c r="B19" s="19">
        <v>4</v>
      </c>
      <c r="C19" s="121" t="s">
        <v>20</v>
      </c>
      <c r="D19" s="21" t="s">
        <v>4</v>
      </c>
      <c r="E19" s="22">
        <v>250</v>
      </c>
      <c r="F19" s="139"/>
      <c r="G19" s="148"/>
      <c r="H19" s="23">
        <f t="shared" si="1"/>
        <v>0</v>
      </c>
      <c r="I19" s="24">
        <f t="shared" si="0"/>
        <v>0</v>
      </c>
      <c r="J19" s="24">
        <f t="shared" si="2"/>
        <v>0</v>
      </c>
      <c r="K19" s="24">
        <f t="shared" si="3"/>
        <v>0</v>
      </c>
    </row>
    <row r="20" spans="2:11" x14ac:dyDescent="0.2">
      <c r="B20" s="91">
        <v>5</v>
      </c>
      <c r="C20" s="121" t="s">
        <v>21</v>
      </c>
      <c r="D20" s="21" t="s">
        <v>4</v>
      </c>
      <c r="E20" s="22">
        <v>2500</v>
      </c>
      <c r="F20" s="139"/>
      <c r="G20" s="148"/>
      <c r="H20" s="23">
        <f t="shared" si="1"/>
        <v>0</v>
      </c>
      <c r="I20" s="24">
        <f t="shared" si="0"/>
        <v>0</v>
      </c>
      <c r="J20" s="24">
        <f t="shared" si="2"/>
        <v>0</v>
      </c>
      <c r="K20" s="24">
        <f t="shared" si="3"/>
        <v>0</v>
      </c>
    </row>
    <row r="21" spans="2:11" x14ac:dyDescent="0.2">
      <c r="B21" s="91">
        <v>6</v>
      </c>
      <c r="C21" s="121" t="s">
        <v>22</v>
      </c>
      <c r="D21" s="21" t="s">
        <v>4</v>
      </c>
      <c r="E21" s="22">
        <v>2000</v>
      </c>
      <c r="F21" s="139"/>
      <c r="G21" s="148"/>
      <c r="H21" s="23">
        <f t="shared" si="1"/>
        <v>0</v>
      </c>
      <c r="I21" s="24">
        <f t="shared" si="0"/>
        <v>0</v>
      </c>
      <c r="J21" s="24">
        <f t="shared" si="2"/>
        <v>0</v>
      </c>
      <c r="K21" s="24">
        <f t="shared" si="3"/>
        <v>0</v>
      </c>
    </row>
    <row r="22" spans="2:11" ht="13.5" customHeight="1" x14ac:dyDescent="0.2">
      <c r="B22" s="91">
        <v>7</v>
      </c>
      <c r="C22" s="121" t="s">
        <v>23</v>
      </c>
      <c r="D22" s="21" t="s">
        <v>4</v>
      </c>
      <c r="E22" s="22">
        <v>400</v>
      </c>
      <c r="F22" s="139"/>
      <c r="G22" s="148"/>
      <c r="H22" s="23">
        <f t="shared" si="1"/>
        <v>0</v>
      </c>
      <c r="I22" s="24">
        <f t="shared" si="0"/>
        <v>0</v>
      </c>
      <c r="J22" s="24">
        <f t="shared" si="2"/>
        <v>0</v>
      </c>
      <c r="K22" s="24">
        <f t="shared" si="3"/>
        <v>0</v>
      </c>
    </row>
    <row r="23" spans="2:11" x14ac:dyDescent="0.2">
      <c r="B23" s="91">
        <v>8</v>
      </c>
      <c r="C23" s="121" t="s">
        <v>24</v>
      </c>
      <c r="D23" s="21" t="s">
        <v>4</v>
      </c>
      <c r="E23" s="22">
        <v>350</v>
      </c>
      <c r="F23" s="139"/>
      <c r="G23" s="148"/>
      <c r="H23" s="23">
        <f t="shared" si="1"/>
        <v>0</v>
      </c>
      <c r="I23" s="24">
        <f t="shared" si="0"/>
        <v>0</v>
      </c>
      <c r="J23" s="24">
        <f t="shared" si="2"/>
        <v>0</v>
      </c>
      <c r="K23" s="24">
        <f t="shared" si="3"/>
        <v>0</v>
      </c>
    </row>
    <row r="24" spans="2:11" x14ac:dyDescent="0.2">
      <c r="B24" s="91">
        <v>9</v>
      </c>
      <c r="C24" s="121" t="s">
        <v>25</v>
      </c>
      <c r="D24" s="21" t="s">
        <v>4</v>
      </c>
      <c r="E24" s="22">
        <v>250</v>
      </c>
      <c r="F24" s="139"/>
      <c r="G24" s="148"/>
      <c r="H24" s="23">
        <f t="shared" si="1"/>
        <v>0</v>
      </c>
      <c r="I24" s="24">
        <f t="shared" si="0"/>
        <v>0</v>
      </c>
      <c r="J24" s="24">
        <f t="shared" si="2"/>
        <v>0</v>
      </c>
      <c r="K24" s="24">
        <f t="shared" si="3"/>
        <v>0</v>
      </c>
    </row>
    <row r="25" spans="2:11" x14ac:dyDescent="0.2">
      <c r="B25" s="91">
        <v>10</v>
      </c>
      <c r="C25" s="121" t="s">
        <v>26</v>
      </c>
      <c r="D25" s="21" t="s">
        <v>4</v>
      </c>
      <c r="E25" s="22">
        <v>300</v>
      </c>
      <c r="F25" s="139"/>
      <c r="G25" s="148"/>
      <c r="H25" s="23">
        <f t="shared" si="1"/>
        <v>0</v>
      </c>
      <c r="I25" s="24">
        <f t="shared" si="0"/>
        <v>0</v>
      </c>
      <c r="J25" s="24">
        <f t="shared" si="2"/>
        <v>0</v>
      </c>
      <c r="K25" s="24">
        <f t="shared" si="3"/>
        <v>0</v>
      </c>
    </row>
    <row r="26" spans="2:11" x14ac:dyDescent="0.2">
      <c r="B26" s="91">
        <v>11</v>
      </c>
      <c r="C26" s="121" t="s">
        <v>27</v>
      </c>
      <c r="D26" s="21" t="s">
        <v>4</v>
      </c>
      <c r="E26" s="22">
        <v>150</v>
      </c>
      <c r="F26" s="139"/>
      <c r="G26" s="148"/>
      <c r="H26" s="23">
        <f t="shared" si="1"/>
        <v>0</v>
      </c>
      <c r="I26" s="24">
        <f t="shared" si="0"/>
        <v>0</v>
      </c>
      <c r="J26" s="24">
        <f t="shared" si="2"/>
        <v>0</v>
      </c>
      <c r="K26" s="24">
        <f t="shared" si="3"/>
        <v>0</v>
      </c>
    </row>
    <row r="27" spans="2:11" x14ac:dyDescent="0.2">
      <c r="B27" s="91">
        <v>12</v>
      </c>
      <c r="C27" s="121" t="s">
        <v>28</v>
      </c>
      <c r="D27" s="21" t="s">
        <v>4</v>
      </c>
      <c r="E27" s="22">
        <v>120</v>
      </c>
      <c r="F27" s="139"/>
      <c r="G27" s="148"/>
      <c r="H27" s="23">
        <f t="shared" si="1"/>
        <v>0</v>
      </c>
      <c r="I27" s="24">
        <f t="shared" si="0"/>
        <v>0</v>
      </c>
      <c r="J27" s="24">
        <f t="shared" si="2"/>
        <v>0</v>
      </c>
      <c r="K27" s="24">
        <f t="shared" si="3"/>
        <v>0</v>
      </c>
    </row>
    <row r="28" spans="2:11" x14ac:dyDescent="0.2">
      <c r="B28" s="91">
        <v>13</v>
      </c>
      <c r="C28" s="121" t="s">
        <v>29</v>
      </c>
      <c r="D28" s="21" t="s">
        <v>4</v>
      </c>
      <c r="E28" s="22">
        <v>120</v>
      </c>
      <c r="F28" s="139"/>
      <c r="G28" s="148"/>
      <c r="H28" s="23">
        <f t="shared" si="1"/>
        <v>0</v>
      </c>
      <c r="I28" s="24">
        <f t="shared" si="0"/>
        <v>0</v>
      </c>
      <c r="J28" s="24">
        <f t="shared" si="2"/>
        <v>0</v>
      </c>
      <c r="K28" s="24">
        <f t="shared" si="3"/>
        <v>0</v>
      </c>
    </row>
    <row r="29" spans="2:11" x14ac:dyDescent="0.2">
      <c r="B29" s="91">
        <v>14</v>
      </c>
      <c r="C29" s="121" t="s">
        <v>30</v>
      </c>
      <c r="D29" s="21" t="s">
        <v>4</v>
      </c>
      <c r="E29" s="22">
        <v>120</v>
      </c>
      <c r="F29" s="139"/>
      <c r="G29" s="148"/>
      <c r="H29" s="23">
        <f t="shared" si="1"/>
        <v>0</v>
      </c>
      <c r="I29" s="24">
        <f t="shared" si="0"/>
        <v>0</v>
      </c>
      <c r="J29" s="24">
        <f t="shared" si="2"/>
        <v>0</v>
      </c>
      <c r="K29" s="24">
        <f t="shared" si="3"/>
        <v>0</v>
      </c>
    </row>
    <row r="30" spans="2:11" x14ac:dyDescent="0.2">
      <c r="B30" s="91">
        <v>15</v>
      </c>
      <c r="C30" s="121" t="s">
        <v>31</v>
      </c>
      <c r="D30" s="21" t="s">
        <v>4</v>
      </c>
      <c r="E30" s="22">
        <v>120</v>
      </c>
      <c r="F30" s="139"/>
      <c r="G30" s="148"/>
      <c r="H30" s="23">
        <f t="shared" si="1"/>
        <v>0</v>
      </c>
      <c r="I30" s="24">
        <f t="shared" si="0"/>
        <v>0</v>
      </c>
      <c r="J30" s="24">
        <f t="shared" si="2"/>
        <v>0</v>
      </c>
      <c r="K30" s="24">
        <f t="shared" si="3"/>
        <v>0</v>
      </c>
    </row>
    <row r="31" spans="2:11" x14ac:dyDescent="0.2">
      <c r="B31" s="91">
        <v>16</v>
      </c>
      <c r="C31" s="121" t="s">
        <v>32</v>
      </c>
      <c r="D31" s="21" t="s">
        <v>4</v>
      </c>
      <c r="E31" s="22">
        <v>36</v>
      </c>
      <c r="F31" s="139"/>
      <c r="G31" s="148"/>
      <c r="H31" s="23">
        <f t="shared" si="1"/>
        <v>0</v>
      </c>
      <c r="I31" s="24">
        <f t="shared" si="0"/>
        <v>0</v>
      </c>
      <c r="J31" s="24">
        <f t="shared" si="2"/>
        <v>0</v>
      </c>
      <c r="K31" s="24">
        <f t="shared" si="3"/>
        <v>0</v>
      </c>
    </row>
    <row r="32" spans="2:11" x14ac:dyDescent="0.2">
      <c r="B32" s="91">
        <v>17</v>
      </c>
      <c r="C32" s="121" t="s">
        <v>33</v>
      </c>
      <c r="D32" s="21" t="s">
        <v>4</v>
      </c>
      <c r="E32" s="22">
        <v>30</v>
      </c>
      <c r="F32" s="139"/>
      <c r="G32" s="148"/>
      <c r="H32" s="23">
        <f t="shared" si="1"/>
        <v>0</v>
      </c>
      <c r="I32" s="24">
        <f t="shared" si="0"/>
        <v>0</v>
      </c>
      <c r="J32" s="24">
        <f t="shared" si="2"/>
        <v>0</v>
      </c>
      <c r="K32" s="24">
        <f t="shared" si="3"/>
        <v>0</v>
      </c>
    </row>
    <row r="33" spans="2:11" x14ac:dyDescent="0.2">
      <c r="B33" s="91">
        <v>18</v>
      </c>
      <c r="C33" s="121" t="s">
        <v>34</v>
      </c>
      <c r="D33" s="21" t="s">
        <v>4</v>
      </c>
      <c r="E33" s="22">
        <v>90</v>
      </c>
      <c r="F33" s="139"/>
      <c r="G33" s="148"/>
      <c r="H33" s="23">
        <f t="shared" si="1"/>
        <v>0</v>
      </c>
      <c r="I33" s="24">
        <f t="shared" si="0"/>
        <v>0</v>
      </c>
      <c r="J33" s="24">
        <f t="shared" si="2"/>
        <v>0</v>
      </c>
      <c r="K33" s="24">
        <f t="shared" si="3"/>
        <v>0</v>
      </c>
    </row>
    <row r="34" spans="2:11" x14ac:dyDescent="0.2">
      <c r="B34" s="91">
        <v>19</v>
      </c>
      <c r="C34" s="121" t="s">
        <v>35</v>
      </c>
      <c r="D34" s="21" t="s">
        <v>4</v>
      </c>
      <c r="E34" s="22">
        <v>90</v>
      </c>
      <c r="F34" s="139"/>
      <c r="G34" s="148"/>
      <c r="H34" s="23">
        <f t="shared" si="1"/>
        <v>0</v>
      </c>
      <c r="I34" s="24">
        <f t="shared" si="0"/>
        <v>0</v>
      </c>
      <c r="J34" s="24">
        <f t="shared" si="2"/>
        <v>0</v>
      </c>
      <c r="K34" s="24">
        <f t="shared" si="3"/>
        <v>0</v>
      </c>
    </row>
    <row r="35" spans="2:11" x14ac:dyDescent="0.2">
      <c r="B35" s="91">
        <v>20</v>
      </c>
      <c r="C35" s="121" t="s">
        <v>219</v>
      </c>
      <c r="D35" s="21" t="s">
        <v>4</v>
      </c>
      <c r="E35" s="22">
        <v>90</v>
      </c>
      <c r="F35" s="139"/>
      <c r="G35" s="148"/>
      <c r="H35" s="23">
        <f t="shared" si="1"/>
        <v>0</v>
      </c>
      <c r="I35" s="24">
        <f t="shared" si="0"/>
        <v>0</v>
      </c>
      <c r="J35" s="24">
        <f t="shared" si="2"/>
        <v>0</v>
      </c>
      <c r="K35" s="24">
        <f t="shared" si="3"/>
        <v>0</v>
      </c>
    </row>
    <row r="36" spans="2:11" x14ac:dyDescent="0.2">
      <c r="B36" s="91">
        <v>21</v>
      </c>
      <c r="C36" s="121" t="s">
        <v>36</v>
      </c>
      <c r="D36" s="21" t="s">
        <v>4</v>
      </c>
      <c r="E36" s="22">
        <v>12</v>
      </c>
      <c r="F36" s="139"/>
      <c r="G36" s="148"/>
      <c r="H36" s="23">
        <f t="shared" si="1"/>
        <v>0</v>
      </c>
      <c r="I36" s="24">
        <f t="shared" si="0"/>
        <v>0</v>
      </c>
      <c r="J36" s="24">
        <f t="shared" si="2"/>
        <v>0</v>
      </c>
      <c r="K36" s="24">
        <f t="shared" si="3"/>
        <v>0</v>
      </c>
    </row>
    <row r="37" spans="2:11" x14ac:dyDescent="0.2">
      <c r="B37" s="91">
        <v>22</v>
      </c>
      <c r="C37" s="70" t="s">
        <v>37</v>
      </c>
      <c r="D37" s="21" t="s">
        <v>4</v>
      </c>
      <c r="E37" s="22">
        <v>450</v>
      </c>
      <c r="F37" s="139"/>
      <c r="G37" s="148"/>
      <c r="H37" s="23">
        <f t="shared" si="1"/>
        <v>0</v>
      </c>
      <c r="I37" s="24">
        <f t="shared" si="0"/>
        <v>0</v>
      </c>
      <c r="J37" s="24">
        <f t="shared" si="2"/>
        <v>0</v>
      </c>
      <c r="K37" s="24">
        <f t="shared" si="3"/>
        <v>0</v>
      </c>
    </row>
    <row r="38" spans="2:11" x14ac:dyDescent="0.2">
      <c r="B38" s="91">
        <v>23</v>
      </c>
      <c r="C38" s="70" t="s">
        <v>38</v>
      </c>
      <c r="D38" s="21" t="s">
        <v>4</v>
      </c>
      <c r="E38" s="22">
        <v>450</v>
      </c>
      <c r="F38" s="139"/>
      <c r="G38" s="148"/>
      <c r="H38" s="23">
        <f t="shared" si="1"/>
        <v>0</v>
      </c>
      <c r="I38" s="24">
        <f t="shared" si="0"/>
        <v>0</v>
      </c>
      <c r="J38" s="24">
        <f t="shared" si="2"/>
        <v>0</v>
      </c>
      <c r="K38" s="24">
        <f t="shared" si="3"/>
        <v>0</v>
      </c>
    </row>
    <row r="39" spans="2:11" x14ac:dyDescent="0.2">
      <c r="B39" s="91">
        <v>24</v>
      </c>
      <c r="C39" s="70" t="s">
        <v>39</v>
      </c>
      <c r="D39" s="21" t="s">
        <v>4</v>
      </c>
      <c r="E39" s="22">
        <v>350</v>
      </c>
      <c r="F39" s="139"/>
      <c r="G39" s="148"/>
      <c r="H39" s="23">
        <f t="shared" si="1"/>
        <v>0</v>
      </c>
      <c r="I39" s="24">
        <f t="shared" si="0"/>
        <v>0</v>
      </c>
      <c r="J39" s="24">
        <f t="shared" si="2"/>
        <v>0</v>
      </c>
      <c r="K39" s="24">
        <f t="shared" si="3"/>
        <v>0</v>
      </c>
    </row>
    <row r="40" spans="2:11" x14ac:dyDescent="0.2">
      <c r="B40" s="91">
        <v>25</v>
      </c>
      <c r="C40" s="70" t="s">
        <v>40</v>
      </c>
      <c r="D40" s="21" t="s">
        <v>4</v>
      </c>
      <c r="E40" s="22">
        <v>350</v>
      </c>
      <c r="F40" s="139"/>
      <c r="G40" s="148"/>
      <c r="H40" s="23">
        <f t="shared" si="1"/>
        <v>0</v>
      </c>
      <c r="I40" s="24">
        <f t="shared" si="0"/>
        <v>0</v>
      </c>
      <c r="J40" s="24">
        <f t="shared" si="2"/>
        <v>0</v>
      </c>
      <c r="K40" s="24">
        <f t="shared" si="3"/>
        <v>0</v>
      </c>
    </row>
    <row r="41" spans="2:11" x14ac:dyDescent="0.2">
      <c r="B41" s="91">
        <v>26</v>
      </c>
      <c r="C41" s="70" t="s">
        <v>341</v>
      </c>
      <c r="D41" s="21" t="s">
        <v>15</v>
      </c>
      <c r="E41" s="22">
        <v>350</v>
      </c>
      <c r="F41" s="139"/>
      <c r="G41" s="148"/>
      <c r="H41" s="23">
        <f t="shared" ref="H41:H42" si="4">F41*G41</f>
        <v>0</v>
      </c>
      <c r="I41" s="24">
        <f t="shared" ref="I41:I42" si="5">F41+H41</f>
        <v>0</v>
      </c>
      <c r="J41" s="24">
        <f t="shared" si="2"/>
        <v>0</v>
      </c>
      <c r="K41" s="24">
        <f t="shared" si="3"/>
        <v>0</v>
      </c>
    </row>
    <row r="42" spans="2:11" x14ac:dyDescent="0.2">
      <c r="B42" s="91">
        <v>27</v>
      </c>
      <c r="C42" s="70" t="s">
        <v>342</v>
      </c>
      <c r="D42" s="21" t="s">
        <v>15</v>
      </c>
      <c r="E42" s="22">
        <v>350</v>
      </c>
      <c r="F42" s="139"/>
      <c r="G42" s="148"/>
      <c r="H42" s="23">
        <f t="shared" si="4"/>
        <v>0</v>
      </c>
      <c r="I42" s="24">
        <f t="shared" si="5"/>
        <v>0</v>
      </c>
      <c r="J42" s="24">
        <f t="shared" si="2"/>
        <v>0</v>
      </c>
      <c r="K42" s="24">
        <f t="shared" si="3"/>
        <v>0</v>
      </c>
    </row>
    <row r="43" spans="2:11" x14ac:dyDescent="0.2">
      <c r="B43" s="91">
        <v>28</v>
      </c>
      <c r="C43" s="121" t="s">
        <v>42</v>
      </c>
      <c r="D43" s="21" t="s">
        <v>4</v>
      </c>
      <c r="E43" s="22">
        <v>350</v>
      </c>
      <c r="F43" s="139"/>
      <c r="G43" s="148"/>
      <c r="H43" s="23">
        <f t="shared" si="1"/>
        <v>0</v>
      </c>
      <c r="I43" s="24">
        <f t="shared" si="0"/>
        <v>0</v>
      </c>
      <c r="J43" s="24">
        <f t="shared" si="2"/>
        <v>0</v>
      </c>
      <c r="K43" s="24">
        <f t="shared" si="3"/>
        <v>0</v>
      </c>
    </row>
    <row r="44" spans="2:11" x14ac:dyDescent="0.2">
      <c r="B44" s="91">
        <v>29</v>
      </c>
      <c r="C44" s="121" t="s">
        <v>41</v>
      </c>
      <c r="D44" s="21" t="s">
        <v>4</v>
      </c>
      <c r="E44" s="22">
        <v>350</v>
      </c>
      <c r="F44" s="139"/>
      <c r="G44" s="148"/>
      <c r="H44" s="23">
        <f t="shared" si="1"/>
        <v>0</v>
      </c>
      <c r="I44" s="24">
        <f t="shared" si="0"/>
        <v>0</v>
      </c>
      <c r="J44" s="24">
        <f t="shared" si="2"/>
        <v>0</v>
      </c>
      <c r="K44" s="24">
        <f t="shared" si="3"/>
        <v>0</v>
      </c>
    </row>
    <row r="45" spans="2:11" x14ac:dyDescent="0.2">
      <c r="B45" s="91">
        <v>30</v>
      </c>
      <c r="C45" s="122" t="s">
        <v>220</v>
      </c>
      <c r="D45" s="21" t="s">
        <v>15</v>
      </c>
      <c r="E45" s="22">
        <v>45</v>
      </c>
      <c r="F45" s="139"/>
      <c r="G45" s="148"/>
      <c r="H45" s="23">
        <f t="shared" si="1"/>
        <v>0</v>
      </c>
      <c r="I45" s="24">
        <f t="shared" si="0"/>
        <v>0</v>
      </c>
      <c r="J45" s="24">
        <f t="shared" si="2"/>
        <v>0</v>
      </c>
      <c r="K45" s="24">
        <f t="shared" si="3"/>
        <v>0</v>
      </c>
    </row>
    <row r="46" spans="2:11" x14ac:dyDescent="0.2">
      <c r="B46" s="91">
        <v>31</v>
      </c>
      <c r="C46" s="122" t="s">
        <v>221</v>
      </c>
      <c r="D46" s="21" t="s">
        <v>15</v>
      </c>
      <c r="E46" s="22">
        <v>45</v>
      </c>
      <c r="F46" s="140"/>
      <c r="G46" s="149"/>
      <c r="H46" s="23">
        <f t="shared" si="1"/>
        <v>0</v>
      </c>
      <c r="I46" s="24">
        <f t="shared" si="0"/>
        <v>0</v>
      </c>
      <c r="J46" s="24">
        <f t="shared" si="2"/>
        <v>0</v>
      </c>
      <c r="K46" s="24">
        <f t="shared" si="3"/>
        <v>0</v>
      </c>
    </row>
    <row r="47" spans="2:11" ht="12.75" customHeight="1" x14ac:dyDescent="0.2">
      <c r="B47" s="91">
        <v>32</v>
      </c>
      <c r="C47" s="70" t="s">
        <v>43</v>
      </c>
      <c r="D47" s="21" t="s">
        <v>15</v>
      </c>
      <c r="E47" s="25">
        <v>90</v>
      </c>
      <c r="F47" s="141"/>
      <c r="G47" s="150"/>
      <c r="H47" s="23">
        <f t="shared" si="1"/>
        <v>0</v>
      </c>
      <c r="I47" s="24">
        <f t="shared" si="0"/>
        <v>0</v>
      </c>
      <c r="J47" s="24">
        <f t="shared" si="2"/>
        <v>0</v>
      </c>
      <c r="K47" s="24">
        <f t="shared" si="3"/>
        <v>0</v>
      </c>
    </row>
    <row r="48" spans="2:11" ht="12.75" customHeight="1" x14ac:dyDescent="0.2">
      <c r="B48" s="91">
        <v>33</v>
      </c>
      <c r="C48" s="73" t="s">
        <v>44</v>
      </c>
      <c r="D48" s="21" t="s">
        <v>15</v>
      </c>
      <c r="E48" s="76">
        <v>90</v>
      </c>
      <c r="F48" s="140"/>
      <c r="G48" s="149"/>
      <c r="H48" s="23">
        <f t="shared" si="1"/>
        <v>0</v>
      </c>
      <c r="I48" s="24">
        <f t="shared" si="0"/>
        <v>0</v>
      </c>
      <c r="J48" s="24">
        <f t="shared" si="2"/>
        <v>0</v>
      </c>
      <c r="K48" s="24">
        <f t="shared" si="3"/>
        <v>0</v>
      </c>
    </row>
    <row r="49" spans="2:11" x14ac:dyDescent="0.2">
      <c r="B49" s="97"/>
      <c r="C49" s="189" t="s">
        <v>251</v>
      </c>
      <c r="D49" s="189"/>
      <c r="E49" s="189"/>
      <c r="F49" s="189"/>
      <c r="G49" s="189"/>
      <c r="H49" s="189"/>
      <c r="I49" s="189"/>
      <c r="J49" s="189"/>
      <c r="K49" s="189"/>
    </row>
    <row r="50" spans="2:11" ht="12.75" customHeight="1" x14ac:dyDescent="0.2">
      <c r="B50" s="91">
        <v>34</v>
      </c>
      <c r="C50" s="120" t="s">
        <v>250</v>
      </c>
      <c r="D50" s="21" t="s">
        <v>4</v>
      </c>
      <c r="E50" s="47">
        <v>3000</v>
      </c>
      <c r="F50" s="139"/>
      <c r="G50" s="149"/>
      <c r="H50" s="23">
        <f t="shared" si="1"/>
        <v>0</v>
      </c>
      <c r="I50" s="24">
        <f t="shared" si="0"/>
        <v>0</v>
      </c>
      <c r="J50" s="24">
        <f t="shared" ref="J50:J64" si="6">SUM(E50*F50)</f>
        <v>0</v>
      </c>
      <c r="K50" s="24">
        <f>E50*I50</f>
        <v>0</v>
      </c>
    </row>
    <row r="51" spans="2:11" ht="12.75" customHeight="1" x14ac:dyDescent="0.2">
      <c r="B51" s="91">
        <v>35</v>
      </c>
      <c r="C51" s="120" t="s">
        <v>340</v>
      </c>
      <c r="D51" s="21" t="s">
        <v>4</v>
      </c>
      <c r="E51" s="47">
        <v>500</v>
      </c>
      <c r="F51" s="139"/>
      <c r="G51" s="148"/>
      <c r="H51" s="23">
        <f t="shared" si="1"/>
        <v>0</v>
      </c>
      <c r="I51" s="24">
        <f t="shared" si="0"/>
        <v>0</v>
      </c>
      <c r="J51" s="24">
        <f t="shared" si="6"/>
        <v>0</v>
      </c>
      <c r="K51" s="24">
        <f t="shared" ref="K51:K64" si="7">E51*I51</f>
        <v>0</v>
      </c>
    </row>
    <row r="52" spans="2:11" ht="12.75" customHeight="1" x14ac:dyDescent="0.2">
      <c r="B52" s="91">
        <v>36</v>
      </c>
      <c r="C52" s="121" t="s">
        <v>104</v>
      </c>
      <c r="D52" s="21" t="s">
        <v>15</v>
      </c>
      <c r="E52" s="47">
        <v>450</v>
      </c>
      <c r="F52" s="139"/>
      <c r="G52" s="148"/>
      <c r="H52" s="23">
        <f t="shared" si="1"/>
        <v>0</v>
      </c>
      <c r="I52" s="24">
        <f t="shared" si="0"/>
        <v>0</v>
      </c>
      <c r="J52" s="24">
        <f t="shared" si="6"/>
        <v>0</v>
      </c>
      <c r="K52" s="24">
        <f t="shared" si="7"/>
        <v>0</v>
      </c>
    </row>
    <row r="53" spans="2:11" ht="12.75" customHeight="1" x14ac:dyDescent="0.2">
      <c r="B53" s="91">
        <v>37</v>
      </c>
      <c r="C53" s="70" t="s">
        <v>260</v>
      </c>
      <c r="D53" s="48" t="s">
        <v>15</v>
      </c>
      <c r="E53" s="75">
        <v>210</v>
      </c>
      <c r="F53" s="139"/>
      <c r="G53" s="148"/>
      <c r="H53" s="23">
        <f t="shared" si="1"/>
        <v>0</v>
      </c>
      <c r="I53" s="24">
        <f t="shared" si="0"/>
        <v>0</v>
      </c>
      <c r="J53" s="24">
        <f t="shared" si="6"/>
        <v>0</v>
      </c>
      <c r="K53" s="24">
        <f t="shared" si="7"/>
        <v>0</v>
      </c>
    </row>
    <row r="54" spans="2:11" ht="12.75" customHeight="1" x14ac:dyDescent="0.2">
      <c r="B54" s="91">
        <v>38</v>
      </c>
      <c r="C54" s="121" t="s">
        <v>252</v>
      </c>
      <c r="D54" s="21" t="s">
        <v>4</v>
      </c>
      <c r="E54" s="47">
        <v>15</v>
      </c>
      <c r="F54" s="139"/>
      <c r="G54" s="148"/>
      <c r="H54" s="23">
        <f t="shared" si="1"/>
        <v>0</v>
      </c>
      <c r="I54" s="24">
        <f t="shared" si="0"/>
        <v>0</v>
      </c>
      <c r="J54" s="24">
        <f t="shared" si="6"/>
        <v>0</v>
      </c>
      <c r="K54" s="24">
        <f t="shared" si="7"/>
        <v>0</v>
      </c>
    </row>
    <row r="55" spans="2:11" ht="12.75" customHeight="1" x14ac:dyDescent="0.2">
      <c r="B55" s="91">
        <v>39</v>
      </c>
      <c r="C55" s="121" t="s">
        <v>253</v>
      </c>
      <c r="D55" s="21" t="s">
        <v>4</v>
      </c>
      <c r="E55" s="47">
        <v>30</v>
      </c>
      <c r="F55" s="139"/>
      <c r="G55" s="148"/>
      <c r="H55" s="23">
        <f t="shared" si="1"/>
        <v>0</v>
      </c>
      <c r="I55" s="24">
        <f t="shared" si="0"/>
        <v>0</v>
      </c>
      <c r="J55" s="24">
        <f t="shared" si="6"/>
        <v>0</v>
      </c>
      <c r="K55" s="24">
        <f t="shared" si="7"/>
        <v>0</v>
      </c>
    </row>
    <row r="56" spans="2:11" ht="12.75" customHeight="1" x14ac:dyDescent="0.2">
      <c r="B56" s="91">
        <v>40</v>
      </c>
      <c r="C56" s="121" t="s">
        <v>254</v>
      </c>
      <c r="D56" s="21" t="s">
        <v>4</v>
      </c>
      <c r="E56" s="47">
        <v>45</v>
      </c>
      <c r="F56" s="139"/>
      <c r="G56" s="148"/>
      <c r="H56" s="23">
        <f t="shared" si="1"/>
        <v>0</v>
      </c>
      <c r="I56" s="24">
        <f t="shared" si="0"/>
        <v>0</v>
      </c>
      <c r="J56" s="24">
        <f t="shared" si="6"/>
        <v>0</v>
      </c>
      <c r="K56" s="24">
        <f t="shared" si="7"/>
        <v>0</v>
      </c>
    </row>
    <row r="57" spans="2:11" ht="12.75" customHeight="1" x14ac:dyDescent="0.2">
      <c r="B57" s="91">
        <v>41</v>
      </c>
      <c r="C57" s="121" t="s">
        <v>107</v>
      </c>
      <c r="D57" s="21" t="s">
        <v>4</v>
      </c>
      <c r="E57" s="47">
        <v>51</v>
      </c>
      <c r="F57" s="139"/>
      <c r="G57" s="148"/>
      <c r="H57" s="23">
        <f t="shared" si="1"/>
        <v>0</v>
      </c>
      <c r="I57" s="24">
        <f t="shared" si="0"/>
        <v>0</v>
      </c>
      <c r="J57" s="24">
        <f t="shared" si="6"/>
        <v>0</v>
      </c>
      <c r="K57" s="24">
        <f t="shared" si="7"/>
        <v>0</v>
      </c>
    </row>
    <row r="58" spans="2:11" ht="12.75" customHeight="1" x14ac:dyDescent="0.2">
      <c r="B58" s="91">
        <v>42</v>
      </c>
      <c r="C58" s="121" t="s">
        <v>255</v>
      </c>
      <c r="D58" s="21" t="s">
        <v>4</v>
      </c>
      <c r="E58" s="47">
        <v>9</v>
      </c>
      <c r="F58" s="139"/>
      <c r="G58" s="148"/>
      <c r="H58" s="23">
        <f t="shared" si="1"/>
        <v>0</v>
      </c>
      <c r="I58" s="24">
        <f t="shared" si="0"/>
        <v>0</v>
      </c>
      <c r="J58" s="24">
        <f t="shared" si="6"/>
        <v>0</v>
      </c>
      <c r="K58" s="24">
        <f t="shared" si="7"/>
        <v>0</v>
      </c>
    </row>
    <row r="59" spans="2:11" ht="12.75" customHeight="1" x14ac:dyDescent="0.2">
      <c r="B59" s="91">
        <v>43</v>
      </c>
      <c r="C59" s="121" t="s">
        <v>256</v>
      </c>
      <c r="D59" s="21" t="s">
        <v>4</v>
      </c>
      <c r="E59" s="47">
        <v>15</v>
      </c>
      <c r="F59" s="139"/>
      <c r="G59" s="148"/>
      <c r="H59" s="23">
        <f t="shared" si="1"/>
        <v>0</v>
      </c>
      <c r="I59" s="24">
        <f t="shared" si="0"/>
        <v>0</v>
      </c>
      <c r="J59" s="24">
        <f t="shared" si="6"/>
        <v>0</v>
      </c>
      <c r="K59" s="24">
        <f t="shared" si="7"/>
        <v>0</v>
      </c>
    </row>
    <row r="60" spans="2:11" ht="12.75" customHeight="1" x14ac:dyDescent="0.2">
      <c r="B60" s="91">
        <v>44</v>
      </c>
      <c r="C60" s="121" t="s">
        <v>257</v>
      </c>
      <c r="D60" s="21" t="s">
        <v>4</v>
      </c>
      <c r="E60" s="47">
        <v>15</v>
      </c>
      <c r="F60" s="139"/>
      <c r="G60" s="148"/>
      <c r="H60" s="23">
        <f t="shared" si="1"/>
        <v>0</v>
      </c>
      <c r="I60" s="24">
        <f t="shared" si="0"/>
        <v>0</v>
      </c>
      <c r="J60" s="24">
        <f t="shared" si="6"/>
        <v>0</v>
      </c>
      <c r="K60" s="24">
        <f t="shared" si="7"/>
        <v>0</v>
      </c>
    </row>
    <row r="61" spans="2:11" ht="12.75" customHeight="1" x14ac:dyDescent="0.2">
      <c r="B61" s="91">
        <v>45</v>
      </c>
      <c r="C61" s="121" t="s">
        <v>258</v>
      </c>
      <c r="D61" s="21" t="s">
        <v>4</v>
      </c>
      <c r="E61" s="47">
        <v>90</v>
      </c>
      <c r="F61" s="139"/>
      <c r="G61" s="148"/>
      <c r="H61" s="23">
        <f t="shared" si="1"/>
        <v>0</v>
      </c>
      <c r="I61" s="24">
        <f t="shared" si="0"/>
        <v>0</v>
      </c>
      <c r="J61" s="24">
        <f t="shared" si="6"/>
        <v>0</v>
      </c>
      <c r="K61" s="24">
        <f t="shared" si="7"/>
        <v>0</v>
      </c>
    </row>
    <row r="62" spans="2:11" ht="12.75" customHeight="1" x14ac:dyDescent="0.2">
      <c r="B62" s="91">
        <v>46</v>
      </c>
      <c r="C62" s="121" t="s">
        <v>259</v>
      </c>
      <c r="D62" s="21" t="s">
        <v>4</v>
      </c>
      <c r="E62" s="47">
        <v>90</v>
      </c>
      <c r="F62" s="139"/>
      <c r="G62" s="148"/>
      <c r="H62" s="23">
        <f t="shared" si="1"/>
        <v>0</v>
      </c>
      <c r="I62" s="24">
        <f t="shared" si="0"/>
        <v>0</v>
      </c>
      <c r="J62" s="24">
        <f t="shared" si="6"/>
        <v>0</v>
      </c>
      <c r="K62" s="24">
        <f t="shared" si="7"/>
        <v>0</v>
      </c>
    </row>
    <row r="63" spans="2:11" ht="12.75" customHeight="1" x14ac:dyDescent="0.2">
      <c r="B63" s="91">
        <v>47</v>
      </c>
      <c r="C63" s="70" t="s">
        <v>105</v>
      </c>
      <c r="D63" s="48" t="s">
        <v>4</v>
      </c>
      <c r="E63" s="75">
        <v>3</v>
      </c>
      <c r="F63" s="139"/>
      <c r="G63" s="148"/>
      <c r="H63" s="23">
        <f t="shared" si="1"/>
        <v>0</v>
      </c>
      <c r="I63" s="24">
        <f t="shared" si="0"/>
        <v>0</v>
      </c>
      <c r="J63" s="24">
        <f t="shared" si="6"/>
        <v>0</v>
      </c>
      <c r="K63" s="24">
        <f t="shared" si="7"/>
        <v>0</v>
      </c>
    </row>
    <row r="64" spans="2:11" ht="12.75" customHeight="1" x14ac:dyDescent="0.2">
      <c r="B64" s="91">
        <v>48</v>
      </c>
      <c r="C64" s="70" t="s">
        <v>106</v>
      </c>
      <c r="D64" s="48" t="s">
        <v>4</v>
      </c>
      <c r="E64" s="75">
        <v>3</v>
      </c>
      <c r="F64" s="139"/>
      <c r="G64" s="148"/>
      <c r="H64" s="23">
        <f t="shared" si="1"/>
        <v>0</v>
      </c>
      <c r="I64" s="24">
        <f t="shared" si="0"/>
        <v>0</v>
      </c>
      <c r="J64" s="24">
        <f t="shared" si="6"/>
        <v>0</v>
      </c>
      <c r="K64" s="24">
        <f t="shared" si="7"/>
        <v>0</v>
      </c>
    </row>
    <row r="65" spans="2:11" x14ac:dyDescent="0.2">
      <c r="B65" s="72"/>
      <c r="C65" s="189" t="s">
        <v>262</v>
      </c>
      <c r="D65" s="189"/>
      <c r="E65" s="189"/>
      <c r="F65" s="189"/>
      <c r="G65" s="189"/>
      <c r="H65" s="189"/>
      <c r="I65" s="189"/>
      <c r="J65" s="189"/>
      <c r="K65" s="189"/>
    </row>
    <row r="66" spans="2:11" ht="12.75" customHeight="1" x14ac:dyDescent="0.2">
      <c r="B66" s="74">
        <v>49</v>
      </c>
      <c r="C66" s="70" t="s">
        <v>128</v>
      </c>
      <c r="D66" s="48" t="s">
        <v>4</v>
      </c>
      <c r="E66" s="75">
        <v>5000</v>
      </c>
      <c r="F66" s="139"/>
      <c r="G66" s="148"/>
      <c r="H66" s="23">
        <f t="shared" si="1"/>
        <v>0</v>
      </c>
      <c r="I66" s="24">
        <f t="shared" si="0"/>
        <v>0</v>
      </c>
      <c r="J66" s="24">
        <f>SUM(E66*F66)</f>
        <v>0</v>
      </c>
      <c r="K66" s="24">
        <f>E66*I66</f>
        <v>0</v>
      </c>
    </row>
    <row r="67" spans="2:11" ht="12.75" customHeight="1" x14ac:dyDescent="0.2">
      <c r="B67" s="74">
        <v>50</v>
      </c>
      <c r="C67" s="70" t="s">
        <v>265</v>
      </c>
      <c r="D67" s="48" t="s">
        <v>202</v>
      </c>
      <c r="E67" s="75">
        <v>6360</v>
      </c>
      <c r="F67" s="139"/>
      <c r="G67" s="148"/>
      <c r="H67" s="23">
        <f t="shared" si="1"/>
        <v>0</v>
      </c>
      <c r="I67" s="24">
        <f t="shared" si="0"/>
        <v>0</v>
      </c>
      <c r="J67" s="24">
        <f t="shared" ref="J67:J94" si="8">SUM(E67*F67)</f>
        <v>0</v>
      </c>
      <c r="K67" s="24">
        <f t="shared" ref="K67:K94" si="9">E67*I67</f>
        <v>0</v>
      </c>
    </row>
    <row r="68" spans="2:11" ht="12.75" customHeight="1" x14ac:dyDescent="0.2">
      <c r="B68" s="74">
        <v>51</v>
      </c>
      <c r="C68" s="70" t="s">
        <v>266</v>
      </c>
      <c r="D68" s="48" t="s">
        <v>4</v>
      </c>
      <c r="E68" s="75">
        <v>315</v>
      </c>
      <c r="F68" s="139"/>
      <c r="G68" s="148"/>
      <c r="H68" s="23">
        <f t="shared" si="1"/>
        <v>0</v>
      </c>
      <c r="I68" s="24">
        <f t="shared" si="0"/>
        <v>0</v>
      </c>
      <c r="J68" s="24">
        <f t="shared" si="8"/>
        <v>0</v>
      </c>
      <c r="K68" s="24">
        <f t="shared" si="9"/>
        <v>0</v>
      </c>
    </row>
    <row r="69" spans="2:11" ht="12.75" customHeight="1" x14ac:dyDescent="0.2">
      <c r="B69" s="74">
        <v>52</v>
      </c>
      <c r="C69" s="70" t="s">
        <v>267</v>
      </c>
      <c r="D69" s="48" t="s">
        <v>202</v>
      </c>
      <c r="E69" s="75">
        <v>75</v>
      </c>
      <c r="F69" s="139"/>
      <c r="G69" s="148"/>
      <c r="H69" s="23">
        <f t="shared" si="1"/>
        <v>0</v>
      </c>
      <c r="I69" s="24">
        <f t="shared" si="0"/>
        <v>0</v>
      </c>
      <c r="J69" s="24">
        <f t="shared" si="8"/>
        <v>0</v>
      </c>
      <c r="K69" s="24">
        <f t="shared" si="9"/>
        <v>0</v>
      </c>
    </row>
    <row r="70" spans="2:11" ht="12.75" customHeight="1" x14ac:dyDescent="0.2">
      <c r="B70" s="74">
        <v>53</v>
      </c>
      <c r="C70" s="70" t="s">
        <v>268</v>
      </c>
      <c r="D70" s="48" t="s">
        <v>15</v>
      </c>
      <c r="E70" s="75">
        <v>3360</v>
      </c>
      <c r="F70" s="139"/>
      <c r="G70" s="148"/>
      <c r="H70" s="23">
        <f t="shared" si="1"/>
        <v>0</v>
      </c>
      <c r="I70" s="24">
        <f t="shared" si="0"/>
        <v>0</v>
      </c>
      <c r="J70" s="24">
        <f t="shared" si="8"/>
        <v>0</v>
      </c>
      <c r="K70" s="24">
        <f t="shared" si="9"/>
        <v>0</v>
      </c>
    </row>
    <row r="71" spans="2:11" ht="12.75" customHeight="1" x14ac:dyDescent="0.2">
      <c r="B71" s="74">
        <v>54</v>
      </c>
      <c r="C71" s="70" t="s">
        <v>113</v>
      </c>
      <c r="D71" s="48" t="s">
        <v>15</v>
      </c>
      <c r="E71" s="75">
        <v>2460</v>
      </c>
      <c r="F71" s="139"/>
      <c r="G71" s="148"/>
      <c r="H71" s="23">
        <f t="shared" si="1"/>
        <v>0</v>
      </c>
      <c r="I71" s="24">
        <f t="shared" si="0"/>
        <v>0</v>
      </c>
      <c r="J71" s="24">
        <f t="shared" si="8"/>
        <v>0</v>
      </c>
      <c r="K71" s="24">
        <f t="shared" si="9"/>
        <v>0</v>
      </c>
    </row>
    <row r="72" spans="2:11" ht="12.75" customHeight="1" x14ac:dyDescent="0.2">
      <c r="B72" s="74">
        <v>55</v>
      </c>
      <c r="C72" s="70" t="s">
        <v>134</v>
      </c>
      <c r="D72" s="48" t="s">
        <v>15</v>
      </c>
      <c r="E72" s="75">
        <v>6138</v>
      </c>
      <c r="F72" s="139"/>
      <c r="G72" s="148"/>
      <c r="H72" s="23">
        <f t="shared" si="1"/>
        <v>0</v>
      </c>
      <c r="I72" s="24">
        <f t="shared" si="0"/>
        <v>0</v>
      </c>
      <c r="J72" s="24">
        <f t="shared" si="8"/>
        <v>0</v>
      </c>
      <c r="K72" s="24">
        <f t="shared" si="9"/>
        <v>0</v>
      </c>
    </row>
    <row r="73" spans="2:11" ht="12.75" customHeight="1" x14ac:dyDescent="0.2">
      <c r="B73" s="74">
        <v>56</v>
      </c>
      <c r="C73" s="70" t="s">
        <v>114</v>
      </c>
      <c r="D73" s="48" t="s">
        <v>4</v>
      </c>
      <c r="E73" s="75">
        <v>20</v>
      </c>
      <c r="F73" s="139"/>
      <c r="G73" s="148"/>
      <c r="H73" s="23">
        <f t="shared" si="1"/>
        <v>0</v>
      </c>
      <c r="I73" s="24">
        <f t="shared" si="0"/>
        <v>0</v>
      </c>
      <c r="J73" s="24">
        <f t="shared" si="8"/>
        <v>0</v>
      </c>
      <c r="K73" s="24">
        <f t="shared" si="9"/>
        <v>0</v>
      </c>
    </row>
    <row r="74" spans="2:11" ht="12.75" customHeight="1" x14ac:dyDescent="0.2">
      <c r="B74" s="74">
        <v>57</v>
      </c>
      <c r="C74" s="70" t="s">
        <v>115</v>
      </c>
      <c r="D74" s="48" t="s">
        <v>4</v>
      </c>
      <c r="E74" s="75">
        <v>20</v>
      </c>
      <c r="F74" s="139"/>
      <c r="G74" s="148"/>
      <c r="H74" s="23">
        <f t="shared" si="1"/>
        <v>0</v>
      </c>
      <c r="I74" s="24">
        <f t="shared" si="0"/>
        <v>0</v>
      </c>
      <c r="J74" s="24">
        <f t="shared" si="8"/>
        <v>0</v>
      </c>
      <c r="K74" s="24">
        <f t="shared" si="9"/>
        <v>0</v>
      </c>
    </row>
    <row r="75" spans="2:11" ht="12.75" customHeight="1" x14ac:dyDescent="0.2">
      <c r="B75" s="74">
        <v>58</v>
      </c>
      <c r="C75" s="70" t="s">
        <v>116</v>
      </c>
      <c r="D75" s="48" t="s">
        <v>4</v>
      </c>
      <c r="E75" s="75">
        <v>5</v>
      </c>
      <c r="F75" s="139"/>
      <c r="G75" s="148"/>
      <c r="H75" s="23">
        <f t="shared" si="1"/>
        <v>0</v>
      </c>
      <c r="I75" s="24">
        <f t="shared" si="0"/>
        <v>0</v>
      </c>
      <c r="J75" s="24">
        <f t="shared" si="8"/>
        <v>0</v>
      </c>
      <c r="K75" s="24">
        <f t="shared" si="9"/>
        <v>0</v>
      </c>
    </row>
    <row r="76" spans="2:11" ht="12.75" customHeight="1" x14ac:dyDescent="0.2">
      <c r="B76" s="74">
        <v>59</v>
      </c>
      <c r="C76" s="70" t="s">
        <v>117</v>
      </c>
      <c r="D76" s="48" t="s">
        <v>4</v>
      </c>
      <c r="E76" s="75">
        <v>5</v>
      </c>
      <c r="F76" s="139"/>
      <c r="G76" s="148"/>
      <c r="H76" s="23">
        <f t="shared" si="1"/>
        <v>0</v>
      </c>
      <c r="I76" s="24">
        <f t="shared" si="0"/>
        <v>0</v>
      </c>
      <c r="J76" s="24">
        <f t="shared" si="8"/>
        <v>0</v>
      </c>
      <c r="K76" s="24">
        <f t="shared" si="9"/>
        <v>0</v>
      </c>
    </row>
    <row r="77" spans="2:11" ht="12.75" customHeight="1" x14ac:dyDescent="0.2">
      <c r="B77" s="74">
        <v>60</v>
      </c>
      <c r="C77" s="70" t="s">
        <v>118</v>
      </c>
      <c r="D77" s="48" t="s">
        <v>4</v>
      </c>
      <c r="E77" s="75">
        <v>5</v>
      </c>
      <c r="F77" s="139"/>
      <c r="G77" s="148"/>
      <c r="H77" s="23">
        <f t="shared" si="1"/>
        <v>0</v>
      </c>
      <c r="I77" s="24">
        <f t="shared" si="0"/>
        <v>0</v>
      </c>
      <c r="J77" s="24">
        <f t="shared" si="8"/>
        <v>0</v>
      </c>
      <c r="K77" s="24">
        <f t="shared" si="9"/>
        <v>0</v>
      </c>
    </row>
    <row r="78" spans="2:11" ht="12.75" customHeight="1" x14ac:dyDescent="0.2">
      <c r="B78" s="74">
        <v>61</v>
      </c>
      <c r="C78" s="70" t="s">
        <v>119</v>
      </c>
      <c r="D78" s="48" t="s">
        <v>4</v>
      </c>
      <c r="E78" s="75">
        <v>5</v>
      </c>
      <c r="F78" s="139"/>
      <c r="G78" s="148"/>
      <c r="H78" s="23">
        <f t="shared" si="1"/>
        <v>0</v>
      </c>
      <c r="I78" s="24">
        <f t="shared" si="0"/>
        <v>0</v>
      </c>
      <c r="J78" s="24">
        <f t="shared" si="8"/>
        <v>0</v>
      </c>
      <c r="K78" s="24">
        <f t="shared" si="9"/>
        <v>0</v>
      </c>
    </row>
    <row r="79" spans="2:11" ht="12.75" customHeight="1" x14ac:dyDescent="0.2">
      <c r="B79" s="74">
        <v>62</v>
      </c>
      <c r="C79" s="70" t="s">
        <v>120</v>
      </c>
      <c r="D79" s="48" t="s">
        <v>4</v>
      </c>
      <c r="E79" s="75">
        <v>5</v>
      </c>
      <c r="F79" s="139"/>
      <c r="G79" s="148"/>
      <c r="H79" s="23">
        <f t="shared" si="1"/>
        <v>0</v>
      </c>
      <c r="I79" s="24">
        <f t="shared" si="0"/>
        <v>0</v>
      </c>
      <c r="J79" s="24">
        <f t="shared" si="8"/>
        <v>0</v>
      </c>
      <c r="K79" s="24">
        <f t="shared" si="9"/>
        <v>0</v>
      </c>
    </row>
    <row r="80" spans="2:11" ht="12.75" customHeight="1" x14ac:dyDescent="0.2">
      <c r="B80" s="74">
        <v>63</v>
      </c>
      <c r="C80" s="70" t="s">
        <v>121</v>
      </c>
      <c r="D80" s="48" t="s">
        <v>4</v>
      </c>
      <c r="E80" s="75">
        <v>5</v>
      </c>
      <c r="F80" s="139"/>
      <c r="G80" s="148"/>
      <c r="H80" s="23">
        <f t="shared" si="1"/>
        <v>0</v>
      </c>
      <c r="I80" s="24">
        <f t="shared" si="0"/>
        <v>0</v>
      </c>
      <c r="J80" s="24">
        <f t="shared" si="8"/>
        <v>0</v>
      </c>
      <c r="K80" s="24">
        <f t="shared" si="9"/>
        <v>0</v>
      </c>
    </row>
    <row r="81" spans="2:11" ht="12.75" customHeight="1" x14ac:dyDescent="0.2">
      <c r="B81" s="74">
        <v>64</v>
      </c>
      <c r="C81" s="70" t="s">
        <v>122</v>
      </c>
      <c r="D81" s="48" t="s">
        <v>4</v>
      </c>
      <c r="E81" s="75">
        <v>5</v>
      </c>
      <c r="F81" s="139"/>
      <c r="G81" s="148"/>
      <c r="H81" s="23">
        <f t="shared" si="1"/>
        <v>0</v>
      </c>
      <c r="I81" s="24">
        <f t="shared" si="0"/>
        <v>0</v>
      </c>
      <c r="J81" s="24">
        <f t="shared" si="8"/>
        <v>0</v>
      </c>
      <c r="K81" s="24">
        <f t="shared" si="9"/>
        <v>0</v>
      </c>
    </row>
    <row r="82" spans="2:11" ht="12.75" customHeight="1" x14ac:dyDescent="0.2">
      <c r="B82" s="74">
        <v>65</v>
      </c>
      <c r="C82" s="70" t="s">
        <v>123</v>
      </c>
      <c r="D82" s="48" t="s">
        <v>4</v>
      </c>
      <c r="E82" s="75">
        <v>5</v>
      </c>
      <c r="F82" s="139"/>
      <c r="G82" s="148"/>
      <c r="H82" s="23">
        <f t="shared" si="1"/>
        <v>0</v>
      </c>
      <c r="I82" s="24">
        <f t="shared" ref="I82:I145" si="10">F82+H82</f>
        <v>0</v>
      </c>
      <c r="J82" s="24">
        <f t="shared" si="8"/>
        <v>0</v>
      </c>
      <c r="K82" s="24">
        <f t="shared" si="9"/>
        <v>0</v>
      </c>
    </row>
    <row r="83" spans="2:11" ht="12.75" customHeight="1" x14ac:dyDescent="0.2">
      <c r="B83" s="74">
        <v>66</v>
      </c>
      <c r="C83" s="70" t="s">
        <v>298</v>
      </c>
      <c r="D83" s="48" t="s">
        <v>4</v>
      </c>
      <c r="E83" s="75">
        <v>900</v>
      </c>
      <c r="F83" s="139"/>
      <c r="G83" s="148"/>
      <c r="H83" s="23">
        <f t="shared" ref="H83:H146" si="11">F83*G83</f>
        <v>0</v>
      </c>
      <c r="I83" s="24">
        <f t="shared" si="10"/>
        <v>0</v>
      </c>
      <c r="J83" s="24">
        <f t="shared" si="8"/>
        <v>0</v>
      </c>
      <c r="K83" s="24">
        <f t="shared" si="9"/>
        <v>0</v>
      </c>
    </row>
    <row r="84" spans="2:11" ht="12.75" customHeight="1" x14ac:dyDescent="0.2">
      <c r="B84" s="74">
        <v>67</v>
      </c>
      <c r="C84" s="70" t="s">
        <v>343</v>
      </c>
      <c r="D84" s="48" t="s">
        <v>4</v>
      </c>
      <c r="E84" s="75">
        <v>35</v>
      </c>
      <c r="F84" s="139"/>
      <c r="G84" s="148"/>
      <c r="H84" s="23">
        <f t="shared" si="11"/>
        <v>0</v>
      </c>
      <c r="I84" s="24">
        <f t="shared" si="10"/>
        <v>0</v>
      </c>
      <c r="J84" s="24">
        <f t="shared" si="8"/>
        <v>0</v>
      </c>
      <c r="K84" s="24">
        <f t="shared" si="9"/>
        <v>0</v>
      </c>
    </row>
    <row r="85" spans="2:11" ht="12.75" customHeight="1" x14ac:dyDescent="0.2">
      <c r="B85" s="74">
        <v>68</v>
      </c>
      <c r="C85" s="70" t="s">
        <v>344</v>
      </c>
      <c r="D85" s="48" t="s">
        <v>4</v>
      </c>
      <c r="E85" s="75">
        <v>35</v>
      </c>
      <c r="F85" s="139"/>
      <c r="G85" s="148"/>
      <c r="H85" s="23">
        <f t="shared" si="11"/>
        <v>0</v>
      </c>
      <c r="I85" s="24">
        <f t="shared" si="10"/>
        <v>0</v>
      </c>
      <c r="J85" s="24">
        <f t="shared" si="8"/>
        <v>0</v>
      </c>
      <c r="K85" s="24">
        <f t="shared" si="9"/>
        <v>0</v>
      </c>
    </row>
    <row r="86" spans="2:11" ht="12.75" customHeight="1" x14ac:dyDescent="0.2">
      <c r="B86" s="74">
        <v>69</v>
      </c>
      <c r="C86" s="70" t="s">
        <v>345</v>
      </c>
      <c r="D86" s="48" t="s">
        <v>4</v>
      </c>
      <c r="E86" s="75">
        <v>50</v>
      </c>
      <c r="F86" s="139"/>
      <c r="G86" s="148"/>
      <c r="H86" s="23">
        <f t="shared" si="11"/>
        <v>0</v>
      </c>
      <c r="I86" s="24">
        <f t="shared" si="10"/>
        <v>0</v>
      </c>
      <c r="J86" s="24">
        <f t="shared" si="8"/>
        <v>0</v>
      </c>
      <c r="K86" s="24">
        <f t="shared" si="9"/>
        <v>0</v>
      </c>
    </row>
    <row r="87" spans="2:11" ht="12.75" customHeight="1" x14ac:dyDescent="0.2">
      <c r="B87" s="74">
        <v>70</v>
      </c>
      <c r="C87" s="70" t="s">
        <v>346</v>
      </c>
      <c r="D87" s="48" t="s">
        <v>4</v>
      </c>
      <c r="E87" s="75">
        <v>8</v>
      </c>
      <c r="F87" s="139"/>
      <c r="G87" s="148"/>
      <c r="H87" s="23">
        <f t="shared" si="11"/>
        <v>0</v>
      </c>
      <c r="I87" s="24">
        <f t="shared" si="10"/>
        <v>0</v>
      </c>
      <c r="J87" s="24">
        <f t="shared" si="8"/>
        <v>0</v>
      </c>
      <c r="K87" s="24">
        <f t="shared" si="9"/>
        <v>0</v>
      </c>
    </row>
    <row r="88" spans="2:11" ht="12.75" customHeight="1" x14ac:dyDescent="0.2">
      <c r="B88" s="74">
        <v>71</v>
      </c>
      <c r="C88" s="70" t="s">
        <v>347</v>
      </c>
      <c r="D88" s="48" t="s">
        <v>4</v>
      </c>
      <c r="E88" s="75">
        <v>25</v>
      </c>
      <c r="F88" s="139"/>
      <c r="G88" s="148"/>
      <c r="H88" s="23">
        <f t="shared" si="11"/>
        <v>0</v>
      </c>
      <c r="I88" s="24">
        <f t="shared" si="10"/>
        <v>0</v>
      </c>
      <c r="J88" s="24">
        <f t="shared" si="8"/>
        <v>0</v>
      </c>
      <c r="K88" s="24">
        <f t="shared" si="9"/>
        <v>0</v>
      </c>
    </row>
    <row r="89" spans="2:11" ht="12.75" customHeight="1" x14ac:dyDescent="0.2">
      <c r="B89" s="74">
        <v>72</v>
      </c>
      <c r="C89" s="70" t="s">
        <v>348</v>
      </c>
      <c r="D89" s="48" t="s">
        <v>4</v>
      </c>
      <c r="E89" s="75">
        <v>35</v>
      </c>
      <c r="F89" s="139"/>
      <c r="G89" s="148"/>
      <c r="H89" s="23">
        <f t="shared" si="11"/>
        <v>0</v>
      </c>
      <c r="I89" s="24">
        <f t="shared" si="10"/>
        <v>0</v>
      </c>
      <c r="J89" s="24">
        <f t="shared" si="8"/>
        <v>0</v>
      </c>
      <c r="K89" s="24">
        <f t="shared" si="9"/>
        <v>0</v>
      </c>
    </row>
    <row r="90" spans="2:11" ht="12.75" customHeight="1" x14ac:dyDescent="0.2">
      <c r="B90" s="74">
        <v>73</v>
      </c>
      <c r="C90" s="70" t="s">
        <v>349</v>
      </c>
      <c r="D90" s="48" t="s">
        <v>4</v>
      </c>
      <c r="E90" s="75">
        <v>45</v>
      </c>
      <c r="F90" s="139"/>
      <c r="G90" s="148"/>
      <c r="H90" s="23">
        <f t="shared" si="11"/>
        <v>0</v>
      </c>
      <c r="I90" s="24">
        <f t="shared" si="10"/>
        <v>0</v>
      </c>
      <c r="J90" s="24">
        <f t="shared" si="8"/>
        <v>0</v>
      </c>
      <c r="K90" s="24">
        <f t="shared" si="9"/>
        <v>0</v>
      </c>
    </row>
    <row r="91" spans="2:11" ht="12.75" customHeight="1" x14ac:dyDescent="0.2">
      <c r="B91" s="74">
        <v>74</v>
      </c>
      <c r="C91" s="70" t="s">
        <v>278</v>
      </c>
      <c r="D91" s="48" t="s">
        <v>4</v>
      </c>
      <c r="E91" s="75">
        <v>40</v>
      </c>
      <c r="F91" s="139"/>
      <c r="G91" s="148"/>
      <c r="H91" s="23">
        <f t="shared" si="11"/>
        <v>0</v>
      </c>
      <c r="I91" s="24">
        <f t="shared" si="10"/>
        <v>0</v>
      </c>
      <c r="J91" s="24">
        <f t="shared" si="8"/>
        <v>0</v>
      </c>
      <c r="K91" s="24">
        <f t="shared" si="9"/>
        <v>0</v>
      </c>
    </row>
    <row r="92" spans="2:11" ht="12.75" customHeight="1" x14ac:dyDescent="0.2">
      <c r="B92" s="74">
        <v>75</v>
      </c>
      <c r="C92" s="70" t="s">
        <v>124</v>
      </c>
      <c r="D92" s="48" t="s">
        <v>4</v>
      </c>
      <c r="E92" s="75">
        <v>5</v>
      </c>
      <c r="F92" s="139"/>
      <c r="G92" s="148"/>
      <c r="H92" s="23">
        <f t="shared" si="11"/>
        <v>0</v>
      </c>
      <c r="I92" s="24">
        <f t="shared" si="10"/>
        <v>0</v>
      </c>
      <c r="J92" s="24">
        <f t="shared" si="8"/>
        <v>0</v>
      </c>
      <c r="K92" s="24">
        <f t="shared" si="9"/>
        <v>0</v>
      </c>
    </row>
    <row r="93" spans="2:11" ht="12.75" customHeight="1" x14ac:dyDescent="0.2">
      <c r="B93" s="74">
        <v>76</v>
      </c>
      <c r="C93" s="70" t="s">
        <v>125</v>
      </c>
      <c r="D93" s="48" t="s">
        <v>4</v>
      </c>
      <c r="E93" s="75">
        <v>5</v>
      </c>
      <c r="F93" s="139"/>
      <c r="G93" s="148"/>
      <c r="H93" s="23">
        <f t="shared" si="11"/>
        <v>0</v>
      </c>
      <c r="I93" s="24">
        <f t="shared" si="10"/>
        <v>0</v>
      </c>
      <c r="J93" s="24">
        <f t="shared" si="8"/>
        <v>0</v>
      </c>
      <c r="K93" s="24">
        <f t="shared" si="9"/>
        <v>0</v>
      </c>
    </row>
    <row r="94" spans="2:11" ht="12.75" customHeight="1" x14ac:dyDescent="0.2">
      <c r="B94" s="74">
        <v>77</v>
      </c>
      <c r="C94" s="70" t="s">
        <v>126</v>
      </c>
      <c r="D94" s="48" t="s">
        <v>4</v>
      </c>
      <c r="E94" s="75">
        <v>5</v>
      </c>
      <c r="F94" s="139"/>
      <c r="G94" s="148"/>
      <c r="H94" s="23">
        <f t="shared" si="11"/>
        <v>0</v>
      </c>
      <c r="I94" s="24">
        <f t="shared" si="10"/>
        <v>0</v>
      </c>
      <c r="J94" s="24">
        <f t="shared" si="8"/>
        <v>0</v>
      </c>
      <c r="K94" s="24">
        <f t="shared" si="9"/>
        <v>0</v>
      </c>
    </row>
    <row r="95" spans="2:11" x14ac:dyDescent="0.2">
      <c r="B95" s="72"/>
      <c r="C95" s="190" t="s">
        <v>269</v>
      </c>
      <c r="D95" s="174"/>
      <c r="E95" s="174"/>
      <c r="F95" s="174"/>
      <c r="G95" s="174"/>
      <c r="H95" s="174"/>
      <c r="I95" s="174"/>
      <c r="J95" s="174"/>
      <c r="K95" s="176"/>
    </row>
    <row r="96" spans="2:11" ht="12.75" customHeight="1" x14ac:dyDescent="0.2">
      <c r="B96" s="74">
        <v>78</v>
      </c>
      <c r="C96" s="53" t="s">
        <v>135</v>
      </c>
      <c r="D96" s="21" t="s">
        <v>4</v>
      </c>
      <c r="E96" s="52">
        <v>3990</v>
      </c>
      <c r="F96" s="139"/>
      <c r="G96" s="148"/>
      <c r="H96" s="23">
        <f t="shared" si="11"/>
        <v>0</v>
      </c>
      <c r="I96" s="24">
        <f t="shared" si="10"/>
        <v>0</v>
      </c>
      <c r="J96" s="24">
        <f>SUM(E96*F96)</f>
        <v>0</v>
      </c>
      <c r="K96" s="24">
        <f>E96*I96</f>
        <v>0</v>
      </c>
    </row>
    <row r="97" spans="2:11" ht="12.75" customHeight="1" x14ac:dyDescent="0.2">
      <c r="B97" s="74">
        <v>79</v>
      </c>
      <c r="C97" s="53" t="s">
        <v>136</v>
      </c>
      <c r="D97" s="21" t="s">
        <v>4</v>
      </c>
      <c r="E97" s="52">
        <v>4890</v>
      </c>
      <c r="F97" s="139"/>
      <c r="G97" s="148"/>
      <c r="H97" s="23">
        <f t="shared" si="11"/>
        <v>0</v>
      </c>
      <c r="I97" s="24">
        <f t="shared" si="10"/>
        <v>0</v>
      </c>
      <c r="J97" s="24">
        <f t="shared" ref="J97:J117" si="12">SUM(E97*F97)</f>
        <v>0</v>
      </c>
      <c r="K97" s="24">
        <f t="shared" ref="K97:K117" si="13">E97*I97</f>
        <v>0</v>
      </c>
    </row>
    <row r="98" spans="2:11" ht="12.75" customHeight="1" x14ac:dyDescent="0.2">
      <c r="B98" s="74">
        <v>80</v>
      </c>
      <c r="C98" s="53" t="s">
        <v>137</v>
      </c>
      <c r="D98" s="21" t="s">
        <v>4</v>
      </c>
      <c r="E98" s="52">
        <v>6090</v>
      </c>
      <c r="F98" s="139"/>
      <c r="G98" s="148"/>
      <c r="H98" s="23">
        <f t="shared" si="11"/>
        <v>0</v>
      </c>
      <c r="I98" s="24">
        <f t="shared" si="10"/>
        <v>0</v>
      </c>
      <c r="J98" s="24">
        <f t="shared" si="12"/>
        <v>0</v>
      </c>
      <c r="K98" s="24">
        <f t="shared" si="13"/>
        <v>0</v>
      </c>
    </row>
    <row r="99" spans="2:11" ht="12.75" customHeight="1" x14ac:dyDescent="0.2">
      <c r="B99" s="74">
        <v>81</v>
      </c>
      <c r="C99" s="70" t="s">
        <v>263</v>
      </c>
      <c r="D99" s="48" t="s">
        <v>4</v>
      </c>
      <c r="E99" s="75">
        <v>2190</v>
      </c>
      <c r="F99" s="139"/>
      <c r="G99" s="148"/>
      <c r="H99" s="23">
        <f t="shared" si="11"/>
        <v>0</v>
      </c>
      <c r="I99" s="24">
        <f t="shared" si="10"/>
        <v>0</v>
      </c>
      <c r="J99" s="24">
        <f t="shared" si="12"/>
        <v>0</v>
      </c>
      <c r="K99" s="24">
        <f t="shared" si="13"/>
        <v>0</v>
      </c>
    </row>
    <row r="100" spans="2:11" ht="12.75" customHeight="1" x14ac:dyDescent="0.2">
      <c r="B100" s="74">
        <v>82</v>
      </c>
      <c r="C100" s="70" t="s">
        <v>138</v>
      </c>
      <c r="D100" s="48" t="s">
        <v>4</v>
      </c>
      <c r="E100" s="75">
        <v>2250</v>
      </c>
      <c r="F100" s="139"/>
      <c r="G100" s="148"/>
      <c r="H100" s="23">
        <f t="shared" si="11"/>
        <v>0</v>
      </c>
      <c r="I100" s="24">
        <f t="shared" si="10"/>
        <v>0</v>
      </c>
      <c r="J100" s="24">
        <f t="shared" si="12"/>
        <v>0</v>
      </c>
      <c r="K100" s="24">
        <f t="shared" si="13"/>
        <v>0</v>
      </c>
    </row>
    <row r="101" spans="2:11" ht="12.75" customHeight="1" x14ac:dyDescent="0.2">
      <c r="B101" s="74">
        <v>83</v>
      </c>
      <c r="C101" s="70" t="s">
        <v>139</v>
      </c>
      <c r="D101" s="48" t="s">
        <v>4</v>
      </c>
      <c r="E101" s="75">
        <v>2340</v>
      </c>
      <c r="F101" s="139"/>
      <c r="G101" s="148"/>
      <c r="H101" s="23">
        <f t="shared" si="11"/>
        <v>0</v>
      </c>
      <c r="I101" s="24">
        <f t="shared" si="10"/>
        <v>0</v>
      </c>
      <c r="J101" s="24">
        <f t="shared" si="12"/>
        <v>0</v>
      </c>
      <c r="K101" s="24">
        <f t="shared" si="13"/>
        <v>0</v>
      </c>
    </row>
    <row r="102" spans="2:11" ht="12.75" customHeight="1" x14ac:dyDescent="0.2">
      <c r="B102" s="74">
        <v>84</v>
      </c>
      <c r="C102" s="55" t="s">
        <v>322</v>
      </c>
      <c r="D102" s="21" t="s">
        <v>4</v>
      </c>
      <c r="E102" s="75">
        <v>210</v>
      </c>
      <c r="F102" s="139"/>
      <c r="G102" s="148"/>
      <c r="H102" s="23">
        <f t="shared" si="11"/>
        <v>0</v>
      </c>
      <c r="I102" s="24">
        <f t="shared" si="10"/>
        <v>0</v>
      </c>
      <c r="J102" s="24">
        <f t="shared" si="12"/>
        <v>0</v>
      </c>
      <c r="K102" s="24">
        <f t="shared" si="13"/>
        <v>0</v>
      </c>
    </row>
    <row r="103" spans="2:11" ht="12.75" customHeight="1" x14ac:dyDescent="0.2">
      <c r="B103" s="74">
        <v>85</v>
      </c>
      <c r="C103" s="55" t="s">
        <v>323</v>
      </c>
      <c r="D103" s="20" t="s">
        <v>4</v>
      </c>
      <c r="E103" s="47">
        <v>300</v>
      </c>
      <c r="F103" s="139"/>
      <c r="G103" s="148"/>
      <c r="H103" s="23">
        <f t="shared" si="11"/>
        <v>0</v>
      </c>
      <c r="I103" s="24">
        <f t="shared" si="10"/>
        <v>0</v>
      </c>
      <c r="J103" s="24">
        <f t="shared" si="12"/>
        <v>0</v>
      </c>
      <c r="K103" s="24">
        <f t="shared" si="13"/>
        <v>0</v>
      </c>
    </row>
    <row r="104" spans="2:11" ht="12.75" customHeight="1" x14ac:dyDescent="0.2">
      <c r="B104" s="74">
        <v>86</v>
      </c>
      <c r="C104" s="55" t="s">
        <v>324</v>
      </c>
      <c r="D104" s="20" t="s">
        <v>4</v>
      </c>
      <c r="E104" s="47">
        <v>300</v>
      </c>
      <c r="F104" s="139"/>
      <c r="G104" s="148"/>
      <c r="H104" s="23">
        <f t="shared" si="11"/>
        <v>0</v>
      </c>
      <c r="I104" s="24">
        <f t="shared" si="10"/>
        <v>0</v>
      </c>
      <c r="J104" s="24">
        <f t="shared" si="12"/>
        <v>0</v>
      </c>
      <c r="K104" s="24">
        <f t="shared" si="13"/>
        <v>0</v>
      </c>
    </row>
    <row r="105" spans="2:11" ht="12.75" customHeight="1" x14ac:dyDescent="0.2">
      <c r="B105" s="74">
        <v>87</v>
      </c>
      <c r="C105" s="111" t="s">
        <v>325</v>
      </c>
      <c r="D105" s="20" t="s">
        <v>4</v>
      </c>
      <c r="E105" s="59">
        <v>150</v>
      </c>
      <c r="F105" s="139"/>
      <c r="G105" s="148"/>
      <c r="H105" s="23">
        <f t="shared" si="11"/>
        <v>0</v>
      </c>
      <c r="I105" s="24">
        <f t="shared" si="10"/>
        <v>0</v>
      </c>
      <c r="J105" s="24">
        <f t="shared" si="12"/>
        <v>0</v>
      </c>
      <c r="K105" s="24">
        <f t="shared" si="13"/>
        <v>0</v>
      </c>
    </row>
    <row r="106" spans="2:11" ht="12.75" customHeight="1" x14ac:dyDescent="0.2">
      <c r="B106" s="74">
        <v>88</v>
      </c>
      <c r="C106" s="55" t="s">
        <v>166</v>
      </c>
      <c r="D106" s="21" t="s">
        <v>4</v>
      </c>
      <c r="E106" s="61">
        <v>750</v>
      </c>
      <c r="F106" s="139"/>
      <c r="G106" s="148"/>
      <c r="H106" s="23">
        <f t="shared" si="11"/>
        <v>0</v>
      </c>
      <c r="I106" s="24">
        <f t="shared" si="10"/>
        <v>0</v>
      </c>
      <c r="J106" s="24">
        <f t="shared" si="12"/>
        <v>0</v>
      </c>
      <c r="K106" s="24">
        <f t="shared" si="13"/>
        <v>0</v>
      </c>
    </row>
    <row r="107" spans="2:11" ht="12.75" customHeight="1" x14ac:dyDescent="0.2">
      <c r="B107" s="74">
        <v>89</v>
      </c>
      <c r="C107" s="55" t="s">
        <v>165</v>
      </c>
      <c r="D107" s="20" t="s">
        <v>4</v>
      </c>
      <c r="E107" s="88">
        <v>30000</v>
      </c>
      <c r="F107" s="139"/>
      <c r="G107" s="148"/>
      <c r="H107" s="23">
        <f t="shared" si="11"/>
        <v>0</v>
      </c>
      <c r="I107" s="24">
        <f t="shared" si="10"/>
        <v>0</v>
      </c>
      <c r="J107" s="24">
        <f t="shared" si="12"/>
        <v>0</v>
      </c>
      <c r="K107" s="24">
        <f t="shared" si="13"/>
        <v>0</v>
      </c>
    </row>
    <row r="108" spans="2:11" ht="12.75" customHeight="1" x14ac:dyDescent="0.2">
      <c r="B108" s="74">
        <v>90</v>
      </c>
      <c r="C108" s="116" t="s">
        <v>171</v>
      </c>
      <c r="D108" s="20" t="s">
        <v>4</v>
      </c>
      <c r="E108" s="56">
        <v>180</v>
      </c>
      <c r="F108" s="140"/>
      <c r="G108" s="149"/>
      <c r="H108" s="23">
        <f t="shared" si="11"/>
        <v>0</v>
      </c>
      <c r="I108" s="24">
        <f t="shared" si="10"/>
        <v>0</v>
      </c>
      <c r="J108" s="24">
        <f t="shared" si="12"/>
        <v>0</v>
      </c>
      <c r="K108" s="24">
        <f t="shared" si="13"/>
        <v>0</v>
      </c>
    </row>
    <row r="109" spans="2:11" ht="12.75" customHeight="1" x14ac:dyDescent="0.2">
      <c r="B109" s="74">
        <v>91</v>
      </c>
      <c r="C109" s="116" t="s">
        <v>172</v>
      </c>
      <c r="D109" s="20" t="s">
        <v>4</v>
      </c>
      <c r="E109" s="56">
        <v>315</v>
      </c>
      <c r="F109" s="140"/>
      <c r="G109" s="149"/>
      <c r="H109" s="23">
        <f t="shared" si="11"/>
        <v>0</v>
      </c>
      <c r="I109" s="24">
        <f t="shared" si="10"/>
        <v>0</v>
      </c>
      <c r="J109" s="24">
        <f t="shared" si="12"/>
        <v>0</v>
      </c>
      <c r="K109" s="24">
        <f t="shared" si="13"/>
        <v>0</v>
      </c>
    </row>
    <row r="110" spans="2:11" ht="12.75" customHeight="1" x14ac:dyDescent="0.2">
      <c r="B110" s="74">
        <v>92</v>
      </c>
      <c r="C110" s="55" t="s">
        <v>274</v>
      </c>
      <c r="D110" s="21" t="s">
        <v>4</v>
      </c>
      <c r="E110" s="61">
        <v>30</v>
      </c>
      <c r="F110" s="140"/>
      <c r="G110" s="149"/>
      <c r="H110" s="23">
        <f t="shared" si="11"/>
        <v>0</v>
      </c>
      <c r="I110" s="24">
        <f t="shared" si="10"/>
        <v>0</v>
      </c>
      <c r="J110" s="24">
        <f t="shared" si="12"/>
        <v>0</v>
      </c>
      <c r="K110" s="24">
        <f t="shared" si="13"/>
        <v>0</v>
      </c>
    </row>
    <row r="111" spans="2:11" ht="12.75" customHeight="1" x14ac:dyDescent="0.2">
      <c r="B111" s="74">
        <v>93</v>
      </c>
      <c r="C111" s="55" t="s">
        <v>275</v>
      </c>
      <c r="D111" s="21" t="s">
        <v>4</v>
      </c>
      <c r="E111" s="61">
        <v>30</v>
      </c>
      <c r="F111" s="140"/>
      <c r="G111" s="149"/>
      <c r="H111" s="23">
        <f t="shared" si="11"/>
        <v>0</v>
      </c>
      <c r="I111" s="24">
        <f t="shared" si="10"/>
        <v>0</v>
      </c>
      <c r="J111" s="24">
        <f t="shared" si="12"/>
        <v>0</v>
      </c>
      <c r="K111" s="24">
        <f t="shared" si="13"/>
        <v>0</v>
      </c>
    </row>
    <row r="112" spans="2:11" ht="12.75" customHeight="1" x14ac:dyDescent="0.2">
      <c r="B112" s="74">
        <v>94</v>
      </c>
      <c r="C112" s="118" t="s">
        <v>280</v>
      </c>
      <c r="D112" s="21" t="s">
        <v>4</v>
      </c>
      <c r="E112" s="61">
        <v>10</v>
      </c>
      <c r="F112" s="140"/>
      <c r="G112" s="149"/>
      <c r="H112" s="23">
        <f t="shared" si="11"/>
        <v>0</v>
      </c>
      <c r="I112" s="24">
        <f t="shared" si="10"/>
        <v>0</v>
      </c>
      <c r="J112" s="24">
        <f t="shared" si="12"/>
        <v>0</v>
      </c>
      <c r="K112" s="24">
        <f t="shared" si="13"/>
        <v>0</v>
      </c>
    </row>
    <row r="113" spans="2:11" ht="12.75" customHeight="1" x14ac:dyDescent="0.2">
      <c r="B113" s="74">
        <v>95</v>
      </c>
      <c r="C113" s="118" t="s">
        <v>281</v>
      </c>
      <c r="D113" s="21" t="s">
        <v>4</v>
      </c>
      <c r="E113" s="61">
        <v>15</v>
      </c>
      <c r="F113" s="140"/>
      <c r="G113" s="149"/>
      <c r="H113" s="23">
        <f t="shared" si="11"/>
        <v>0</v>
      </c>
      <c r="I113" s="24">
        <f t="shared" si="10"/>
        <v>0</v>
      </c>
      <c r="J113" s="24">
        <f t="shared" si="12"/>
        <v>0</v>
      </c>
      <c r="K113" s="24">
        <f t="shared" si="13"/>
        <v>0</v>
      </c>
    </row>
    <row r="114" spans="2:11" ht="12.75" customHeight="1" x14ac:dyDescent="0.2">
      <c r="B114" s="74">
        <v>96</v>
      </c>
      <c r="C114" s="118" t="s">
        <v>279</v>
      </c>
      <c r="D114" s="21" t="s">
        <v>4</v>
      </c>
      <c r="E114" s="61">
        <v>20</v>
      </c>
      <c r="F114" s="140"/>
      <c r="G114" s="149"/>
      <c r="H114" s="23">
        <f t="shared" si="11"/>
        <v>0</v>
      </c>
      <c r="I114" s="24">
        <f t="shared" si="10"/>
        <v>0</v>
      </c>
      <c r="J114" s="24">
        <f t="shared" si="12"/>
        <v>0</v>
      </c>
      <c r="K114" s="24">
        <f t="shared" si="13"/>
        <v>0</v>
      </c>
    </row>
    <row r="115" spans="2:11" ht="12.75" customHeight="1" x14ac:dyDescent="0.2">
      <c r="B115" s="74">
        <v>97</v>
      </c>
      <c r="C115" s="118" t="s">
        <v>284</v>
      </c>
      <c r="D115" s="21" t="s">
        <v>4</v>
      </c>
      <c r="E115" s="61">
        <v>120</v>
      </c>
      <c r="F115" s="140"/>
      <c r="G115" s="149"/>
      <c r="H115" s="23">
        <f t="shared" si="11"/>
        <v>0</v>
      </c>
      <c r="I115" s="24">
        <f t="shared" si="10"/>
        <v>0</v>
      </c>
      <c r="J115" s="24">
        <f t="shared" si="12"/>
        <v>0</v>
      </c>
      <c r="K115" s="24">
        <f t="shared" si="13"/>
        <v>0</v>
      </c>
    </row>
    <row r="116" spans="2:11" ht="12.75" customHeight="1" x14ac:dyDescent="0.2">
      <c r="B116" s="74">
        <v>98</v>
      </c>
      <c r="C116" s="118" t="s">
        <v>296</v>
      </c>
      <c r="D116" s="21" t="s">
        <v>4</v>
      </c>
      <c r="E116" s="61">
        <v>200</v>
      </c>
      <c r="F116" s="140"/>
      <c r="G116" s="149"/>
      <c r="H116" s="23">
        <f t="shared" si="11"/>
        <v>0</v>
      </c>
      <c r="I116" s="24">
        <f t="shared" si="10"/>
        <v>0</v>
      </c>
      <c r="J116" s="24">
        <f t="shared" si="12"/>
        <v>0</v>
      </c>
      <c r="K116" s="24">
        <f t="shared" si="13"/>
        <v>0</v>
      </c>
    </row>
    <row r="117" spans="2:11" ht="12.75" customHeight="1" x14ac:dyDescent="0.2">
      <c r="B117" s="74">
        <v>99</v>
      </c>
      <c r="C117" s="119" t="s">
        <v>297</v>
      </c>
      <c r="D117" s="21" t="s">
        <v>4</v>
      </c>
      <c r="E117" s="61">
        <v>100</v>
      </c>
      <c r="F117" s="140"/>
      <c r="G117" s="149"/>
      <c r="H117" s="23">
        <f t="shared" si="11"/>
        <v>0</v>
      </c>
      <c r="I117" s="24">
        <f t="shared" si="10"/>
        <v>0</v>
      </c>
      <c r="J117" s="24">
        <f t="shared" si="12"/>
        <v>0</v>
      </c>
      <c r="K117" s="24">
        <f t="shared" si="13"/>
        <v>0</v>
      </c>
    </row>
    <row r="118" spans="2:11" x14ac:dyDescent="0.2">
      <c r="B118" s="83"/>
      <c r="C118" s="189" t="s">
        <v>264</v>
      </c>
      <c r="D118" s="189"/>
      <c r="E118" s="189"/>
      <c r="F118" s="189"/>
      <c r="G118" s="189"/>
      <c r="H118" s="189"/>
      <c r="I118" s="189"/>
      <c r="J118" s="189"/>
      <c r="K118" s="189"/>
    </row>
    <row r="119" spans="2:11" ht="12.75" customHeight="1" x14ac:dyDescent="0.2">
      <c r="B119" s="74">
        <v>100</v>
      </c>
      <c r="C119" s="116" t="s">
        <v>187</v>
      </c>
      <c r="D119" s="21" t="s">
        <v>4</v>
      </c>
      <c r="E119" s="65">
        <v>15</v>
      </c>
      <c r="F119" s="139"/>
      <c r="G119" s="148"/>
      <c r="H119" s="23">
        <f t="shared" si="11"/>
        <v>0</v>
      </c>
      <c r="I119" s="24">
        <f t="shared" si="10"/>
        <v>0</v>
      </c>
      <c r="J119" s="24">
        <f t="shared" ref="J119:J133" si="14">SUM(E119*F119)</f>
        <v>0</v>
      </c>
      <c r="K119" s="24">
        <f t="shared" ref="K119:K133" si="15">E119*I119</f>
        <v>0</v>
      </c>
    </row>
    <row r="120" spans="2:11" ht="12.75" customHeight="1" x14ac:dyDescent="0.2">
      <c r="B120" s="74">
        <v>101</v>
      </c>
      <c r="C120" s="116" t="s">
        <v>188</v>
      </c>
      <c r="D120" s="21" t="s">
        <v>4</v>
      </c>
      <c r="E120" s="65">
        <v>15</v>
      </c>
      <c r="F120" s="139"/>
      <c r="G120" s="148"/>
      <c r="H120" s="23">
        <f t="shared" si="11"/>
        <v>0</v>
      </c>
      <c r="I120" s="24">
        <f t="shared" si="10"/>
        <v>0</v>
      </c>
      <c r="J120" s="24">
        <f t="shared" si="14"/>
        <v>0</v>
      </c>
      <c r="K120" s="24">
        <f t="shared" si="15"/>
        <v>0</v>
      </c>
    </row>
    <row r="121" spans="2:11" ht="12.75" customHeight="1" x14ac:dyDescent="0.2">
      <c r="B121" s="74">
        <v>102</v>
      </c>
      <c r="C121" s="116" t="s">
        <v>189</v>
      </c>
      <c r="D121" s="21" t="s">
        <v>4</v>
      </c>
      <c r="E121" s="65">
        <v>15</v>
      </c>
      <c r="F121" s="139"/>
      <c r="G121" s="148"/>
      <c r="H121" s="23">
        <f t="shared" si="11"/>
        <v>0</v>
      </c>
      <c r="I121" s="24">
        <f t="shared" si="10"/>
        <v>0</v>
      </c>
      <c r="J121" s="24">
        <f t="shared" si="14"/>
        <v>0</v>
      </c>
      <c r="K121" s="24">
        <f t="shared" si="15"/>
        <v>0</v>
      </c>
    </row>
    <row r="122" spans="2:11" ht="12.75" customHeight="1" x14ac:dyDescent="0.2">
      <c r="B122" s="74">
        <v>103</v>
      </c>
      <c r="C122" s="116" t="s">
        <v>190</v>
      </c>
      <c r="D122" s="21" t="s">
        <v>4</v>
      </c>
      <c r="E122" s="65">
        <v>15</v>
      </c>
      <c r="F122" s="139"/>
      <c r="G122" s="148"/>
      <c r="H122" s="23">
        <f t="shared" si="11"/>
        <v>0</v>
      </c>
      <c r="I122" s="24">
        <f t="shared" si="10"/>
        <v>0</v>
      </c>
      <c r="J122" s="24">
        <f t="shared" si="14"/>
        <v>0</v>
      </c>
      <c r="K122" s="24">
        <f t="shared" si="15"/>
        <v>0</v>
      </c>
    </row>
    <row r="123" spans="2:11" ht="12.75" customHeight="1" x14ac:dyDescent="0.2">
      <c r="B123" s="74">
        <v>104</v>
      </c>
      <c r="C123" s="116" t="s">
        <v>191</v>
      </c>
      <c r="D123" s="21" t="s">
        <v>4</v>
      </c>
      <c r="E123" s="65">
        <v>15</v>
      </c>
      <c r="F123" s="139"/>
      <c r="G123" s="148"/>
      <c r="H123" s="23">
        <f t="shared" si="11"/>
        <v>0</v>
      </c>
      <c r="I123" s="24">
        <f t="shared" si="10"/>
        <v>0</v>
      </c>
      <c r="J123" s="24">
        <f t="shared" si="14"/>
        <v>0</v>
      </c>
      <c r="K123" s="24">
        <f t="shared" si="15"/>
        <v>0</v>
      </c>
    </row>
    <row r="124" spans="2:11" ht="12.75" customHeight="1" x14ac:dyDescent="0.2">
      <c r="B124" s="74">
        <v>105</v>
      </c>
      <c r="C124" s="116" t="s">
        <v>192</v>
      </c>
      <c r="D124" s="21" t="s">
        <v>4</v>
      </c>
      <c r="E124" s="65">
        <v>15</v>
      </c>
      <c r="F124" s="139"/>
      <c r="G124" s="148"/>
      <c r="H124" s="23">
        <f t="shared" si="11"/>
        <v>0</v>
      </c>
      <c r="I124" s="24">
        <f t="shared" si="10"/>
        <v>0</v>
      </c>
      <c r="J124" s="24">
        <f t="shared" si="14"/>
        <v>0</v>
      </c>
      <c r="K124" s="24">
        <f t="shared" si="15"/>
        <v>0</v>
      </c>
    </row>
    <row r="125" spans="2:11" ht="12.75" customHeight="1" x14ac:dyDescent="0.2">
      <c r="B125" s="74">
        <v>106</v>
      </c>
      <c r="C125" s="117" t="s">
        <v>193</v>
      </c>
      <c r="D125" s="21" t="s">
        <v>4</v>
      </c>
      <c r="E125" s="65">
        <v>18</v>
      </c>
      <c r="F125" s="139"/>
      <c r="G125" s="148"/>
      <c r="H125" s="23">
        <f t="shared" si="11"/>
        <v>0</v>
      </c>
      <c r="I125" s="24">
        <f t="shared" si="10"/>
        <v>0</v>
      </c>
      <c r="J125" s="24">
        <f t="shared" si="14"/>
        <v>0</v>
      </c>
      <c r="K125" s="24">
        <f t="shared" si="15"/>
        <v>0</v>
      </c>
    </row>
    <row r="126" spans="2:11" ht="12.75" customHeight="1" x14ac:dyDescent="0.2">
      <c r="B126" s="74">
        <v>107</v>
      </c>
      <c r="C126" s="117" t="s">
        <v>194</v>
      </c>
      <c r="D126" s="21" t="s">
        <v>4</v>
      </c>
      <c r="E126" s="65">
        <v>18</v>
      </c>
      <c r="F126" s="139"/>
      <c r="G126" s="148"/>
      <c r="H126" s="23">
        <f t="shared" si="11"/>
        <v>0</v>
      </c>
      <c r="I126" s="24">
        <f t="shared" si="10"/>
        <v>0</v>
      </c>
      <c r="J126" s="24">
        <f t="shared" si="14"/>
        <v>0</v>
      </c>
      <c r="K126" s="24">
        <f t="shared" si="15"/>
        <v>0</v>
      </c>
    </row>
    <row r="127" spans="2:11" ht="12.75" customHeight="1" x14ac:dyDescent="0.2">
      <c r="B127" s="74">
        <v>108</v>
      </c>
      <c r="C127" s="117" t="s">
        <v>195</v>
      </c>
      <c r="D127" s="21" t="s">
        <v>4</v>
      </c>
      <c r="E127" s="65">
        <v>18</v>
      </c>
      <c r="F127" s="139"/>
      <c r="G127" s="148"/>
      <c r="H127" s="23">
        <f t="shared" si="11"/>
        <v>0</v>
      </c>
      <c r="I127" s="24">
        <f t="shared" si="10"/>
        <v>0</v>
      </c>
      <c r="J127" s="24">
        <f t="shared" si="14"/>
        <v>0</v>
      </c>
      <c r="K127" s="24">
        <f t="shared" si="15"/>
        <v>0</v>
      </c>
    </row>
    <row r="128" spans="2:11" ht="12.75" customHeight="1" x14ac:dyDescent="0.2">
      <c r="B128" s="74">
        <v>109</v>
      </c>
      <c r="C128" s="117" t="s">
        <v>196</v>
      </c>
      <c r="D128" s="21" t="s">
        <v>4</v>
      </c>
      <c r="E128" s="65">
        <v>6</v>
      </c>
      <c r="F128" s="139"/>
      <c r="G128" s="148"/>
      <c r="H128" s="23">
        <f t="shared" si="11"/>
        <v>0</v>
      </c>
      <c r="I128" s="24">
        <f t="shared" si="10"/>
        <v>0</v>
      </c>
      <c r="J128" s="24">
        <f t="shared" si="14"/>
        <v>0</v>
      </c>
      <c r="K128" s="24">
        <f t="shared" si="15"/>
        <v>0</v>
      </c>
    </row>
    <row r="129" spans="2:12" ht="12.75" customHeight="1" x14ac:dyDescent="0.2">
      <c r="B129" s="74">
        <v>110</v>
      </c>
      <c r="C129" s="117" t="s">
        <v>197</v>
      </c>
      <c r="D129" s="21" t="s">
        <v>4</v>
      </c>
      <c r="E129" s="65">
        <v>6</v>
      </c>
      <c r="F129" s="139"/>
      <c r="G129" s="148"/>
      <c r="H129" s="23">
        <f t="shared" si="11"/>
        <v>0</v>
      </c>
      <c r="I129" s="24">
        <f t="shared" si="10"/>
        <v>0</v>
      </c>
      <c r="J129" s="24">
        <f t="shared" si="14"/>
        <v>0</v>
      </c>
      <c r="K129" s="24">
        <f t="shared" si="15"/>
        <v>0</v>
      </c>
    </row>
    <row r="130" spans="2:12" ht="12.75" customHeight="1" x14ac:dyDescent="0.2">
      <c r="B130" s="74">
        <v>111</v>
      </c>
      <c r="C130" s="117" t="s">
        <v>198</v>
      </c>
      <c r="D130" s="21" t="s">
        <v>4</v>
      </c>
      <c r="E130" s="65">
        <v>6</v>
      </c>
      <c r="F130" s="139"/>
      <c r="G130" s="148"/>
      <c r="H130" s="23">
        <f t="shared" si="11"/>
        <v>0</v>
      </c>
      <c r="I130" s="24">
        <f t="shared" si="10"/>
        <v>0</v>
      </c>
      <c r="J130" s="24">
        <f t="shared" si="14"/>
        <v>0</v>
      </c>
      <c r="K130" s="24">
        <f t="shared" si="15"/>
        <v>0</v>
      </c>
    </row>
    <row r="131" spans="2:12" ht="12.75" customHeight="1" x14ac:dyDescent="0.2">
      <c r="B131" s="74">
        <v>112</v>
      </c>
      <c r="C131" s="117" t="s">
        <v>199</v>
      </c>
      <c r="D131" s="21" t="s">
        <v>4</v>
      </c>
      <c r="E131" s="65">
        <v>28</v>
      </c>
      <c r="F131" s="139"/>
      <c r="G131" s="148"/>
      <c r="H131" s="23">
        <f t="shared" si="11"/>
        <v>0</v>
      </c>
      <c r="I131" s="24">
        <f t="shared" si="10"/>
        <v>0</v>
      </c>
      <c r="J131" s="24">
        <f t="shared" si="14"/>
        <v>0</v>
      </c>
      <c r="K131" s="24">
        <f t="shared" si="15"/>
        <v>0</v>
      </c>
    </row>
    <row r="132" spans="2:12" ht="12.75" customHeight="1" x14ac:dyDescent="0.2">
      <c r="B132" s="74">
        <v>113</v>
      </c>
      <c r="C132" s="117" t="s">
        <v>200</v>
      </c>
      <c r="D132" s="21" t="s">
        <v>4</v>
      </c>
      <c r="E132" s="65">
        <v>28</v>
      </c>
      <c r="F132" s="139"/>
      <c r="G132" s="148"/>
      <c r="H132" s="23">
        <f t="shared" si="11"/>
        <v>0</v>
      </c>
      <c r="I132" s="24">
        <f t="shared" si="10"/>
        <v>0</v>
      </c>
      <c r="J132" s="24">
        <f t="shared" si="14"/>
        <v>0</v>
      </c>
      <c r="K132" s="24">
        <f t="shared" si="15"/>
        <v>0</v>
      </c>
    </row>
    <row r="133" spans="2:12" ht="12.75" customHeight="1" x14ac:dyDescent="0.2">
      <c r="B133" s="74">
        <v>114</v>
      </c>
      <c r="C133" s="117" t="s">
        <v>201</v>
      </c>
      <c r="D133" s="48" t="s">
        <v>4</v>
      </c>
      <c r="E133" s="65">
        <v>28</v>
      </c>
      <c r="F133" s="140"/>
      <c r="G133" s="149"/>
      <c r="H133" s="23">
        <f t="shared" si="11"/>
        <v>0</v>
      </c>
      <c r="I133" s="24">
        <f t="shared" si="10"/>
        <v>0</v>
      </c>
      <c r="J133" s="24">
        <f t="shared" si="14"/>
        <v>0</v>
      </c>
      <c r="K133" s="24">
        <f t="shared" si="15"/>
        <v>0</v>
      </c>
    </row>
    <row r="134" spans="2:12" x14ac:dyDescent="0.2">
      <c r="B134" s="77"/>
      <c r="C134" s="180" t="s">
        <v>222</v>
      </c>
      <c r="D134" s="180"/>
      <c r="E134" s="180"/>
      <c r="F134" s="182"/>
      <c r="G134" s="182"/>
      <c r="H134" s="180"/>
      <c r="I134" s="180"/>
      <c r="J134" s="180"/>
      <c r="K134" s="181"/>
      <c r="L134" s="26"/>
    </row>
    <row r="135" spans="2:12" x14ac:dyDescent="0.2">
      <c r="B135" s="69">
        <v>1</v>
      </c>
      <c r="C135" s="70" t="s">
        <v>46</v>
      </c>
      <c r="D135" s="27" t="s">
        <v>4</v>
      </c>
      <c r="E135" s="28">
        <v>5</v>
      </c>
      <c r="F135" s="140"/>
      <c r="G135" s="149"/>
      <c r="H135" s="23">
        <f t="shared" si="11"/>
        <v>0</v>
      </c>
      <c r="I135" s="24">
        <f t="shared" si="10"/>
        <v>0</v>
      </c>
      <c r="J135" s="24">
        <f t="shared" ref="J135:J198" si="16">SUM(E135*F135)</f>
        <v>0</v>
      </c>
      <c r="K135" s="24">
        <f t="shared" ref="K135:K198" si="17">E135*I135</f>
        <v>0</v>
      </c>
    </row>
    <row r="136" spans="2:12" x14ac:dyDescent="0.2">
      <c r="B136" s="69">
        <v>2</v>
      </c>
      <c r="C136" s="70" t="s">
        <v>47</v>
      </c>
      <c r="D136" s="27" t="s">
        <v>4</v>
      </c>
      <c r="E136" s="28">
        <v>5</v>
      </c>
      <c r="F136" s="140"/>
      <c r="G136" s="149"/>
      <c r="H136" s="23">
        <f t="shared" si="11"/>
        <v>0</v>
      </c>
      <c r="I136" s="24">
        <f t="shared" si="10"/>
        <v>0</v>
      </c>
      <c r="J136" s="24">
        <f t="shared" si="16"/>
        <v>0</v>
      </c>
      <c r="K136" s="24">
        <f t="shared" si="17"/>
        <v>0</v>
      </c>
    </row>
    <row r="137" spans="2:12" x14ac:dyDescent="0.2">
      <c r="B137" s="69">
        <v>3</v>
      </c>
      <c r="C137" s="70" t="s">
        <v>63</v>
      </c>
      <c r="D137" s="27" t="s">
        <v>4</v>
      </c>
      <c r="E137" s="28">
        <v>5</v>
      </c>
      <c r="F137" s="140"/>
      <c r="G137" s="149"/>
      <c r="H137" s="23">
        <f t="shared" si="11"/>
        <v>0</v>
      </c>
      <c r="I137" s="24">
        <f t="shared" si="10"/>
        <v>0</v>
      </c>
      <c r="J137" s="24">
        <f t="shared" si="16"/>
        <v>0</v>
      </c>
      <c r="K137" s="24">
        <f t="shared" si="17"/>
        <v>0</v>
      </c>
    </row>
    <row r="138" spans="2:12" x14ac:dyDescent="0.2">
      <c r="B138" s="69">
        <v>4</v>
      </c>
      <c r="C138" s="70" t="s">
        <v>64</v>
      </c>
      <c r="D138" s="27" t="s">
        <v>4</v>
      </c>
      <c r="E138" s="28">
        <v>5</v>
      </c>
      <c r="F138" s="140"/>
      <c r="G138" s="149"/>
      <c r="H138" s="23">
        <f t="shared" si="11"/>
        <v>0</v>
      </c>
      <c r="I138" s="24">
        <f t="shared" si="10"/>
        <v>0</v>
      </c>
      <c r="J138" s="24">
        <f t="shared" si="16"/>
        <v>0</v>
      </c>
      <c r="K138" s="24">
        <f t="shared" si="17"/>
        <v>0</v>
      </c>
    </row>
    <row r="139" spans="2:12" x14ac:dyDescent="0.2">
      <c r="B139" s="69">
        <v>5</v>
      </c>
      <c r="C139" s="70" t="s">
        <v>65</v>
      </c>
      <c r="D139" s="27" t="s">
        <v>4</v>
      </c>
      <c r="E139" s="28">
        <v>5</v>
      </c>
      <c r="F139" s="140"/>
      <c r="G139" s="149"/>
      <c r="H139" s="23">
        <f t="shared" si="11"/>
        <v>0</v>
      </c>
      <c r="I139" s="24">
        <f t="shared" si="10"/>
        <v>0</v>
      </c>
      <c r="J139" s="24">
        <f t="shared" si="16"/>
        <v>0</v>
      </c>
      <c r="K139" s="24">
        <f t="shared" si="17"/>
        <v>0</v>
      </c>
    </row>
    <row r="140" spans="2:12" x14ac:dyDescent="0.2">
      <c r="B140" s="69">
        <v>6</v>
      </c>
      <c r="C140" s="70" t="s">
        <v>66</v>
      </c>
      <c r="D140" s="27" t="s">
        <v>4</v>
      </c>
      <c r="E140" s="28">
        <v>5</v>
      </c>
      <c r="F140" s="140"/>
      <c r="G140" s="149"/>
      <c r="H140" s="23">
        <f t="shared" si="11"/>
        <v>0</v>
      </c>
      <c r="I140" s="24">
        <f t="shared" si="10"/>
        <v>0</v>
      </c>
      <c r="J140" s="24">
        <f t="shared" si="16"/>
        <v>0</v>
      </c>
      <c r="K140" s="24">
        <f t="shared" si="17"/>
        <v>0</v>
      </c>
    </row>
    <row r="141" spans="2:12" x14ac:dyDescent="0.2">
      <c r="B141" s="69">
        <v>7</v>
      </c>
      <c r="C141" s="70" t="s">
        <v>67</v>
      </c>
      <c r="D141" s="27" t="s">
        <v>4</v>
      </c>
      <c r="E141" s="28">
        <v>5</v>
      </c>
      <c r="F141" s="140"/>
      <c r="G141" s="149"/>
      <c r="H141" s="23">
        <f t="shared" si="11"/>
        <v>0</v>
      </c>
      <c r="I141" s="24">
        <f t="shared" si="10"/>
        <v>0</v>
      </c>
      <c r="J141" s="24">
        <f t="shared" si="16"/>
        <v>0</v>
      </c>
      <c r="K141" s="24">
        <f t="shared" si="17"/>
        <v>0</v>
      </c>
    </row>
    <row r="142" spans="2:12" x14ac:dyDescent="0.2">
      <c r="B142" s="69">
        <v>8</v>
      </c>
      <c r="C142" s="70" t="s">
        <v>68</v>
      </c>
      <c r="D142" s="27" t="s">
        <v>4</v>
      </c>
      <c r="E142" s="28">
        <v>5</v>
      </c>
      <c r="F142" s="140"/>
      <c r="G142" s="149"/>
      <c r="H142" s="23">
        <f t="shared" si="11"/>
        <v>0</v>
      </c>
      <c r="I142" s="24">
        <f t="shared" si="10"/>
        <v>0</v>
      </c>
      <c r="J142" s="24">
        <f t="shared" si="16"/>
        <v>0</v>
      </c>
      <c r="K142" s="24">
        <f t="shared" si="17"/>
        <v>0</v>
      </c>
    </row>
    <row r="143" spans="2:12" x14ac:dyDescent="0.2">
      <c r="B143" s="69">
        <v>9</v>
      </c>
      <c r="C143" s="70" t="s">
        <v>59</v>
      </c>
      <c r="D143" s="27" t="s">
        <v>4</v>
      </c>
      <c r="E143" s="28">
        <v>5</v>
      </c>
      <c r="F143" s="140"/>
      <c r="G143" s="149"/>
      <c r="H143" s="23">
        <f t="shared" si="11"/>
        <v>0</v>
      </c>
      <c r="I143" s="24">
        <f t="shared" si="10"/>
        <v>0</v>
      </c>
      <c r="J143" s="24">
        <f t="shared" si="16"/>
        <v>0</v>
      </c>
      <c r="K143" s="24">
        <f t="shared" si="17"/>
        <v>0</v>
      </c>
    </row>
    <row r="144" spans="2:12" x14ac:dyDescent="0.2">
      <c r="B144" s="69">
        <v>10</v>
      </c>
      <c r="C144" s="70" t="s">
        <v>58</v>
      </c>
      <c r="D144" s="27" t="s">
        <v>4</v>
      </c>
      <c r="E144" s="28">
        <v>5</v>
      </c>
      <c r="F144" s="140"/>
      <c r="G144" s="149"/>
      <c r="H144" s="23">
        <f t="shared" si="11"/>
        <v>0</v>
      </c>
      <c r="I144" s="24">
        <f t="shared" si="10"/>
        <v>0</v>
      </c>
      <c r="J144" s="24">
        <f t="shared" si="16"/>
        <v>0</v>
      </c>
      <c r="K144" s="24">
        <f t="shared" si="17"/>
        <v>0</v>
      </c>
    </row>
    <row r="145" spans="2:11" x14ac:dyDescent="0.2">
      <c r="B145" s="69">
        <v>11</v>
      </c>
      <c r="C145" s="70" t="s">
        <v>60</v>
      </c>
      <c r="D145" s="27" t="s">
        <v>4</v>
      </c>
      <c r="E145" s="28">
        <v>5</v>
      </c>
      <c r="F145" s="140"/>
      <c r="G145" s="149"/>
      <c r="H145" s="23">
        <f t="shared" si="11"/>
        <v>0</v>
      </c>
      <c r="I145" s="24">
        <f t="shared" si="10"/>
        <v>0</v>
      </c>
      <c r="J145" s="24">
        <f t="shared" si="16"/>
        <v>0</v>
      </c>
      <c r="K145" s="24">
        <f t="shared" si="17"/>
        <v>0</v>
      </c>
    </row>
    <row r="146" spans="2:11" x14ac:dyDescent="0.2">
      <c r="B146" s="69">
        <v>12</v>
      </c>
      <c r="C146" s="70" t="s">
        <v>57</v>
      </c>
      <c r="D146" s="27" t="s">
        <v>4</v>
      </c>
      <c r="E146" s="28">
        <v>5</v>
      </c>
      <c r="F146" s="140"/>
      <c r="G146" s="149"/>
      <c r="H146" s="23">
        <f t="shared" si="11"/>
        <v>0</v>
      </c>
      <c r="I146" s="24">
        <f t="shared" ref="I146:I209" si="18">F146+H146</f>
        <v>0</v>
      </c>
      <c r="J146" s="24">
        <f t="shared" si="16"/>
        <v>0</v>
      </c>
      <c r="K146" s="24">
        <f t="shared" si="17"/>
        <v>0</v>
      </c>
    </row>
    <row r="147" spans="2:11" x14ac:dyDescent="0.2">
      <c r="B147" s="69">
        <v>13</v>
      </c>
      <c r="C147" s="70" t="s">
        <v>61</v>
      </c>
      <c r="D147" s="27" t="s">
        <v>4</v>
      </c>
      <c r="E147" s="28">
        <v>5</v>
      </c>
      <c r="F147" s="140"/>
      <c r="G147" s="149"/>
      <c r="H147" s="23">
        <f t="shared" ref="H147:H210" si="19">F147*G147</f>
        <v>0</v>
      </c>
      <c r="I147" s="24">
        <f t="shared" si="18"/>
        <v>0</v>
      </c>
      <c r="J147" s="24">
        <f t="shared" si="16"/>
        <v>0</v>
      </c>
      <c r="K147" s="24">
        <f t="shared" si="17"/>
        <v>0</v>
      </c>
    </row>
    <row r="148" spans="2:11" x14ac:dyDescent="0.2">
      <c r="B148" s="69">
        <v>14</v>
      </c>
      <c r="C148" s="70" t="s">
        <v>56</v>
      </c>
      <c r="D148" s="27" t="s">
        <v>4</v>
      </c>
      <c r="E148" s="28">
        <v>5</v>
      </c>
      <c r="F148" s="140"/>
      <c r="G148" s="149"/>
      <c r="H148" s="23">
        <f t="shared" si="19"/>
        <v>0</v>
      </c>
      <c r="I148" s="24">
        <f t="shared" si="18"/>
        <v>0</v>
      </c>
      <c r="J148" s="24">
        <f t="shared" si="16"/>
        <v>0</v>
      </c>
      <c r="K148" s="24">
        <f t="shared" si="17"/>
        <v>0</v>
      </c>
    </row>
    <row r="149" spans="2:11" x14ac:dyDescent="0.2">
      <c r="B149" s="69">
        <v>15</v>
      </c>
      <c r="C149" s="70" t="s">
        <v>75</v>
      </c>
      <c r="D149" s="27" t="s">
        <v>4</v>
      </c>
      <c r="E149" s="28">
        <v>5</v>
      </c>
      <c r="F149" s="140"/>
      <c r="G149" s="149"/>
      <c r="H149" s="23">
        <f t="shared" si="19"/>
        <v>0</v>
      </c>
      <c r="I149" s="24">
        <f t="shared" si="18"/>
        <v>0</v>
      </c>
      <c r="J149" s="24">
        <f t="shared" si="16"/>
        <v>0</v>
      </c>
      <c r="K149" s="24">
        <f t="shared" si="17"/>
        <v>0</v>
      </c>
    </row>
    <row r="150" spans="2:11" x14ac:dyDescent="0.2">
      <c r="B150" s="69">
        <v>16</v>
      </c>
      <c r="C150" s="70" t="s">
        <v>76</v>
      </c>
      <c r="D150" s="27" t="s">
        <v>4</v>
      </c>
      <c r="E150" s="28">
        <v>5</v>
      </c>
      <c r="F150" s="140"/>
      <c r="G150" s="149"/>
      <c r="H150" s="23">
        <f t="shared" si="19"/>
        <v>0</v>
      </c>
      <c r="I150" s="24">
        <f t="shared" si="18"/>
        <v>0</v>
      </c>
      <c r="J150" s="24">
        <f t="shared" si="16"/>
        <v>0</v>
      </c>
      <c r="K150" s="24">
        <f t="shared" si="17"/>
        <v>0</v>
      </c>
    </row>
    <row r="151" spans="2:11" x14ac:dyDescent="0.2">
      <c r="B151" s="69">
        <v>17</v>
      </c>
      <c r="C151" s="70" t="s">
        <v>77</v>
      </c>
      <c r="D151" s="27" t="s">
        <v>4</v>
      </c>
      <c r="E151" s="28">
        <v>5</v>
      </c>
      <c r="F151" s="140"/>
      <c r="G151" s="149"/>
      <c r="H151" s="23">
        <f t="shared" si="19"/>
        <v>0</v>
      </c>
      <c r="I151" s="24">
        <f t="shared" si="18"/>
        <v>0</v>
      </c>
      <c r="J151" s="24">
        <f t="shared" si="16"/>
        <v>0</v>
      </c>
      <c r="K151" s="24">
        <f t="shared" si="17"/>
        <v>0</v>
      </c>
    </row>
    <row r="152" spans="2:11" x14ac:dyDescent="0.2">
      <c r="B152" s="69">
        <v>18</v>
      </c>
      <c r="C152" s="70" t="s">
        <v>78</v>
      </c>
      <c r="D152" s="27" t="s">
        <v>4</v>
      </c>
      <c r="E152" s="28">
        <v>5</v>
      </c>
      <c r="F152" s="140"/>
      <c r="G152" s="149"/>
      <c r="H152" s="23">
        <f t="shared" si="19"/>
        <v>0</v>
      </c>
      <c r="I152" s="24">
        <f t="shared" si="18"/>
        <v>0</v>
      </c>
      <c r="J152" s="24">
        <f t="shared" si="16"/>
        <v>0</v>
      </c>
      <c r="K152" s="24">
        <f t="shared" si="17"/>
        <v>0</v>
      </c>
    </row>
    <row r="153" spans="2:11" x14ac:dyDescent="0.2">
      <c r="B153" s="69">
        <v>19</v>
      </c>
      <c r="C153" s="70" t="s">
        <v>74</v>
      </c>
      <c r="D153" s="27" t="s">
        <v>4</v>
      </c>
      <c r="E153" s="28">
        <v>15</v>
      </c>
      <c r="F153" s="140"/>
      <c r="G153" s="149"/>
      <c r="H153" s="23">
        <f t="shared" si="19"/>
        <v>0</v>
      </c>
      <c r="I153" s="24">
        <f t="shared" si="18"/>
        <v>0</v>
      </c>
      <c r="J153" s="24">
        <f t="shared" si="16"/>
        <v>0</v>
      </c>
      <c r="K153" s="24">
        <f t="shared" si="17"/>
        <v>0</v>
      </c>
    </row>
    <row r="154" spans="2:11" x14ac:dyDescent="0.2">
      <c r="B154" s="69">
        <v>20</v>
      </c>
      <c r="C154" s="70" t="s">
        <v>71</v>
      </c>
      <c r="D154" s="27" t="s">
        <v>4</v>
      </c>
      <c r="E154" s="28">
        <v>5</v>
      </c>
      <c r="F154" s="140"/>
      <c r="G154" s="149"/>
      <c r="H154" s="23">
        <f t="shared" si="19"/>
        <v>0</v>
      </c>
      <c r="I154" s="24">
        <f t="shared" si="18"/>
        <v>0</v>
      </c>
      <c r="J154" s="24">
        <f t="shared" si="16"/>
        <v>0</v>
      </c>
      <c r="K154" s="24">
        <f t="shared" si="17"/>
        <v>0</v>
      </c>
    </row>
    <row r="155" spans="2:11" x14ac:dyDescent="0.2">
      <c r="B155" s="69">
        <v>21</v>
      </c>
      <c r="C155" s="70" t="s">
        <v>73</v>
      </c>
      <c r="D155" s="27" t="s">
        <v>4</v>
      </c>
      <c r="E155" s="28">
        <v>100</v>
      </c>
      <c r="F155" s="140"/>
      <c r="G155" s="149"/>
      <c r="H155" s="23">
        <f t="shared" si="19"/>
        <v>0</v>
      </c>
      <c r="I155" s="24">
        <f t="shared" si="18"/>
        <v>0</v>
      </c>
      <c r="J155" s="24">
        <f t="shared" si="16"/>
        <v>0</v>
      </c>
      <c r="K155" s="24">
        <f t="shared" si="17"/>
        <v>0</v>
      </c>
    </row>
    <row r="156" spans="2:11" x14ac:dyDescent="0.2">
      <c r="B156" s="69">
        <v>22</v>
      </c>
      <c r="C156" s="70" t="s">
        <v>70</v>
      </c>
      <c r="D156" s="27" t="s">
        <v>4</v>
      </c>
      <c r="E156" s="28">
        <v>5</v>
      </c>
      <c r="F156" s="140"/>
      <c r="G156" s="149"/>
      <c r="H156" s="23">
        <f t="shared" si="19"/>
        <v>0</v>
      </c>
      <c r="I156" s="24">
        <f t="shared" si="18"/>
        <v>0</v>
      </c>
      <c r="J156" s="24">
        <f t="shared" si="16"/>
        <v>0</v>
      </c>
      <c r="K156" s="24">
        <f t="shared" si="17"/>
        <v>0</v>
      </c>
    </row>
    <row r="157" spans="2:11" x14ac:dyDescent="0.2">
      <c r="B157" s="69">
        <v>23</v>
      </c>
      <c r="C157" s="70" t="s">
        <v>72</v>
      </c>
      <c r="D157" s="27" t="s">
        <v>4</v>
      </c>
      <c r="E157" s="28">
        <v>115</v>
      </c>
      <c r="F157" s="140"/>
      <c r="G157" s="149"/>
      <c r="H157" s="23">
        <f t="shared" si="19"/>
        <v>0</v>
      </c>
      <c r="I157" s="24">
        <f t="shared" si="18"/>
        <v>0</v>
      </c>
      <c r="J157" s="24">
        <f t="shared" si="16"/>
        <v>0</v>
      </c>
      <c r="K157" s="24">
        <f t="shared" si="17"/>
        <v>0</v>
      </c>
    </row>
    <row r="158" spans="2:11" x14ac:dyDescent="0.2">
      <c r="B158" s="69">
        <v>24</v>
      </c>
      <c r="C158" s="70" t="s">
        <v>69</v>
      </c>
      <c r="D158" s="27" t="s">
        <v>4</v>
      </c>
      <c r="E158" s="28">
        <v>5</v>
      </c>
      <c r="F158" s="140"/>
      <c r="G158" s="149"/>
      <c r="H158" s="23">
        <f t="shared" si="19"/>
        <v>0</v>
      </c>
      <c r="I158" s="24">
        <f t="shared" si="18"/>
        <v>0</v>
      </c>
      <c r="J158" s="24">
        <f t="shared" si="16"/>
        <v>0</v>
      </c>
      <c r="K158" s="24">
        <f t="shared" si="17"/>
        <v>0</v>
      </c>
    </row>
    <row r="159" spans="2:11" x14ac:dyDescent="0.2">
      <c r="B159" s="69">
        <v>25</v>
      </c>
      <c r="C159" s="70" t="s">
        <v>53</v>
      </c>
      <c r="D159" s="27" t="s">
        <v>4</v>
      </c>
      <c r="E159" s="28">
        <v>25</v>
      </c>
      <c r="F159" s="140"/>
      <c r="G159" s="149"/>
      <c r="H159" s="23">
        <f t="shared" si="19"/>
        <v>0</v>
      </c>
      <c r="I159" s="24">
        <f t="shared" si="18"/>
        <v>0</v>
      </c>
      <c r="J159" s="24">
        <f t="shared" si="16"/>
        <v>0</v>
      </c>
      <c r="K159" s="24">
        <f t="shared" si="17"/>
        <v>0</v>
      </c>
    </row>
    <row r="160" spans="2:11" x14ac:dyDescent="0.2">
      <c r="B160" s="69">
        <v>26</v>
      </c>
      <c r="C160" s="70" t="s">
        <v>50</v>
      </c>
      <c r="D160" s="27" t="s">
        <v>4</v>
      </c>
      <c r="E160" s="28">
        <v>5</v>
      </c>
      <c r="F160" s="140"/>
      <c r="G160" s="149"/>
      <c r="H160" s="23">
        <f t="shared" si="19"/>
        <v>0</v>
      </c>
      <c r="I160" s="24">
        <f t="shared" si="18"/>
        <v>0</v>
      </c>
      <c r="J160" s="24">
        <f t="shared" si="16"/>
        <v>0</v>
      </c>
      <c r="K160" s="24">
        <f t="shared" si="17"/>
        <v>0</v>
      </c>
    </row>
    <row r="161" spans="2:11" x14ac:dyDescent="0.2">
      <c r="B161" s="69">
        <v>27</v>
      </c>
      <c r="C161" s="70" t="s">
        <v>52</v>
      </c>
      <c r="D161" s="27" t="s">
        <v>4</v>
      </c>
      <c r="E161" s="28">
        <v>125</v>
      </c>
      <c r="F161" s="140"/>
      <c r="G161" s="149"/>
      <c r="H161" s="23">
        <f t="shared" si="19"/>
        <v>0</v>
      </c>
      <c r="I161" s="24">
        <f t="shared" si="18"/>
        <v>0</v>
      </c>
      <c r="J161" s="24">
        <f t="shared" si="16"/>
        <v>0</v>
      </c>
      <c r="K161" s="24">
        <f t="shared" si="17"/>
        <v>0</v>
      </c>
    </row>
    <row r="162" spans="2:11" x14ac:dyDescent="0.2">
      <c r="B162" s="69">
        <v>28</v>
      </c>
      <c r="C162" s="70" t="s">
        <v>49</v>
      </c>
      <c r="D162" s="27" t="s">
        <v>4</v>
      </c>
      <c r="E162" s="28">
        <v>5</v>
      </c>
      <c r="F162" s="140"/>
      <c r="G162" s="149"/>
      <c r="H162" s="23">
        <f t="shared" si="19"/>
        <v>0</v>
      </c>
      <c r="I162" s="24">
        <f t="shared" si="18"/>
        <v>0</v>
      </c>
      <c r="J162" s="24">
        <f t="shared" si="16"/>
        <v>0</v>
      </c>
      <c r="K162" s="24">
        <f t="shared" si="17"/>
        <v>0</v>
      </c>
    </row>
    <row r="163" spans="2:11" x14ac:dyDescent="0.2">
      <c r="B163" s="69">
        <v>29</v>
      </c>
      <c r="C163" s="70" t="s">
        <v>51</v>
      </c>
      <c r="D163" s="27" t="s">
        <v>4</v>
      </c>
      <c r="E163" s="28">
        <v>155</v>
      </c>
      <c r="F163" s="140"/>
      <c r="G163" s="149"/>
      <c r="H163" s="23">
        <f t="shared" si="19"/>
        <v>0</v>
      </c>
      <c r="I163" s="24">
        <f t="shared" si="18"/>
        <v>0</v>
      </c>
      <c r="J163" s="24">
        <f t="shared" si="16"/>
        <v>0</v>
      </c>
      <c r="K163" s="24">
        <f t="shared" si="17"/>
        <v>0</v>
      </c>
    </row>
    <row r="164" spans="2:11" x14ac:dyDescent="0.2">
      <c r="B164" s="69">
        <v>30</v>
      </c>
      <c r="C164" s="70" t="s">
        <v>48</v>
      </c>
      <c r="D164" s="27" t="s">
        <v>4</v>
      </c>
      <c r="E164" s="28">
        <v>5</v>
      </c>
      <c r="F164" s="140"/>
      <c r="G164" s="149"/>
      <c r="H164" s="23">
        <f t="shared" si="19"/>
        <v>0</v>
      </c>
      <c r="I164" s="24">
        <f t="shared" si="18"/>
        <v>0</v>
      </c>
      <c r="J164" s="24">
        <f t="shared" si="16"/>
        <v>0</v>
      </c>
      <c r="K164" s="24">
        <f t="shared" si="17"/>
        <v>0</v>
      </c>
    </row>
    <row r="165" spans="2:11" x14ac:dyDescent="0.2">
      <c r="B165" s="69">
        <v>31</v>
      </c>
      <c r="C165" s="70" t="s">
        <v>88</v>
      </c>
      <c r="D165" s="27" t="s">
        <v>4</v>
      </c>
      <c r="E165" s="28">
        <v>5</v>
      </c>
      <c r="F165" s="140"/>
      <c r="G165" s="149"/>
      <c r="H165" s="23">
        <f t="shared" si="19"/>
        <v>0</v>
      </c>
      <c r="I165" s="24">
        <f t="shared" si="18"/>
        <v>0</v>
      </c>
      <c r="J165" s="24">
        <f t="shared" si="16"/>
        <v>0</v>
      </c>
      <c r="K165" s="24">
        <f t="shared" si="17"/>
        <v>0</v>
      </c>
    </row>
    <row r="166" spans="2:11" x14ac:dyDescent="0.2">
      <c r="B166" s="69">
        <v>32</v>
      </c>
      <c r="C166" s="70" t="s">
        <v>87</v>
      </c>
      <c r="D166" s="27" t="s">
        <v>4</v>
      </c>
      <c r="E166" s="28">
        <v>5</v>
      </c>
      <c r="F166" s="140"/>
      <c r="G166" s="149"/>
      <c r="H166" s="23">
        <f t="shared" si="19"/>
        <v>0</v>
      </c>
      <c r="I166" s="24">
        <f t="shared" si="18"/>
        <v>0</v>
      </c>
      <c r="J166" s="24">
        <f t="shared" si="16"/>
        <v>0</v>
      </c>
      <c r="K166" s="24">
        <f t="shared" si="17"/>
        <v>0</v>
      </c>
    </row>
    <row r="167" spans="2:11" x14ac:dyDescent="0.2">
      <c r="B167" s="69">
        <v>33</v>
      </c>
      <c r="C167" s="70" t="s">
        <v>86</v>
      </c>
      <c r="D167" s="27" t="s">
        <v>4</v>
      </c>
      <c r="E167" s="28">
        <v>5</v>
      </c>
      <c r="F167" s="140"/>
      <c r="G167" s="149"/>
      <c r="H167" s="23">
        <f t="shared" si="19"/>
        <v>0</v>
      </c>
      <c r="I167" s="24">
        <f t="shared" si="18"/>
        <v>0</v>
      </c>
      <c r="J167" s="24">
        <f t="shared" si="16"/>
        <v>0</v>
      </c>
      <c r="K167" s="24">
        <f t="shared" si="17"/>
        <v>0</v>
      </c>
    </row>
    <row r="168" spans="2:11" x14ac:dyDescent="0.2">
      <c r="B168" s="69">
        <v>34</v>
      </c>
      <c r="C168" s="70" t="s">
        <v>91</v>
      </c>
      <c r="D168" s="27" t="s">
        <v>4</v>
      </c>
      <c r="E168" s="28">
        <v>5</v>
      </c>
      <c r="F168" s="140"/>
      <c r="G168" s="149"/>
      <c r="H168" s="23">
        <f t="shared" si="19"/>
        <v>0</v>
      </c>
      <c r="I168" s="24">
        <f t="shared" si="18"/>
        <v>0</v>
      </c>
      <c r="J168" s="24">
        <f t="shared" si="16"/>
        <v>0</v>
      </c>
      <c r="K168" s="24">
        <f t="shared" si="17"/>
        <v>0</v>
      </c>
    </row>
    <row r="169" spans="2:11" x14ac:dyDescent="0.2">
      <c r="B169" s="69">
        <v>35</v>
      </c>
      <c r="C169" s="70" t="s">
        <v>90</v>
      </c>
      <c r="D169" s="27" t="s">
        <v>4</v>
      </c>
      <c r="E169" s="28">
        <v>5</v>
      </c>
      <c r="F169" s="140"/>
      <c r="G169" s="149"/>
      <c r="H169" s="23">
        <f t="shared" si="19"/>
        <v>0</v>
      </c>
      <c r="I169" s="24">
        <f t="shared" si="18"/>
        <v>0</v>
      </c>
      <c r="J169" s="24">
        <f t="shared" si="16"/>
        <v>0</v>
      </c>
      <c r="K169" s="24">
        <f t="shared" si="17"/>
        <v>0</v>
      </c>
    </row>
    <row r="170" spans="2:11" x14ac:dyDescent="0.2">
      <c r="B170" s="69">
        <v>36</v>
      </c>
      <c r="C170" s="70" t="s">
        <v>89</v>
      </c>
      <c r="D170" s="27" t="s">
        <v>4</v>
      </c>
      <c r="E170" s="28">
        <v>5</v>
      </c>
      <c r="F170" s="140"/>
      <c r="G170" s="149"/>
      <c r="H170" s="23">
        <f t="shared" si="19"/>
        <v>0</v>
      </c>
      <c r="I170" s="24">
        <f t="shared" si="18"/>
        <v>0</v>
      </c>
      <c r="J170" s="24">
        <f t="shared" si="16"/>
        <v>0</v>
      </c>
      <c r="K170" s="24">
        <f t="shared" si="17"/>
        <v>0</v>
      </c>
    </row>
    <row r="171" spans="2:11" x14ac:dyDescent="0.2">
      <c r="B171" s="69">
        <v>37</v>
      </c>
      <c r="C171" s="70" t="s">
        <v>84</v>
      </c>
      <c r="D171" s="27" t="s">
        <v>4</v>
      </c>
      <c r="E171" s="28">
        <v>85</v>
      </c>
      <c r="F171" s="140"/>
      <c r="G171" s="149"/>
      <c r="H171" s="23">
        <f t="shared" si="19"/>
        <v>0</v>
      </c>
      <c r="I171" s="24">
        <f t="shared" si="18"/>
        <v>0</v>
      </c>
      <c r="J171" s="24">
        <f t="shared" si="16"/>
        <v>0</v>
      </c>
      <c r="K171" s="24">
        <f t="shared" si="17"/>
        <v>0</v>
      </c>
    </row>
    <row r="172" spans="2:11" x14ac:dyDescent="0.2">
      <c r="B172" s="69">
        <v>38</v>
      </c>
      <c r="C172" s="70" t="s">
        <v>79</v>
      </c>
      <c r="D172" s="27" t="s">
        <v>4</v>
      </c>
      <c r="E172" s="28">
        <v>25</v>
      </c>
      <c r="F172" s="140"/>
      <c r="G172" s="149"/>
      <c r="H172" s="23">
        <f t="shared" si="19"/>
        <v>0</v>
      </c>
      <c r="I172" s="24">
        <f t="shared" si="18"/>
        <v>0</v>
      </c>
      <c r="J172" s="24">
        <f t="shared" si="16"/>
        <v>0</v>
      </c>
      <c r="K172" s="24">
        <f t="shared" si="17"/>
        <v>0</v>
      </c>
    </row>
    <row r="173" spans="2:11" x14ac:dyDescent="0.2">
      <c r="B173" s="69">
        <v>39</v>
      </c>
      <c r="C173" s="70" t="s">
        <v>85</v>
      </c>
      <c r="D173" s="27" t="s">
        <v>4</v>
      </c>
      <c r="E173" s="28">
        <v>5</v>
      </c>
      <c r="F173" s="140"/>
      <c r="G173" s="149"/>
      <c r="H173" s="23">
        <f t="shared" si="19"/>
        <v>0</v>
      </c>
      <c r="I173" s="24">
        <f t="shared" si="18"/>
        <v>0</v>
      </c>
      <c r="J173" s="24">
        <f t="shared" si="16"/>
        <v>0</v>
      </c>
      <c r="K173" s="24">
        <f t="shared" si="17"/>
        <v>0</v>
      </c>
    </row>
    <row r="174" spans="2:11" x14ac:dyDescent="0.2">
      <c r="B174" s="69">
        <v>40</v>
      </c>
      <c r="C174" s="70" t="s">
        <v>62</v>
      </c>
      <c r="D174" s="27" t="s">
        <v>4</v>
      </c>
      <c r="E174" s="28">
        <v>5</v>
      </c>
      <c r="F174" s="140"/>
      <c r="G174" s="149"/>
      <c r="H174" s="23">
        <f t="shared" si="19"/>
        <v>0</v>
      </c>
      <c r="I174" s="24">
        <f t="shared" si="18"/>
        <v>0</v>
      </c>
      <c r="J174" s="24">
        <f t="shared" si="16"/>
        <v>0</v>
      </c>
      <c r="K174" s="24">
        <f t="shared" si="17"/>
        <v>0</v>
      </c>
    </row>
    <row r="175" spans="2:11" x14ac:dyDescent="0.2">
      <c r="B175" s="69">
        <v>41</v>
      </c>
      <c r="C175" s="70" t="s">
        <v>223</v>
      </c>
      <c r="D175" s="27" t="s">
        <v>4</v>
      </c>
      <c r="E175" s="29">
        <v>30</v>
      </c>
      <c r="F175" s="140"/>
      <c r="G175" s="149"/>
      <c r="H175" s="23">
        <f t="shared" si="19"/>
        <v>0</v>
      </c>
      <c r="I175" s="24">
        <f t="shared" si="18"/>
        <v>0</v>
      </c>
      <c r="J175" s="24">
        <f t="shared" si="16"/>
        <v>0</v>
      </c>
      <c r="K175" s="24">
        <f t="shared" si="17"/>
        <v>0</v>
      </c>
    </row>
    <row r="176" spans="2:11" x14ac:dyDescent="0.2">
      <c r="B176" s="69">
        <v>42</v>
      </c>
      <c r="C176" s="70" t="s">
        <v>224</v>
      </c>
      <c r="D176" s="27" t="s">
        <v>4</v>
      </c>
      <c r="E176" s="29">
        <v>75</v>
      </c>
      <c r="F176" s="140"/>
      <c r="G176" s="149"/>
      <c r="H176" s="23">
        <f t="shared" si="19"/>
        <v>0</v>
      </c>
      <c r="I176" s="24">
        <f t="shared" si="18"/>
        <v>0</v>
      </c>
      <c r="J176" s="24">
        <f t="shared" si="16"/>
        <v>0</v>
      </c>
      <c r="K176" s="24">
        <f t="shared" si="17"/>
        <v>0</v>
      </c>
    </row>
    <row r="177" spans="2:11" x14ac:dyDescent="0.2">
      <c r="B177" s="69">
        <v>43</v>
      </c>
      <c r="C177" s="70" t="s">
        <v>45</v>
      </c>
      <c r="D177" s="27" t="s">
        <v>4</v>
      </c>
      <c r="E177" s="28">
        <v>12</v>
      </c>
      <c r="F177" s="140"/>
      <c r="G177" s="149"/>
      <c r="H177" s="23">
        <f t="shared" si="19"/>
        <v>0</v>
      </c>
      <c r="I177" s="24">
        <f t="shared" si="18"/>
        <v>0</v>
      </c>
      <c r="J177" s="24">
        <f t="shared" si="16"/>
        <v>0</v>
      </c>
      <c r="K177" s="24">
        <f t="shared" si="17"/>
        <v>0</v>
      </c>
    </row>
    <row r="178" spans="2:11" x14ac:dyDescent="0.2">
      <c r="B178" s="69">
        <v>44</v>
      </c>
      <c r="C178" s="70" t="s">
        <v>55</v>
      </c>
      <c r="D178" s="27" t="s">
        <v>4</v>
      </c>
      <c r="E178" s="28">
        <v>5</v>
      </c>
      <c r="F178" s="140"/>
      <c r="G178" s="149"/>
      <c r="H178" s="23">
        <f t="shared" si="19"/>
        <v>0</v>
      </c>
      <c r="I178" s="24">
        <f t="shared" si="18"/>
        <v>0</v>
      </c>
      <c r="J178" s="24">
        <f t="shared" si="16"/>
        <v>0</v>
      </c>
      <c r="K178" s="24">
        <f t="shared" si="17"/>
        <v>0</v>
      </c>
    </row>
    <row r="179" spans="2:11" x14ac:dyDescent="0.2">
      <c r="B179" s="69">
        <v>45</v>
      </c>
      <c r="C179" s="70" t="s">
        <v>54</v>
      </c>
      <c r="D179" s="27" t="s">
        <v>4</v>
      </c>
      <c r="E179" s="28">
        <v>6</v>
      </c>
      <c r="F179" s="140"/>
      <c r="G179" s="149"/>
      <c r="H179" s="23">
        <f t="shared" si="19"/>
        <v>0</v>
      </c>
      <c r="I179" s="24">
        <f t="shared" si="18"/>
        <v>0</v>
      </c>
      <c r="J179" s="24">
        <f t="shared" si="16"/>
        <v>0</v>
      </c>
      <c r="K179" s="24">
        <f t="shared" si="17"/>
        <v>0</v>
      </c>
    </row>
    <row r="180" spans="2:11" x14ac:dyDescent="0.2">
      <c r="B180" s="69">
        <v>46</v>
      </c>
      <c r="C180" s="70" t="s">
        <v>312</v>
      </c>
      <c r="D180" s="27" t="s">
        <v>4</v>
      </c>
      <c r="E180" s="28">
        <v>40</v>
      </c>
      <c r="F180" s="140"/>
      <c r="G180" s="149"/>
      <c r="H180" s="23">
        <f t="shared" si="19"/>
        <v>0</v>
      </c>
      <c r="I180" s="24">
        <f t="shared" si="18"/>
        <v>0</v>
      </c>
      <c r="J180" s="24">
        <f t="shared" si="16"/>
        <v>0</v>
      </c>
      <c r="K180" s="24">
        <f t="shared" si="17"/>
        <v>0</v>
      </c>
    </row>
    <row r="181" spans="2:11" x14ac:dyDescent="0.2">
      <c r="B181" s="69">
        <v>47</v>
      </c>
      <c r="C181" s="70" t="s">
        <v>80</v>
      </c>
      <c r="D181" s="27" t="s">
        <v>4</v>
      </c>
      <c r="E181" s="28">
        <v>5</v>
      </c>
      <c r="F181" s="140"/>
      <c r="G181" s="149"/>
      <c r="H181" s="23">
        <f t="shared" si="19"/>
        <v>0</v>
      </c>
      <c r="I181" s="24">
        <f t="shared" si="18"/>
        <v>0</v>
      </c>
      <c r="J181" s="24">
        <f t="shared" si="16"/>
        <v>0</v>
      </c>
      <c r="K181" s="24">
        <f t="shared" si="17"/>
        <v>0</v>
      </c>
    </row>
    <row r="182" spans="2:11" x14ac:dyDescent="0.2">
      <c r="B182" s="69">
        <v>48</v>
      </c>
      <c r="C182" s="70" t="s">
        <v>217</v>
      </c>
      <c r="D182" s="27" t="s">
        <v>4</v>
      </c>
      <c r="E182" s="28">
        <v>1700</v>
      </c>
      <c r="F182" s="140"/>
      <c r="G182" s="149"/>
      <c r="H182" s="23">
        <f t="shared" si="19"/>
        <v>0</v>
      </c>
      <c r="I182" s="24">
        <f t="shared" si="18"/>
        <v>0</v>
      </c>
      <c r="J182" s="24">
        <f t="shared" si="16"/>
        <v>0</v>
      </c>
      <c r="K182" s="24">
        <f t="shared" si="17"/>
        <v>0</v>
      </c>
    </row>
    <row r="183" spans="2:11" x14ac:dyDescent="0.2">
      <c r="B183" s="69">
        <v>49</v>
      </c>
      <c r="C183" s="70" t="s">
        <v>83</v>
      </c>
      <c r="D183" s="27" t="s">
        <v>4</v>
      </c>
      <c r="E183" s="28">
        <v>600</v>
      </c>
      <c r="F183" s="140"/>
      <c r="G183" s="149"/>
      <c r="H183" s="23">
        <f t="shared" si="19"/>
        <v>0</v>
      </c>
      <c r="I183" s="24">
        <f t="shared" si="18"/>
        <v>0</v>
      </c>
      <c r="J183" s="24">
        <f t="shared" si="16"/>
        <v>0</v>
      </c>
      <c r="K183" s="24">
        <f t="shared" si="17"/>
        <v>0</v>
      </c>
    </row>
    <row r="184" spans="2:11" x14ac:dyDescent="0.2">
      <c r="B184" s="69">
        <v>50</v>
      </c>
      <c r="C184" s="70" t="s">
        <v>96</v>
      </c>
      <c r="D184" s="27" t="s">
        <v>4</v>
      </c>
      <c r="E184" s="28">
        <v>9</v>
      </c>
      <c r="F184" s="140"/>
      <c r="G184" s="149"/>
      <c r="H184" s="23">
        <f t="shared" si="19"/>
        <v>0</v>
      </c>
      <c r="I184" s="24">
        <f t="shared" si="18"/>
        <v>0</v>
      </c>
      <c r="J184" s="24">
        <f t="shared" si="16"/>
        <v>0</v>
      </c>
      <c r="K184" s="24">
        <f t="shared" si="17"/>
        <v>0</v>
      </c>
    </row>
    <row r="185" spans="2:11" x14ac:dyDescent="0.2">
      <c r="B185" s="69">
        <v>51</v>
      </c>
      <c r="C185" s="70" t="s">
        <v>95</v>
      </c>
      <c r="D185" s="27" t="s">
        <v>4</v>
      </c>
      <c r="E185" s="28">
        <v>60</v>
      </c>
      <c r="F185" s="140"/>
      <c r="G185" s="149"/>
      <c r="H185" s="23">
        <f t="shared" si="19"/>
        <v>0</v>
      </c>
      <c r="I185" s="24">
        <f t="shared" si="18"/>
        <v>0</v>
      </c>
      <c r="J185" s="24">
        <f t="shared" si="16"/>
        <v>0</v>
      </c>
      <c r="K185" s="24">
        <f t="shared" si="17"/>
        <v>0</v>
      </c>
    </row>
    <row r="186" spans="2:11" x14ac:dyDescent="0.2">
      <c r="B186" s="69">
        <v>52</v>
      </c>
      <c r="C186" s="70" t="s">
        <v>94</v>
      </c>
      <c r="D186" s="27" t="s">
        <v>4</v>
      </c>
      <c r="E186" s="28">
        <v>45</v>
      </c>
      <c r="F186" s="140"/>
      <c r="G186" s="149"/>
      <c r="H186" s="23">
        <f t="shared" si="19"/>
        <v>0</v>
      </c>
      <c r="I186" s="24">
        <f t="shared" si="18"/>
        <v>0</v>
      </c>
      <c r="J186" s="24">
        <f t="shared" si="16"/>
        <v>0</v>
      </c>
      <c r="K186" s="24">
        <f t="shared" si="17"/>
        <v>0</v>
      </c>
    </row>
    <row r="187" spans="2:11" x14ac:dyDescent="0.2">
      <c r="B187" s="69">
        <v>53</v>
      </c>
      <c r="C187" s="70" t="s">
        <v>93</v>
      </c>
      <c r="D187" s="27" t="s">
        <v>4</v>
      </c>
      <c r="E187" s="28">
        <v>30</v>
      </c>
      <c r="F187" s="140"/>
      <c r="G187" s="149"/>
      <c r="H187" s="23">
        <f t="shared" si="19"/>
        <v>0</v>
      </c>
      <c r="I187" s="24">
        <f t="shared" si="18"/>
        <v>0</v>
      </c>
      <c r="J187" s="24">
        <f t="shared" si="16"/>
        <v>0</v>
      </c>
      <c r="K187" s="24">
        <f t="shared" si="17"/>
        <v>0</v>
      </c>
    </row>
    <row r="188" spans="2:11" x14ac:dyDescent="0.2">
      <c r="B188" s="69">
        <v>54</v>
      </c>
      <c r="C188" s="70" t="s">
        <v>92</v>
      </c>
      <c r="D188" s="27" t="s">
        <v>4</v>
      </c>
      <c r="E188" s="28">
        <v>6</v>
      </c>
      <c r="F188" s="140"/>
      <c r="G188" s="149"/>
      <c r="H188" s="23">
        <f t="shared" si="19"/>
        <v>0</v>
      </c>
      <c r="I188" s="24">
        <f t="shared" si="18"/>
        <v>0</v>
      </c>
      <c r="J188" s="24">
        <f t="shared" si="16"/>
        <v>0</v>
      </c>
      <c r="K188" s="24">
        <f t="shared" si="17"/>
        <v>0</v>
      </c>
    </row>
    <row r="189" spans="2:11" x14ac:dyDescent="0.2">
      <c r="B189" s="69">
        <v>55</v>
      </c>
      <c r="C189" s="70" t="s">
        <v>81</v>
      </c>
      <c r="D189" s="27" t="s">
        <v>4</v>
      </c>
      <c r="E189" s="28">
        <v>5</v>
      </c>
      <c r="F189" s="140"/>
      <c r="G189" s="149"/>
      <c r="H189" s="23">
        <f t="shared" si="19"/>
        <v>0</v>
      </c>
      <c r="I189" s="24">
        <f t="shared" si="18"/>
        <v>0</v>
      </c>
      <c r="J189" s="24">
        <f t="shared" si="16"/>
        <v>0</v>
      </c>
      <c r="K189" s="24">
        <f t="shared" si="17"/>
        <v>0</v>
      </c>
    </row>
    <row r="190" spans="2:11" x14ac:dyDescent="0.2">
      <c r="B190" s="69">
        <v>56</v>
      </c>
      <c r="C190" s="70" t="s">
        <v>82</v>
      </c>
      <c r="D190" s="27" t="s">
        <v>4</v>
      </c>
      <c r="E190" s="28">
        <v>5</v>
      </c>
      <c r="F190" s="140"/>
      <c r="G190" s="149"/>
      <c r="H190" s="23">
        <f t="shared" si="19"/>
        <v>0</v>
      </c>
      <c r="I190" s="24">
        <f t="shared" si="18"/>
        <v>0</v>
      </c>
      <c r="J190" s="24">
        <f t="shared" si="16"/>
        <v>0</v>
      </c>
      <c r="K190" s="24">
        <f t="shared" si="17"/>
        <v>0</v>
      </c>
    </row>
    <row r="191" spans="2:11" x14ac:dyDescent="0.2">
      <c r="B191" s="69">
        <v>57</v>
      </c>
      <c r="C191" s="70" t="s">
        <v>225</v>
      </c>
      <c r="D191" s="27" t="s">
        <v>4</v>
      </c>
      <c r="E191" s="29">
        <v>15</v>
      </c>
      <c r="F191" s="140"/>
      <c r="G191" s="149"/>
      <c r="H191" s="23">
        <f t="shared" si="19"/>
        <v>0</v>
      </c>
      <c r="I191" s="24">
        <f t="shared" si="18"/>
        <v>0</v>
      </c>
      <c r="J191" s="24">
        <f t="shared" si="16"/>
        <v>0</v>
      </c>
      <c r="K191" s="24">
        <f t="shared" si="17"/>
        <v>0</v>
      </c>
    </row>
    <row r="192" spans="2:11" x14ac:dyDescent="0.2">
      <c r="B192" s="69">
        <v>58</v>
      </c>
      <c r="C192" s="70" t="s">
        <v>226</v>
      </c>
      <c r="D192" s="27" t="s">
        <v>4</v>
      </c>
      <c r="E192" s="29">
        <v>5</v>
      </c>
      <c r="F192" s="140"/>
      <c r="G192" s="149"/>
      <c r="H192" s="23">
        <f t="shared" si="19"/>
        <v>0</v>
      </c>
      <c r="I192" s="24">
        <f t="shared" si="18"/>
        <v>0</v>
      </c>
      <c r="J192" s="24">
        <f t="shared" si="16"/>
        <v>0</v>
      </c>
      <c r="K192" s="24">
        <f t="shared" si="17"/>
        <v>0</v>
      </c>
    </row>
    <row r="193" spans="2:11" x14ac:dyDescent="0.2">
      <c r="B193" s="69">
        <v>59</v>
      </c>
      <c r="C193" s="70" t="s">
        <v>227</v>
      </c>
      <c r="D193" s="27" t="s">
        <v>4</v>
      </c>
      <c r="E193" s="29">
        <v>5</v>
      </c>
      <c r="F193" s="140"/>
      <c r="G193" s="149"/>
      <c r="H193" s="23">
        <f t="shared" si="19"/>
        <v>0</v>
      </c>
      <c r="I193" s="24">
        <f t="shared" si="18"/>
        <v>0</v>
      </c>
      <c r="J193" s="24">
        <f t="shared" si="16"/>
        <v>0</v>
      </c>
      <c r="K193" s="24">
        <f t="shared" si="17"/>
        <v>0</v>
      </c>
    </row>
    <row r="194" spans="2:11" x14ac:dyDescent="0.2">
      <c r="B194" s="69">
        <v>60</v>
      </c>
      <c r="C194" s="70" t="s">
        <v>218</v>
      </c>
      <c r="D194" s="27" t="s">
        <v>4</v>
      </c>
      <c r="E194" s="28">
        <v>5</v>
      </c>
      <c r="F194" s="140"/>
      <c r="G194" s="149"/>
      <c r="H194" s="23">
        <f t="shared" si="19"/>
        <v>0</v>
      </c>
      <c r="I194" s="24">
        <f t="shared" si="18"/>
        <v>0</v>
      </c>
      <c r="J194" s="24">
        <f t="shared" si="16"/>
        <v>0</v>
      </c>
      <c r="K194" s="24">
        <f t="shared" si="17"/>
        <v>0</v>
      </c>
    </row>
    <row r="195" spans="2:11" x14ac:dyDescent="0.2">
      <c r="B195" s="69">
        <v>61</v>
      </c>
      <c r="C195" s="70" t="s">
        <v>228</v>
      </c>
      <c r="D195" s="27" t="s">
        <v>4</v>
      </c>
      <c r="E195" s="29">
        <v>9</v>
      </c>
      <c r="F195" s="139"/>
      <c r="G195" s="148"/>
      <c r="H195" s="23">
        <f t="shared" si="19"/>
        <v>0</v>
      </c>
      <c r="I195" s="24">
        <f t="shared" si="18"/>
        <v>0</v>
      </c>
      <c r="J195" s="24">
        <f t="shared" si="16"/>
        <v>0</v>
      </c>
      <c r="K195" s="24">
        <f t="shared" si="17"/>
        <v>0</v>
      </c>
    </row>
    <row r="196" spans="2:11" x14ac:dyDescent="0.2">
      <c r="B196" s="69">
        <v>62</v>
      </c>
      <c r="C196" s="70" t="s">
        <v>229</v>
      </c>
      <c r="D196" s="27" t="s">
        <v>4</v>
      </c>
      <c r="E196" s="29">
        <v>9</v>
      </c>
      <c r="F196" s="140"/>
      <c r="G196" s="149"/>
      <c r="H196" s="23">
        <f t="shared" si="19"/>
        <v>0</v>
      </c>
      <c r="I196" s="24">
        <f t="shared" si="18"/>
        <v>0</v>
      </c>
      <c r="J196" s="24">
        <f t="shared" si="16"/>
        <v>0</v>
      </c>
      <c r="K196" s="24">
        <f t="shared" si="17"/>
        <v>0</v>
      </c>
    </row>
    <row r="197" spans="2:11" x14ac:dyDescent="0.2">
      <c r="B197" s="69">
        <v>63</v>
      </c>
      <c r="C197" s="73" t="s">
        <v>230</v>
      </c>
      <c r="D197" s="48" t="s">
        <v>4</v>
      </c>
      <c r="E197" s="29">
        <v>9</v>
      </c>
      <c r="F197" s="140"/>
      <c r="G197" s="149"/>
      <c r="H197" s="23">
        <f t="shared" si="19"/>
        <v>0</v>
      </c>
      <c r="I197" s="24">
        <f t="shared" si="18"/>
        <v>0</v>
      </c>
      <c r="J197" s="24">
        <f t="shared" si="16"/>
        <v>0</v>
      </c>
      <c r="K197" s="24">
        <f t="shared" si="17"/>
        <v>0</v>
      </c>
    </row>
    <row r="198" spans="2:11" x14ac:dyDescent="0.2">
      <c r="B198" s="69">
        <v>64</v>
      </c>
      <c r="C198" s="73" t="s">
        <v>315</v>
      </c>
      <c r="D198" s="48" t="s">
        <v>15</v>
      </c>
      <c r="E198" s="29">
        <v>3</v>
      </c>
      <c r="F198" s="140"/>
      <c r="G198" s="149"/>
      <c r="H198" s="23">
        <f t="shared" si="19"/>
        <v>0</v>
      </c>
      <c r="I198" s="24">
        <f t="shared" si="18"/>
        <v>0</v>
      </c>
      <c r="J198" s="24">
        <f t="shared" si="16"/>
        <v>0</v>
      </c>
      <c r="K198" s="24">
        <f t="shared" si="17"/>
        <v>0</v>
      </c>
    </row>
    <row r="199" spans="2:11" x14ac:dyDescent="0.2">
      <c r="B199" s="69">
        <v>65</v>
      </c>
      <c r="C199" s="73" t="s">
        <v>317</v>
      </c>
      <c r="D199" s="48" t="s">
        <v>15</v>
      </c>
      <c r="E199" s="29">
        <v>3</v>
      </c>
      <c r="F199" s="140"/>
      <c r="G199" s="149"/>
      <c r="H199" s="23">
        <f t="shared" si="19"/>
        <v>0</v>
      </c>
      <c r="I199" s="24">
        <f t="shared" si="18"/>
        <v>0</v>
      </c>
      <c r="J199" s="24">
        <f t="shared" ref="J199:J202" si="20">SUM(E199*F199)</f>
        <v>0</v>
      </c>
      <c r="K199" s="24">
        <f t="shared" ref="K199:K202" si="21">E199*I199</f>
        <v>0</v>
      </c>
    </row>
    <row r="200" spans="2:11" x14ac:dyDescent="0.2">
      <c r="B200" s="69">
        <v>66</v>
      </c>
      <c r="C200" s="73" t="s">
        <v>321</v>
      </c>
      <c r="D200" s="48" t="s">
        <v>15</v>
      </c>
      <c r="E200" s="29">
        <v>3</v>
      </c>
      <c r="F200" s="140"/>
      <c r="G200" s="149"/>
      <c r="H200" s="23">
        <f t="shared" si="19"/>
        <v>0</v>
      </c>
      <c r="I200" s="24">
        <f t="shared" si="18"/>
        <v>0</v>
      </c>
      <c r="J200" s="24">
        <f t="shared" si="20"/>
        <v>0</v>
      </c>
      <c r="K200" s="24">
        <f t="shared" si="21"/>
        <v>0</v>
      </c>
    </row>
    <row r="201" spans="2:11" x14ac:dyDescent="0.2">
      <c r="B201" s="69">
        <v>67</v>
      </c>
      <c r="C201" s="73" t="s">
        <v>314</v>
      </c>
      <c r="D201" s="48" t="s">
        <v>15</v>
      </c>
      <c r="E201" s="29">
        <v>3</v>
      </c>
      <c r="F201" s="140"/>
      <c r="G201" s="149"/>
      <c r="H201" s="23">
        <f t="shared" si="19"/>
        <v>0</v>
      </c>
      <c r="I201" s="24">
        <f t="shared" si="18"/>
        <v>0</v>
      </c>
      <c r="J201" s="24">
        <f t="shared" si="20"/>
        <v>0</v>
      </c>
      <c r="K201" s="24">
        <f t="shared" si="21"/>
        <v>0</v>
      </c>
    </row>
    <row r="202" spans="2:11" x14ac:dyDescent="0.2">
      <c r="B202" s="69">
        <v>68</v>
      </c>
      <c r="C202" s="73" t="s">
        <v>316</v>
      </c>
      <c r="D202" s="48" t="s">
        <v>15</v>
      </c>
      <c r="E202" s="29">
        <v>3</v>
      </c>
      <c r="F202" s="140"/>
      <c r="G202" s="149"/>
      <c r="H202" s="23">
        <f t="shared" si="19"/>
        <v>0</v>
      </c>
      <c r="I202" s="24">
        <f t="shared" si="18"/>
        <v>0</v>
      </c>
      <c r="J202" s="24">
        <f t="shared" si="20"/>
        <v>0</v>
      </c>
      <c r="K202" s="24">
        <f t="shared" si="21"/>
        <v>0</v>
      </c>
    </row>
    <row r="203" spans="2:11" x14ac:dyDescent="0.2">
      <c r="B203" s="77"/>
      <c r="C203" s="180" t="s">
        <v>313</v>
      </c>
      <c r="D203" s="180"/>
      <c r="E203" s="180"/>
      <c r="F203" s="180"/>
      <c r="G203" s="180"/>
      <c r="H203" s="180"/>
      <c r="I203" s="180"/>
      <c r="J203" s="180"/>
      <c r="K203" s="181"/>
    </row>
    <row r="204" spans="2:11" x14ac:dyDescent="0.2">
      <c r="B204" s="69">
        <v>69</v>
      </c>
      <c r="C204" s="70" t="s">
        <v>102</v>
      </c>
      <c r="D204" s="27" t="s">
        <v>15</v>
      </c>
      <c r="E204" s="28">
        <v>1</v>
      </c>
      <c r="F204" s="140"/>
      <c r="G204" s="149"/>
      <c r="H204" s="23">
        <f t="shared" si="19"/>
        <v>0</v>
      </c>
      <c r="I204" s="24">
        <f t="shared" si="18"/>
        <v>0</v>
      </c>
      <c r="J204" s="24">
        <f t="shared" ref="J204:J211" si="22">SUM(E204*F204)</f>
        <v>0</v>
      </c>
      <c r="K204" s="24">
        <f t="shared" ref="K204:K211" si="23">E204*I204</f>
        <v>0</v>
      </c>
    </row>
    <row r="205" spans="2:11" x14ac:dyDescent="0.2">
      <c r="B205" s="69">
        <v>70</v>
      </c>
      <c r="C205" s="70" t="s">
        <v>103</v>
      </c>
      <c r="D205" s="27" t="s">
        <v>15</v>
      </c>
      <c r="E205" s="28">
        <v>1</v>
      </c>
      <c r="F205" s="140"/>
      <c r="G205" s="149"/>
      <c r="H205" s="23">
        <f t="shared" si="19"/>
        <v>0</v>
      </c>
      <c r="I205" s="24">
        <f t="shared" si="18"/>
        <v>0</v>
      </c>
      <c r="J205" s="24">
        <f t="shared" si="22"/>
        <v>0</v>
      </c>
      <c r="K205" s="24">
        <f t="shared" si="23"/>
        <v>0</v>
      </c>
    </row>
    <row r="206" spans="2:11" x14ac:dyDescent="0.2">
      <c r="B206" s="69">
        <v>71</v>
      </c>
      <c r="C206" s="70" t="s">
        <v>231</v>
      </c>
      <c r="D206" s="27" t="s">
        <v>4</v>
      </c>
      <c r="E206" s="28">
        <v>70</v>
      </c>
      <c r="F206" s="140"/>
      <c r="G206" s="149"/>
      <c r="H206" s="23">
        <f t="shared" si="19"/>
        <v>0</v>
      </c>
      <c r="I206" s="24">
        <f t="shared" si="18"/>
        <v>0</v>
      </c>
      <c r="J206" s="24">
        <f t="shared" si="22"/>
        <v>0</v>
      </c>
      <c r="K206" s="24">
        <f t="shared" si="23"/>
        <v>0</v>
      </c>
    </row>
    <row r="207" spans="2:11" x14ac:dyDescent="0.2">
      <c r="B207" s="69">
        <v>72</v>
      </c>
      <c r="C207" s="70" t="s">
        <v>232</v>
      </c>
      <c r="D207" s="27" t="s">
        <v>4</v>
      </c>
      <c r="E207" s="29">
        <v>70</v>
      </c>
      <c r="F207" s="140"/>
      <c r="G207" s="149"/>
      <c r="H207" s="23">
        <f t="shared" si="19"/>
        <v>0</v>
      </c>
      <c r="I207" s="24">
        <f t="shared" si="18"/>
        <v>0</v>
      </c>
      <c r="J207" s="24">
        <f t="shared" si="22"/>
        <v>0</v>
      </c>
      <c r="K207" s="24">
        <f t="shared" si="23"/>
        <v>0</v>
      </c>
    </row>
    <row r="208" spans="2:11" x14ac:dyDescent="0.2">
      <c r="B208" s="102">
        <v>73</v>
      </c>
      <c r="C208" s="70" t="s">
        <v>318</v>
      </c>
      <c r="D208" s="27" t="s">
        <v>4</v>
      </c>
      <c r="E208" s="101">
        <v>70</v>
      </c>
      <c r="F208" s="142"/>
      <c r="G208" s="151"/>
      <c r="H208" s="23">
        <f t="shared" si="19"/>
        <v>0</v>
      </c>
      <c r="I208" s="24">
        <f t="shared" si="18"/>
        <v>0</v>
      </c>
      <c r="J208" s="24">
        <f t="shared" si="22"/>
        <v>0</v>
      </c>
      <c r="K208" s="24">
        <f t="shared" si="23"/>
        <v>0</v>
      </c>
    </row>
    <row r="209" spans="2:11" x14ac:dyDescent="0.2">
      <c r="B209" s="69">
        <v>74</v>
      </c>
      <c r="C209" s="70" t="s">
        <v>319</v>
      </c>
      <c r="D209" s="27" t="s">
        <v>4</v>
      </c>
      <c r="E209" s="29">
        <v>70</v>
      </c>
      <c r="F209" s="140"/>
      <c r="G209" s="149"/>
      <c r="H209" s="23">
        <f t="shared" si="19"/>
        <v>0</v>
      </c>
      <c r="I209" s="24">
        <f t="shared" si="18"/>
        <v>0</v>
      </c>
      <c r="J209" s="24">
        <f t="shared" si="22"/>
        <v>0</v>
      </c>
      <c r="K209" s="24">
        <f t="shared" si="23"/>
        <v>0</v>
      </c>
    </row>
    <row r="210" spans="2:11" x14ac:dyDescent="0.2">
      <c r="B210" s="69">
        <v>75</v>
      </c>
      <c r="C210" s="55" t="s">
        <v>320</v>
      </c>
      <c r="D210" s="27" t="s">
        <v>4</v>
      </c>
      <c r="E210" s="29">
        <v>70</v>
      </c>
      <c r="F210" s="140"/>
      <c r="G210" s="149"/>
      <c r="H210" s="23">
        <f t="shared" si="19"/>
        <v>0</v>
      </c>
      <c r="I210" s="24">
        <f t="shared" ref="I210:I273" si="24">F210+H210</f>
        <v>0</v>
      </c>
      <c r="J210" s="24">
        <f t="shared" si="22"/>
        <v>0</v>
      </c>
      <c r="K210" s="24">
        <f t="shared" si="23"/>
        <v>0</v>
      </c>
    </row>
    <row r="211" spans="2:11" x14ac:dyDescent="0.2">
      <c r="B211" s="102">
        <v>76</v>
      </c>
      <c r="C211" s="100" t="s">
        <v>233</v>
      </c>
      <c r="D211" s="27" t="s">
        <v>4</v>
      </c>
      <c r="E211" s="101">
        <v>1</v>
      </c>
      <c r="F211" s="142"/>
      <c r="G211" s="151"/>
      <c r="H211" s="23">
        <f t="shared" ref="H211:H274" si="25">F211*G211</f>
        <v>0</v>
      </c>
      <c r="I211" s="24">
        <f t="shared" si="24"/>
        <v>0</v>
      </c>
      <c r="J211" s="24">
        <f t="shared" si="22"/>
        <v>0</v>
      </c>
      <c r="K211" s="24">
        <f t="shared" si="23"/>
        <v>0</v>
      </c>
    </row>
    <row r="212" spans="2:11" x14ac:dyDescent="0.2">
      <c r="B212" s="103"/>
      <c r="C212" s="199" t="s">
        <v>129</v>
      </c>
      <c r="D212" s="200"/>
      <c r="E212" s="200"/>
      <c r="F212" s="200"/>
      <c r="G212" s="200"/>
      <c r="H212" s="200"/>
      <c r="I212" s="200"/>
      <c r="J212" s="200"/>
      <c r="K212" s="201"/>
    </row>
    <row r="213" spans="2:11" x14ac:dyDescent="0.2">
      <c r="B213" s="69">
        <v>1</v>
      </c>
      <c r="C213" s="55" t="s">
        <v>176</v>
      </c>
      <c r="D213" s="27" t="s">
        <v>4</v>
      </c>
      <c r="E213" s="28">
        <v>600</v>
      </c>
      <c r="F213" s="140"/>
      <c r="G213" s="149"/>
      <c r="H213" s="23">
        <f t="shared" si="25"/>
        <v>0</v>
      </c>
      <c r="I213" s="24">
        <f t="shared" si="24"/>
        <v>0</v>
      </c>
      <c r="J213" s="24">
        <f t="shared" ref="J213:J266" si="26">SUM(E213*F213)</f>
        <v>0</v>
      </c>
      <c r="K213" s="24">
        <f t="shared" ref="K213:K266" si="27">E213*I213</f>
        <v>0</v>
      </c>
    </row>
    <row r="214" spans="2:11" x14ac:dyDescent="0.2">
      <c r="B214" s="69">
        <v>2</v>
      </c>
      <c r="C214" s="111" t="s">
        <v>177</v>
      </c>
      <c r="D214" s="27" t="s">
        <v>4</v>
      </c>
      <c r="E214" s="28">
        <v>300</v>
      </c>
      <c r="F214" s="140"/>
      <c r="G214" s="149"/>
      <c r="H214" s="23">
        <f t="shared" si="25"/>
        <v>0</v>
      </c>
      <c r="I214" s="24">
        <f t="shared" si="24"/>
        <v>0</v>
      </c>
      <c r="J214" s="24">
        <f t="shared" si="26"/>
        <v>0</v>
      </c>
      <c r="K214" s="24">
        <f t="shared" si="27"/>
        <v>0</v>
      </c>
    </row>
    <row r="215" spans="2:11" x14ac:dyDescent="0.2">
      <c r="B215" s="69">
        <v>3</v>
      </c>
      <c r="C215" s="111" t="s">
        <v>178</v>
      </c>
      <c r="D215" s="27" t="s">
        <v>4</v>
      </c>
      <c r="E215" s="28">
        <v>150</v>
      </c>
      <c r="F215" s="140"/>
      <c r="G215" s="149"/>
      <c r="H215" s="23">
        <f t="shared" si="25"/>
        <v>0</v>
      </c>
      <c r="I215" s="24">
        <f t="shared" si="24"/>
        <v>0</v>
      </c>
      <c r="J215" s="24">
        <f t="shared" si="26"/>
        <v>0</v>
      </c>
      <c r="K215" s="24">
        <f t="shared" si="27"/>
        <v>0</v>
      </c>
    </row>
    <row r="216" spans="2:11" x14ac:dyDescent="0.2">
      <c r="B216" s="69">
        <v>4</v>
      </c>
      <c r="C216" s="55" t="s">
        <v>180</v>
      </c>
      <c r="D216" s="48" t="s">
        <v>4</v>
      </c>
      <c r="E216" s="29">
        <v>600</v>
      </c>
      <c r="F216" s="140"/>
      <c r="G216" s="149"/>
      <c r="H216" s="23">
        <f t="shared" si="25"/>
        <v>0</v>
      </c>
      <c r="I216" s="24">
        <f t="shared" si="24"/>
        <v>0</v>
      </c>
      <c r="J216" s="24">
        <f t="shared" si="26"/>
        <v>0</v>
      </c>
      <c r="K216" s="24">
        <f t="shared" si="27"/>
        <v>0</v>
      </c>
    </row>
    <row r="217" spans="2:11" x14ac:dyDescent="0.2">
      <c r="B217" s="69">
        <v>5</v>
      </c>
      <c r="C217" s="55" t="s">
        <v>181</v>
      </c>
      <c r="D217" s="48" t="s">
        <v>4</v>
      </c>
      <c r="E217" s="29">
        <v>300</v>
      </c>
      <c r="F217" s="140"/>
      <c r="G217" s="149"/>
      <c r="H217" s="23">
        <f t="shared" si="25"/>
        <v>0</v>
      </c>
      <c r="I217" s="24">
        <f t="shared" si="24"/>
        <v>0</v>
      </c>
      <c r="J217" s="24">
        <f t="shared" si="26"/>
        <v>0</v>
      </c>
      <c r="K217" s="24">
        <f t="shared" si="27"/>
        <v>0</v>
      </c>
    </row>
    <row r="218" spans="2:11" x14ac:dyDescent="0.2">
      <c r="B218" s="69">
        <v>6</v>
      </c>
      <c r="C218" s="55" t="s">
        <v>182</v>
      </c>
      <c r="D218" s="48" t="s">
        <v>4</v>
      </c>
      <c r="E218" s="29">
        <v>150</v>
      </c>
      <c r="F218" s="140"/>
      <c r="G218" s="149"/>
      <c r="H218" s="23">
        <f t="shared" si="25"/>
        <v>0</v>
      </c>
      <c r="I218" s="24">
        <f t="shared" si="24"/>
        <v>0</v>
      </c>
      <c r="J218" s="24">
        <f t="shared" si="26"/>
        <v>0</v>
      </c>
      <c r="K218" s="24">
        <f t="shared" si="27"/>
        <v>0</v>
      </c>
    </row>
    <row r="219" spans="2:11" x14ac:dyDescent="0.2">
      <c r="B219" s="69">
        <v>7</v>
      </c>
      <c r="C219" s="55" t="s">
        <v>235</v>
      </c>
      <c r="D219" s="48" t="s">
        <v>4</v>
      </c>
      <c r="E219" s="29">
        <v>1500</v>
      </c>
      <c r="F219" s="140"/>
      <c r="G219" s="149"/>
      <c r="H219" s="23">
        <f t="shared" si="25"/>
        <v>0</v>
      </c>
      <c r="I219" s="24">
        <f t="shared" si="24"/>
        <v>0</v>
      </c>
      <c r="J219" s="24">
        <f t="shared" si="26"/>
        <v>0</v>
      </c>
      <c r="K219" s="24">
        <f t="shared" si="27"/>
        <v>0</v>
      </c>
    </row>
    <row r="220" spans="2:11" x14ac:dyDescent="0.2">
      <c r="B220" s="69">
        <v>8</v>
      </c>
      <c r="C220" s="55" t="s">
        <v>179</v>
      </c>
      <c r="D220" s="48" t="s">
        <v>4</v>
      </c>
      <c r="E220" s="29">
        <v>150</v>
      </c>
      <c r="F220" s="140"/>
      <c r="G220" s="149"/>
      <c r="H220" s="23">
        <f t="shared" si="25"/>
        <v>0</v>
      </c>
      <c r="I220" s="24">
        <f t="shared" si="24"/>
        <v>0</v>
      </c>
      <c r="J220" s="24">
        <f t="shared" si="26"/>
        <v>0</v>
      </c>
      <c r="K220" s="24">
        <f t="shared" si="27"/>
        <v>0</v>
      </c>
    </row>
    <row r="221" spans="2:11" x14ac:dyDescent="0.2">
      <c r="B221" s="69">
        <v>9</v>
      </c>
      <c r="C221" s="55" t="s">
        <v>145</v>
      </c>
      <c r="D221" s="48" t="s">
        <v>4</v>
      </c>
      <c r="E221" s="29">
        <v>2100</v>
      </c>
      <c r="F221" s="140"/>
      <c r="G221" s="149"/>
      <c r="H221" s="23">
        <f t="shared" si="25"/>
        <v>0</v>
      </c>
      <c r="I221" s="24">
        <f t="shared" si="24"/>
        <v>0</v>
      </c>
      <c r="J221" s="24">
        <f t="shared" si="26"/>
        <v>0</v>
      </c>
      <c r="K221" s="24">
        <f t="shared" si="27"/>
        <v>0</v>
      </c>
    </row>
    <row r="222" spans="2:11" x14ac:dyDescent="0.2">
      <c r="B222" s="69">
        <v>10</v>
      </c>
      <c r="C222" s="55" t="s">
        <v>261</v>
      </c>
      <c r="D222" s="48" t="s">
        <v>4</v>
      </c>
      <c r="E222" s="29">
        <v>250</v>
      </c>
      <c r="F222" s="140"/>
      <c r="G222" s="149"/>
      <c r="H222" s="23">
        <f t="shared" si="25"/>
        <v>0</v>
      </c>
      <c r="I222" s="24">
        <f t="shared" si="24"/>
        <v>0</v>
      </c>
      <c r="J222" s="24">
        <f t="shared" si="26"/>
        <v>0</v>
      </c>
      <c r="K222" s="24">
        <f t="shared" si="27"/>
        <v>0</v>
      </c>
    </row>
    <row r="223" spans="2:11" x14ac:dyDescent="0.2">
      <c r="B223" s="69">
        <v>11</v>
      </c>
      <c r="C223" s="55" t="s">
        <v>130</v>
      </c>
      <c r="D223" s="48" t="s">
        <v>4</v>
      </c>
      <c r="E223" s="29">
        <v>250</v>
      </c>
      <c r="F223" s="140"/>
      <c r="G223" s="149"/>
      <c r="H223" s="23">
        <f t="shared" si="25"/>
        <v>0</v>
      </c>
      <c r="I223" s="24">
        <f t="shared" si="24"/>
        <v>0</v>
      </c>
      <c r="J223" s="24">
        <f t="shared" si="26"/>
        <v>0</v>
      </c>
      <c r="K223" s="24">
        <f t="shared" si="27"/>
        <v>0</v>
      </c>
    </row>
    <row r="224" spans="2:11" x14ac:dyDescent="0.2">
      <c r="B224" s="69">
        <v>12</v>
      </c>
      <c r="C224" s="55" t="s">
        <v>131</v>
      </c>
      <c r="D224" s="48" t="s">
        <v>4</v>
      </c>
      <c r="E224" s="29">
        <v>250</v>
      </c>
      <c r="F224" s="140"/>
      <c r="G224" s="149"/>
      <c r="H224" s="23">
        <f t="shared" si="25"/>
        <v>0</v>
      </c>
      <c r="I224" s="24">
        <f t="shared" si="24"/>
        <v>0</v>
      </c>
      <c r="J224" s="24">
        <f t="shared" si="26"/>
        <v>0</v>
      </c>
      <c r="K224" s="24">
        <f t="shared" si="27"/>
        <v>0</v>
      </c>
    </row>
    <row r="225" spans="2:11" x14ac:dyDescent="0.2">
      <c r="B225" s="69">
        <v>13</v>
      </c>
      <c r="C225" s="55" t="s">
        <v>132</v>
      </c>
      <c r="D225" s="48" t="s">
        <v>4</v>
      </c>
      <c r="E225" s="29">
        <v>150</v>
      </c>
      <c r="F225" s="140"/>
      <c r="G225" s="149"/>
      <c r="H225" s="23">
        <f t="shared" si="25"/>
        <v>0</v>
      </c>
      <c r="I225" s="24">
        <f t="shared" si="24"/>
        <v>0</v>
      </c>
      <c r="J225" s="24">
        <f t="shared" si="26"/>
        <v>0</v>
      </c>
      <c r="K225" s="24">
        <f t="shared" si="27"/>
        <v>0</v>
      </c>
    </row>
    <row r="226" spans="2:11" x14ac:dyDescent="0.2">
      <c r="B226" s="69">
        <v>14</v>
      </c>
      <c r="C226" s="55" t="s">
        <v>133</v>
      </c>
      <c r="D226" s="20" t="s">
        <v>4</v>
      </c>
      <c r="E226" s="29">
        <v>100</v>
      </c>
      <c r="F226" s="140"/>
      <c r="G226" s="149"/>
      <c r="H226" s="23">
        <f t="shared" si="25"/>
        <v>0</v>
      </c>
      <c r="I226" s="24">
        <f t="shared" si="24"/>
        <v>0</v>
      </c>
      <c r="J226" s="24">
        <f t="shared" si="26"/>
        <v>0</v>
      </c>
      <c r="K226" s="24">
        <f t="shared" si="27"/>
        <v>0</v>
      </c>
    </row>
    <row r="227" spans="2:11" x14ac:dyDescent="0.2">
      <c r="B227" s="69">
        <v>15</v>
      </c>
      <c r="C227" s="55" t="s">
        <v>125</v>
      </c>
      <c r="D227" s="20" t="s">
        <v>4</v>
      </c>
      <c r="E227" s="29">
        <v>150</v>
      </c>
      <c r="F227" s="140"/>
      <c r="G227" s="149"/>
      <c r="H227" s="23">
        <f t="shared" si="25"/>
        <v>0</v>
      </c>
      <c r="I227" s="24">
        <f t="shared" si="24"/>
        <v>0</v>
      </c>
      <c r="J227" s="24">
        <f t="shared" si="26"/>
        <v>0</v>
      </c>
      <c r="K227" s="24">
        <f t="shared" si="27"/>
        <v>0</v>
      </c>
    </row>
    <row r="228" spans="2:11" x14ac:dyDescent="0.2">
      <c r="B228" s="69">
        <v>16</v>
      </c>
      <c r="C228" s="55" t="s">
        <v>126</v>
      </c>
      <c r="D228" s="20" t="s">
        <v>4</v>
      </c>
      <c r="E228" s="29">
        <v>120</v>
      </c>
      <c r="F228" s="140"/>
      <c r="G228" s="149"/>
      <c r="H228" s="23">
        <f t="shared" si="25"/>
        <v>0</v>
      </c>
      <c r="I228" s="24">
        <f t="shared" si="24"/>
        <v>0</v>
      </c>
      <c r="J228" s="24">
        <f t="shared" si="26"/>
        <v>0</v>
      </c>
      <c r="K228" s="24">
        <f t="shared" si="27"/>
        <v>0</v>
      </c>
    </row>
    <row r="229" spans="2:11" x14ac:dyDescent="0.2">
      <c r="B229" s="69">
        <v>17</v>
      </c>
      <c r="C229" s="55" t="s">
        <v>168</v>
      </c>
      <c r="D229" s="31" t="s">
        <v>4</v>
      </c>
      <c r="E229" s="101">
        <v>240</v>
      </c>
      <c r="F229" s="142"/>
      <c r="G229" s="151"/>
      <c r="H229" s="23">
        <f t="shared" si="25"/>
        <v>0</v>
      </c>
      <c r="I229" s="24">
        <f t="shared" si="24"/>
        <v>0</v>
      </c>
      <c r="J229" s="24">
        <f t="shared" si="26"/>
        <v>0</v>
      </c>
      <c r="K229" s="24">
        <f t="shared" si="27"/>
        <v>0</v>
      </c>
    </row>
    <row r="230" spans="2:11" x14ac:dyDescent="0.2">
      <c r="B230" s="77"/>
      <c r="C230" s="199" t="s">
        <v>127</v>
      </c>
      <c r="D230" s="200"/>
      <c r="E230" s="200"/>
      <c r="F230" s="200"/>
      <c r="G230" s="200"/>
      <c r="H230" s="200"/>
      <c r="I230" s="200"/>
      <c r="J230" s="200"/>
      <c r="K230" s="201"/>
    </row>
    <row r="231" spans="2:11" x14ac:dyDescent="0.2">
      <c r="B231" s="69">
        <v>1</v>
      </c>
      <c r="C231" s="55" t="s">
        <v>140</v>
      </c>
      <c r="D231" s="20" t="s">
        <v>4</v>
      </c>
      <c r="E231" s="29">
        <v>600</v>
      </c>
      <c r="F231" s="140"/>
      <c r="G231" s="149"/>
      <c r="H231" s="23">
        <f t="shared" si="25"/>
        <v>0</v>
      </c>
      <c r="I231" s="24">
        <f t="shared" si="24"/>
        <v>0</v>
      </c>
      <c r="J231" s="24">
        <f t="shared" si="26"/>
        <v>0</v>
      </c>
      <c r="K231" s="24">
        <f t="shared" si="27"/>
        <v>0</v>
      </c>
    </row>
    <row r="232" spans="2:11" x14ac:dyDescent="0.2">
      <c r="B232" s="69">
        <v>2</v>
      </c>
      <c r="C232" s="55" t="s">
        <v>173</v>
      </c>
      <c r="D232" s="20" t="s">
        <v>4</v>
      </c>
      <c r="E232" s="29">
        <v>90</v>
      </c>
      <c r="F232" s="140"/>
      <c r="G232" s="149"/>
      <c r="H232" s="23">
        <f t="shared" si="25"/>
        <v>0</v>
      </c>
      <c r="I232" s="24">
        <f t="shared" si="24"/>
        <v>0</v>
      </c>
      <c r="J232" s="24">
        <f t="shared" si="26"/>
        <v>0</v>
      </c>
      <c r="K232" s="24">
        <f t="shared" si="27"/>
        <v>0</v>
      </c>
    </row>
    <row r="233" spans="2:11" x14ac:dyDescent="0.2">
      <c r="B233" s="69">
        <v>3</v>
      </c>
      <c r="C233" s="54" t="s">
        <v>167</v>
      </c>
      <c r="D233" s="20" t="s">
        <v>4</v>
      </c>
      <c r="E233" s="52">
        <v>600</v>
      </c>
      <c r="F233" s="140"/>
      <c r="G233" s="149"/>
      <c r="H233" s="23">
        <f t="shared" si="25"/>
        <v>0</v>
      </c>
      <c r="I233" s="24">
        <f t="shared" si="24"/>
        <v>0</v>
      </c>
      <c r="J233" s="24">
        <f t="shared" si="26"/>
        <v>0</v>
      </c>
      <c r="K233" s="24">
        <f t="shared" si="27"/>
        <v>0</v>
      </c>
    </row>
    <row r="234" spans="2:11" x14ac:dyDescent="0.2">
      <c r="B234" s="102">
        <v>4</v>
      </c>
      <c r="C234" s="115" t="s">
        <v>236</v>
      </c>
      <c r="D234" s="27" t="s">
        <v>4</v>
      </c>
      <c r="E234" s="32">
        <v>1200</v>
      </c>
      <c r="F234" s="142"/>
      <c r="G234" s="151"/>
      <c r="H234" s="23">
        <f t="shared" si="25"/>
        <v>0</v>
      </c>
      <c r="I234" s="24">
        <f t="shared" si="24"/>
        <v>0</v>
      </c>
      <c r="J234" s="24">
        <f t="shared" si="26"/>
        <v>0</v>
      </c>
      <c r="K234" s="24">
        <f t="shared" si="27"/>
        <v>0</v>
      </c>
    </row>
    <row r="235" spans="2:11" x14ac:dyDescent="0.2">
      <c r="B235" s="103"/>
      <c r="C235" s="199" t="s">
        <v>237</v>
      </c>
      <c r="D235" s="200"/>
      <c r="E235" s="200"/>
      <c r="F235" s="200"/>
      <c r="G235" s="200"/>
      <c r="H235" s="200"/>
      <c r="I235" s="200"/>
      <c r="J235" s="200"/>
      <c r="K235" s="201"/>
    </row>
    <row r="236" spans="2:11" x14ac:dyDescent="0.2">
      <c r="B236" s="69">
        <v>1</v>
      </c>
      <c r="C236" s="55" t="s">
        <v>98</v>
      </c>
      <c r="D236" s="20" t="s">
        <v>4</v>
      </c>
      <c r="E236" s="29">
        <v>45</v>
      </c>
      <c r="F236" s="140"/>
      <c r="G236" s="149"/>
      <c r="H236" s="23">
        <f t="shared" si="25"/>
        <v>0</v>
      </c>
      <c r="I236" s="24">
        <f t="shared" si="24"/>
        <v>0</v>
      </c>
      <c r="J236" s="24">
        <f t="shared" si="26"/>
        <v>0</v>
      </c>
      <c r="K236" s="24">
        <f t="shared" si="27"/>
        <v>0</v>
      </c>
    </row>
    <row r="237" spans="2:11" x14ac:dyDescent="0.2">
      <c r="B237" s="69">
        <v>2</v>
      </c>
      <c r="C237" s="55" t="s">
        <v>99</v>
      </c>
      <c r="D237" s="20" t="s">
        <v>4</v>
      </c>
      <c r="E237" s="29">
        <v>10</v>
      </c>
      <c r="F237" s="140"/>
      <c r="G237" s="149"/>
      <c r="H237" s="23">
        <f t="shared" si="25"/>
        <v>0</v>
      </c>
      <c r="I237" s="24">
        <f t="shared" si="24"/>
        <v>0</v>
      </c>
      <c r="J237" s="24">
        <f t="shared" si="26"/>
        <v>0</v>
      </c>
      <c r="K237" s="24">
        <f t="shared" si="27"/>
        <v>0</v>
      </c>
    </row>
    <row r="238" spans="2:11" x14ac:dyDescent="0.2">
      <c r="B238" s="69">
        <v>3</v>
      </c>
      <c r="C238" s="55" t="s">
        <v>100</v>
      </c>
      <c r="D238" s="20" t="s">
        <v>4</v>
      </c>
      <c r="E238" s="29">
        <v>22</v>
      </c>
      <c r="F238" s="140"/>
      <c r="G238" s="149"/>
      <c r="H238" s="23">
        <f t="shared" si="25"/>
        <v>0</v>
      </c>
      <c r="I238" s="24">
        <f t="shared" si="24"/>
        <v>0</v>
      </c>
      <c r="J238" s="24">
        <f t="shared" si="26"/>
        <v>0</v>
      </c>
      <c r="K238" s="24">
        <f t="shared" si="27"/>
        <v>0</v>
      </c>
    </row>
    <row r="239" spans="2:11" x14ac:dyDescent="0.2">
      <c r="B239" s="69">
        <v>4</v>
      </c>
      <c r="C239" s="55" t="s">
        <v>101</v>
      </c>
      <c r="D239" s="20" t="s">
        <v>4</v>
      </c>
      <c r="E239" s="29">
        <v>22</v>
      </c>
      <c r="F239" s="140"/>
      <c r="G239" s="149"/>
      <c r="H239" s="23">
        <f t="shared" si="25"/>
        <v>0</v>
      </c>
      <c r="I239" s="24">
        <f t="shared" si="24"/>
        <v>0</v>
      </c>
      <c r="J239" s="24">
        <f t="shared" si="26"/>
        <v>0</v>
      </c>
      <c r="K239" s="24">
        <f t="shared" si="27"/>
        <v>0</v>
      </c>
    </row>
    <row r="240" spans="2:11" x14ac:dyDescent="0.2">
      <c r="B240" s="69">
        <v>5</v>
      </c>
      <c r="C240" s="55" t="s">
        <v>238</v>
      </c>
      <c r="D240" s="20" t="s">
        <v>4</v>
      </c>
      <c r="E240" s="29">
        <v>750</v>
      </c>
      <c r="F240" s="140"/>
      <c r="G240" s="149"/>
      <c r="H240" s="23">
        <f t="shared" si="25"/>
        <v>0</v>
      </c>
      <c r="I240" s="24">
        <f t="shared" si="24"/>
        <v>0</v>
      </c>
      <c r="J240" s="24">
        <f t="shared" si="26"/>
        <v>0</v>
      </c>
      <c r="K240" s="24">
        <f t="shared" si="27"/>
        <v>0</v>
      </c>
    </row>
    <row r="241" spans="2:11" x14ac:dyDescent="0.2">
      <c r="B241" s="69">
        <v>6</v>
      </c>
      <c r="C241" s="55" t="s">
        <v>165</v>
      </c>
      <c r="D241" s="20" t="s">
        <v>4</v>
      </c>
      <c r="E241" s="29">
        <v>300</v>
      </c>
      <c r="F241" s="140"/>
      <c r="G241" s="149"/>
      <c r="H241" s="23">
        <f t="shared" si="25"/>
        <v>0</v>
      </c>
      <c r="I241" s="24">
        <f t="shared" si="24"/>
        <v>0</v>
      </c>
      <c r="J241" s="24">
        <f t="shared" si="26"/>
        <v>0</v>
      </c>
      <c r="K241" s="24">
        <f t="shared" si="27"/>
        <v>0</v>
      </c>
    </row>
    <row r="242" spans="2:11" x14ac:dyDescent="0.2">
      <c r="B242" s="69">
        <v>7</v>
      </c>
      <c r="C242" s="55" t="s">
        <v>239</v>
      </c>
      <c r="D242" s="20" t="s">
        <v>4</v>
      </c>
      <c r="E242" s="29">
        <v>60</v>
      </c>
      <c r="F242" s="140"/>
      <c r="G242" s="149"/>
      <c r="H242" s="23">
        <f t="shared" si="25"/>
        <v>0</v>
      </c>
      <c r="I242" s="24">
        <f t="shared" si="24"/>
        <v>0</v>
      </c>
      <c r="J242" s="24">
        <f t="shared" si="26"/>
        <v>0</v>
      </c>
      <c r="K242" s="24">
        <f t="shared" si="27"/>
        <v>0</v>
      </c>
    </row>
    <row r="243" spans="2:11" x14ac:dyDescent="0.2">
      <c r="B243" s="69">
        <v>8</v>
      </c>
      <c r="C243" s="114" t="s">
        <v>240</v>
      </c>
      <c r="D243" s="20" t="s">
        <v>4</v>
      </c>
      <c r="E243" s="29">
        <v>60</v>
      </c>
      <c r="F243" s="140"/>
      <c r="G243" s="149"/>
      <c r="H243" s="23">
        <f t="shared" si="25"/>
        <v>0</v>
      </c>
      <c r="I243" s="24">
        <f t="shared" si="24"/>
        <v>0</v>
      </c>
      <c r="J243" s="24">
        <f t="shared" si="26"/>
        <v>0</v>
      </c>
      <c r="K243" s="24">
        <f t="shared" si="27"/>
        <v>0</v>
      </c>
    </row>
    <row r="244" spans="2:11" x14ac:dyDescent="0.2">
      <c r="B244" s="69">
        <v>9</v>
      </c>
      <c r="C244" s="55" t="s">
        <v>241</v>
      </c>
      <c r="D244" s="20" t="s">
        <v>4</v>
      </c>
      <c r="E244" s="29">
        <v>30</v>
      </c>
      <c r="F244" s="140"/>
      <c r="G244" s="149"/>
      <c r="H244" s="23">
        <f t="shared" si="25"/>
        <v>0</v>
      </c>
      <c r="I244" s="24">
        <f t="shared" si="24"/>
        <v>0</v>
      </c>
      <c r="J244" s="24">
        <f t="shared" si="26"/>
        <v>0</v>
      </c>
      <c r="K244" s="24">
        <f t="shared" si="27"/>
        <v>0</v>
      </c>
    </row>
    <row r="245" spans="2:11" x14ac:dyDescent="0.2">
      <c r="B245" s="69">
        <v>11</v>
      </c>
      <c r="C245" s="55" t="s">
        <v>242</v>
      </c>
      <c r="D245" s="20" t="s">
        <v>4</v>
      </c>
      <c r="E245" s="29">
        <v>45</v>
      </c>
      <c r="F245" s="140"/>
      <c r="G245" s="149"/>
      <c r="H245" s="23">
        <f t="shared" si="25"/>
        <v>0</v>
      </c>
      <c r="I245" s="24">
        <f t="shared" si="24"/>
        <v>0</v>
      </c>
      <c r="J245" s="24">
        <f t="shared" si="26"/>
        <v>0</v>
      </c>
      <c r="K245" s="24">
        <f t="shared" si="27"/>
        <v>0</v>
      </c>
    </row>
    <row r="246" spans="2:11" x14ac:dyDescent="0.2">
      <c r="B246" s="69">
        <v>12</v>
      </c>
      <c r="C246" s="55" t="s">
        <v>243</v>
      </c>
      <c r="D246" s="20" t="s">
        <v>4</v>
      </c>
      <c r="E246" s="29">
        <v>45</v>
      </c>
      <c r="F246" s="140"/>
      <c r="G246" s="149"/>
      <c r="H246" s="23">
        <f t="shared" si="25"/>
        <v>0</v>
      </c>
      <c r="I246" s="24">
        <f t="shared" si="24"/>
        <v>0</v>
      </c>
      <c r="J246" s="24">
        <f t="shared" si="26"/>
        <v>0</v>
      </c>
      <c r="K246" s="24">
        <f t="shared" si="27"/>
        <v>0</v>
      </c>
    </row>
    <row r="247" spans="2:11" x14ac:dyDescent="0.2">
      <c r="B247" s="69">
        <v>13</v>
      </c>
      <c r="C247" s="55" t="s">
        <v>244</v>
      </c>
      <c r="D247" s="20" t="s">
        <v>4</v>
      </c>
      <c r="E247" s="29">
        <v>120</v>
      </c>
      <c r="F247" s="140"/>
      <c r="G247" s="149"/>
      <c r="H247" s="23">
        <f t="shared" si="25"/>
        <v>0</v>
      </c>
      <c r="I247" s="24">
        <f t="shared" si="24"/>
        <v>0</v>
      </c>
      <c r="J247" s="24">
        <f t="shared" si="26"/>
        <v>0</v>
      </c>
      <c r="K247" s="24">
        <f t="shared" si="27"/>
        <v>0</v>
      </c>
    </row>
    <row r="248" spans="2:11" x14ac:dyDescent="0.2">
      <c r="B248" s="69">
        <v>14</v>
      </c>
      <c r="C248" s="54" t="s">
        <v>270</v>
      </c>
      <c r="D248" s="20" t="s">
        <v>4</v>
      </c>
      <c r="E248" s="47">
        <v>150</v>
      </c>
      <c r="F248" s="140"/>
      <c r="G248" s="149"/>
      <c r="H248" s="23">
        <f t="shared" si="25"/>
        <v>0</v>
      </c>
      <c r="I248" s="24">
        <f t="shared" si="24"/>
        <v>0</v>
      </c>
      <c r="J248" s="24">
        <f t="shared" si="26"/>
        <v>0</v>
      </c>
      <c r="K248" s="24">
        <f t="shared" si="27"/>
        <v>0</v>
      </c>
    </row>
    <row r="249" spans="2:11" x14ac:dyDescent="0.2">
      <c r="B249" s="69">
        <v>15</v>
      </c>
      <c r="C249" s="54" t="s">
        <v>277</v>
      </c>
      <c r="D249" s="20" t="s">
        <v>4</v>
      </c>
      <c r="E249" s="47">
        <v>750</v>
      </c>
      <c r="F249" s="140"/>
      <c r="G249" s="149"/>
      <c r="H249" s="23">
        <f t="shared" si="25"/>
        <v>0</v>
      </c>
      <c r="I249" s="24">
        <f t="shared" si="24"/>
        <v>0</v>
      </c>
      <c r="J249" s="24">
        <f t="shared" si="26"/>
        <v>0</v>
      </c>
      <c r="K249" s="24">
        <f t="shared" si="27"/>
        <v>0</v>
      </c>
    </row>
    <row r="250" spans="2:11" x14ac:dyDescent="0.2">
      <c r="B250" s="102">
        <v>17</v>
      </c>
      <c r="C250" s="112" t="s">
        <v>245</v>
      </c>
      <c r="D250" s="31" t="s">
        <v>4</v>
      </c>
      <c r="E250" s="101">
        <v>210</v>
      </c>
      <c r="F250" s="142"/>
      <c r="G250" s="151"/>
      <c r="H250" s="23">
        <f t="shared" si="25"/>
        <v>0</v>
      </c>
      <c r="I250" s="24">
        <f t="shared" si="24"/>
        <v>0</v>
      </c>
      <c r="J250" s="24">
        <f t="shared" si="26"/>
        <v>0</v>
      </c>
      <c r="K250" s="24">
        <f t="shared" si="27"/>
        <v>0</v>
      </c>
    </row>
    <row r="251" spans="2:11" x14ac:dyDescent="0.2">
      <c r="B251" s="103"/>
      <c r="C251" s="199" t="s">
        <v>141</v>
      </c>
      <c r="D251" s="200"/>
      <c r="E251" s="200"/>
      <c r="F251" s="200"/>
      <c r="G251" s="200"/>
      <c r="H251" s="200"/>
      <c r="I251" s="200"/>
      <c r="J251" s="200"/>
      <c r="K251" s="201"/>
    </row>
    <row r="252" spans="2:11" x14ac:dyDescent="0.2">
      <c r="B252" s="69">
        <v>1</v>
      </c>
      <c r="C252" s="55" t="s">
        <v>142</v>
      </c>
      <c r="D252" s="20" t="s">
        <v>4</v>
      </c>
      <c r="E252" s="29">
        <v>1500</v>
      </c>
      <c r="F252" s="140"/>
      <c r="G252" s="149"/>
      <c r="H252" s="23">
        <f t="shared" si="25"/>
        <v>0</v>
      </c>
      <c r="I252" s="24">
        <f t="shared" si="24"/>
        <v>0</v>
      </c>
      <c r="J252" s="24">
        <f t="shared" si="26"/>
        <v>0</v>
      </c>
      <c r="K252" s="24">
        <f t="shared" si="27"/>
        <v>0</v>
      </c>
    </row>
    <row r="253" spans="2:11" x14ac:dyDescent="0.2">
      <c r="B253" s="69">
        <v>2</v>
      </c>
      <c r="C253" s="55" t="s">
        <v>143</v>
      </c>
      <c r="D253" s="20" t="s">
        <v>4</v>
      </c>
      <c r="E253" s="29">
        <v>150</v>
      </c>
      <c r="F253" s="140"/>
      <c r="G253" s="149"/>
      <c r="H253" s="23">
        <f t="shared" si="25"/>
        <v>0</v>
      </c>
      <c r="I253" s="24">
        <f t="shared" si="24"/>
        <v>0</v>
      </c>
      <c r="J253" s="24">
        <f t="shared" si="26"/>
        <v>0</v>
      </c>
      <c r="K253" s="24">
        <f t="shared" si="27"/>
        <v>0</v>
      </c>
    </row>
    <row r="254" spans="2:11" x14ac:dyDescent="0.2">
      <c r="B254" s="69">
        <v>3</v>
      </c>
      <c r="C254" s="55" t="s">
        <v>144</v>
      </c>
      <c r="D254" s="20" t="s">
        <v>4</v>
      </c>
      <c r="E254" s="29">
        <v>300</v>
      </c>
      <c r="F254" s="140"/>
      <c r="G254" s="149"/>
      <c r="H254" s="23">
        <f t="shared" si="25"/>
        <v>0</v>
      </c>
      <c r="I254" s="24">
        <f t="shared" si="24"/>
        <v>0</v>
      </c>
      <c r="J254" s="24">
        <f t="shared" si="26"/>
        <v>0</v>
      </c>
      <c r="K254" s="24">
        <f t="shared" si="27"/>
        <v>0</v>
      </c>
    </row>
    <row r="255" spans="2:11" x14ac:dyDescent="0.2">
      <c r="B255" s="105">
        <v>4</v>
      </c>
      <c r="C255" s="112" t="s">
        <v>246</v>
      </c>
      <c r="D255" s="31" t="s">
        <v>4</v>
      </c>
      <c r="E255" s="104">
        <v>60</v>
      </c>
      <c r="F255" s="142"/>
      <c r="G255" s="151"/>
      <c r="H255" s="23">
        <f t="shared" si="25"/>
        <v>0</v>
      </c>
      <c r="I255" s="24">
        <f t="shared" si="24"/>
        <v>0</v>
      </c>
      <c r="J255" s="24">
        <f t="shared" si="26"/>
        <v>0</v>
      </c>
      <c r="K255" s="24">
        <f t="shared" si="27"/>
        <v>0</v>
      </c>
    </row>
    <row r="256" spans="2:11" x14ac:dyDescent="0.2">
      <c r="B256" s="106"/>
      <c r="C256" s="199" t="s">
        <v>162</v>
      </c>
      <c r="D256" s="200"/>
      <c r="E256" s="200"/>
      <c r="F256" s="200"/>
      <c r="G256" s="200"/>
      <c r="H256" s="200"/>
      <c r="I256" s="200"/>
      <c r="J256" s="200"/>
      <c r="K256" s="201"/>
    </row>
    <row r="257" spans="2:11" x14ac:dyDescent="0.2">
      <c r="B257" s="19">
        <v>1</v>
      </c>
      <c r="C257" s="111" t="s">
        <v>144</v>
      </c>
      <c r="D257" s="59" t="s">
        <v>4</v>
      </c>
      <c r="E257" s="50">
        <v>90</v>
      </c>
      <c r="F257" s="139"/>
      <c r="G257" s="148"/>
      <c r="H257" s="23">
        <f t="shared" si="25"/>
        <v>0</v>
      </c>
      <c r="I257" s="24">
        <f t="shared" si="24"/>
        <v>0</v>
      </c>
      <c r="J257" s="24">
        <f t="shared" si="26"/>
        <v>0</v>
      </c>
      <c r="K257" s="24">
        <f t="shared" si="27"/>
        <v>0</v>
      </c>
    </row>
    <row r="258" spans="2:11" x14ac:dyDescent="0.2">
      <c r="B258" s="19">
        <v>2</v>
      </c>
      <c r="C258" s="55" t="s">
        <v>163</v>
      </c>
      <c r="D258" s="20" t="s">
        <v>4</v>
      </c>
      <c r="E258" s="47">
        <v>5</v>
      </c>
      <c r="F258" s="139"/>
      <c r="G258" s="148"/>
      <c r="H258" s="23">
        <f t="shared" si="25"/>
        <v>0</v>
      </c>
      <c r="I258" s="24">
        <f t="shared" si="24"/>
        <v>0</v>
      </c>
      <c r="J258" s="24">
        <f t="shared" si="26"/>
        <v>0</v>
      </c>
      <c r="K258" s="24">
        <f t="shared" si="27"/>
        <v>0</v>
      </c>
    </row>
    <row r="259" spans="2:11" ht="13.5" thickBot="1" x14ac:dyDescent="0.25">
      <c r="B259" s="80">
        <v>3</v>
      </c>
      <c r="C259" s="112" t="s">
        <v>164</v>
      </c>
      <c r="D259" s="31" t="s">
        <v>4</v>
      </c>
      <c r="E259" s="107">
        <v>5</v>
      </c>
      <c r="F259" s="142"/>
      <c r="G259" s="151"/>
      <c r="H259" s="23">
        <f t="shared" si="25"/>
        <v>0</v>
      </c>
      <c r="I259" s="24">
        <f t="shared" si="24"/>
        <v>0</v>
      </c>
      <c r="J259" s="24">
        <f t="shared" si="26"/>
        <v>0</v>
      </c>
      <c r="K259" s="24">
        <f t="shared" si="27"/>
        <v>0</v>
      </c>
    </row>
    <row r="260" spans="2:11" ht="13.5" thickTop="1" x14ac:dyDescent="0.2">
      <c r="B260" s="79"/>
      <c r="C260" s="199" t="s">
        <v>207</v>
      </c>
      <c r="D260" s="200"/>
      <c r="E260" s="200"/>
      <c r="F260" s="200"/>
      <c r="G260" s="200"/>
      <c r="H260" s="200"/>
      <c r="I260" s="200"/>
      <c r="J260" s="200"/>
      <c r="K260" s="201"/>
    </row>
    <row r="261" spans="2:11" x14ac:dyDescent="0.2">
      <c r="B261" s="19">
        <v>1</v>
      </c>
      <c r="C261" s="111" t="s">
        <v>208</v>
      </c>
      <c r="D261" s="59" t="s">
        <v>4</v>
      </c>
      <c r="E261" s="87">
        <v>30</v>
      </c>
      <c r="F261" s="140"/>
      <c r="G261" s="149"/>
      <c r="H261" s="23">
        <f t="shared" si="25"/>
        <v>0</v>
      </c>
      <c r="I261" s="24">
        <f t="shared" si="24"/>
        <v>0</v>
      </c>
      <c r="J261" s="24">
        <f t="shared" si="26"/>
        <v>0</v>
      </c>
      <c r="K261" s="24">
        <f t="shared" si="27"/>
        <v>0</v>
      </c>
    </row>
    <row r="262" spans="2:11" x14ac:dyDescent="0.2">
      <c r="B262" s="19">
        <v>2</v>
      </c>
      <c r="C262" s="55" t="s">
        <v>209</v>
      </c>
      <c r="D262" s="20" t="s">
        <v>4</v>
      </c>
      <c r="E262" s="56">
        <v>60</v>
      </c>
      <c r="F262" s="139"/>
      <c r="G262" s="148"/>
      <c r="H262" s="23">
        <f t="shared" si="25"/>
        <v>0</v>
      </c>
      <c r="I262" s="24">
        <f t="shared" si="24"/>
        <v>0</v>
      </c>
      <c r="J262" s="24">
        <f t="shared" si="26"/>
        <v>0</v>
      </c>
      <c r="K262" s="24">
        <f t="shared" si="27"/>
        <v>0</v>
      </c>
    </row>
    <row r="263" spans="2:11" x14ac:dyDescent="0.2">
      <c r="B263" s="19">
        <v>3</v>
      </c>
      <c r="C263" s="55" t="s">
        <v>210</v>
      </c>
      <c r="D263" s="20" t="s">
        <v>4</v>
      </c>
      <c r="E263" s="56">
        <v>120</v>
      </c>
      <c r="F263" s="140"/>
      <c r="G263" s="149"/>
      <c r="H263" s="23">
        <f t="shared" si="25"/>
        <v>0</v>
      </c>
      <c r="I263" s="24">
        <f t="shared" si="24"/>
        <v>0</v>
      </c>
      <c r="J263" s="24">
        <f t="shared" si="26"/>
        <v>0</v>
      </c>
      <c r="K263" s="24">
        <f t="shared" si="27"/>
        <v>0</v>
      </c>
    </row>
    <row r="264" spans="2:11" x14ac:dyDescent="0.2">
      <c r="B264" s="19">
        <v>4</v>
      </c>
      <c r="C264" s="55" t="s">
        <v>211</v>
      </c>
      <c r="D264" s="27" t="s">
        <v>4</v>
      </c>
      <c r="E264" s="56">
        <v>15</v>
      </c>
      <c r="F264" s="140"/>
      <c r="G264" s="149"/>
      <c r="H264" s="23">
        <f t="shared" si="25"/>
        <v>0</v>
      </c>
      <c r="I264" s="24">
        <f t="shared" si="24"/>
        <v>0</v>
      </c>
      <c r="J264" s="24">
        <f t="shared" si="26"/>
        <v>0</v>
      </c>
      <c r="K264" s="24">
        <f t="shared" si="27"/>
        <v>0</v>
      </c>
    </row>
    <row r="265" spans="2:11" x14ac:dyDescent="0.2">
      <c r="B265" s="19">
        <v>5</v>
      </c>
      <c r="C265" s="112" t="s">
        <v>212</v>
      </c>
      <c r="D265" s="27" t="s">
        <v>4</v>
      </c>
      <c r="E265" s="88">
        <v>15</v>
      </c>
      <c r="F265" s="140"/>
      <c r="G265" s="149"/>
      <c r="H265" s="23">
        <f t="shared" si="25"/>
        <v>0</v>
      </c>
      <c r="I265" s="24">
        <f t="shared" si="24"/>
        <v>0</v>
      </c>
      <c r="J265" s="24">
        <f t="shared" si="26"/>
        <v>0</v>
      </c>
      <c r="K265" s="24">
        <f t="shared" si="27"/>
        <v>0</v>
      </c>
    </row>
    <row r="266" spans="2:11" x14ac:dyDescent="0.2">
      <c r="B266" s="30">
        <v>6</v>
      </c>
      <c r="C266" s="112" t="s">
        <v>165</v>
      </c>
      <c r="D266" s="27" t="s">
        <v>4</v>
      </c>
      <c r="E266" s="88">
        <v>15</v>
      </c>
      <c r="F266" s="141"/>
      <c r="G266" s="150"/>
      <c r="H266" s="23">
        <f t="shared" si="25"/>
        <v>0</v>
      </c>
      <c r="I266" s="24">
        <f t="shared" si="24"/>
        <v>0</v>
      </c>
      <c r="J266" s="24">
        <f t="shared" si="26"/>
        <v>0</v>
      </c>
      <c r="K266" s="24">
        <f t="shared" si="27"/>
        <v>0</v>
      </c>
    </row>
    <row r="267" spans="2:11" x14ac:dyDescent="0.2">
      <c r="B267" s="106"/>
      <c r="C267" s="199" t="s">
        <v>146</v>
      </c>
      <c r="D267" s="200"/>
      <c r="E267" s="200"/>
      <c r="F267" s="200"/>
      <c r="G267" s="200"/>
      <c r="H267" s="200"/>
      <c r="I267" s="200"/>
      <c r="J267" s="200"/>
      <c r="K267" s="201"/>
    </row>
    <row r="268" spans="2:11" x14ac:dyDescent="0.2">
      <c r="B268" s="19">
        <v>1</v>
      </c>
      <c r="C268" s="113" t="s">
        <v>147</v>
      </c>
      <c r="D268" s="59" t="s">
        <v>4</v>
      </c>
      <c r="E268" s="50">
        <v>0</v>
      </c>
      <c r="F268" s="139"/>
      <c r="G268" s="148"/>
      <c r="H268" s="23">
        <f t="shared" si="25"/>
        <v>0</v>
      </c>
      <c r="I268" s="24">
        <f t="shared" si="24"/>
        <v>0</v>
      </c>
      <c r="J268" s="24">
        <f t="shared" ref="J268:J283" si="28">SUM(E268*F268)</f>
        <v>0</v>
      </c>
      <c r="K268" s="24">
        <f t="shared" ref="K268:K276" si="29">E268*I268</f>
        <v>0</v>
      </c>
    </row>
    <row r="269" spans="2:11" x14ac:dyDescent="0.2">
      <c r="B269" s="19">
        <v>2</v>
      </c>
      <c r="C269" s="54" t="s">
        <v>148</v>
      </c>
      <c r="D269" s="20" t="s">
        <v>4</v>
      </c>
      <c r="E269" s="47">
        <v>45</v>
      </c>
      <c r="F269" s="139"/>
      <c r="G269" s="148"/>
      <c r="H269" s="23">
        <f t="shared" si="25"/>
        <v>0</v>
      </c>
      <c r="I269" s="24">
        <f t="shared" si="24"/>
        <v>0</v>
      </c>
      <c r="J269" s="24">
        <f t="shared" si="28"/>
        <v>0</v>
      </c>
      <c r="K269" s="24">
        <f t="shared" si="29"/>
        <v>0</v>
      </c>
    </row>
    <row r="270" spans="2:11" x14ac:dyDescent="0.2">
      <c r="B270" s="91">
        <v>3</v>
      </c>
      <c r="C270" s="54" t="s">
        <v>149</v>
      </c>
      <c r="D270" s="20" t="s">
        <v>4</v>
      </c>
      <c r="E270" s="47">
        <v>45</v>
      </c>
      <c r="F270" s="139"/>
      <c r="G270" s="148"/>
      <c r="H270" s="23">
        <f t="shared" si="25"/>
        <v>0</v>
      </c>
      <c r="I270" s="24">
        <f t="shared" si="24"/>
        <v>0</v>
      </c>
      <c r="J270" s="24">
        <f t="shared" si="28"/>
        <v>0</v>
      </c>
      <c r="K270" s="24">
        <f t="shared" si="29"/>
        <v>0</v>
      </c>
    </row>
    <row r="271" spans="2:11" x14ac:dyDescent="0.2">
      <c r="B271" s="91">
        <v>4</v>
      </c>
      <c r="C271" s="54" t="s">
        <v>150</v>
      </c>
      <c r="D271" s="20" t="s">
        <v>4</v>
      </c>
      <c r="E271" s="47">
        <v>45</v>
      </c>
      <c r="F271" s="139"/>
      <c r="G271" s="148"/>
      <c r="H271" s="23">
        <f t="shared" si="25"/>
        <v>0</v>
      </c>
      <c r="I271" s="24">
        <f t="shared" si="24"/>
        <v>0</v>
      </c>
      <c r="J271" s="24">
        <f t="shared" si="28"/>
        <v>0</v>
      </c>
      <c r="K271" s="24">
        <f t="shared" si="29"/>
        <v>0</v>
      </c>
    </row>
    <row r="272" spans="2:11" x14ac:dyDescent="0.2">
      <c r="B272" s="91">
        <v>5</v>
      </c>
      <c r="C272" s="54" t="s">
        <v>151</v>
      </c>
      <c r="D272" s="20" t="s">
        <v>4</v>
      </c>
      <c r="E272" s="47">
        <v>45</v>
      </c>
      <c r="F272" s="139"/>
      <c r="G272" s="148"/>
      <c r="H272" s="23">
        <f t="shared" si="25"/>
        <v>0</v>
      </c>
      <c r="I272" s="24">
        <f t="shared" si="24"/>
        <v>0</v>
      </c>
      <c r="J272" s="24">
        <f t="shared" si="28"/>
        <v>0</v>
      </c>
      <c r="K272" s="24">
        <f t="shared" si="29"/>
        <v>0</v>
      </c>
    </row>
    <row r="273" spans="2:11" x14ac:dyDescent="0.2">
      <c r="B273" s="91">
        <v>6</v>
      </c>
      <c r="C273" s="54" t="s">
        <v>152</v>
      </c>
      <c r="D273" s="20" t="s">
        <v>4</v>
      </c>
      <c r="E273" s="47">
        <v>45</v>
      </c>
      <c r="F273" s="139"/>
      <c r="G273" s="148"/>
      <c r="H273" s="23">
        <f t="shared" si="25"/>
        <v>0</v>
      </c>
      <c r="I273" s="24">
        <f t="shared" si="24"/>
        <v>0</v>
      </c>
      <c r="J273" s="24">
        <f t="shared" si="28"/>
        <v>0</v>
      </c>
      <c r="K273" s="24">
        <f t="shared" si="29"/>
        <v>0</v>
      </c>
    </row>
    <row r="274" spans="2:11" x14ac:dyDescent="0.2">
      <c r="B274" s="91">
        <v>7</v>
      </c>
      <c r="C274" s="54" t="s">
        <v>276</v>
      </c>
      <c r="D274" s="27" t="s">
        <v>4</v>
      </c>
      <c r="E274" s="47">
        <v>10</v>
      </c>
      <c r="F274" s="139"/>
      <c r="G274" s="148"/>
      <c r="H274" s="23">
        <f t="shared" si="25"/>
        <v>0</v>
      </c>
      <c r="I274" s="24">
        <f t="shared" ref="I274:I300" si="30">F274+H274</f>
        <v>0</v>
      </c>
      <c r="J274" s="24">
        <f t="shared" si="28"/>
        <v>0</v>
      </c>
      <c r="K274" s="24">
        <f t="shared" si="29"/>
        <v>0</v>
      </c>
    </row>
    <row r="275" spans="2:11" x14ac:dyDescent="0.2">
      <c r="B275" s="91">
        <v>8</v>
      </c>
      <c r="C275" s="55" t="s">
        <v>174</v>
      </c>
      <c r="D275" s="27" t="s">
        <v>4</v>
      </c>
      <c r="E275" s="47">
        <v>9</v>
      </c>
      <c r="F275" s="139"/>
      <c r="G275" s="148"/>
      <c r="H275" s="23">
        <f t="shared" ref="H275:H300" si="31">F275*G275</f>
        <v>0</v>
      </c>
      <c r="I275" s="24">
        <f t="shared" si="30"/>
        <v>0</v>
      </c>
      <c r="J275" s="24">
        <f t="shared" si="28"/>
        <v>0</v>
      </c>
      <c r="K275" s="24">
        <f t="shared" si="29"/>
        <v>0</v>
      </c>
    </row>
    <row r="276" spans="2:11" ht="13.5" thickBot="1" x14ac:dyDescent="0.25">
      <c r="B276" s="80">
        <v>9</v>
      </c>
      <c r="C276" s="112" t="s">
        <v>175</v>
      </c>
      <c r="D276" s="27" t="s">
        <v>4</v>
      </c>
      <c r="E276" s="107">
        <v>9</v>
      </c>
      <c r="F276" s="141"/>
      <c r="G276" s="150"/>
      <c r="H276" s="23">
        <f t="shared" si="31"/>
        <v>0</v>
      </c>
      <c r="I276" s="24">
        <f t="shared" si="30"/>
        <v>0</v>
      </c>
      <c r="J276" s="24">
        <f t="shared" si="28"/>
        <v>0</v>
      </c>
      <c r="K276" s="24">
        <f t="shared" si="29"/>
        <v>0</v>
      </c>
    </row>
    <row r="277" spans="2:11" ht="13.5" thickTop="1" x14ac:dyDescent="0.2">
      <c r="B277" s="79"/>
      <c r="C277" s="199" t="s">
        <v>153</v>
      </c>
      <c r="D277" s="200"/>
      <c r="E277" s="200"/>
      <c r="F277" s="200"/>
      <c r="G277" s="200"/>
      <c r="H277" s="200"/>
      <c r="I277" s="200"/>
      <c r="J277" s="200"/>
      <c r="K277" s="201"/>
    </row>
    <row r="278" spans="2:11" x14ac:dyDescent="0.2">
      <c r="B278" s="19">
        <v>1</v>
      </c>
      <c r="C278" s="111" t="s">
        <v>154</v>
      </c>
      <c r="D278" s="59" t="s">
        <v>4</v>
      </c>
      <c r="E278" s="50">
        <v>5</v>
      </c>
      <c r="F278" s="139"/>
      <c r="G278" s="149"/>
      <c r="H278" s="23">
        <f t="shared" si="31"/>
        <v>0</v>
      </c>
      <c r="I278" s="24">
        <f t="shared" si="30"/>
        <v>0</v>
      </c>
      <c r="J278" s="24">
        <f t="shared" si="28"/>
        <v>0</v>
      </c>
      <c r="K278" s="24">
        <f t="shared" ref="K278:K293" si="32">E278*I278</f>
        <v>0</v>
      </c>
    </row>
    <row r="279" spans="2:11" x14ac:dyDescent="0.2">
      <c r="B279" s="19">
        <v>2</v>
      </c>
      <c r="C279" s="55" t="s">
        <v>155</v>
      </c>
      <c r="D279" s="20" t="s">
        <v>4</v>
      </c>
      <c r="E279" s="47">
        <v>5</v>
      </c>
      <c r="F279" s="139"/>
      <c r="G279" s="148"/>
      <c r="H279" s="23">
        <f t="shared" si="31"/>
        <v>0</v>
      </c>
      <c r="I279" s="24">
        <f t="shared" si="30"/>
        <v>0</v>
      </c>
      <c r="J279" s="24">
        <f t="shared" si="28"/>
        <v>0</v>
      </c>
      <c r="K279" s="24">
        <f t="shared" si="32"/>
        <v>0</v>
      </c>
    </row>
    <row r="280" spans="2:11" x14ac:dyDescent="0.2">
      <c r="B280" s="19">
        <v>3</v>
      </c>
      <c r="C280" s="55" t="s">
        <v>156</v>
      </c>
      <c r="D280" s="20" t="s">
        <v>4</v>
      </c>
      <c r="E280" s="47">
        <v>5</v>
      </c>
      <c r="F280" s="139"/>
      <c r="G280" s="148"/>
      <c r="H280" s="23">
        <f t="shared" si="31"/>
        <v>0</v>
      </c>
      <c r="I280" s="24">
        <f t="shared" si="30"/>
        <v>0</v>
      </c>
      <c r="J280" s="24">
        <f t="shared" si="28"/>
        <v>0</v>
      </c>
      <c r="K280" s="24">
        <f t="shared" si="32"/>
        <v>0</v>
      </c>
    </row>
    <row r="281" spans="2:11" x14ac:dyDescent="0.2">
      <c r="B281" s="19">
        <v>4</v>
      </c>
      <c r="C281" s="55" t="s">
        <v>157</v>
      </c>
      <c r="D281" s="20" t="s">
        <v>4</v>
      </c>
      <c r="E281" s="47">
        <v>5</v>
      </c>
      <c r="F281" s="139"/>
      <c r="G281" s="148"/>
      <c r="H281" s="23">
        <f t="shared" si="31"/>
        <v>0</v>
      </c>
      <c r="I281" s="24">
        <f t="shared" si="30"/>
        <v>0</v>
      </c>
      <c r="J281" s="24">
        <f t="shared" si="28"/>
        <v>0</v>
      </c>
      <c r="K281" s="24">
        <f t="shared" si="32"/>
        <v>0</v>
      </c>
    </row>
    <row r="282" spans="2:11" x14ac:dyDescent="0.2">
      <c r="B282" s="19">
        <v>5</v>
      </c>
      <c r="C282" s="55" t="s">
        <v>158</v>
      </c>
      <c r="D282" s="20" t="s">
        <v>4</v>
      </c>
      <c r="E282" s="47">
        <v>5</v>
      </c>
      <c r="F282" s="139"/>
      <c r="G282" s="148"/>
      <c r="H282" s="23">
        <f t="shared" si="31"/>
        <v>0</v>
      </c>
      <c r="I282" s="24">
        <f t="shared" si="30"/>
        <v>0</v>
      </c>
      <c r="J282" s="24">
        <f t="shared" si="28"/>
        <v>0</v>
      </c>
      <c r="K282" s="24">
        <f t="shared" si="32"/>
        <v>0</v>
      </c>
    </row>
    <row r="283" spans="2:11" x14ac:dyDescent="0.2">
      <c r="B283" s="30">
        <v>6</v>
      </c>
      <c r="C283" s="112" t="s">
        <v>159</v>
      </c>
      <c r="D283" s="31" t="s">
        <v>4</v>
      </c>
      <c r="E283" s="107">
        <v>5</v>
      </c>
      <c r="F283" s="142"/>
      <c r="G283" s="151"/>
      <c r="H283" s="23">
        <f t="shared" si="31"/>
        <v>0</v>
      </c>
      <c r="I283" s="24">
        <f t="shared" si="30"/>
        <v>0</v>
      </c>
      <c r="J283" s="24">
        <f t="shared" si="28"/>
        <v>0</v>
      </c>
      <c r="K283" s="24">
        <f t="shared" si="32"/>
        <v>0</v>
      </c>
    </row>
    <row r="284" spans="2:11" x14ac:dyDescent="0.2">
      <c r="B284" s="106"/>
      <c r="C284" s="199" t="s">
        <v>248</v>
      </c>
      <c r="D284" s="200"/>
      <c r="E284" s="200"/>
      <c r="F284" s="200"/>
      <c r="G284" s="200"/>
      <c r="H284" s="200"/>
      <c r="I284" s="200"/>
      <c r="J284" s="200"/>
      <c r="K284" s="201"/>
    </row>
    <row r="285" spans="2:11" x14ac:dyDescent="0.2">
      <c r="B285" s="19">
        <v>1</v>
      </c>
      <c r="C285" s="111" t="s">
        <v>160</v>
      </c>
      <c r="D285" s="59" t="s">
        <v>4</v>
      </c>
      <c r="E285" s="50">
        <v>660</v>
      </c>
      <c r="F285" s="139"/>
      <c r="G285" s="149"/>
      <c r="H285" s="23">
        <f t="shared" si="31"/>
        <v>0</v>
      </c>
      <c r="I285" s="24">
        <f t="shared" si="30"/>
        <v>0</v>
      </c>
      <c r="J285" s="24">
        <f t="shared" ref="J285:J293" si="33">SUM(E285*F285)</f>
        <v>0</v>
      </c>
      <c r="K285" s="24">
        <f t="shared" si="32"/>
        <v>0</v>
      </c>
    </row>
    <row r="286" spans="2:11" ht="14.25" x14ac:dyDescent="0.2">
      <c r="B286" s="19">
        <v>2</v>
      </c>
      <c r="C286" s="55" t="s">
        <v>204</v>
      </c>
      <c r="D286" s="20" t="s">
        <v>4</v>
      </c>
      <c r="E286" s="57">
        <v>300</v>
      </c>
      <c r="F286" s="140"/>
      <c r="G286" s="149"/>
      <c r="H286" s="23">
        <f t="shared" si="31"/>
        <v>0</v>
      </c>
      <c r="I286" s="24">
        <f t="shared" si="30"/>
        <v>0</v>
      </c>
      <c r="J286" s="24">
        <f t="shared" si="33"/>
        <v>0</v>
      </c>
      <c r="K286" s="24">
        <f t="shared" si="32"/>
        <v>0</v>
      </c>
    </row>
    <row r="287" spans="2:11" x14ac:dyDescent="0.2">
      <c r="B287" s="19">
        <v>3</v>
      </c>
      <c r="C287" s="55" t="s">
        <v>205</v>
      </c>
      <c r="D287" s="20" t="s">
        <v>4</v>
      </c>
      <c r="E287" s="47">
        <v>300</v>
      </c>
      <c r="F287" s="140"/>
      <c r="G287" s="149"/>
      <c r="H287" s="23">
        <f t="shared" si="31"/>
        <v>0</v>
      </c>
      <c r="I287" s="24">
        <f t="shared" si="30"/>
        <v>0</v>
      </c>
      <c r="J287" s="24">
        <f t="shared" si="33"/>
        <v>0</v>
      </c>
      <c r="K287" s="24">
        <f t="shared" si="32"/>
        <v>0</v>
      </c>
    </row>
    <row r="288" spans="2:11" x14ac:dyDescent="0.2">
      <c r="B288" s="91">
        <v>4</v>
      </c>
      <c r="C288" s="55" t="s">
        <v>161</v>
      </c>
      <c r="D288" s="20" t="s">
        <v>4</v>
      </c>
      <c r="E288" s="56">
        <v>600</v>
      </c>
      <c r="F288" s="140"/>
      <c r="G288" s="149"/>
      <c r="H288" s="23">
        <f t="shared" si="31"/>
        <v>0</v>
      </c>
      <c r="I288" s="24">
        <f t="shared" si="30"/>
        <v>0</v>
      </c>
      <c r="J288" s="24">
        <f t="shared" si="33"/>
        <v>0</v>
      </c>
      <c r="K288" s="24">
        <f t="shared" si="32"/>
        <v>0</v>
      </c>
    </row>
    <row r="289" spans="2:11" x14ac:dyDescent="0.2">
      <c r="B289" s="91">
        <v>5</v>
      </c>
      <c r="C289" s="92" t="s">
        <v>203</v>
      </c>
      <c r="D289" s="31" t="s">
        <v>4</v>
      </c>
      <c r="E289" s="32">
        <v>300</v>
      </c>
      <c r="F289" s="142"/>
      <c r="G289" s="151"/>
      <c r="H289" s="23">
        <f t="shared" si="31"/>
        <v>0</v>
      </c>
      <c r="I289" s="24">
        <f t="shared" si="30"/>
        <v>0</v>
      </c>
      <c r="J289" s="24">
        <f t="shared" si="33"/>
        <v>0</v>
      </c>
      <c r="K289" s="24">
        <f t="shared" si="32"/>
        <v>0</v>
      </c>
    </row>
    <row r="290" spans="2:11" x14ac:dyDescent="0.2">
      <c r="B290" s="91">
        <v>6</v>
      </c>
      <c r="C290" s="55" t="s">
        <v>128</v>
      </c>
      <c r="D290" s="20" t="s">
        <v>4</v>
      </c>
      <c r="E290" s="56">
        <v>30</v>
      </c>
      <c r="F290" s="140"/>
      <c r="G290" s="149"/>
      <c r="H290" s="23">
        <f t="shared" si="31"/>
        <v>0</v>
      </c>
      <c r="I290" s="24">
        <f t="shared" si="30"/>
        <v>0</v>
      </c>
      <c r="J290" s="24">
        <f t="shared" si="33"/>
        <v>0</v>
      </c>
      <c r="K290" s="24">
        <f t="shared" si="32"/>
        <v>0</v>
      </c>
    </row>
    <row r="291" spans="2:11" x14ac:dyDescent="0.2">
      <c r="B291" s="91">
        <v>7</v>
      </c>
      <c r="C291" s="54" t="s">
        <v>169</v>
      </c>
      <c r="D291" s="20" t="s">
        <v>4</v>
      </c>
      <c r="E291" s="52">
        <v>150</v>
      </c>
      <c r="F291" s="140"/>
      <c r="G291" s="149"/>
      <c r="H291" s="23">
        <f t="shared" si="31"/>
        <v>0</v>
      </c>
      <c r="I291" s="24">
        <f t="shared" si="30"/>
        <v>0</v>
      </c>
      <c r="J291" s="24">
        <f t="shared" si="33"/>
        <v>0</v>
      </c>
      <c r="K291" s="24">
        <f t="shared" si="32"/>
        <v>0</v>
      </c>
    </row>
    <row r="292" spans="2:11" x14ac:dyDescent="0.2">
      <c r="B292" s="91">
        <v>8</v>
      </c>
      <c r="C292" s="54" t="s">
        <v>170</v>
      </c>
      <c r="D292" s="20" t="s">
        <v>4</v>
      </c>
      <c r="E292" s="52">
        <v>150</v>
      </c>
      <c r="F292" s="140"/>
      <c r="G292" s="149"/>
      <c r="H292" s="23">
        <f t="shared" si="31"/>
        <v>0</v>
      </c>
      <c r="I292" s="24">
        <f t="shared" si="30"/>
        <v>0</v>
      </c>
      <c r="J292" s="24">
        <f t="shared" si="33"/>
        <v>0</v>
      </c>
      <c r="K292" s="24">
        <f t="shared" si="32"/>
        <v>0</v>
      </c>
    </row>
    <row r="293" spans="2:11" x14ac:dyDescent="0.2">
      <c r="B293" s="91">
        <v>9</v>
      </c>
      <c r="C293" s="108" t="s">
        <v>206</v>
      </c>
      <c r="D293" s="109" t="s">
        <v>4</v>
      </c>
      <c r="E293" s="110">
        <v>15</v>
      </c>
      <c r="F293" s="141"/>
      <c r="G293" s="150"/>
      <c r="H293" s="23">
        <f t="shared" si="31"/>
        <v>0</v>
      </c>
      <c r="I293" s="24">
        <f t="shared" si="30"/>
        <v>0</v>
      </c>
      <c r="J293" s="24">
        <f t="shared" si="33"/>
        <v>0</v>
      </c>
      <c r="K293" s="24">
        <f t="shared" si="32"/>
        <v>0</v>
      </c>
    </row>
    <row r="294" spans="2:11" x14ac:dyDescent="0.2">
      <c r="B294" s="106"/>
      <c r="C294" s="199" t="s">
        <v>249</v>
      </c>
      <c r="D294" s="200"/>
      <c r="E294" s="200"/>
      <c r="F294" s="200"/>
      <c r="G294" s="200"/>
      <c r="H294" s="200"/>
      <c r="I294" s="200"/>
      <c r="J294" s="200"/>
      <c r="K294" s="201"/>
    </row>
    <row r="295" spans="2:11" x14ac:dyDescent="0.2">
      <c r="B295" s="82">
        <v>1</v>
      </c>
      <c r="C295" s="81" t="s">
        <v>108</v>
      </c>
      <c r="D295" s="82" t="s">
        <v>4</v>
      </c>
      <c r="E295" s="56">
        <v>650</v>
      </c>
      <c r="F295" s="155"/>
      <c r="G295" s="152"/>
      <c r="H295" s="23">
        <f t="shared" si="31"/>
        <v>0</v>
      </c>
      <c r="I295" s="24">
        <f t="shared" si="30"/>
        <v>0</v>
      </c>
      <c r="J295" s="49">
        <f t="shared" ref="J295:J299" si="34">SUM(E295*F295)</f>
        <v>0</v>
      </c>
      <c r="K295" s="49">
        <f t="shared" ref="K295:K300" si="35">E295*I295</f>
        <v>0</v>
      </c>
    </row>
    <row r="296" spans="2:11" x14ac:dyDescent="0.2">
      <c r="B296" s="82">
        <v>2</v>
      </c>
      <c r="C296" s="81" t="s">
        <v>109</v>
      </c>
      <c r="D296" s="82" t="s">
        <v>4</v>
      </c>
      <c r="E296" s="56">
        <v>650</v>
      </c>
      <c r="F296" s="155"/>
      <c r="G296" s="152"/>
      <c r="H296" s="23">
        <f t="shared" si="31"/>
        <v>0</v>
      </c>
      <c r="I296" s="24">
        <f t="shared" si="30"/>
        <v>0</v>
      </c>
      <c r="J296" s="49">
        <f t="shared" si="34"/>
        <v>0</v>
      </c>
      <c r="K296" s="49">
        <f t="shared" si="35"/>
        <v>0</v>
      </c>
    </row>
    <row r="297" spans="2:11" x14ac:dyDescent="0.2">
      <c r="B297" s="82">
        <v>3</v>
      </c>
      <c r="C297" s="81" t="s">
        <v>110</v>
      </c>
      <c r="D297" s="82" t="s">
        <v>4</v>
      </c>
      <c r="E297" s="56">
        <v>550</v>
      </c>
      <c r="F297" s="155"/>
      <c r="G297" s="152"/>
      <c r="H297" s="23">
        <f t="shared" si="31"/>
        <v>0</v>
      </c>
      <c r="I297" s="24">
        <f t="shared" si="30"/>
        <v>0</v>
      </c>
      <c r="J297" s="49">
        <f t="shared" si="34"/>
        <v>0</v>
      </c>
      <c r="K297" s="49">
        <f t="shared" si="35"/>
        <v>0</v>
      </c>
    </row>
    <row r="298" spans="2:11" x14ac:dyDescent="0.2">
      <c r="B298" s="82">
        <v>4</v>
      </c>
      <c r="C298" s="81" t="s">
        <v>111</v>
      </c>
      <c r="D298" s="82" t="s">
        <v>4</v>
      </c>
      <c r="E298" s="56">
        <v>450</v>
      </c>
      <c r="F298" s="155"/>
      <c r="G298" s="152"/>
      <c r="H298" s="23">
        <f t="shared" si="31"/>
        <v>0</v>
      </c>
      <c r="I298" s="24">
        <f t="shared" si="30"/>
        <v>0</v>
      </c>
      <c r="J298" s="49">
        <f t="shared" si="34"/>
        <v>0</v>
      </c>
      <c r="K298" s="49">
        <f t="shared" si="35"/>
        <v>0</v>
      </c>
    </row>
    <row r="299" spans="2:11" x14ac:dyDescent="0.2">
      <c r="B299" s="82">
        <v>5</v>
      </c>
      <c r="C299" s="81" t="s">
        <v>112</v>
      </c>
      <c r="D299" s="82" t="s">
        <v>4</v>
      </c>
      <c r="E299" s="56">
        <v>350</v>
      </c>
      <c r="F299" s="155"/>
      <c r="G299" s="152"/>
      <c r="H299" s="23">
        <f t="shared" si="31"/>
        <v>0</v>
      </c>
      <c r="I299" s="24">
        <f t="shared" si="30"/>
        <v>0</v>
      </c>
      <c r="J299" s="49">
        <f t="shared" si="34"/>
        <v>0</v>
      </c>
      <c r="K299" s="49">
        <f t="shared" si="35"/>
        <v>0</v>
      </c>
    </row>
    <row r="300" spans="2:11" ht="13.5" thickBot="1" x14ac:dyDescent="0.25">
      <c r="B300" s="89">
        <v>6</v>
      </c>
      <c r="C300" s="90" t="s">
        <v>271</v>
      </c>
      <c r="D300" s="89" t="s">
        <v>4</v>
      </c>
      <c r="E300" s="88">
        <v>20000</v>
      </c>
      <c r="F300" s="156"/>
      <c r="G300" s="153"/>
      <c r="H300" s="23">
        <f t="shared" si="31"/>
        <v>0</v>
      </c>
      <c r="I300" s="24">
        <f t="shared" si="30"/>
        <v>0</v>
      </c>
      <c r="J300" s="49">
        <f>SUMPRODUCT(E300*F300)</f>
        <v>0</v>
      </c>
      <c r="K300" s="49">
        <f t="shared" si="35"/>
        <v>0</v>
      </c>
    </row>
    <row r="301" spans="2:11" ht="16.5" customHeight="1" thickBot="1" x14ac:dyDescent="0.25">
      <c r="B301" s="202" t="s">
        <v>13</v>
      </c>
      <c r="C301" s="203"/>
      <c r="D301" s="203"/>
      <c r="E301" s="203"/>
      <c r="F301" s="203"/>
      <c r="G301" s="203"/>
      <c r="H301" s="203"/>
      <c r="I301" s="203"/>
      <c r="J301" s="204"/>
      <c r="K301" s="58">
        <f>SUM(J16:J300)</f>
        <v>0</v>
      </c>
    </row>
    <row r="302" spans="2:11" ht="16.5" customHeight="1" thickBot="1" x14ac:dyDescent="0.25">
      <c r="B302" s="202" t="s">
        <v>12</v>
      </c>
      <c r="C302" s="203"/>
      <c r="D302" s="203"/>
      <c r="E302" s="203"/>
      <c r="F302" s="203"/>
      <c r="G302" s="203"/>
      <c r="H302" s="203"/>
      <c r="I302" s="203"/>
      <c r="J302" s="204"/>
      <c r="K302" s="58">
        <f>K303-K301</f>
        <v>0</v>
      </c>
    </row>
    <row r="303" spans="2:11" ht="17.25" customHeight="1" thickBot="1" x14ac:dyDescent="0.25">
      <c r="B303" s="202" t="s">
        <v>11</v>
      </c>
      <c r="C303" s="203"/>
      <c r="D303" s="203"/>
      <c r="E303" s="203"/>
      <c r="F303" s="203"/>
      <c r="G303" s="203"/>
      <c r="H303" s="203"/>
      <c r="I303" s="203"/>
      <c r="J303" s="204"/>
      <c r="K303" s="33">
        <f>SUM(K16:K300)</f>
        <v>0</v>
      </c>
    </row>
    <row r="304" spans="2:11" x14ac:dyDescent="0.2">
      <c r="C304" s="85"/>
    </row>
    <row r="305" spans="2:7" x14ac:dyDescent="0.2">
      <c r="C305" s="26"/>
    </row>
    <row r="307" spans="2:7" x14ac:dyDescent="0.2">
      <c r="B307" s="205" t="s">
        <v>2</v>
      </c>
      <c r="C307" s="205"/>
      <c r="D307" s="205"/>
      <c r="E307" s="205"/>
      <c r="F307" s="205"/>
      <c r="G307" s="205"/>
    </row>
    <row r="309" spans="2:7" x14ac:dyDescent="0.2">
      <c r="B309" s="166" t="s">
        <v>213</v>
      </c>
      <c r="C309" s="166"/>
      <c r="D309" s="166"/>
      <c r="E309" s="166"/>
      <c r="F309" s="166"/>
      <c r="G309" s="166"/>
    </row>
    <row r="311" spans="2:7" x14ac:dyDescent="0.2">
      <c r="B311" s="167" t="s">
        <v>3</v>
      </c>
      <c r="C311" s="167"/>
      <c r="D311" s="167"/>
      <c r="E311" s="167"/>
      <c r="F311" s="167"/>
      <c r="G311" s="167"/>
    </row>
  </sheetData>
  <sheetProtection selectLockedCells="1"/>
  <mergeCells count="34">
    <mergeCell ref="B311:G311"/>
    <mergeCell ref="B301:J301"/>
    <mergeCell ref="B302:J302"/>
    <mergeCell ref="B303:J303"/>
    <mergeCell ref="B307:G307"/>
    <mergeCell ref="B309:G309"/>
    <mergeCell ref="C294:K294"/>
    <mergeCell ref="C49:K49"/>
    <mergeCell ref="C235:K235"/>
    <mergeCell ref="C251:K251"/>
    <mergeCell ref="C212:K212"/>
    <mergeCell ref="C230:K230"/>
    <mergeCell ref="C267:K267"/>
    <mergeCell ref="C277:K277"/>
    <mergeCell ref="C284:K284"/>
    <mergeCell ref="C118:K118"/>
    <mergeCell ref="C256:K256"/>
    <mergeCell ref="C260:K260"/>
    <mergeCell ref="C2:D2"/>
    <mergeCell ref="C4:D4"/>
    <mergeCell ref="C6:D6"/>
    <mergeCell ref="C8:D8"/>
    <mergeCell ref="B13:B14"/>
    <mergeCell ref="C15:K15"/>
    <mergeCell ref="B11:K11"/>
    <mergeCell ref="C203:K203"/>
    <mergeCell ref="C134:K134"/>
    <mergeCell ref="C13:C14"/>
    <mergeCell ref="D13:D14"/>
    <mergeCell ref="F13:F14"/>
    <mergeCell ref="G13:G14"/>
    <mergeCell ref="E13:E14"/>
    <mergeCell ref="C65:K65"/>
    <mergeCell ref="C95:K95"/>
  </mergeCells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39"/>
  <sheetViews>
    <sheetView zoomScaleNormal="100" workbookViewId="0">
      <selection activeCell="A19" sqref="A19:XFD19"/>
    </sheetView>
  </sheetViews>
  <sheetFormatPr defaultRowHeight="12.75" x14ac:dyDescent="0.2"/>
  <cols>
    <col min="1" max="1" width="2.28515625" style="1" customWidth="1"/>
    <col min="2" max="2" width="17.140625" style="1" customWidth="1"/>
    <col min="3" max="3" width="70.28515625" style="1" customWidth="1"/>
    <col min="4" max="4" width="7.28515625" style="1" customWidth="1"/>
    <col min="5" max="5" width="11.42578125" style="5" customWidth="1"/>
    <col min="6" max="11" width="15.7109375" style="1" customWidth="1"/>
    <col min="12" max="16384" width="9.140625" style="1"/>
  </cols>
  <sheetData>
    <row r="2" spans="2:14" x14ac:dyDescent="0.2">
      <c r="C2" s="191" t="s">
        <v>16</v>
      </c>
      <c r="D2" s="192"/>
      <c r="E2" s="2"/>
      <c r="F2" s="3"/>
      <c r="G2" s="2"/>
      <c r="H2" s="2"/>
      <c r="I2" s="2"/>
    </row>
    <row r="3" spans="2:14" x14ac:dyDescent="0.2">
      <c r="C3" s="4"/>
      <c r="E3" s="1"/>
      <c r="F3" s="5"/>
    </row>
    <row r="4" spans="2:14" x14ac:dyDescent="0.2">
      <c r="C4" s="191" t="s">
        <v>339</v>
      </c>
      <c r="D4" s="192"/>
      <c r="E4" s="2"/>
      <c r="F4" s="3"/>
      <c r="G4" s="2"/>
      <c r="H4" s="2"/>
      <c r="I4" s="2"/>
      <c r="L4" s="2"/>
      <c r="M4" s="2"/>
    </row>
    <row r="5" spans="2:14" ht="13.5" thickBot="1" x14ac:dyDescent="0.25">
      <c r="C5" s="6"/>
      <c r="D5" s="2"/>
      <c r="E5" s="2"/>
      <c r="F5" s="3"/>
      <c r="G5" s="2"/>
      <c r="H5" s="2"/>
      <c r="I5" s="2"/>
      <c r="J5" s="2"/>
      <c r="K5" s="2"/>
      <c r="L5" s="2"/>
      <c r="M5" s="2"/>
      <c r="N5" s="2"/>
    </row>
    <row r="6" spans="2:14" ht="15.75" customHeight="1" thickBot="1" x14ac:dyDescent="0.25">
      <c r="B6" s="98" t="s">
        <v>0</v>
      </c>
      <c r="C6" s="195"/>
      <c r="D6" s="196"/>
      <c r="E6" s="1"/>
      <c r="F6" s="5"/>
      <c r="H6" s="86"/>
      <c r="J6" s="7"/>
      <c r="K6" s="7"/>
    </row>
    <row r="7" spans="2:14" ht="13.5" thickBot="1" x14ac:dyDescent="0.25">
      <c r="B7" s="99"/>
      <c r="C7" s="2"/>
      <c r="D7" s="2"/>
      <c r="E7" s="2"/>
      <c r="F7" s="3"/>
      <c r="G7" s="2"/>
      <c r="H7" s="2"/>
      <c r="I7" s="8"/>
      <c r="J7" s="2"/>
      <c r="K7" s="2"/>
      <c r="L7" s="2"/>
      <c r="M7" s="2"/>
      <c r="N7" s="2"/>
    </row>
    <row r="8" spans="2:14" ht="15.75" customHeight="1" thickBot="1" x14ac:dyDescent="0.25">
      <c r="B8" s="98" t="s">
        <v>247</v>
      </c>
      <c r="C8" s="195"/>
      <c r="D8" s="196"/>
      <c r="E8" s="2"/>
      <c r="F8" s="3"/>
      <c r="G8" s="10" t="s">
        <v>1</v>
      </c>
      <c r="H8" s="51"/>
      <c r="I8" s="2"/>
      <c r="J8" s="2"/>
      <c r="K8" s="2"/>
      <c r="L8" s="2"/>
      <c r="M8" s="2"/>
      <c r="N8" s="2"/>
    </row>
    <row r="9" spans="2:14" x14ac:dyDescent="0.2">
      <c r="B9" s="9"/>
      <c r="E9" s="46"/>
      <c r="H9" s="2"/>
      <c r="I9" s="2"/>
      <c r="J9" s="2"/>
      <c r="K9" s="2"/>
      <c r="L9" s="2"/>
      <c r="M9" s="2"/>
    </row>
    <row r="10" spans="2:14" x14ac:dyDescent="0.2">
      <c r="B10" s="9"/>
      <c r="E10" s="46"/>
      <c r="H10" s="2"/>
      <c r="I10" s="2"/>
      <c r="J10" s="2"/>
      <c r="K10" s="2"/>
      <c r="L10" s="2"/>
      <c r="M10" s="2"/>
    </row>
    <row r="11" spans="2:14" x14ac:dyDescent="0.2">
      <c r="B11" s="207" t="s">
        <v>273</v>
      </c>
      <c r="C11" s="208"/>
      <c r="D11" s="208"/>
      <c r="E11" s="208"/>
      <c r="F11" s="208"/>
      <c r="G11" s="208"/>
      <c r="H11" s="208"/>
      <c r="I11" s="208"/>
      <c r="J11" s="208"/>
      <c r="K11" s="209"/>
      <c r="L11" s="2"/>
      <c r="M11" s="2"/>
      <c r="N11" s="2"/>
    </row>
    <row r="12" spans="2:14" ht="51" x14ac:dyDescent="0.2">
      <c r="B12" s="13" t="s">
        <v>14</v>
      </c>
      <c r="C12" s="14" t="s">
        <v>10</v>
      </c>
      <c r="D12" s="15" t="s">
        <v>7</v>
      </c>
      <c r="E12" s="16" t="s">
        <v>97</v>
      </c>
      <c r="F12" s="14" t="s">
        <v>8</v>
      </c>
      <c r="G12" s="14" t="s">
        <v>5</v>
      </c>
      <c r="H12" s="17" t="s">
        <v>6</v>
      </c>
      <c r="I12" s="14" t="s">
        <v>9</v>
      </c>
      <c r="J12" s="14" t="s">
        <v>215</v>
      </c>
      <c r="K12" s="14" t="s">
        <v>214</v>
      </c>
    </row>
    <row r="13" spans="2:14" x14ac:dyDescent="0.2">
      <c r="B13" s="197">
        <v>1</v>
      </c>
      <c r="C13" s="183">
        <v>2</v>
      </c>
      <c r="D13" s="183">
        <v>3</v>
      </c>
      <c r="E13" s="187">
        <v>4</v>
      </c>
      <c r="F13" s="183">
        <v>5</v>
      </c>
      <c r="G13" s="183">
        <v>6</v>
      </c>
      <c r="H13" s="44">
        <v>7</v>
      </c>
      <c r="I13" s="18">
        <v>8</v>
      </c>
      <c r="J13" s="18">
        <v>9</v>
      </c>
      <c r="K13" s="45">
        <v>10</v>
      </c>
    </row>
    <row r="14" spans="2:14" ht="13.5" thickBot="1" x14ac:dyDescent="0.25">
      <c r="B14" s="198"/>
      <c r="C14" s="184"/>
      <c r="D14" s="184"/>
      <c r="E14" s="188"/>
      <c r="F14" s="210"/>
      <c r="G14" s="210"/>
      <c r="H14" s="93" t="s">
        <v>216</v>
      </c>
      <c r="I14" s="93" t="s">
        <v>293</v>
      </c>
      <c r="J14" s="93" t="s">
        <v>294</v>
      </c>
      <c r="K14" s="93" t="s">
        <v>295</v>
      </c>
    </row>
    <row r="15" spans="2:14" x14ac:dyDescent="0.2">
      <c r="B15" s="19">
        <v>1</v>
      </c>
      <c r="C15" s="62" t="s">
        <v>183</v>
      </c>
      <c r="D15" s="20" t="s">
        <v>4</v>
      </c>
      <c r="E15" s="61">
        <v>650</v>
      </c>
      <c r="F15" s="34"/>
      <c r="G15" s="35"/>
      <c r="H15" s="23">
        <f>F15*G15</f>
        <v>0</v>
      </c>
      <c r="I15" s="24">
        <f>F15+H15</f>
        <v>0</v>
      </c>
      <c r="J15" s="24">
        <f>SUM(E15*F15)</f>
        <v>0</v>
      </c>
      <c r="K15" s="24">
        <f>E15*I15</f>
        <v>0</v>
      </c>
    </row>
    <row r="16" spans="2:14" x14ac:dyDescent="0.2">
      <c r="B16" s="19">
        <v>2</v>
      </c>
      <c r="C16" s="63" t="s">
        <v>184</v>
      </c>
      <c r="D16" s="20" t="s">
        <v>4</v>
      </c>
      <c r="E16" s="61">
        <v>580</v>
      </c>
      <c r="F16" s="36"/>
      <c r="G16" s="37"/>
      <c r="H16" s="23">
        <f t="shared" ref="H16:H28" si="0">F16*G16</f>
        <v>0</v>
      </c>
      <c r="I16" s="24">
        <f t="shared" ref="I16:I28" si="1">F16+H16</f>
        <v>0</v>
      </c>
      <c r="J16" s="24">
        <f t="shared" ref="J16:J28" si="2">SUM(E16*F16)</f>
        <v>0</v>
      </c>
      <c r="K16" s="24">
        <f t="shared" ref="K16:K28" si="3">E16*I16</f>
        <v>0</v>
      </c>
    </row>
    <row r="17" spans="2:11" x14ac:dyDescent="0.2">
      <c r="B17" s="91">
        <v>3</v>
      </c>
      <c r="C17" s="63" t="s">
        <v>285</v>
      </c>
      <c r="D17" s="20" t="s">
        <v>4</v>
      </c>
      <c r="E17" s="95">
        <v>2000</v>
      </c>
      <c r="F17" s="42"/>
      <c r="G17" s="43"/>
      <c r="H17" s="23">
        <f t="shared" si="0"/>
        <v>0</v>
      </c>
      <c r="I17" s="24">
        <f t="shared" si="1"/>
        <v>0</v>
      </c>
      <c r="J17" s="24">
        <f t="shared" si="2"/>
        <v>0</v>
      </c>
      <c r="K17" s="24">
        <f t="shared" si="3"/>
        <v>0</v>
      </c>
    </row>
    <row r="18" spans="2:11" x14ac:dyDescent="0.2">
      <c r="B18" s="91">
        <v>4</v>
      </c>
      <c r="C18" s="64" t="s">
        <v>185</v>
      </c>
      <c r="D18" s="20" t="s">
        <v>4</v>
      </c>
      <c r="E18" s="56">
        <v>30</v>
      </c>
      <c r="F18" s="42"/>
      <c r="G18" s="43"/>
      <c r="H18" s="23">
        <f t="shared" si="0"/>
        <v>0</v>
      </c>
      <c r="I18" s="24">
        <f t="shared" si="1"/>
        <v>0</v>
      </c>
      <c r="J18" s="24">
        <f t="shared" si="2"/>
        <v>0</v>
      </c>
      <c r="K18" s="24">
        <f t="shared" si="3"/>
        <v>0</v>
      </c>
    </row>
    <row r="19" spans="2:11" x14ac:dyDescent="0.2">
      <c r="B19" s="91">
        <v>5</v>
      </c>
      <c r="C19" s="54" t="s">
        <v>288</v>
      </c>
      <c r="D19" s="20" t="s">
        <v>4</v>
      </c>
      <c r="E19" s="95">
        <v>60000</v>
      </c>
      <c r="F19" s="36"/>
      <c r="G19" s="37"/>
      <c r="H19" s="23">
        <f t="shared" si="0"/>
        <v>0</v>
      </c>
      <c r="I19" s="24">
        <f t="shared" si="1"/>
        <v>0</v>
      </c>
      <c r="J19" s="24">
        <f t="shared" si="2"/>
        <v>0</v>
      </c>
      <c r="K19" s="24">
        <f t="shared" si="3"/>
        <v>0</v>
      </c>
    </row>
    <row r="20" spans="2:11" x14ac:dyDescent="0.2">
      <c r="B20" s="91">
        <v>6</v>
      </c>
      <c r="C20" s="63" t="s">
        <v>286</v>
      </c>
      <c r="D20" s="20" t="s">
        <v>4</v>
      </c>
      <c r="E20" s="56">
        <v>10000</v>
      </c>
      <c r="F20" s="36"/>
      <c r="G20" s="37"/>
      <c r="H20" s="23">
        <f t="shared" si="0"/>
        <v>0</v>
      </c>
      <c r="I20" s="24">
        <f t="shared" si="1"/>
        <v>0</v>
      </c>
      <c r="J20" s="24">
        <f t="shared" si="2"/>
        <v>0</v>
      </c>
      <c r="K20" s="24">
        <f t="shared" si="3"/>
        <v>0</v>
      </c>
    </row>
    <row r="21" spans="2:11" x14ac:dyDescent="0.2">
      <c r="B21" s="91">
        <v>7</v>
      </c>
      <c r="C21" s="63" t="s">
        <v>287</v>
      </c>
      <c r="D21" s="20" t="s">
        <v>4</v>
      </c>
      <c r="E21" s="56">
        <v>100</v>
      </c>
      <c r="F21" s="36"/>
      <c r="G21" s="37"/>
      <c r="H21" s="23">
        <f>F21*G21</f>
        <v>0</v>
      </c>
      <c r="I21" s="24">
        <f>F21+H21</f>
        <v>0</v>
      </c>
      <c r="J21" s="24">
        <f>SUM(E21*F21)</f>
        <v>0</v>
      </c>
      <c r="K21" s="24">
        <f>E21*I21</f>
        <v>0</v>
      </c>
    </row>
    <row r="22" spans="2:11" x14ac:dyDescent="0.2">
      <c r="B22" s="91">
        <v>8</v>
      </c>
      <c r="C22" s="55" t="s">
        <v>186</v>
      </c>
      <c r="D22" s="20" t="s">
        <v>4</v>
      </c>
      <c r="E22" s="94">
        <v>1500</v>
      </c>
      <c r="F22" s="42"/>
      <c r="G22" s="43"/>
      <c r="H22" s="23">
        <f>F22*G22</f>
        <v>0</v>
      </c>
      <c r="I22" s="24">
        <f>F22+H22</f>
        <v>0</v>
      </c>
      <c r="J22" s="24">
        <f>SUM(E22*F22)</f>
        <v>0</v>
      </c>
      <c r="K22" s="24">
        <f>E22*I22</f>
        <v>0</v>
      </c>
    </row>
    <row r="23" spans="2:11" x14ac:dyDescent="0.2">
      <c r="B23" s="91">
        <v>9</v>
      </c>
      <c r="C23" s="54" t="s">
        <v>282</v>
      </c>
      <c r="D23" s="20" t="s">
        <v>4</v>
      </c>
      <c r="E23" s="95">
        <v>70000</v>
      </c>
      <c r="F23" s="36"/>
      <c r="G23" s="37"/>
      <c r="H23" s="23">
        <f>F23*G23</f>
        <v>0</v>
      </c>
      <c r="I23" s="24">
        <f>F23+H23</f>
        <v>0</v>
      </c>
      <c r="J23" s="24">
        <f>SUM(E23*F23)</f>
        <v>0</v>
      </c>
      <c r="K23" s="24">
        <f>E23*I23</f>
        <v>0</v>
      </c>
    </row>
    <row r="24" spans="2:11" x14ac:dyDescent="0.2">
      <c r="B24" s="91">
        <v>10</v>
      </c>
      <c r="C24" s="63" t="s">
        <v>283</v>
      </c>
      <c r="D24" s="20" t="s">
        <v>4</v>
      </c>
      <c r="E24" s="56">
        <v>40000</v>
      </c>
      <c r="F24" s="36"/>
      <c r="G24" s="37"/>
      <c r="H24" s="23">
        <f t="shared" si="0"/>
        <v>0</v>
      </c>
      <c r="I24" s="24">
        <f t="shared" si="1"/>
        <v>0</v>
      </c>
      <c r="J24" s="24">
        <f t="shared" si="2"/>
        <v>0</v>
      </c>
      <c r="K24" s="24">
        <f t="shared" si="3"/>
        <v>0</v>
      </c>
    </row>
    <row r="25" spans="2:11" x14ac:dyDescent="0.2">
      <c r="B25" s="91">
        <v>11</v>
      </c>
      <c r="C25" s="63" t="s">
        <v>291</v>
      </c>
      <c r="D25" s="20" t="s">
        <v>4</v>
      </c>
      <c r="E25" s="56">
        <v>10000</v>
      </c>
      <c r="F25" s="42"/>
      <c r="G25" s="43"/>
      <c r="H25" s="23">
        <f t="shared" si="0"/>
        <v>0</v>
      </c>
      <c r="I25" s="24">
        <f t="shared" si="1"/>
        <v>0</v>
      </c>
      <c r="J25" s="24">
        <f t="shared" si="2"/>
        <v>0</v>
      </c>
      <c r="K25" s="24">
        <f t="shared" si="3"/>
        <v>0</v>
      </c>
    </row>
    <row r="26" spans="2:11" x14ac:dyDescent="0.2">
      <c r="B26" s="91">
        <v>12</v>
      </c>
      <c r="C26" s="63" t="s">
        <v>292</v>
      </c>
      <c r="D26" s="20" t="s">
        <v>4</v>
      </c>
      <c r="E26" s="56">
        <v>600</v>
      </c>
      <c r="F26" s="42"/>
      <c r="G26" s="43"/>
      <c r="H26" s="23">
        <f>F26*G26</f>
        <v>0</v>
      </c>
      <c r="I26" s="24">
        <f>F26+H26</f>
        <v>0</v>
      </c>
      <c r="J26" s="24">
        <f>SUM(E26*F26)</f>
        <v>0</v>
      </c>
      <c r="K26" s="24">
        <f>E26*I26</f>
        <v>0</v>
      </c>
    </row>
    <row r="27" spans="2:11" x14ac:dyDescent="0.2">
      <c r="B27" s="91">
        <v>13</v>
      </c>
      <c r="C27" s="63" t="s">
        <v>289</v>
      </c>
      <c r="D27" s="20" t="s">
        <v>4</v>
      </c>
      <c r="E27" s="56">
        <v>25000</v>
      </c>
      <c r="F27" s="42"/>
      <c r="G27" s="43"/>
      <c r="H27" s="23">
        <f>F27*G27</f>
        <v>0</v>
      </c>
      <c r="I27" s="24">
        <f>F27+H27</f>
        <v>0</v>
      </c>
      <c r="J27" s="24">
        <f>SUM(E27*F27)</f>
        <v>0</v>
      </c>
      <c r="K27" s="24">
        <f>E27*I27</f>
        <v>0</v>
      </c>
    </row>
    <row r="28" spans="2:11" ht="13.5" thickBot="1" x14ac:dyDescent="0.25">
      <c r="B28" s="91">
        <v>14</v>
      </c>
      <c r="C28" s="63" t="s">
        <v>290</v>
      </c>
      <c r="D28" s="20" t="s">
        <v>4</v>
      </c>
      <c r="E28" s="56">
        <v>15000</v>
      </c>
      <c r="F28" s="38"/>
      <c r="G28" s="39"/>
      <c r="H28" s="23">
        <f t="shared" si="0"/>
        <v>0</v>
      </c>
      <c r="I28" s="24">
        <f t="shared" si="1"/>
        <v>0</v>
      </c>
      <c r="J28" s="24">
        <f t="shared" si="2"/>
        <v>0</v>
      </c>
      <c r="K28" s="24">
        <f t="shared" si="3"/>
        <v>0</v>
      </c>
    </row>
    <row r="29" spans="2:11" ht="16.5" customHeight="1" thickBot="1" x14ac:dyDescent="0.25">
      <c r="B29" s="202" t="s">
        <v>13</v>
      </c>
      <c r="C29" s="206"/>
      <c r="D29" s="206"/>
      <c r="E29" s="206"/>
      <c r="F29" s="203"/>
      <c r="G29" s="203"/>
      <c r="H29" s="203"/>
      <c r="I29" s="203"/>
      <c r="J29" s="204"/>
      <c r="K29" s="58">
        <f>SUM(J15:J28)</f>
        <v>0</v>
      </c>
    </row>
    <row r="30" spans="2:11" ht="16.5" customHeight="1" thickBot="1" x14ac:dyDescent="0.25">
      <c r="B30" s="202" t="s">
        <v>12</v>
      </c>
      <c r="C30" s="203"/>
      <c r="D30" s="203"/>
      <c r="E30" s="203"/>
      <c r="F30" s="203"/>
      <c r="G30" s="203"/>
      <c r="H30" s="203"/>
      <c r="I30" s="203"/>
      <c r="J30" s="204"/>
      <c r="K30" s="58">
        <f>K31-K29</f>
        <v>0</v>
      </c>
    </row>
    <row r="31" spans="2:11" ht="17.25" customHeight="1" thickBot="1" x14ac:dyDescent="0.25">
      <c r="B31" s="202" t="s">
        <v>11</v>
      </c>
      <c r="C31" s="203"/>
      <c r="D31" s="203"/>
      <c r="E31" s="203"/>
      <c r="F31" s="203"/>
      <c r="G31" s="203"/>
      <c r="H31" s="203"/>
      <c r="I31" s="203"/>
      <c r="J31" s="204"/>
      <c r="K31" s="33">
        <f>SUM(K15:K28)</f>
        <v>0</v>
      </c>
    </row>
    <row r="32" spans="2:11" x14ac:dyDescent="0.2">
      <c r="C32" s="85"/>
    </row>
    <row r="33" spans="2:7" x14ac:dyDescent="0.2">
      <c r="C33" s="26"/>
    </row>
    <row r="35" spans="2:7" x14ac:dyDescent="0.2">
      <c r="B35" s="205" t="s">
        <v>2</v>
      </c>
      <c r="C35" s="205"/>
      <c r="D35" s="205"/>
      <c r="E35" s="205"/>
      <c r="F35" s="205"/>
      <c r="G35" s="205"/>
    </row>
    <row r="37" spans="2:7" x14ac:dyDescent="0.2">
      <c r="B37" s="166" t="s">
        <v>213</v>
      </c>
      <c r="C37" s="166"/>
      <c r="D37" s="166"/>
      <c r="E37" s="166"/>
      <c r="F37" s="166"/>
      <c r="G37" s="166"/>
    </row>
    <row r="39" spans="2:7" ht="27.75" customHeight="1" x14ac:dyDescent="0.2">
      <c r="B39" s="167" t="s">
        <v>3</v>
      </c>
      <c r="C39" s="167"/>
      <c r="D39" s="167"/>
      <c r="E39" s="167"/>
      <c r="F39" s="167"/>
      <c r="G39" s="167"/>
    </row>
  </sheetData>
  <sheetProtection selectLockedCells="1"/>
  <mergeCells count="17">
    <mergeCell ref="F13:F14"/>
    <mergeCell ref="G13:G14"/>
    <mergeCell ref="B13:B14"/>
    <mergeCell ref="C13:C14"/>
    <mergeCell ref="D13:D14"/>
    <mergeCell ref="E13:E14"/>
    <mergeCell ref="C2:D2"/>
    <mergeCell ref="C4:D4"/>
    <mergeCell ref="B11:K11"/>
    <mergeCell ref="C6:D6"/>
    <mergeCell ref="C8:D8"/>
    <mergeCell ref="B39:G39"/>
    <mergeCell ref="B29:J29"/>
    <mergeCell ref="B30:J30"/>
    <mergeCell ref="B31:J31"/>
    <mergeCell ref="B35:G35"/>
    <mergeCell ref="B37:G3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N50"/>
  <sheetViews>
    <sheetView workbookViewId="0">
      <selection activeCell="C4" sqref="C4:D4"/>
    </sheetView>
  </sheetViews>
  <sheetFormatPr defaultRowHeight="12.75" x14ac:dyDescent="0.2"/>
  <cols>
    <col min="1" max="1" width="9.140625" style="1"/>
    <col min="2" max="2" width="19.7109375" style="1" customWidth="1"/>
    <col min="3" max="3" width="81" style="1" customWidth="1"/>
    <col min="4" max="4" width="7.28515625" style="1" customWidth="1"/>
    <col min="5" max="5" width="11.42578125" style="5" customWidth="1"/>
    <col min="6" max="11" width="15.7109375" style="1" customWidth="1"/>
    <col min="12" max="16384" width="9.140625" style="1"/>
  </cols>
  <sheetData>
    <row r="2" spans="2:14" x14ac:dyDescent="0.2">
      <c r="C2" s="191" t="s">
        <v>16</v>
      </c>
      <c r="D2" s="192"/>
      <c r="E2" s="2"/>
      <c r="F2" s="3"/>
      <c r="G2" s="2"/>
      <c r="H2" s="2"/>
      <c r="I2" s="2"/>
    </row>
    <row r="3" spans="2:14" x14ac:dyDescent="0.2">
      <c r="C3" s="4"/>
      <c r="E3" s="1"/>
      <c r="F3" s="5"/>
    </row>
    <row r="4" spans="2:14" x14ac:dyDescent="0.2">
      <c r="C4" s="191" t="s">
        <v>339</v>
      </c>
      <c r="D4" s="192"/>
      <c r="E4" s="2"/>
      <c r="F4" s="3"/>
      <c r="G4" s="2"/>
      <c r="H4" s="2"/>
      <c r="I4" s="2"/>
      <c r="L4" s="2"/>
      <c r="M4" s="2"/>
    </row>
    <row r="5" spans="2:14" ht="13.5" thickBot="1" x14ac:dyDescent="0.25">
      <c r="C5" s="6"/>
      <c r="D5" s="2"/>
      <c r="E5" s="2"/>
      <c r="F5" s="3"/>
      <c r="G5" s="2"/>
      <c r="H5" s="2"/>
      <c r="I5" s="2"/>
      <c r="J5" s="2"/>
      <c r="K5" s="2"/>
      <c r="L5" s="2"/>
      <c r="M5" s="2"/>
      <c r="N5" s="2"/>
    </row>
    <row r="6" spans="2:14" ht="15.75" customHeight="1" thickBot="1" x14ac:dyDescent="0.25">
      <c r="B6" s="125" t="s">
        <v>0</v>
      </c>
      <c r="C6" s="195"/>
      <c r="D6" s="196"/>
      <c r="E6" s="1"/>
      <c r="F6" s="5"/>
      <c r="H6" s="86"/>
      <c r="J6" s="7"/>
      <c r="K6" s="7"/>
    </row>
    <row r="7" spans="2:14" ht="13.5" thickBot="1" x14ac:dyDescent="0.25">
      <c r="B7" s="126"/>
      <c r="C7" s="2"/>
      <c r="D7" s="2"/>
      <c r="E7" s="2"/>
      <c r="F7" s="3"/>
      <c r="G7" s="2"/>
      <c r="H7" s="2"/>
      <c r="I7" s="8"/>
      <c r="J7" s="2"/>
      <c r="K7" s="2"/>
      <c r="L7" s="2"/>
      <c r="M7" s="2"/>
      <c r="N7" s="2"/>
    </row>
    <row r="8" spans="2:14" ht="15.75" customHeight="1" thickBot="1" x14ac:dyDescent="0.25">
      <c r="B8" s="125" t="s">
        <v>247</v>
      </c>
      <c r="C8" s="195"/>
      <c r="D8" s="196"/>
      <c r="E8" s="2"/>
      <c r="F8" s="3"/>
      <c r="G8" s="10" t="s">
        <v>1</v>
      </c>
      <c r="H8" s="51"/>
      <c r="I8" s="2"/>
      <c r="J8" s="2"/>
      <c r="K8" s="2"/>
      <c r="L8" s="2"/>
      <c r="M8" s="2"/>
      <c r="N8" s="2"/>
    </row>
    <row r="9" spans="2:14" ht="15.75" customHeight="1" x14ac:dyDescent="0.2">
      <c r="B9" s="86"/>
      <c r="E9" s="46"/>
      <c r="H9" s="2"/>
      <c r="I9" s="2"/>
      <c r="J9" s="2"/>
      <c r="K9" s="2"/>
      <c r="L9" s="2"/>
      <c r="M9" s="2"/>
    </row>
    <row r="10" spans="2:14" ht="15.75" customHeight="1" x14ac:dyDescent="0.2">
      <c r="B10" s="86"/>
      <c r="E10" s="46"/>
      <c r="H10" s="2"/>
      <c r="I10" s="2"/>
      <c r="J10" s="2"/>
      <c r="K10" s="2"/>
      <c r="L10" s="2"/>
      <c r="M10" s="2"/>
    </row>
    <row r="11" spans="2:14" x14ac:dyDescent="0.2">
      <c r="B11" s="207" t="s">
        <v>299</v>
      </c>
      <c r="C11" s="208"/>
      <c r="D11" s="208"/>
      <c r="E11" s="208"/>
      <c r="F11" s="208"/>
      <c r="G11" s="208"/>
      <c r="H11" s="208"/>
      <c r="I11" s="208"/>
      <c r="J11" s="208"/>
      <c r="K11" s="209"/>
      <c r="L11" s="2"/>
      <c r="M11" s="2"/>
      <c r="N11" s="2"/>
    </row>
    <row r="12" spans="2:14" ht="51" x14ac:dyDescent="0.2">
      <c r="B12" s="71" t="s">
        <v>14</v>
      </c>
      <c r="C12" s="14" t="s">
        <v>10</v>
      </c>
      <c r="D12" s="15" t="s">
        <v>7</v>
      </c>
      <c r="E12" s="16" t="s">
        <v>97</v>
      </c>
      <c r="F12" s="14" t="s">
        <v>8</v>
      </c>
      <c r="G12" s="14" t="s">
        <v>5</v>
      </c>
      <c r="H12" s="17" t="s">
        <v>6</v>
      </c>
      <c r="I12" s="14" t="s">
        <v>9</v>
      </c>
      <c r="J12" s="14" t="s">
        <v>215</v>
      </c>
      <c r="K12" s="14" t="s">
        <v>214</v>
      </c>
    </row>
    <row r="13" spans="2:14" x14ac:dyDescent="0.2">
      <c r="B13" s="197">
        <v>1</v>
      </c>
      <c r="C13" s="183">
        <v>2</v>
      </c>
      <c r="D13" s="183">
        <v>3</v>
      </c>
      <c r="E13" s="187">
        <v>4</v>
      </c>
      <c r="F13" s="183">
        <v>5</v>
      </c>
      <c r="G13" s="183">
        <v>6</v>
      </c>
      <c r="H13" s="44">
        <v>7</v>
      </c>
      <c r="I13" s="124">
        <v>8</v>
      </c>
      <c r="J13" s="124">
        <v>9</v>
      </c>
      <c r="K13" s="45">
        <v>10</v>
      </c>
    </row>
    <row r="14" spans="2:14" ht="13.5" thickBot="1" x14ac:dyDescent="0.25">
      <c r="B14" s="198"/>
      <c r="C14" s="184"/>
      <c r="D14" s="184"/>
      <c r="E14" s="188"/>
      <c r="F14" s="210"/>
      <c r="G14" s="210"/>
      <c r="H14" s="93" t="s">
        <v>216</v>
      </c>
      <c r="I14" s="93" t="s">
        <v>293</v>
      </c>
      <c r="J14" s="93" t="s">
        <v>294</v>
      </c>
      <c r="K14" s="93" t="s">
        <v>295</v>
      </c>
    </row>
    <row r="15" spans="2:14" ht="13.5" thickBot="1" x14ac:dyDescent="0.25">
      <c r="B15" s="30">
        <v>1</v>
      </c>
      <c r="C15" s="60" t="s">
        <v>300</v>
      </c>
      <c r="D15" s="20" t="s">
        <v>4</v>
      </c>
      <c r="E15" s="66">
        <v>1</v>
      </c>
      <c r="F15" s="40"/>
      <c r="G15" s="41"/>
      <c r="H15" s="96">
        <f t="shared" ref="H15:H26" si="0">F15*G15</f>
        <v>0</v>
      </c>
      <c r="I15" s="49">
        <f t="shared" ref="I15:I26" si="1">F15+H15</f>
        <v>0</v>
      </c>
      <c r="J15" s="49">
        <f t="shared" ref="J15:J26" si="2">SUM(E15*F15)</f>
        <v>0</v>
      </c>
      <c r="K15" s="24">
        <f t="shared" ref="K15:K26" si="3">E15*I15</f>
        <v>0</v>
      </c>
    </row>
    <row r="16" spans="2:14" ht="13.5" thickBot="1" x14ac:dyDescent="0.25">
      <c r="B16" s="30">
        <v>2</v>
      </c>
      <c r="C16" s="60" t="s">
        <v>301</v>
      </c>
      <c r="D16" s="20" t="s">
        <v>4</v>
      </c>
      <c r="E16" s="66">
        <v>1</v>
      </c>
      <c r="F16" s="40"/>
      <c r="G16" s="41"/>
      <c r="H16" s="96">
        <f t="shared" si="0"/>
        <v>0</v>
      </c>
      <c r="I16" s="49">
        <f t="shared" si="1"/>
        <v>0</v>
      </c>
      <c r="J16" s="49">
        <f t="shared" si="2"/>
        <v>0</v>
      </c>
      <c r="K16" s="24">
        <f t="shared" si="3"/>
        <v>0</v>
      </c>
    </row>
    <row r="17" spans="2:11" ht="13.5" thickBot="1" x14ac:dyDescent="0.25">
      <c r="B17" s="30">
        <v>3</v>
      </c>
      <c r="C17" s="60" t="s">
        <v>302</v>
      </c>
      <c r="D17" s="20" t="s">
        <v>4</v>
      </c>
      <c r="E17" s="66">
        <v>1</v>
      </c>
      <c r="F17" s="40"/>
      <c r="G17" s="41"/>
      <c r="H17" s="96">
        <f t="shared" si="0"/>
        <v>0</v>
      </c>
      <c r="I17" s="49">
        <f t="shared" si="1"/>
        <v>0</v>
      </c>
      <c r="J17" s="49">
        <f t="shared" si="2"/>
        <v>0</v>
      </c>
      <c r="K17" s="24">
        <f t="shared" si="3"/>
        <v>0</v>
      </c>
    </row>
    <row r="18" spans="2:11" ht="13.5" thickBot="1" x14ac:dyDescent="0.25">
      <c r="B18" s="30">
        <v>4</v>
      </c>
      <c r="C18" s="60" t="s">
        <v>303</v>
      </c>
      <c r="D18" s="20" t="s">
        <v>4</v>
      </c>
      <c r="E18" s="66">
        <v>1</v>
      </c>
      <c r="F18" s="40"/>
      <c r="G18" s="41"/>
      <c r="H18" s="96">
        <f t="shared" si="0"/>
        <v>0</v>
      </c>
      <c r="I18" s="49">
        <f t="shared" si="1"/>
        <v>0</v>
      </c>
      <c r="J18" s="49">
        <f t="shared" si="2"/>
        <v>0</v>
      </c>
      <c r="K18" s="24">
        <f t="shared" si="3"/>
        <v>0</v>
      </c>
    </row>
    <row r="19" spans="2:11" ht="13.5" thickBot="1" x14ac:dyDescent="0.25">
      <c r="B19" s="30">
        <v>5</v>
      </c>
      <c r="C19" s="60" t="s">
        <v>304</v>
      </c>
      <c r="D19" s="20" t="s">
        <v>4</v>
      </c>
      <c r="E19" s="66">
        <v>1</v>
      </c>
      <c r="F19" s="40"/>
      <c r="G19" s="41"/>
      <c r="H19" s="96">
        <f t="shared" si="0"/>
        <v>0</v>
      </c>
      <c r="I19" s="49">
        <f t="shared" si="1"/>
        <v>0</v>
      </c>
      <c r="J19" s="49">
        <f t="shared" si="2"/>
        <v>0</v>
      </c>
      <c r="K19" s="24">
        <f t="shared" si="3"/>
        <v>0</v>
      </c>
    </row>
    <row r="20" spans="2:11" ht="13.5" thickBot="1" x14ac:dyDescent="0.25">
      <c r="B20" s="30">
        <v>6</v>
      </c>
      <c r="C20" s="60" t="s">
        <v>305</v>
      </c>
      <c r="D20" s="20" t="s">
        <v>4</v>
      </c>
      <c r="E20" s="66">
        <v>1</v>
      </c>
      <c r="F20" s="40"/>
      <c r="G20" s="41"/>
      <c r="H20" s="96">
        <f t="shared" si="0"/>
        <v>0</v>
      </c>
      <c r="I20" s="49">
        <f t="shared" si="1"/>
        <v>0</v>
      </c>
      <c r="J20" s="49">
        <f t="shared" si="2"/>
        <v>0</v>
      </c>
      <c r="K20" s="24">
        <f t="shared" si="3"/>
        <v>0</v>
      </c>
    </row>
    <row r="21" spans="2:11" ht="13.5" thickBot="1" x14ac:dyDescent="0.25">
      <c r="B21" s="30">
        <v>7</v>
      </c>
      <c r="C21" s="60" t="s">
        <v>306</v>
      </c>
      <c r="D21" s="20" t="s">
        <v>4</v>
      </c>
      <c r="E21" s="66">
        <v>1</v>
      </c>
      <c r="F21" s="40"/>
      <c r="G21" s="41"/>
      <c r="H21" s="96">
        <f t="shared" si="0"/>
        <v>0</v>
      </c>
      <c r="I21" s="49">
        <f t="shared" si="1"/>
        <v>0</v>
      </c>
      <c r="J21" s="49">
        <f t="shared" si="2"/>
        <v>0</v>
      </c>
      <c r="K21" s="24">
        <f t="shared" si="3"/>
        <v>0</v>
      </c>
    </row>
    <row r="22" spans="2:11" ht="13.5" thickBot="1" x14ac:dyDescent="0.25">
      <c r="B22" s="30">
        <v>8</v>
      </c>
      <c r="C22" s="60" t="s">
        <v>307</v>
      </c>
      <c r="D22" s="20" t="s">
        <v>4</v>
      </c>
      <c r="E22" s="66">
        <v>1</v>
      </c>
      <c r="F22" s="40"/>
      <c r="G22" s="41"/>
      <c r="H22" s="96">
        <f t="shared" si="0"/>
        <v>0</v>
      </c>
      <c r="I22" s="49">
        <f t="shared" si="1"/>
        <v>0</v>
      </c>
      <c r="J22" s="49">
        <f t="shared" si="2"/>
        <v>0</v>
      </c>
      <c r="K22" s="24">
        <f t="shared" si="3"/>
        <v>0</v>
      </c>
    </row>
    <row r="23" spans="2:11" ht="13.5" thickBot="1" x14ac:dyDescent="0.25">
      <c r="B23" s="30">
        <v>9</v>
      </c>
      <c r="C23" s="60" t="s">
        <v>308</v>
      </c>
      <c r="D23" s="20" t="s">
        <v>4</v>
      </c>
      <c r="E23" s="66">
        <v>1</v>
      </c>
      <c r="F23" s="40"/>
      <c r="G23" s="41"/>
      <c r="H23" s="96">
        <f t="shared" si="0"/>
        <v>0</v>
      </c>
      <c r="I23" s="49">
        <f t="shared" si="1"/>
        <v>0</v>
      </c>
      <c r="J23" s="49">
        <f t="shared" si="2"/>
        <v>0</v>
      </c>
      <c r="K23" s="24">
        <f t="shared" si="3"/>
        <v>0</v>
      </c>
    </row>
    <row r="24" spans="2:11" ht="13.5" thickBot="1" x14ac:dyDescent="0.25">
      <c r="B24" s="30">
        <v>10</v>
      </c>
      <c r="C24" s="60" t="s">
        <v>309</v>
      </c>
      <c r="D24" s="20" t="s">
        <v>4</v>
      </c>
      <c r="E24" s="66">
        <v>1</v>
      </c>
      <c r="F24" s="40"/>
      <c r="G24" s="41"/>
      <c r="H24" s="96">
        <f t="shared" si="0"/>
        <v>0</v>
      </c>
      <c r="I24" s="49">
        <f t="shared" si="1"/>
        <v>0</v>
      </c>
      <c r="J24" s="49">
        <f t="shared" si="2"/>
        <v>0</v>
      </c>
      <c r="K24" s="24">
        <f t="shared" si="3"/>
        <v>0</v>
      </c>
    </row>
    <row r="25" spans="2:11" ht="13.5" thickBot="1" x14ac:dyDescent="0.25">
      <c r="B25" s="30">
        <v>11</v>
      </c>
      <c r="C25" s="60" t="s">
        <v>310</v>
      </c>
      <c r="D25" s="20" t="s">
        <v>4</v>
      </c>
      <c r="E25" s="66">
        <v>1</v>
      </c>
      <c r="F25" s="40"/>
      <c r="G25" s="41"/>
      <c r="H25" s="96">
        <f t="shared" si="0"/>
        <v>0</v>
      </c>
      <c r="I25" s="49">
        <f t="shared" si="1"/>
        <v>0</v>
      </c>
      <c r="J25" s="49">
        <f t="shared" si="2"/>
        <v>0</v>
      </c>
      <c r="K25" s="24">
        <f t="shared" si="3"/>
        <v>0</v>
      </c>
    </row>
    <row r="26" spans="2:11" ht="13.5" thickBot="1" x14ac:dyDescent="0.25">
      <c r="B26" s="30">
        <v>12</v>
      </c>
      <c r="C26" s="60" t="s">
        <v>311</v>
      </c>
      <c r="D26" s="20" t="s">
        <v>4</v>
      </c>
      <c r="E26" s="66">
        <v>1</v>
      </c>
      <c r="F26" s="40"/>
      <c r="G26" s="41"/>
      <c r="H26" s="96">
        <f t="shared" si="0"/>
        <v>0</v>
      </c>
      <c r="I26" s="49">
        <f t="shared" si="1"/>
        <v>0</v>
      </c>
      <c r="J26" s="49">
        <f t="shared" si="2"/>
        <v>0</v>
      </c>
      <c r="K26" s="24">
        <f t="shared" si="3"/>
        <v>0</v>
      </c>
    </row>
    <row r="27" spans="2:11" ht="16.5" customHeight="1" thickBot="1" x14ac:dyDescent="0.25">
      <c r="B27" s="202" t="s">
        <v>13</v>
      </c>
      <c r="C27" s="203"/>
      <c r="D27" s="203"/>
      <c r="E27" s="203"/>
      <c r="F27" s="203"/>
      <c r="G27" s="203"/>
      <c r="H27" s="203"/>
      <c r="I27" s="203"/>
      <c r="J27" s="204"/>
      <c r="K27" s="127">
        <f>SUM(J15:J26)</f>
        <v>0</v>
      </c>
    </row>
    <row r="28" spans="2:11" ht="16.5" customHeight="1" thickBot="1" x14ac:dyDescent="0.25">
      <c r="B28" s="202" t="s">
        <v>12</v>
      </c>
      <c r="C28" s="203"/>
      <c r="D28" s="203"/>
      <c r="E28" s="203"/>
      <c r="F28" s="203"/>
      <c r="G28" s="203"/>
      <c r="H28" s="203"/>
      <c r="I28" s="203"/>
      <c r="J28" s="204"/>
      <c r="K28" s="127">
        <f>K29-K27</f>
        <v>0</v>
      </c>
    </row>
    <row r="29" spans="2:11" ht="17.25" customHeight="1" thickBot="1" x14ac:dyDescent="0.25">
      <c r="B29" s="202" t="s">
        <v>11</v>
      </c>
      <c r="C29" s="203"/>
      <c r="D29" s="203"/>
      <c r="E29" s="203"/>
      <c r="F29" s="203"/>
      <c r="G29" s="203"/>
      <c r="H29" s="203"/>
      <c r="I29" s="203"/>
      <c r="J29" s="204"/>
      <c r="K29" s="128">
        <f>SUM(K15:K26)</f>
        <v>0</v>
      </c>
    </row>
    <row r="30" spans="2:11" x14ac:dyDescent="0.2">
      <c r="C30" s="123"/>
    </row>
    <row r="31" spans="2:11" x14ac:dyDescent="0.2">
      <c r="C31" s="26"/>
    </row>
    <row r="33" spans="2:7" x14ac:dyDescent="0.2">
      <c r="B33" s="205" t="s">
        <v>2</v>
      </c>
      <c r="C33" s="205"/>
      <c r="D33" s="205"/>
      <c r="E33" s="205"/>
      <c r="F33" s="205"/>
      <c r="G33" s="205"/>
    </row>
    <row r="35" spans="2:7" x14ac:dyDescent="0.2">
      <c r="B35" s="166" t="s">
        <v>213</v>
      </c>
      <c r="C35" s="166"/>
      <c r="D35" s="166"/>
      <c r="E35" s="166"/>
      <c r="F35" s="166"/>
      <c r="G35" s="166"/>
    </row>
    <row r="37" spans="2:7" x14ac:dyDescent="0.2">
      <c r="B37" s="167" t="s">
        <v>3</v>
      </c>
      <c r="C37" s="167"/>
      <c r="D37" s="167"/>
      <c r="E37" s="167"/>
      <c r="F37" s="167"/>
      <c r="G37" s="167"/>
    </row>
    <row r="42" spans="2:7" x14ac:dyDescent="0.2">
      <c r="E42" s="126"/>
      <c r="F42" s="126"/>
    </row>
    <row r="43" spans="2:7" x14ac:dyDescent="0.2">
      <c r="E43" s="126"/>
      <c r="F43" s="126"/>
    </row>
    <row r="44" spans="2:7" x14ac:dyDescent="0.2">
      <c r="E44" s="126"/>
      <c r="F44" s="126"/>
    </row>
    <row r="45" spans="2:7" x14ac:dyDescent="0.2">
      <c r="E45" s="126"/>
      <c r="F45" s="126"/>
    </row>
    <row r="46" spans="2:7" x14ac:dyDescent="0.2">
      <c r="E46" s="126"/>
      <c r="F46" s="126"/>
    </row>
    <row r="47" spans="2:7" x14ac:dyDescent="0.2">
      <c r="E47" s="126"/>
      <c r="F47" s="126"/>
    </row>
    <row r="48" spans="2:7" x14ac:dyDescent="0.2">
      <c r="E48" s="126"/>
      <c r="F48" s="126"/>
    </row>
    <row r="49" spans="5:6" x14ac:dyDescent="0.2">
      <c r="E49" s="126"/>
      <c r="F49" s="126"/>
    </row>
    <row r="50" spans="5:6" x14ac:dyDescent="0.2">
      <c r="E50" s="126"/>
      <c r="F50" s="126"/>
    </row>
  </sheetData>
  <sheetProtection selectLockedCells="1"/>
  <mergeCells count="17">
    <mergeCell ref="F13:F14"/>
    <mergeCell ref="G13:G14"/>
    <mergeCell ref="B13:B14"/>
    <mergeCell ref="C13:C14"/>
    <mergeCell ref="D13:D14"/>
    <mergeCell ref="E13:E14"/>
    <mergeCell ref="C2:D2"/>
    <mergeCell ref="C4:D4"/>
    <mergeCell ref="B11:K11"/>
    <mergeCell ref="C6:D6"/>
    <mergeCell ref="C8:D8"/>
    <mergeCell ref="B33:G33"/>
    <mergeCell ref="B35:G35"/>
    <mergeCell ref="B37:G37"/>
    <mergeCell ref="B27:J27"/>
    <mergeCell ref="B28:J28"/>
    <mergeCell ref="B29:J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8FDDED-F81E-4C27-B945-E44DFE3132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SKUPNO</vt:lpstr>
      <vt:lpstr>1. SKLOP</vt:lpstr>
      <vt:lpstr>2. SKLOP</vt:lpstr>
      <vt:lpstr>3. SKLOP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GREDELJ Klara</cp:lastModifiedBy>
  <dcterms:created xsi:type="dcterms:W3CDTF">2023-09-04T06:15:53Z</dcterms:created>
  <dcterms:modified xsi:type="dcterms:W3CDTF">2025-02-21T13:57:47Z</dcterms:modified>
</cp:coreProperties>
</file>