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67175855/"/>
    </mc:Choice>
  </mc:AlternateContent>
  <bookViews>
    <workbookView xWindow="-120" yWindow="-120" windowWidth="38640" windowHeight="21240" activeTab="2"/>
  </bookViews>
  <sheets>
    <sheet name="SKLOP 7" sheetId="2" r:id="rId1"/>
    <sheet name="PODSKLOP 1" sheetId="1" r:id="rId2"/>
    <sheet name="PODSKLOP 2" sheetId="3" r:id="rId3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H22" i="3"/>
  <c r="I22" i="3" s="1"/>
  <c r="H23" i="3"/>
  <c r="I23" i="3" s="1"/>
  <c r="I13" i="3"/>
  <c r="I17" i="3"/>
  <c r="I21" i="3"/>
  <c r="H12" i="3"/>
  <c r="I12" i="3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D26" i="2" l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H12" i="1" l="1"/>
  <c r="G13" i="3"/>
  <c r="G14" i="3"/>
  <c r="G15" i="3"/>
  <c r="G16" i="3"/>
  <c r="G17" i="3"/>
  <c r="G18" i="3"/>
  <c r="G19" i="3"/>
  <c r="G20" i="3"/>
  <c r="G21" i="3"/>
  <c r="G22" i="3"/>
  <c r="G23" i="3"/>
  <c r="G32" i="3"/>
  <c r="H32" i="3" s="1"/>
  <c r="I32" i="3" s="1"/>
  <c r="G31" i="3"/>
  <c r="H31" i="3" s="1"/>
  <c r="I31" i="3" s="1"/>
  <c r="G26" i="3"/>
  <c r="H26" i="3" s="1"/>
  <c r="I26" i="3" s="1"/>
  <c r="G12" i="3"/>
  <c r="I12" i="1" l="1"/>
  <c r="J12" i="1" s="1"/>
  <c r="I33" i="3"/>
  <c r="F25" i="2" s="1"/>
  <c r="D25" i="2" s="1"/>
  <c r="E25" i="2" s="1"/>
  <c r="I24" i="3"/>
  <c r="F24" i="2" s="1"/>
  <c r="D24" i="2" l="1"/>
  <c r="E24" i="2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<sst xmlns="http://schemas.openxmlformats.org/spreadsheetml/2006/main" count="222" uniqueCount="105">
  <si>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</si>
  <si>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</si>
  <si>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</si>
  <si>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</si>
  <si>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</si>
  <si>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</si>
  <si>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</si>
  <si>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</si>
  <si>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</si>
  <si>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</si>
  <si>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</si>
  <si>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</si>
  <si>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</si>
  <si>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</si>
  <si>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</si>
  <si>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</si>
  <si>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</si>
  <si>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</si>
  <si>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</si>
  <si>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</si>
  <si>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</si>
  <si>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</si>
  <si>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</si>
  <si>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</si>
  <si>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</si>
  <si>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</si>
  <si>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</si>
  <si>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</si>
  <si>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</si>
  <si>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</si>
  <si>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</si>
  <si>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</si>
  <si>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</si>
  <si>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</si>
  <si>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</si>
  <si>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</si>
  <si>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</si>
  <si>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</si>
  <si>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</si>
  <si>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</si>
  <si>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</si>
  <si>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</si>
  <si>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</si>
  <si>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</si>
  <si>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</si>
  <si>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</si>
  <si>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</si>
  <si>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</si>
  <si>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</si>
  <si>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</si>
  <si>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</si>
  <si>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</si>
  <si>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</si>
  <si>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</si>
  <si>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</si>
  <si>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</si>
  <si>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</si>
  <si>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</si>
  <si>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</si>
  <si>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</si>
  <si>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</si>
  <si>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</si>
  <si>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</si>
  <si>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</si>
  <si>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</si>
  <si>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</si>
  <si>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</si>
  <si>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</si>
  <si>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</si>
  <si>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</si>
  <si>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</si>
  <si>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</si>
  <si>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</si>
  <si>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</si>
  <si>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</si>
  <si>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</si>
  <si>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</si>
  <si>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</si>
  <si>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</si>
  <si>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</si>
  <si>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</si>
  <si>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r>
      <t xml:space="preserve">Št. javnega </t>
    </r>
    <r>
      <rPr>
        <b/>
        <sz val="12"/>
        <rFont val="Arial"/>
        <family val="2"/>
        <charset val="238"/>
      </rPr>
      <t>naročila: MORS 345//2025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</si>
  <si>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</si>
  <si>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</si>
  <si>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</si>
  <si>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</si>
  <si>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</si>
  <si>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MORS 345/2025-ODP; VULKANIZERSKE STORITVE</t>
  </si>
  <si>
    <t xml:space="preserve">MORS 345/2025-ODP; VULKANIZERSKE STORITVE
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</si>
  <si>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</si>
  <si>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</si>
  <si>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</si>
  <si>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</si>
  <si>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Naročnik se zaveže e-račun plačati v 30ih dneh. Rok plačila začne teči naslednji dan od uradnega prejema računa na naslovu naročnika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</si>
  <si>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</si>
  <si>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</si>
  <si>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</si>
  <si>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</si>
  <si>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</si>
  <si>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</si>
  <si>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</t>
  </si>
  <si>
    <t xml:space="preserve">  ponudnik izpolni samo polja, ki so označena z barvo: 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</si>
  <si>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</si>
  <si>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t xml:space="preserve">7.  sklop: Koper 
</t>
  </si>
  <si>
    <r>
      <t>Lokacija - naslov naročnika:</t>
    </r>
    <r>
      <rPr>
        <b/>
        <sz val="12"/>
        <color theme="3" tint="0.39997558519241921"/>
        <rFont val="Arial"/>
        <family val="2"/>
        <charset val="238"/>
      </rPr>
      <t xml:space="preserve"> Vojašnica Slovenskih pomorščakov, Jadranska cesta 11, 6280 Ankaran
</t>
    </r>
    <r>
      <rPr>
        <b/>
        <sz val="12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</si>
</sst>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theme="3" tint="0.3999755851924192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52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5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4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42"/>
  <sheetViews>
    <sheetView zoomScale="85" zoomScaleNormal="85" workbookViewId="0">
      <pane ySplit="3" topLeftCell="A4" activePane="bottomLeft" state="frozen"/>
      <selection pane="bottomLeft" activeCell="A3" sqref="A3:XFD3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82</v>
      </c>
    </row>
    <row r="3" spans="3:7" ht="18.75" customHeight="1" x14ac:dyDescent="0.2">
      <c r="C3" s="100" t="s">
        <v>103</v>
      </c>
      <c r="D3" s="100"/>
      <c r="E3" s="6"/>
      <c r="F3" s="6"/>
    </row>
    <row r="4" spans="3:7" ht="30" customHeight="1" x14ac:dyDescent="0.25">
      <c r="C4" s="10"/>
    </row>
    <row r="5" spans="3:7" ht="15.75" x14ac:dyDescent="0.2">
      <c r="C5" s="106" t="s">
        <v>81</v>
      </c>
      <c r="D5" s="106"/>
      <c r="E5" s="106"/>
      <c r="F5" s="106"/>
      <c r="G5" s="106"/>
    </row>
    <row r="6" spans="3:7" ht="15.75" x14ac:dyDescent="0.25">
      <c r="C6" s="10"/>
      <c r="G6" s="2"/>
    </row>
    <row r="7" spans="3:7" s="17" customFormat="1" ht="19.5" customHeight="1" x14ac:dyDescent="0.2">
      <c r="C7" s="18" t="s">
        <v>34</v>
      </c>
      <c r="D7" s="107"/>
      <c r="E7" s="107"/>
      <c r="F7" s="107"/>
      <c r="G7" s="19"/>
    </row>
    <row r="8" spans="3:7" x14ac:dyDescent="0.2">
      <c r="G8" s="2"/>
    </row>
    <row r="9" spans="3:7" ht="15.75" x14ac:dyDescent="0.2">
      <c r="C9" s="20" t="s">
        <v>22</v>
      </c>
      <c r="D9" s="77"/>
      <c r="G9" s="2"/>
    </row>
    <row r="10" spans="3:7" ht="15.75" x14ac:dyDescent="0.2">
      <c r="C10" s="20" t="s">
        <v>23</v>
      </c>
      <c r="D10" s="78"/>
      <c r="G10" s="2"/>
    </row>
    <row r="11" spans="3:7" x14ac:dyDescent="0.2">
      <c r="G11" s="2"/>
    </row>
    <row r="12" spans="3:7" x14ac:dyDescent="0.2">
      <c r="G12" s="2"/>
    </row>
    <row r="13" spans="3:7" ht="15.75" x14ac:dyDescent="0.2">
      <c r="C13" s="70"/>
      <c r="D13" s="70"/>
      <c r="G13" s="2"/>
    </row>
    <row r="14" spans="3:7" ht="15.75" x14ac:dyDescent="0.25">
      <c r="C14" s="3" t="s">
        <v>64</v>
      </c>
      <c r="D14" s="3"/>
      <c r="E14" s="3"/>
      <c r="F14" s="3"/>
      <c r="G14" s="1" t="s">
        <v>41</v>
      </c>
    </row>
    <row r="15" spans="3:7" x14ac:dyDescent="0.2">
      <c r="C15" s="4"/>
    </row>
    <row r="16" spans="3:7" ht="15.75" x14ac:dyDescent="0.25">
      <c r="C16" s="4"/>
      <c r="D16" s="5" t="s">
        <v>32</v>
      </c>
      <c r="E16" s="5" t="s">
        <v>33</v>
      </c>
      <c r="F16" s="5" t="s">
        <v>26</v>
      </c>
    </row>
    <row r="17" spans="2:7" s="6" customFormat="1" ht="15.75" x14ac:dyDescent="0.25">
      <c r="C17" s="7" t="s">
        <v>24</v>
      </c>
      <c r="D17" s="84">
        <f>F17*100/122</f>
        <v>0</v>
      </c>
      <c r="E17" s="84">
        <f>F17-D17</f>
        <v>0</v>
      </c>
      <c r="F17" s="84">
        <f>'PODSKLOP 1'!J20</f>
        <v>0</v>
      </c>
      <c r="G17" s="1"/>
    </row>
    <row r="18" spans="2:7" ht="15.75" x14ac:dyDescent="0.25">
      <c r="C18" s="7" t="s">
        <v>25</v>
      </c>
      <c r="D18" s="84">
        <f>F18*100/122</f>
        <v>0</v>
      </c>
      <c r="E18" s="84">
        <f>F18-D18</f>
        <v>0</v>
      </c>
      <c r="F18" s="84">
        <f>'PODSKLOP 1'!J49</f>
        <v>0</v>
      </c>
    </row>
    <row r="19" spans="2:7" ht="17.25" customHeight="1" x14ac:dyDescent="0.2">
      <c r="C19" s="8" t="s">
        <v>89</v>
      </c>
      <c r="D19" s="112">
        <f>'PODSKLOP 1'!E51</f>
        <v>0</v>
      </c>
      <c r="E19" s="113"/>
      <c r="F19" s="113"/>
    </row>
    <row r="20" spans="2:7" x14ac:dyDescent="0.2">
      <c r="C20" s="4"/>
      <c r="D20" s="9"/>
    </row>
    <row r="21" spans="2:7" ht="15.75" x14ac:dyDescent="0.25">
      <c r="C21" s="111" t="s">
        <v>27</v>
      </c>
      <c r="D21" s="111"/>
      <c r="E21" s="111"/>
      <c r="F21" s="111"/>
    </row>
    <row r="22" spans="2:7" x14ac:dyDescent="0.2">
      <c r="C22" s="4"/>
    </row>
    <row r="23" spans="2:7" ht="15.75" x14ac:dyDescent="0.25">
      <c r="C23" s="4"/>
      <c r="D23" s="5" t="s">
        <v>32</v>
      </c>
      <c r="E23" s="5" t="s">
        <v>33</v>
      </c>
      <c r="F23" s="5" t="s">
        <v>26</v>
      </c>
    </row>
    <row r="24" spans="2:7" ht="15.75" x14ac:dyDescent="0.2">
      <c r="C24" s="7" t="s">
        <v>28</v>
      </c>
      <c r="D24" s="85">
        <f>F24*100/122</f>
        <v>0</v>
      </c>
      <c r="E24" s="85">
        <f>F24-D24</f>
        <v>0</v>
      </c>
      <c r="F24" s="85">
        <f>'PODSKLOP 2'!I24</f>
        <v>0</v>
      </c>
    </row>
    <row r="25" spans="2:7" ht="15.75" x14ac:dyDescent="0.2">
      <c r="C25" s="7" t="s">
        <v>31</v>
      </c>
      <c r="D25" s="85">
        <f>F25*100/122</f>
        <v>0</v>
      </c>
      <c r="E25" s="85">
        <f>F25-D25</f>
        <v>0</v>
      </c>
      <c r="F25" s="85">
        <f>'PODSKLOP 2'!I33</f>
        <v>0</v>
      </c>
    </row>
    <row r="26" spans="2:7" ht="17.25" customHeight="1" x14ac:dyDescent="0.2">
      <c r="C26" s="8" t="s">
        <v>89</v>
      </c>
      <c r="D26" s="110">
        <f>'PODSKLOP 2'!D35:I35</f>
        <v>0</v>
      </c>
      <c r="E26" s="110"/>
      <c r="F26" s="110"/>
    </row>
    <row r="27" spans="2:7" x14ac:dyDescent="0.2">
      <c r="C27" s="4"/>
    </row>
    <row r="28" spans="2:7" ht="20.25" customHeight="1" x14ac:dyDescent="0.2">
      <c r="C28" s="76"/>
      <c r="D28" s="76"/>
      <c r="E28" s="76"/>
      <c r="F28" s="76"/>
    </row>
    <row r="29" spans="2:7" x14ac:dyDescent="0.2">
      <c r="C29" s="2"/>
      <c r="D29" s="2"/>
    </row>
    <row r="30" spans="2:7" x14ac:dyDescent="0.2">
      <c r="B30" s="11"/>
      <c r="C30" s="108" t="s">
        <v>37</v>
      </c>
      <c r="D30" s="109"/>
    </row>
    <row r="31" spans="2:7" x14ac:dyDescent="0.2">
      <c r="C31" s="2"/>
      <c r="D31" s="2"/>
    </row>
    <row r="33" spans="2:11" ht="15.75" customHeight="1" x14ac:dyDescent="0.2"/>
    <row r="34" spans="2:11" ht="15.75" x14ac:dyDescent="0.25">
      <c r="C34" s="12"/>
      <c r="E34" s="12"/>
      <c r="F34" s="12"/>
      <c r="G34" s="13"/>
      <c r="H34" s="13"/>
      <c r="I34" s="13"/>
      <c r="J34" s="13"/>
      <c r="K34" s="13"/>
    </row>
    <row r="35" spans="2:11" ht="20.25" customHeight="1" x14ac:dyDescent="0.2">
      <c r="C35" s="14" t="s">
        <v>20</v>
      </c>
      <c r="D35" s="101" t="s">
        <v>84</v>
      </c>
      <c r="E35" s="101"/>
      <c r="F35" s="101"/>
    </row>
    <row r="36" spans="2:11" ht="31.5" customHeight="1" x14ac:dyDescent="0.2">
      <c r="C36" s="15" t="s">
        <v>21</v>
      </c>
      <c r="D36" s="102" t="s">
        <v>93</v>
      </c>
      <c r="E36" s="102"/>
      <c r="F36" s="102"/>
    </row>
    <row r="37" spans="2:11" ht="15.75" x14ac:dyDescent="0.2">
      <c r="C37" s="16"/>
      <c r="D37" s="2"/>
      <c r="E37" s="2"/>
      <c r="F37" s="2"/>
    </row>
    <row r="38" spans="2:11" ht="34.5" customHeight="1" x14ac:dyDescent="0.2">
      <c r="B38" s="4"/>
      <c r="C38" s="103" t="s">
        <v>85</v>
      </c>
      <c r="D38" s="104"/>
      <c r="E38" s="104"/>
      <c r="F38" s="104"/>
      <c r="G38" s="104"/>
      <c r="H38" s="4"/>
      <c r="I38" s="4"/>
      <c r="J38" s="4"/>
      <c r="K38" s="4"/>
    </row>
    <row r="39" spans="2:11" ht="47.25" customHeight="1" x14ac:dyDescent="0.2">
      <c r="B39" s="4"/>
      <c r="C39" s="103" t="s">
        <v>83</v>
      </c>
      <c r="D39" s="104"/>
      <c r="E39" s="104"/>
      <c r="F39" s="104"/>
      <c r="G39" s="4"/>
      <c r="H39" s="4"/>
      <c r="I39" s="4"/>
      <c r="J39" s="4"/>
      <c r="K39" s="4"/>
    </row>
    <row r="40" spans="2:11" ht="16.5" customHeight="1" x14ac:dyDescent="0.2">
      <c r="C40" s="105" t="s">
        <v>39</v>
      </c>
      <c r="D40" s="105"/>
      <c r="E40" s="105"/>
      <c r="F40" s="105"/>
    </row>
    <row r="41" spans="2:11" ht="16.5" customHeight="1" x14ac:dyDescent="0.2">
      <c r="C41" s="66" t="s">
        <v>38</v>
      </c>
      <c r="D41" s="66"/>
      <c r="E41" s="66"/>
      <c r="F41" s="66"/>
    </row>
    <row r="42" spans="2:11" ht="16.5" customHeight="1" x14ac:dyDescent="0.2">
      <c r="C42" s="75"/>
      <c r="D42" s="75"/>
      <c r="E42" s="75"/>
      <c r="F42" s="75"/>
    </row>
  </sheetData>
  <sheetProtection selectLockedCells="1"/>
  <mergeCells count="12">
    <mergeCell ref="C40:F40"/>
    <mergeCell ref="C5:G5"/>
    <mergeCell ref="D7:F7"/>
    <mergeCell ref="C30:D30"/>
    <mergeCell ref="D26:F26"/>
    <mergeCell ref="C21:F21"/>
    <mergeCell ref="D19:F19"/>
    <mergeCell ref="C3:D3"/>
    <mergeCell ref="D35:F35"/>
    <mergeCell ref="D36:F36"/>
    <mergeCell ref="C39:F39"/>
    <mergeCell ref="C38:G38"/>
  </mergeCells>
  <conditionalFormatting sqref="D19:F19">
    <cfRule type="containsBlanks" dxfId="13" priority="4">
      <formula>LEN(TRIM(D19))=0</formula>
    </cfRule>
  </conditionalFormatting>
  <conditionalFormatting sqref="D7:F7 D9:D10">
    <cfRule type="containsBlanks" dxfId="12" priority="5">
      <formula>LEN(TRIM(D7))=0</formula>
    </cfRule>
  </conditionalFormatting>
  <conditionalFormatting sqref="B30">
    <cfRule type="containsBlanks" dxfId="11" priority="6">
      <formula>LEN(TRIM(B30))=0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zoomScale="86" zoomScaleNormal="86" workbookViewId="0">
      <pane ySplit="10" topLeftCell="A11" activePane="bottomLeft" state="frozen"/>
      <selection pane="bottomLeft" activeCell="H8" sqref="H8"/>
    </sheetView>
  </sheetViews>
  <sheetFormatPr defaultRowHeight="15" x14ac:dyDescent="0.25"/>
  <cols>
    <col min="1" max="1" width="5.7109375" style="4" customWidth="1"/>
    <col min="2" max="2" width="10.42578125" style="33" customWidth="1"/>
    <col min="3" max="3" width="31.28515625" style="33" customWidth="1"/>
    <col min="4" max="4" width="47.140625" style="4" customWidth="1"/>
    <col min="5" max="6" width="19.42578125" style="33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29" t="s">
        <v>86</v>
      </c>
      <c r="C2" s="129"/>
      <c r="D2" s="23"/>
      <c r="E2" s="23"/>
      <c r="F2" s="23"/>
      <c r="G2" s="23"/>
      <c r="H2" s="24"/>
    </row>
    <row r="3" spans="1:10" ht="15.75" x14ac:dyDescent="0.25">
      <c r="A3" s="21"/>
      <c r="B3" s="130" t="s">
        <v>88</v>
      </c>
      <c r="C3" s="130"/>
      <c r="D3" s="130"/>
      <c r="E3" s="130"/>
      <c r="F3" s="130"/>
      <c r="G3" s="130"/>
      <c r="H3" s="130"/>
      <c r="I3" s="130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s="1" customFormat="1" ht="18.75" customHeight="1" x14ac:dyDescent="0.2">
      <c r="C5" s="100" t="s">
        <v>103</v>
      </c>
      <c r="D5" s="100"/>
      <c r="E5" s="6"/>
      <c r="F5" s="6"/>
    </row>
    <row r="6" spans="1:10" ht="15.75" x14ac:dyDescent="0.25">
      <c r="A6" s="30"/>
      <c r="B6" s="30"/>
      <c r="C6" s="30"/>
      <c r="D6" s="29"/>
      <c r="E6" s="29"/>
      <c r="F6" s="29"/>
      <c r="G6" s="29"/>
      <c r="H6" s="29"/>
    </row>
    <row r="7" spans="1:10" s="32" customFormat="1" ht="24" customHeight="1" x14ac:dyDescent="0.25">
      <c r="A7" s="31"/>
      <c r="B7" s="137" t="s">
        <v>3</v>
      </c>
      <c r="C7" s="137"/>
      <c r="D7" s="137"/>
      <c r="E7" s="137"/>
      <c r="F7" s="137"/>
      <c r="G7" s="137"/>
      <c r="H7" s="137"/>
      <c r="I7" s="137"/>
      <c r="J7" s="137"/>
    </row>
    <row r="9" spans="1:10" ht="63" customHeight="1" x14ac:dyDescent="0.25">
      <c r="A9" s="34"/>
      <c r="B9" s="35" t="s">
        <v>76</v>
      </c>
      <c r="C9" s="35" t="s">
        <v>77</v>
      </c>
      <c r="D9" s="36" t="s">
        <v>0</v>
      </c>
      <c r="E9" s="35" t="s">
        <v>65</v>
      </c>
      <c r="F9" s="35" t="s">
        <v>95</v>
      </c>
      <c r="G9" s="35" t="s">
        <v>96</v>
      </c>
      <c r="H9" s="83" t="s">
        <v>97</v>
      </c>
      <c r="I9" s="35" t="s">
        <v>98</v>
      </c>
      <c r="J9" s="35" t="s">
        <v>99</v>
      </c>
    </row>
    <row r="10" spans="1:10" ht="12" customHeight="1" x14ac:dyDescent="0.25">
      <c r="A10" s="37"/>
      <c r="B10" s="38">
        <v>1</v>
      </c>
      <c r="C10" s="38">
        <v>2</v>
      </c>
      <c r="D10" s="38">
        <v>3</v>
      </c>
      <c r="E10" s="38">
        <v>4</v>
      </c>
      <c r="F10" s="38"/>
      <c r="G10" s="39">
        <v>5</v>
      </c>
      <c r="H10" s="38">
        <v>6</v>
      </c>
      <c r="I10" s="38">
        <v>7</v>
      </c>
      <c r="J10" s="38">
        <v>7</v>
      </c>
    </row>
    <row r="11" spans="1:10" ht="15.75" x14ac:dyDescent="0.25">
      <c r="A11" s="37"/>
      <c r="B11" s="134" t="s">
        <v>24</v>
      </c>
      <c r="C11" s="135"/>
      <c r="D11" s="135"/>
      <c r="E11" s="135"/>
      <c r="F11" s="135"/>
      <c r="G11" s="135"/>
      <c r="H11" s="135"/>
      <c r="I11" s="135"/>
      <c r="J11" s="136"/>
    </row>
    <row r="12" spans="1:10" x14ac:dyDescent="0.2">
      <c r="A12" s="40"/>
      <c r="B12" s="72">
        <v>1</v>
      </c>
      <c r="C12" s="72" t="s">
        <v>42</v>
      </c>
      <c r="D12" s="42" t="s">
        <v>4</v>
      </c>
      <c r="E12" s="73" t="s">
        <v>2</v>
      </c>
      <c r="F12" s="73">
        <v>40</v>
      </c>
      <c r="G12" s="88"/>
      <c r="H12" s="89">
        <f>G12*0.22</f>
        <v>0</v>
      </c>
      <c r="I12" s="87">
        <f>G12+H12</f>
        <v>0</v>
      </c>
      <c r="J12" s="86">
        <f>F12*I12</f>
        <v>0</v>
      </c>
    </row>
    <row r="13" spans="1:10" x14ac:dyDescent="0.2">
      <c r="A13" s="40"/>
      <c r="B13" s="72">
        <v>2</v>
      </c>
      <c r="C13" s="72" t="s">
        <v>42</v>
      </c>
      <c r="D13" s="42" t="s">
        <v>5</v>
      </c>
      <c r="E13" s="73" t="s">
        <v>2</v>
      </c>
      <c r="F13" s="73">
        <v>20</v>
      </c>
      <c r="G13" s="88"/>
      <c r="H13" s="89">
        <f t="shared" ref="H13:H19" si="0">G13*0.22</f>
        <v>0</v>
      </c>
      <c r="I13" s="87">
        <f t="shared" ref="I13:I19" si="1">G13+H13</f>
        <v>0</v>
      </c>
      <c r="J13" s="86">
        <f t="shared" ref="J13:J19" si="2">F13*I13</f>
        <v>0</v>
      </c>
    </row>
    <row r="14" spans="1:10" x14ac:dyDescent="0.2">
      <c r="A14" s="40"/>
      <c r="B14" s="72">
        <v>3</v>
      </c>
      <c r="C14" s="72" t="s">
        <v>42</v>
      </c>
      <c r="D14" s="42" t="s">
        <v>6</v>
      </c>
      <c r="E14" s="73" t="s">
        <v>2</v>
      </c>
      <c r="F14" s="73">
        <v>20</v>
      </c>
      <c r="G14" s="88"/>
      <c r="H14" s="89">
        <f t="shared" si="0"/>
        <v>0</v>
      </c>
      <c r="I14" s="87">
        <f t="shared" si="1"/>
        <v>0</v>
      </c>
      <c r="J14" s="86">
        <f t="shared" si="2"/>
        <v>0</v>
      </c>
    </row>
    <row r="15" spans="1:10" x14ac:dyDescent="0.2">
      <c r="A15" s="40"/>
      <c r="B15" s="72">
        <v>4</v>
      </c>
      <c r="C15" s="72" t="s">
        <v>42</v>
      </c>
      <c r="D15" s="42" t="s">
        <v>7</v>
      </c>
      <c r="E15" s="73" t="s">
        <v>2</v>
      </c>
      <c r="F15" s="73">
        <v>10</v>
      </c>
      <c r="G15" s="88"/>
      <c r="H15" s="89">
        <f t="shared" si="0"/>
        <v>0</v>
      </c>
      <c r="I15" s="87">
        <f t="shared" si="1"/>
        <v>0</v>
      </c>
      <c r="J15" s="86">
        <f t="shared" si="2"/>
        <v>0</v>
      </c>
    </row>
    <row r="16" spans="1:10" x14ac:dyDescent="0.2">
      <c r="A16" s="40"/>
      <c r="B16" s="72">
        <v>5</v>
      </c>
      <c r="C16" s="72" t="s">
        <v>43</v>
      </c>
      <c r="D16" s="42" t="s">
        <v>8</v>
      </c>
      <c r="E16" s="73" t="s">
        <v>2</v>
      </c>
      <c r="F16" s="73">
        <v>30</v>
      </c>
      <c r="G16" s="88"/>
      <c r="H16" s="89">
        <f t="shared" si="0"/>
        <v>0</v>
      </c>
      <c r="I16" s="87">
        <f t="shared" si="1"/>
        <v>0</v>
      </c>
      <c r="J16" s="86">
        <f t="shared" si="2"/>
        <v>0</v>
      </c>
    </row>
    <row r="17" spans="1:10" x14ac:dyDescent="0.2">
      <c r="A17" s="40"/>
      <c r="B17" s="72">
        <v>6</v>
      </c>
      <c r="C17" s="72" t="s">
        <v>43</v>
      </c>
      <c r="D17" s="42" t="s">
        <v>9</v>
      </c>
      <c r="E17" s="73" t="s">
        <v>2</v>
      </c>
      <c r="F17" s="73">
        <v>10</v>
      </c>
      <c r="G17" s="88"/>
      <c r="H17" s="89">
        <f t="shared" si="0"/>
        <v>0</v>
      </c>
      <c r="I17" s="87">
        <f t="shared" si="1"/>
        <v>0</v>
      </c>
      <c r="J17" s="86">
        <f t="shared" si="2"/>
        <v>0</v>
      </c>
    </row>
    <row r="18" spans="1:10" x14ac:dyDescent="0.2">
      <c r="A18" s="40"/>
      <c r="B18" s="72">
        <v>7</v>
      </c>
      <c r="C18" s="72" t="s">
        <v>63</v>
      </c>
      <c r="D18" s="42" t="s">
        <v>8</v>
      </c>
      <c r="E18" s="73" t="s">
        <v>2</v>
      </c>
      <c r="F18" s="73">
        <v>40</v>
      </c>
      <c r="G18" s="88"/>
      <c r="H18" s="89">
        <f t="shared" si="0"/>
        <v>0</v>
      </c>
      <c r="I18" s="87">
        <f t="shared" si="1"/>
        <v>0</v>
      </c>
      <c r="J18" s="86">
        <f t="shared" si="2"/>
        <v>0</v>
      </c>
    </row>
    <row r="19" spans="1:10" x14ac:dyDescent="0.2">
      <c r="A19" s="40"/>
      <c r="B19" s="72">
        <v>8</v>
      </c>
      <c r="C19" s="72" t="s">
        <v>63</v>
      </c>
      <c r="D19" s="42" t="s">
        <v>9</v>
      </c>
      <c r="E19" s="73" t="s">
        <v>2</v>
      </c>
      <c r="F19" s="73">
        <v>10</v>
      </c>
      <c r="G19" s="88"/>
      <c r="H19" s="89">
        <f t="shared" si="0"/>
        <v>0</v>
      </c>
      <c r="I19" s="87">
        <f t="shared" si="1"/>
        <v>0</v>
      </c>
      <c r="J19" s="86">
        <f t="shared" si="2"/>
        <v>0</v>
      </c>
    </row>
    <row r="20" spans="1:10" ht="15.75" x14ac:dyDescent="0.25">
      <c r="A20" s="40"/>
      <c r="B20" s="138" t="s">
        <v>90</v>
      </c>
      <c r="C20" s="139"/>
      <c r="D20" s="139"/>
      <c r="E20" s="139"/>
      <c r="F20" s="139"/>
      <c r="G20" s="139"/>
      <c r="H20" s="139"/>
      <c r="I20" s="140"/>
      <c r="J20" s="90">
        <f>SUM(J12:J19)</f>
        <v>0</v>
      </c>
    </row>
    <row r="21" spans="1:10" ht="15.75" customHeight="1" x14ac:dyDescent="0.25">
      <c r="A21" s="37"/>
      <c r="B21" s="131" t="s">
        <v>36</v>
      </c>
      <c r="C21" s="132"/>
      <c r="D21" s="132"/>
      <c r="E21" s="132"/>
      <c r="F21" s="132"/>
      <c r="G21" s="132"/>
      <c r="H21" s="132"/>
      <c r="I21" s="132"/>
      <c r="J21" s="133"/>
    </row>
    <row r="22" spans="1:10" ht="15.75" x14ac:dyDescent="0.2">
      <c r="A22" s="37"/>
      <c r="B22" s="79">
        <v>1</v>
      </c>
      <c r="C22" s="80" t="s">
        <v>42</v>
      </c>
      <c r="D22" s="81" t="s">
        <v>10</v>
      </c>
      <c r="E22" s="82" t="s">
        <v>1</v>
      </c>
      <c r="F22" s="82">
        <v>60</v>
      </c>
      <c r="G22" s="91"/>
      <c r="H22" s="92">
        <f>G22*0.22</f>
        <v>0</v>
      </c>
      <c r="I22" s="93">
        <f t="shared" ref="I22" si="3">G22+H22</f>
        <v>0</v>
      </c>
      <c r="J22" s="86">
        <f>F22*I22</f>
        <v>0</v>
      </c>
    </row>
    <row r="23" spans="1:10" x14ac:dyDescent="0.2">
      <c r="A23" s="44"/>
      <c r="B23" s="41">
        <v>2</v>
      </c>
      <c r="C23" s="72" t="s">
        <v>42</v>
      </c>
      <c r="D23" s="42" t="s">
        <v>4</v>
      </c>
      <c r="E23" s="43" t="s">
        <v>1</v>
      </c>
      <c r="F23" s="82">
        <v>50</v>
      </c>
      <c r="G23" s="91"/>
      <c r="H23" s="92">
        <f t="shared" ref="H23:H48" si="4">G23*0.22</f>
        <v>0</v>
      </c>
      <c r="I23" s="93">
        <f t="shared" ref="I23:I48" si="5">G23+H23</f>
        <v>0</v>
      </c>
      <c r="J23" s="86">
        <f t="shared" ref="J23:J48" si="6">F23*I23</f>
        <v>0</v>
      </c>
    </row>
    <row r="24" spans="1:10" x14ac:dyDescent="0.2">
      <c r="A24" s="44"/>
      <c r="B24" s="41">
        <v>3</v>
      </c>
      <c r="C24" s="72" t="s">
        <v>42</v>
      </c>
      <c r="D24" s="42" t="s">
        <v>5</v>
      </c>
      <c r="E24" s="43" t="s">
        <v>1</v>
      </c>
      <c r="F24" s="82">
        <v>30</v>
      </c>
      <c r="G24" s="91"/>
      <c r="H24" s="92">
        <f t="shared" si="4"/>
        <v>0</v>
      </c>
      <c r="I24" s="93">
        <f t="shared" si="5"/>
        <v>0</v>
      </c>
      <c r="J24" s="86">
        <f t="shared" si="6"/>
        <v>0</v>
      </c>
    </row>
    <row r="25" spans="1:10" x14ac:dyDescent="0.2">
      <c r="A25" s="44"/>
      <c r="B25" s="41">
        <v>4</v>
      </c>
      <c r="C25" s="72" t="s">
        <v>42</v>
      </c>
      <c r="D25" s="42" t="s">
        <v>6</v>
      </c>
      <c r="E25" s="43" t="s">
        <v>1</v>
      </c>
      <c r="F25" s="82">
        <v>20</v>
      </c>
      <c r="G25" s="91"/>
      <c r="H25" s="92">
        <f t="shared" si="4"/>
        <v>0</v>
      </c>
      <c r="I25" s="93">
        <f t="shared" si="5"/>
        <v>0</v>
      </c>
      <c r="J25" s="86">
        <f t="shared" si="6"/>
        <v>0</v>
      </c>
    </row>
    <row r="26" spans="1:10" x14ac:dyDescent="0.2">
      <c r="A26" s="40"/>
      <c r="B26" s="41">
        <v>5</v>
      </c>
      <c r="C26" s="72" t="s">
        <v>42</v>
      </c>
      <c r="D26" s="42" t="s">
        <v>7</v>
      </c>
      <c r="E26" s="43" t="s">
        <v>1</v>
      </c>
      <c r="F26" s="82">
        <v>20</v>
      </c>
      <c r="G26" s="91"/>
      <c r="H26" s="92">
        <f t="shared" si="4"/>
        <v>0</v>
      </c>
      <c r="I26" s="93">
        <f t="shared" si="5"/>
        <v>0</v>
      </c>
      <c r="J26" s="86">
        <f t="shared" si="6"/>
        <v>0</v>
      </c>
    </row>
    <row r="27" spans="1:10" x14ac:dyDescent="0.2">
      <c r="A27" s="40"/>
      <c r="B27" s="41">
        <v>6</v>
      </c>
      <c r="C27" s="72" t="s">
        <v>42</v>
      </c>
      <c r="D27" s="42" t="s">
        <v>44</v>
      </c>
      <c r="E27" s="43" t="s">
        <v>1</v>
      </c>
      <c r="F27" s="82">
        <v>20</v>
      </c>
      <c r="G27" s="91"/>
      <c r="H27" s="92">
        <f t="shared" si="4"/>
        <v>0</v>
      </c>
      <c r="I27" s="93">
        <f t="shared" si="5"/>
        <v>0</v>
      </c>
      <c r="J27" s="86">
        <f t="shared" si="6"/>
        <v>0</v>
      </c>
    </row>
    <row r="28" spans="1:10" x14ac:dyDescent="0.2">
      <c r="A28" s="40"/>
      <c r="B28" s="41">
        <v>7</v>
      </c>
      <c r="C28" s="72" t="s">
        <v>42</v>
      </c>
      <c r="D28" s="42" t="s">
        <v>45</v>
      </c>
      <c r="E28" s="43" t="s">
        <v>1</v>
      </c>
      <c r="F28" s="82">
        <v>20</v>
      </c>
      <c r="G28" s="91"/>
      <c r="H28" s="92">
        <f t="shared" si="4"/>
        <v>0</v>
      </c>
      <c r="I28" s="93">
        <f t="shared" si="5"/>
        <v>0</v>
      </c>
      <c r="J28" s="86">
        <f t="shared" si="6"/>
        <v>0</v>
      </c>
    </row>
    <row r="29" spans="1:10" x14ac:dyDescent="0.2">
      <c r="A29" s="40"/>
      <c r="B29" s="41">
        <v>8</v>
      </c>
      <c r="C29" s="72" t="s">
        <v>42</v>
      </c>
      <c r="D29" s="42" t="s">
        <v>11</v>
      </c>
      <c r="E29" s="43" t="s">
        <v>1</v>
      </c>
      <c r="F29" s="82">
        <v>50</v>
      </c>
      <c r="G29" s="91"/>
      <c r="H29" s="92">
        <f t="shared" si="4"/>
        <v>0</v>
      </c>
      <c r="I29" s="93">
        <f t="shared" si="5"/>
        <v>0</v>
      </c>
      <c r="J29" s="86">
        <f t="shared" si="6"/>
        <v>0</v>
      </c>
    </row>
    <row r="30" spans="1:10" x14ac:dyDescent="0.2">
      <c r="A30" s="40"/>
      <c r="B30" s="41">
        <v>9</v>
      </c>
      <c r="C30" s="72" t="s">
        <v>42</v>
      </c>
      <c r="D30" s="42" t="s">
        <v>12</v>
      </c>
      <c r="E30" s="43" t="s">
        <v>1</v>
      </c>
      <c r="F30" s="82">
        <v>30</v>
      </c>
      <c r="G30" s="91"/>
      <c r="H30" s="92">
        <f t="shared" si="4"/>
        <v>0</v>
      </c>
      <c r="I30" s="93">
        <f t="shared" si="5"/>
        <v>0</v>
      </c>
      <c r="J30" s="86">
        <f t="shared" si="6"/>
        <v>0</v>
      </c>
    </row>
    <row r="31" spans="1:10" x14ac:dyDescent="0.2">
      <c r="A31" s="40"/>
      <c r="B31" s="41">
        <v>10</v>
      </c>
      <c r="C31" s="72" t="s">
        <v>42</v>
      </c>
      <c r="D31" s="42" t="s">
        <v>13</v>
      </c>
      <c r="E31" s="43" t="s">
        <v>1</v>
      </c>
      <c r="F31" s="82">
        <v>20</v>
      </c>
      <c r="G31" s="91"/>
      <c r="H31" s="92">
        <f t="shared" si="4"/>
        <v>0</v>
      </c>
      <c r="I31" s="93">
        <f t="shared" si="5"/>
        <v>0</v>
      </c>
      <c r="J31" s="86">
        <f t="shared" si="6"/>
        <v>0</v>
      </c>
    </row>
    <row r="32" spans="1:10" x14ac:dyDescent="0.2">
      <c r="A32" s="40"/>
      <c r="B32" s="41">
        <v>11</v>
      </c>
      <c r="C32" s="72" t="s">
        <v>42</v>
      </c>
      <c r="D32" s="42" t="s">
        <v>14</v>
      </c>
      <c r="E32" s="43" t="s">
        <v>1</v>
      </c>
      <c r="F32" s="82">
        <v>20</v>
      </c>
      <c r="G32" s="91"/>
      <c r="H32" s="92">
        <f t="shared" si="4"/>
        <v>0</v>
      </c>
      <c r="I32" s="93">
        <f t="shared" si="5"/>
        <v>0</v>
      </c>
      <c r="J32" s="86">
        <f t="shared" si="6"/>
        <v>0</v>
      </c>
    </row>
    <row r="33" spans="1:10" x14ac:dyDescent="0.2">
      <c r="A33" s="40"/>
      <c r="B33" s="41">
        <v>12</v>
      </c>
      <c r="C33" s="72" t="s">
        <v>42</v>
      </c>
      <c r="D33" s="74" t="s">
        <v>69</v>
      </c>
      <c r="E33" s="43" t="s">
        <v>1</v>
      </c>
      <c r="F33" s="82">
        <v>80</v>
      </c>
      <c r="G33" s="91"/>
      <c r="H33" s="92">
        <f t="shared" si="4"/>
        <v>0</v>
      </c>
      <c r="I33" s="93">
        <f t="shared" si="5"/>
        <v>0</v>
      </c>
      <c r="J33" s="86">
        <f t="shared" si="6"/>
        <v>0</v>
      </c>
    </row>
    <row r="34" spans="1:10" ht="30" x14ac:dyDescent="0.2">
      <c r="A34" s="40"/>
      <c r="B34" s="41">
        <v>13</v>
      </c>
      <c r="C34" s="72" t="s">
        <v>42</v>
      </c>
      <c r="D34" s="42" t="s">
        <v>74</v>
      </c>
      <c r="E34" s="43" t="s">
        <v>1</v>
      </c>
      <c r="F34" s="82">
        <v>20</v>
      </c>
      <c r="G34" s="91"/>
      <c r="H34" s="92">
        <f t="shared" si="4"/>
        <v>0</v>
      </c>
      <c r="I34" s="93">
        <f t="shared" si="5"/>
        <v>0</v>
      </c>
      <c r="J34" s="86">
        <f t="shared" si="6"/>
        <v>0</v>
      </c>
    </row>
    <row r="35" spans="1:10" ht="15.75" x14ac:dyDescent="0.2">
      <c r="A35" s="22"/>
      <c r="B35" s="41">
        <v>14</v>
      </c>
      <c r="C35" s="72" t="s">
        <v>43</v>
      </c>
      <c r="D35" s="42" t="s">
        <v>15</v>
      </c>
      <c r="E35" s="43" t="s">
        <v>1</v>
      </c>
      <c r="F35" s="82">
        <v>80</v>
      </c>
      <c r="G35" s="91"/>
      <c r="H35" s="92">
        <f t="shared" si="4"/>
        <v>0</v>
      </c>
      <c r="I35" s="93">
        <f t="shared" si="5"/>
        <v>0</v>
      </c>
      <c r="J35" s="86">
        <f t="shared" si="6"/>
        <v>0</v>
      </c>
    </row>
    <row r="36" spans="1:10" x14ac:dyDescent="0.2">
      <c r="A36" s="40"/>
      <c r="B36" s="41">
        <v>15</v>
      </c>
      <c r="C36" s="72" t="s">
        <v>43</v>
      </c>
      <c r="D36" s="42" t="s">
        <v>8</v>
      </c>
      <c r="E36" s="43" t="s">
        <v>1</v>
      </c>
      <c r="F36" s="82">
        <v>30</v>
      </c>
      <c r="G36" s="91"/>
      <c r="H36" s="92">
        <f t="shared" si="4"/>
        <v>0</v>
      </c>
      <c r="I36" s="93">
        <f t="shared" si="5"/>
        <v>0</v>
      </c>
      <c r="J36" s="86">
        <f t="shared" si="6"/>
        <v>0</v>
      </c>
    </row>
    <row r="37" spans="1:10" x14ac:dyDescent="0.2">
      <c r="A37" s="40"/>
      <c r="B37" s="41">
        <v>16</v>
      </c>
      <c r="C37" s="72" t="s">
        <v>43</v>
      </c>
      <c r="D37" s="42" t="s">
        <v>9</v>
      </c>
      <c r="E37" s="43" t="s">
        <v>1</v>
      </c>
      <c r="F37" s="82">
        <v>20</v>
      </c>
      <c r="G37" s="91"/>
      <c r="H37" s="92">
        <f t="shared" si="4"/>
        <v>0</v>
      </c>
      <c r="I37" s="93">
        <f t="shared" si="5"/>
        <v>0</v>
      </c>
      <c r="J37" s="86">
        <f t="shared" si="6"/>
        <v>0</v>
      </c>
    </row>
    <row r="38" spans="1:10" x14ac:dyDescent="0.2">
      <c r="A38" s="40"/>
      <c r="B38" s="41">
        <v>17</v>
      </c>
      <c r="C38" s="72" t="s">
        <v>43</v>
      </c>
      <c r="D38" s="42" t="s">
        <v>17</v>
      </c>
      <c r="E38" s="43" t="s">
        <v>1</v>
      </c>
      <c r="F38" s="82">
        <v>30</v>
      </c>
      <c r="G38" s="91"/>
      <c r="H38" s="92">
        <f t="shared" si="4"/>
        <v>0</v>
      </c>
      <c r="I38" s="93">
        <f t="shared" si="5"/>
        <v>0</v>
      </c>
      <c r="J38" s="86">
        <f t="shared" si="6"/>
        <v>0</v>
      </c>
    </row>
    <row r="39" spans="1:10" x14ac:dyDescent="0.2">
      <c r="A39" s="40"/>
      <c r="B39" s="41">
        <v>18</v>
      </c>
      <c r="C39" s="72" t="s">
        <v>43</v>
      </c>
      <c r="D39" s="42" t="s">
        <v>46</v>
      </c>
      <c r="E39" s="43" t="s">
        <v>1</v>
      </c>
      <c r="F39" s="82">
        <v>20</v>
      </c>
      <c r="G39" s="91"/>
      <c r="H39" s="92">
        <f t="shared" si="4"/>
        <v>0</v>
      </c>
      <c r="I39" s="93">
        <f t="shared" si="5"/>
        <v>0</v>
      </c>
      <c r="J39" s="86">
        <f t="shared" si="6"/>
        <v>0</v>
      </c>
    </row>
    <row r="40" spans="1:10" x14ac:dyDescent="0.2">
      <c r="A40" s="40"/>
      <c r="B40" s="41">
        <v>19</v>
      </c>
      <c r="C40" s="72" t="s">
        <v>43</v>
      </c>
      <c r="D40" s="74" t="s">
        <v>68</v>
      </c>
      <c r="E40" s="43" t="s">
        <v>1</v>
      </c>
      <c r="F40" s="82">
        <v>30</v>
      </c>
      <c r="G40" s="91"/>
      <c r="H40" s="92">
        <f t="shared" si="4"/>
        <v>0</v>
      </c>
      <c r="I40" s="93">
        <f t="shared" si="5"/>
        <v>0</v>
      </c>
      <c r="J40" s="86">
        <f t="shared" si="6"/>
        <v>0</v>
      </c>
    </row>
    <row r="41" spans="1:10" x14ac:dyDescent="0.2">
      <c r="A41" s="40"/>
      <c r="B41" s="41">
        <v>20</v>
      </c>
      <c r="C41" s="72" t="s">
        <v>43</v>
      </c>
      <c r="D41" s="42" t="s">
        <v>73</v>
      </c>
      <c r="E41" s="43" t="s">
        <v>1</v>
      </c>
      <c r="F41" s="82">
        <v>10</v>
      </c>
      <c r="G41" s="91"/>
      <c r="H41" s="92">
        <f t="shared" si="4"/>
        <v>0</v>
      </c>
      <c r="I41" s="93">
        <f t="shared" si="5"/>
        <v>0</v>
      </c>
      <c r="J41" s="86">
        <f t="shared" si="6"/>
        <v>0</v>
      </c>
    </row>
    <row r="42" spans="1:10" x14ac:dyDescent="0.2">
      <c r="A42" s="40"/>
      <c r="B42" s="41">
        <v>21</v>
      </c>
      <c r="C42" s="72" t="s">
        <v>63</v>
      </c>
      <c r="D42" s="42" t="s">
        <v>15</v>
      </c>
      <c r="E42" s="43" t="s">
        <v>1</v>
      </c>
      <c r="F42" s="82">
        <v>150</v>
      </c>
      <c r="G42" s="91"/>
      <c r="H42" s="92">
        <f t="shared" si="4"/>
        <v>0</v>
      </c>
      <c r="I42" s="93">
        <f t="shared" si="5"/>
        <v>0</v>
      </c>
      <c r="J42" s="86">
        <f t="shared" si="6"/>
        <v>0</v>
      </c>
    </row>
    <row r="43" spans="1:10" ht="15.75" x14ac:dyDescent="0.2">
      <c r="A43" s="22"/>
      <c r="B43" s="41">
        <v>22</v>
      </c>
      <c r="C43" s="72" t="s">
        <v>63</v>
      </c>
      <c r="D43" s="42" t="s">
        <v>8</v>
      </c>
      <c r="E43" s="43" t="s">
        <v>1</v>
      </c>
      <c r="F43" s="82">
        <v>60</v>
      </c>
      <c r="G43" s="91"/>
      <c r="H43" s="92">
        <f t="shared" si="4"/>
        <v>0</v>
      </c>
      <c r="I43" s="93">
        <f t="shared" si="5"/>
        <v>0</v>
      </c>
      <c r="J43" s="86">
        <f t="shared" si="6"/>
        <v>0</v>
      </c>
    </row>
    <row r="44" spans="1:10" x14ac:dyDescent="0.2">
      <c r="A44" s="40"/>
      <c r="B44" s="41">
        <v>23</v>
      </c>
      <c r="C44" s="72" t="s">
        <v>63</v>
      </c>
      <c r="D44" s="42" t="s">
        <v>16</v>
      </c>
      <c r="E44" s="43" t="s">
        <v>1</v>
      </c>
      <c r="F44" s="82">
        <v>30</v>
      </c>
      <c r="G44" s="91"/>
      <c r="H44" s="92">
        <f t="shared" si="4"/>
        <v>0</v>
      </c>
      <c r="I44" s="93">
        <f t="shared" si="5"/>
        <v>0</v>
      </c>
      <c r="J44" s="86">
        <f t="shared" si="6"/>
        <v>0</v>
      </c>
    </row>
    <row r="45" spans="1:10" x14ac:dyDescent="0.2">
      <c r="A45" s="40"/>
      <c r="B45" s="41">
        <v>24</v>
      </c>
      <c r="C45" s="72" t="s">
        <v>63</v>
      </c>
      <c r="D45" s="42" t="s">
        <v>17</v>
      </c>
      <c r="E45" s="43" t="s">
        <v>1</v>
      </c>
      <c r="F45" s="82">
        <v>60</v>
      </c>
      <c r="G45" s="91"/>
      <c r="H45" s="92">
        <f t="shared" si="4"/>
        <v>0</v>
      </c>
      <c r="I45" s="93">
        <f t="shared" si="5"/>
        <v>0</v>
      </c>
      <c r="J45" s="86">
        <f t="shared" si="6"/>
        <v>0</v>
      </c>
    </row>
    <row r="46" spans="1:10" x14ac:dyDescent="0.2">
      <c r="A46" s="40"/>
      <c r="B46" s="41">
        <v>25</v>
      </c>
      <c r="C46" s="72" t="s">
        <v>63</v>
      </c>
      <c r="D46" s="42" t="s">
        <v>46</v>
      </c>
      <c r="E46" s="43" t="s">
        <v>1</v>
      </c>
      <c r="F46" s="82">
        <v>30</v>
      </c>
      <c r="G46" s="91"/>
      <c r="H46" s="92">
        <f t="shared" si="4"/>
        <v>0</v>
      </c>
      <c r="I46" s="93">
        <f t="shared" si="5"/>
        <v>0</v>
      </c>
      <c r="J46" s="86">
        <f t="shared" si="6"/>
        <v>0</v>
      </c>
    </row>
    <row r="47" spans="1:10" x14ac:dyDescent="0.2">
      <c r="A47" s="40"/>
      <c r="B47" s="41">
        <v>26</v>
      </c>
      <c r="C47" s="72" t="s">
        <v>63</v>
      </c>
      <c r="D47" s="74" t="s">
        <v>67</v>
      </c>
      <c r="E47" s="43" t="s">
        <v>1</v>
      </c>
      <c r="F47" s="82">
        <v>50</v>
      </c>
      <c r="G47" s="91"/>
      <c r="H47" s="92">
        <f t="shared" si="4"/>
        <v>0</v>
      </c>
      <c r="I47" s="93">
        <f t="shared" si="5"/>
        <v>0</v>
      </c>
      <c r="J47" s="86">
        <f t="shared" si="6"/>
        <v>0</v>
      </c>
    </row>
    <row r="48" spans="1:10" ht="30" x14ac:dyDescent="0.2">
      <c r="A48" s="40"/>
      <c r="B48" s="41">
        <v>27</v>
      </c>
      <c r="C48" s="72" t="s">
        <v>63</v>
      </c>
      <c r="D48" s="42" t="s">
        <v>75</v>
      </c>
      <c r="E48" s="43" t="s">
        <v>1</v>
      </c>
      <c r="F48" s="82">
        <v>20</v>
      </c>
      <c r="G48" s="91"/>
      <c r="H48" s="92">
        <f t="shared" si="4"/>
        <v>0</v>
      </c>
      <c r="I48" s="93">
        <f t="shared" si="5"/>
        <v>0</v>
      </c>
      <c r="J48" s="86">
        <f t="shared" si="6"/>
        <v>0</v>
      </c>
    </row>
    <row r="49" spans="1:10" ht="15.75" x14ac:dyDescent="0.25">
      <c r="A49" s="40"/>
      <c r="B49" s="126" t="s">
        <v>91</v>
      </c>
      <c r="C49" s="127"/>
      <c r="D49" s="127"/>
      <c r="E49" s="127"/>
      <c r="F49" s="127"/>
      <c r="G49" s="127"/>
      <c r="H49" s="127"/>
      <c r="I49" s="128"/>
      <c r="J49" s="90">
        <f>SUM(J22:J48)</f>
        <v>0</v>
      </c>
    </row>
    <row r="50" spans="1:10" ht="15.75" x14ac:dyDescent="0.25">
      <c r="B50" s="119" t="s">
        <v>94</v>
      </c>
      <c r="C50" s="120"/>
      <c r="D50" s="120"/>
      <c r="E50" s="120"/>
      <c r="F50" s="120"/>
      <c r="G50" s="120"/>
      <c r="H50" s="120"/>
      <c r="I50" s="120"/>
      <c r="J50" s="121"/>
    </row>
    <row r="51" spans="1:10" s="44" customFormat="1" ht="32.25" customHeight="1" x14ac:dyDescent="0.25">
      <c r="A51" s="45"/>
      <c r="B51" s="114" t="s">
        <v>35</v>
      </c>
      <c r="C51" s="115"/>
      <c r="D51" s="116"/>
      <c r="E51" s="122"/>
      <c r="F51" s="123"/>
      <c r="G51" s="123"/>
      <c r="H51" s="123"/>
      <c r="I51" s="123"/>
      <c r="J51" s="124"/>
    </row>
    <row r="52" spans="1:10" s="44" customFormat="1" x14ac:dyDescent="0.25">
      <c r="A52" s="45"/>
      <c r="B52" s="45"/>
      <c r="C52" s="45"/>
      <c r="D52" s="45"/>
      <c r="E52" s="45"/>
      <c r="F52" s="45"/>
      <c r="G52" s="45"/>
      <c r="H52" s="45"/>
      <c r="I52" s="46"/>
      <c r="J52" s="46"/>
    </row>
    <row r="53" spans="1:10" s="44" customFormat="1" ht="21.75" customHeight="1" x14ac:dyDescent="0.25">
      <c r="A53" s="47"/>
      <c r="B53" s="21" t="s">
        <v>102</v>
      </c>
      <c r="C53" s="21"/>
      <c r="D53" s="21"/>
      <c r="E53" s="21"/>
      <c r="H53" s="48"/>
    </row>
    <row r="54" spans="1:10" s="44" customFormat="1" ht="15.75" customHeight="1" x14ac:dyDescent="0.25">
      <c r="A54" s="47"/>
      <c r="B54" s="125" t="s">
        <v>104</v>
      </c>
      <c r="C54" s="125"/>
      <c r="D54" s="125"/>
      <c r="E54" s="125"/>
      <c r="F54" s="125"/>
      <c r="G54" s="125"/>
      <c r="H54" s="48"/>
    </row>
    <row r="55" spans="1:10" s="44" customFormat="1" ht="15.75" x14ac:dyDescent="0.25">
      <c r="A55" s="49"/>
      <c r="B55" s="49"/>
      <c r="C55" s="49"/>
      <c r="D55" s="49"/>
      <c r="E55" s="50"/>
      <c r="F55" s="50"/>
      <c r="G55" s="51"/>
      <c r="H55" s="51"/>
      <c r="I55" s="48"/>
      <c r="J55" s="48"/>
    </row>
    <row r="56" spans="1:10" s="44" customFormat="1" ht="109.5" customHeight="1" x14ac:dyDescent="0.25">
      <c r="A56" s="47"/>
      <c r="B56" s="118" t="s">
        <v>80</v>
      </c>
      <c r="C56" s="118"/>
      <c r="D56" s="118"/>
      <c r="E56" s="118"/>
      <c r="F56" s="118"/>
      <c r="G56" s="118"/>
      <c r="H56" s="118"/>
      <c r="I56" s="118"/>
    </row>
    <row r="57" spans="1:10" s="44" customFormat="1" ht="91.5" customHeight="1" x14ac:dyDescent="0.25">
      <c r="A57" s="52"/>
      <c r="B57" s="117" t="s">
        <v>78</v>
      </c>
      <c r="C57" s="117"/>
      <c r="D57" s="117"/>
      <c r="E57" s="117"/>
      <c r="F57" s="117"/>
      <c r="G57" s="117"/>
      <c r="H57" s="117"/>
      <c r="I57" s="117"/>
    </row>
    <row r="58" spans="1:10" s="44" customFormat="1" x14ac:dyDescent="0.25">
      <c r="A58" s="45"/>
      <c r="B58" s="45"/>
      <c r="C58" s="45"/>
      <c r="D58" s="45"/>
      <c r="E58" s="45"/>
      <c r="F58" s="45"/>
      <c r="G58" s="45"/>
      <c r="H58" s="45"/>
      <c r="I58" s="46"/>
      <c r="J58" s="46"/>
    </row>
    <row r="59" spans="1:10" s="44" customFormat="1" x14ac:dyDescent="0.2">
      <c r="A59" s="99" t="s">
        <v>41</v>
      </c>
      <c r="B59" s="53" t="s">
        <v>101</v>
      </c>
      <c r="C59" s="53"/>
      <c r="D59" s="45"/>
      <c r="E59" s="98"/>
      <c r="F59" s="45"/>
      <c r="G59" s="45"/>
      <c r="H59" s="45"/>
      <c r="I59" s="46"/>
      <c r="J59" s="46"/>
    </row>
    <row r="60" spans="1:10" s="44" customFormat="1" ht="24.75" customHeight="1" x14ac:dyDescent="0.25">
      <c r="A60" s="47"/>
      <c r="B60" s="47"/>
      <c r="C60" s="47"/>
      <c r="D60" s="47"/>
      <c r="E60" s="47"/>
      <c r="F60" s="47"/>
      <c r="G60" s="47"/>
      <c r="H60" s="47"/>
      <c r="I60" s="48"/>
      <c r="J60" s="48"/>
    </row>
    <row r="61" spans="1:10" s="44" customFormat="1" ht="15.75" x14ac:dyDescent="0.25">
      <c r="A61" s="47"/>
      <c r="B61" s="47"/>
      <c r="C61" s="47"/>
      <c r="D61" s="47"/>
      <c r="E61" s="54"/>
      <c r="F61" s="54"/>
      <c r="G61" s="47"/>
      <c r="H61" s="47"/>
      <c r="I61" s="48"/>
      <c r="J61" s="48"/>
    </row>
    <row r="62" spans="1:10" s="44" customFormat="1" ht="24" customHeight="1" x14ac:dyDescent="0.25">
      <c r="A62" s="49"/>
      <c r="B62" s="49"/>
      <c r="C62" s="49"/>
      <c r="D62" s="49"/>
      <c r="E62" s="50"/>
      <c r="F62" s="50"/>
      <c r="G62" s="51"/>
      <c r="H62" s="51"/>
      <c r="I62" s="48"/>
      <c r="J62" s="48"/>
    </row>
    <row r="63" spans="1:10" s="44" customFormat="1" x14ac:dyDescent="0.25">
      <c r="E63" s="55"/>
      <c r="F63" s="55"/>
    </row>
    <row r="64" spans="1:10" s="44" customFormat="1" x14ac:dyDescent="0.25">
      <c r="E64" s="55"/>
      <c r="F64" s="55"/>
    </row>
    <row r="65" spans="1:10" s="44" customFormat="1" ht="15.75" x14ac:dyDescent="0.25">
      <c r="A65" s="52"/>
      <c r="E65" s="55"/>
      <c r="F65" s="55"/>
    </row>
    <row r="66" spans="1:10" s="44" customFormat="1" ht="15" customHeight="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</row>
    <row r="67" spans="1:10" s="44" customFormat="1" x14ac:dyDescent="0.25">
      <c r="A67" s="57"/>
      <c r="B67" s="57"/>
      <c r="C67" s="57"/>
      <c r="D67" s="57"/>
      <c r="E67" s="57"/>
      <c r="F67" s="57"/>
      <c r="G67" s="57"/>
    </row>
    <row r="71" spans="1:10" x14ac:dyDescent="0.25">
      <c r="D71" s="66"/>
    </row>
  </sheetData>
  <sheetProtection selectLockedCells="1" autoFilter="0"/>
  <mergeCells count="14">
    <mergeCell ref="B49:I49"/>
    <mergeCell ref="B2:C2"/>
    <mergeCell ref="B3:I3"/>
    <mergeCell ref="B21:J21"/>
    <mergeCell ref="B11:J11"/>
    <mergeCell ref="B7:J7"/>
    <mergeCell ref="B20:I20"/>
    <mergeCell ref="C5:D5"/>
    <mergeCell ref="B51:D51"/>
    <mergeCell ref="B57:I57"/>
    <mergeCell ref="B56:I56"/>
    <mergeCell ref="B50:J50"/>
    <mergeCell ref="E51:J51"/>
    <mergeCell ref="B54:G54"/>
  </mergeCells>
  <conditionalFormatting sqref="E51">
    <cfRule type="containsBlanks" dxfId="10" priority="43">
      <formula>LEN(TRIM(E51))=0</formula>
    </cfRule>
  </conditionalFormatting>
  <conditionalFormatting sqref="G22:G48">
    <cfRule type="containsBlanks" dxfId="9" priority="12">
      <formula>LEN(TRIM(G22))=0</formula>
    </cfRule>
  </conditionalFormatting>
  <conditionalFormatting sqref="G22:G48">
    <cfRule type="containsBlanks" dxfId="8" priority="13">
      <formula>LEN(TRIM(G22))=0</formula>
    </cfRule>
  </conditionalFormatting>
  <conditionalFormatting sqref="G12:G19">
    <cfRule type="containsBlanks" dxfId="7" priority="2">
      <formula>LEN(TRIM(G12))=0</formula>
    </cfRule>
  </conditionalFormatting>
  <conditionalFormatting sqref="G12:G19">
    <cfRule type="containsBlanks" dxfId="6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I17" sqref="I17"/>
    </sheetView>
  </sheetViews>
  <sheetFormatPr defaultRowHeight="15" x14ac:dyDescent="0.25"/>
  <cols>
    <col min="1" max="1" width="3.42578125" style="4" customWidth="1"/>
    <col min="2" max="2" width="13.5703125" style="33" customWidth="1"/>
    <col min="3" max="3" width="64.28515625" style="4" customWidth="1"/>
    <col min="4" max="4" width="16.7109375" style="33" bestFit="1" customWidth="1"/>
    <col min="5" max="5" width="16.7109375" style="33" customWidth="1"/>
    <col min="6" max="6" width="21" style="4" customWidth="1"/>
    <col min="7" max="8" width="19.28515625" style="4" customWidth="1"/>
    <col min="9" max="9" width="23.42578125" style="4" bestFit="1" customWidth="1"/>
    <col min="10" max="16384" width="9.140625" style="4"/>
  </cols>
  <sheetData>
    <row r="1" spans="1:9" ht="15.75" x14ac:dyDescent="0.25">
      <c r="A1" s="21"/>
      <c r="B1" s="22"/>
      <c r="C1" s="23"/>
      <c r="D1" s="23"/>
      <c r="E1" s="23"/>
      <c r="F1" s="23"/>
      <c r="G1" s="23"/>
      <c r="H1" s="23"/>
    </row>
    <row r="2" spans="1:9" ht="15.75" x14ac:dyDescent="0.25">
      <c r="A2" s="21"/>
      <c r="B2" s="71" t="s">
        <v>86</v>
      </c>
      <c r="C2" s="23"/>
      <c r="D2" s="23"/>
      <c r="E2" s="23"/>
      <c r="F2" s="23"/>
      <c r="G2" s="24"/>
      <c r="H2" s="24"/>
    </row>
    <row r="3" spans="1:9" ht="15.75" x14ac:dyDescent="0.25">
      <c r="A3" s="21"/>
      <c r="B3" s="130" t="s">
        <v>87</v>
      </c>
      <c r="C3" s="130"/>
      <c r="D3" s="130"/>
      <c r="E3" s="130"/>
      <c r="F3" s="130"/>
      <c r="G3" s="130"/>
      <c r="H3" s="130"/>
      <c r="I3" s="130"/>
    </row>
    <row r="4" spans="1:9" ht="15.75" x14ac:dyDescent="0.25">
      <c r="A4" s="25"/>
      <c r="B4" s="26"/>
      <c r="C4" s="28"/>
      <c r="D4" s="28"/>
      <c r="E4" s="28"/>
      <c r="F4" s="28"/>
      <c r="G4" s="28"/>
      <c r="H4" s="28"/>
    </row>
    <row r="5" spans="1:9" s="1" customFormat="1" ht="18.75" customHeight="1" x14ac:dyDescent="0.2">
      <c r="C5" s="100" t="s">
        <v>103</v>
      </c>
      <c r="D5" s="100"/>
      <c r="E5" s="6"/>
      <c r="F5" s="6"/>
    </row>
    <row r="6" spans="1:9" ht="15.75" x14ac:dyDescent="0.25">
      <c r="A6" s="30"/>
      <c r="B6" s="30"/>
      <c r="C6" s="29"/>
      <c r="D6" s="29"/>
      <c r="E6" s="29"/>
      <c r="F6" s="29"/>
      <c r="G6" s="29"/>
      <c r="H6" s="29"/>
    </row>
    <row r="7" spans="1:9" s="32" customFormat="1" ht="24.75" customHeight="1" x14ac:dyDescent="0.25">
      <c r="A7" s="31"/>
      <c r="B7" s="137" t="s">
        <v>27</v>
      </c>
      <c r="C7" s="137"/>
      <c r="D7" s="137"/>
      <c r="E7" s="137"/>
      <c r="F7" s="137"/>
      <c r="G7" s="137"/>
      <c r="H7" s="137"/>
      <c r="I7" s="137"/>
    </row>
    <row r="9" spans="1:9" ht="63" x14ac:dyDescent="0.25">
      <c r="A9" s="34"/>
      <c r="B9" s="35" t="s">
        <v>76</v>
      </c>
      <c r="C9" s="36" t="s">
        <v>0</v>
      </c>
      <c r="D9" s="35" t="s">
        <v>66</v>
      </c>
      <c r="E9" s="35" t="s">
        <v>95</v>
      </c>
      <c r="F9" s="35" t="s">
        <v>18</v>
      </c>
      <c r="G9" s="83" t="s">
        <v>97</v>
      </c>
      <c r="H9" s="35" t="s">
        <v>98</v>
      </c>
      <c r="I9" s="35" t="s">
        <v>99</v>
      </c>
    </row>
    <row r="10" spans="1:9" ht="12" customHeight="1" x14ac:dyDescent="0.25">
      <c r="A10" s="37"/>
      <c r="B10" s="38">
        <v>1</v>
      </c>
      <c r="C10" s="38">
        <v>2</v>
      </c>
      <c r="D10" s="38">
        <v>3</v>
      </c>
      <c r="E10" s="38"/>
      <c r="F10" s="39">
        <v>4</v>
      </c>
      <c r="G10" s="38">
        <v>5</v>
      </c>
      <c r="H10" s="38"/>
      <c r="I10" s="38">
        <v>6</v>
      </c>
    </row>
    <row r="11" spans="1:9" ht="15.75" x14ac:dyDescent="0.25">
      <c r="A11" s="37"/>
      <c r="B11" s="134" t="s">
        <v>28</v>
      </c>
      <c r="C11" s="135"/>
      <c r="D11" s="135"/>
      <c r="E11" s="135"/>
      <c r="F11" s="135"/>
      <c r="G11" s="135"/>
      <c r="H11" s="135"/>
      <c r="I11" s="135"/>
    </row>
    <row r="12" spans="1:9" x14ac:dyDescent="0.2">
      <c r="A12" s="40"/>
      <c r="B12" s="41">
        <v>1</v>
      </c>
      <c r="C12" s="69" t="s">
        <v>47</v>
      </c>
      <c r="D12" s="43" t="s">
        <v>1</v>
      </c>
      <c r="E12" s="43">
        <v>20</v>
      </c>
      <c r="F12" s="67"/>
      <c r="G12" s="94">
        <f>F12*0.22</f>
        <v>0</v>
      </c>
      <c r="H12" s="94">
        <f>F12*122/100</f>
        <v>0</v>
      </c>
      <c r="I12" s="94">
        <f>E12*H12</f>
        <v>0</v>
      </c>
    </row>
    <row r="13" spans="1:9" x14ac:dyDescent="0.2">
      <c r="A13" s="40"/>
      <c r="B13" s="41">
        <v>2</v>
      </c>
      <c r="C13" s="69" t="s">
        <v>48</v>
      </c>
      <c r="D13" s="43" t="s">
        <v>1</v>
      </c>
      <c r="E13" s="43">
        <v>30</v>
      </c>
      <c r="F13" s="67"/>
      <c r="G13" s="94">
        <f t="shared" ref="G13:G23" si="0">F13*0.22</f>
        <v>0</v>
      </c>
      <c r="H13" s="94">
        <f t="shared" ref="H13:H23" si="1">F13*122/100</f>
        <v>0</v>
      </c>
      <c r="I13" s="94">
        <f t="shared" ref="I13:I23" si="2">E13*H13</f>
        <v>0</v>
      </c>
    </row>
    <row r="14" spans="1:9" x14ac:dyDescent="0.2">
      <c r="A14" s="40"/>
      <c r="B14" s="41">
        <v>3</v>
      </c>
      <c r="C14" s="69" t="s">
        <v>49</v>
      </c>
      <c r="D14" s="43" t="s">
        <v>1</v>
      </c>
      <c r="E14" s="43">
        <v>20</v>
      </c>
      <c r="F14" s="67"/>
      <c r="G14" s="94">
        <f t="shared" si="0"/>
        <v>0</v>
      </c>
      <c r="H14" s="94">
        <f t="shared" si="1"/>
        <v>0</v>
      </c>
      <c r="I14" s="94">
        <f t="shared" si="2"/>
        <v>0</v>
      </c>
    </row>
    <row r="15" spans="1:9" x14ac:dyDescent="0.2">
      <c r="A15" s="40"/>
      <c r="B15" s="41">
        <v>4</v>
      </c>
      <c r="C15" s="69" t="s">
        <v>50</v>
      </c>
      <c r="D15" s="43" t="s">
        <v>1</v>
      </c>
      <c r="E15" s="43">
        <v>30</v>
      </c>
      <c r="F15" s="67"/>
      <c r="G15" s="94">
        <f t="shared" si="0"/>
        <v>0</v>
      </c>
      <c r="H15" s="94">
        <f t="shared" si="1"/>
        <v>0</v>
      </c>
      <c r="I15" s="94">
        <f t="shared" si="2"/>
        <v>0</v>
      </c>
    </row>
    <row r="16" spans="1:9" x14ac:dyDescent="0.2">
      <c r="A16" s="40"/>
      <c r="B16" s="41">
        <v>5</v>
      </c>
      <c r="C16" s="42" t="s">
        <v>51</v>
      </c>
      <c r="D16" s="43" t="s">
        <v>1</v>
      </c>
      <c r="E16" s="43">
        <v>20</v>
      </c>
      <c r="F16" s="67"/>
      <c r="G16" s="94">
        <f t="shared" si="0"/>
        <v>0</v>
      </c>
      <c r="H16" s="94">
        <f t="shared" si="1"/>
        <v>0</v>
      </c>
      <c r="I16" s="94">
        <f t="shared" si="2"/>
        <v>0</v>
      </c>
    </row>
    <row r="17" spans="1:9" x14ac:dyDescent="0.2">
      <c r="A17" s="40"/>
      <c r="B17" s="41">
        <v>6</v>
      </c>
      <c r="C17" s="42" t="s">
        <v>52</v>
      </c>
      <c r="D17" s="43" t="s">
        <v>1</v>
      </c>
      <c r="E17" s="43">
        <v>30</v>
      </c>
      <c r="F17" s="67"/>
      <c r="G17" s="94">
        <f t="shared" si="0"/>
        <v>0</v>
      </c>
      <c r="H17" s="94">
        <f t="shared" si="1"/>
        <v>0</v>
      </c>
      <c r="I17" s="94">
        <f t="shared" si="2"/>
        <v>0</v>
      </c>
    </row>
    <row r="18" spans="1:9" x14ac:dyDescent="0.2">
      <c r="A18" s="40"/>
      <c r="B18" s="41">
        <v>7</v>
      </c>
      <c r="C18" s="42" t="s">
        <v>56</v>
      </c>
      <c r="D18" s="43" t="s">
        <v>1</v>
      </c>
      <c r="E18" s="43">
        <v>20</v>
      </c>
      <c r="F18" s="67"/>
      <c r="G18" s="94">
        <f t="shared" si="0"/>
        <v>0</v>
      </c>
      <c r="H18" s="94">
        <f t="shared" si="1"/>
        <v>0</v>
      </c>
      <c r="I18" s="94">
        <f t="shared" si="2"/>
        <v>0</v>
      </c>
    </row>
    <row r="19" spans="1:9" x14ac:dyDescent="0.2">
      <c r="A19" s="40"/>
      <c r="B19" s="41">
        <v>8</v>
      </c>
      <c r="C19" s="42" t="s">
        <v>55</v>
      </c>
      <c r="D19" s="43" t="s">
        <v>1</v>
      </c>
      <c r="E19" s="43">
        <v>30</v>
      </c>
      <c r="F19" s="67"/>
      <c r="G19" s="94">
        <f t="shared" si="0"/>
        <v>0</v>
      </c>
      <c r="H19" s="94">
        <f t="shared" si="1"/>
        <v>0</v>
      </c>
      <c r="I19" s="94">
        <f t="shared" si="2"/>
        <v>0</v>
      </c>
    </row>
    <row r="20" spans="1:9" x14ac:dyDescent="0.2">
      <c r="A20" s="40"/>
      <c r="B20" s="41">
        <v>9</v>
      </c>
      <c r="C20" s="42" t="s">
        <v>53</v>
      </c>
      <c r="D20" s="43" t="s">
        <v>1</v>
      </c>
      <c r="E20" s="43">
        <v>20</v>
      </c>
      <c r="F20" s="67"/>
      <c r="G20" s="94">
        <f t="shared" si="0"/>
        <v>0</v>
      </c>
      <c r="H20" s="94">
        <f t="shared" si="1"/>
        <v>0</v>
      </c>
      <c r="I20" s="94">
        <f t="shared" si="2"/>
        <v>0</v>
      </c>
    </row>
    <row r="21" spans="1:9" x14ac:dyDescent="0.2">
      <c r="A21" s="40"/>
      <c r="B21" s="41">
        <v>10</v>
      </c>
      <c r="C21" s="42" t="s">
        <v>54</v>
      </c>
      <c r="D21" s="43" t="s">
        <v>1</v>
      </c>
      <c r="E21" s="43">
        <v>30</v>
      </c>
      <c r="F21" s="67"/>
      <c r="G21" s="94">
        <f t="shared" si="0"/>
        <v>0</v>
      </c>
      <c r="H21" s="94">
        <f t="shared" si="1"/>
        <v>0</v>
      </c>
      <c r="I21" s="94">
        <f t="shared" si="2"/>
        <v>0</v>
      </c>
    </row>
    <row r="22" spans="1:9" ht="14.25" customHeight="1" x14ac:dyDescent="0.2">
      <c r="A22" s="40"/>
      <c r="B22" s="41">
        <v>11</v>
      </c>
      <c r="C22" s="42" t="s">
        <v>72</v>
      </c>
      <c r="D22" s="43" t="s">
        <v>1</v>
      </c>
      <c r="E22" s="43">
        <v>10</v>
      </c>
      <c r="F22" s="67"/>
      <c r="G22" s="94">
        <f t="shared" si="0"/>
        <v>0</v>
      </c>
      <c r="H22" s="94">
        <f t="shared" si="1"/>
        <v>0</v>
      </c>
      <c r="I22" s="94">
        <f t="shared" si="2"/>
        <v>0</v>
      </c>
    </row>
    <row r="23" spans="1:9" x14ac:dyDescent="0.2">
      <c r="A23" s="40"/>
      <c r="B23" s="41">
        <v>12</v>
      </c>
      <c r="C23" s="42" t="s">
        <v>71</v>
      </c>
      <c r="D23" s="43" t="s">
        <v>1</v>
      </c>
      <c r="E23" s="43">
        <v>10</v>
      </c>
      <c r="F23" s="67"/>
      <c r="G23" s="94">
        <f t="shared" si="0"/>
        <v>0</v>
      </c>
      <c r="H23" s="94">
        <f t="shared" si="1"/>
        <v>0</v>
      </c>
      <c r="I23" s="94">
        <f t="shared" si="2"/>
        <v>0</v>
      </c>
    </row>
    <row r="24" spans="1:9" ht="15.75" x14ac:dyDescent="0.25">
      <c r="A24" s="40"/>
      <c r="B24" s="147" t="s">
        <v>90</v>
      </c>
      <c r="C24" s="148"/>
      <c r="D24" s="148"/>
      <c r="E24" s="148"/>
      <c r="F24" s="148"/>
      <c r="G24" s="148"/>
      <c r="H24" s="149"/>
      <c r="I24" s="95">
        <f>SUM(I12:I23)</f>
        <v>0</v>
      </c>
    </row>
    <row r="25" spans="1:9" ht="15.75" x14ac:dyDescent="0.25">
      <c r="A25" s="37"/>
      <c r="B25" s="150" t="s">
        <v>29</v>
      </c>
      <c r="C25" s="151"/>
      <c r="D25" s="151"/>
      <c r="E25" s="151"/>
      <c r="F25" s="151"/>
      <c r="G25" s="151"/>
      <c r="H25" s="151"/>
      <c r="I25" s="151"/>
    </row>
    <row r="26" spans="1:9" ht="15.75" x14ac:dyDescent="0.2">
      <c r="A26" s="37"/>
      <c r="B26" s="41">
        <v>1</v>
      </c>
      <c r="C26" s="42" t="s">
        <v>61</v>
      </c>
      <c r="D26" s="43" t="s">
        <v>1</v>
      </c>
      <c r="E26" s="43">
        <v>20</v>
      </c>
      <c r="F26" s="68"/>
      <c r="G26" s="96">
        <f>F26*0.22</f>
        <v>0</v>
      </c>
      <c r="H26" s="94">
        <f t="shared" ref="H26:H32" si="3">F26+G26</f>
        <v>0</v>
      </c>
      <c r="I26" s="41">
        <f>H26*E26</f>
        <v>0</v>
      </c>
    </row>
    <row r="27" spans="1:9" ht="15.75" x14ac:dyDescent="0.2">
      <c r="A27" s="37"/>
      <c r="B27" s="41">
        <v>2</v>
      </c>
      <c r="C27" s="42" t="s">
        <v>62</v>
      </c>
      <c r="D27" s="43" t="s">
        <v>1</v>
      </c>
      <c r="E27" s="43">
        <v>20</v>
      </c>
      <c r="F27" s="68"/>
      <c r="G27" s="96">
        <f t="shared" ref="G27:G30" si="4">F27*0.22</f>
        <v>0</v>
      </c>
      <c r="H27" s="94">
        <f t="shared" si="3"/>
        <v>0</v>
      </c>
      <c r="I27" s="41">
        <f t="shared" ref="I27:I32" si="5">H27*E27</f>
        <v>0</v>
      </c>
    </row>
    <row r="28" spans="1:9" x14ac:dyDescent="0.2">
      <c r="A28" s="44"/>
      <c r="B28" s="41">
        <v>3</v>
      </c>
      <c r="C28" s="42" t="s">
        <v>57</v>
      </c>
      <c r="D28" s="43" t="s">
        <v>1</v>
      </c>
      <c r="E28" s="43">
        <v>20</v>
      </c>
      <c r="F28" s="68"/>
      <c r="G28" s="96">
        <f t="shared" si="4"/>
        <v>0</v>
      </c>
      <c r="H28" s="94">
        <f t="shared" si="3"/>
        <v>0</v>
      </c>
      <c r="I28" s="41">
        <f t="shared" si="5"/>
        <v>0</v>
      </c>
    </row>
    <row r="29" spans="1:9" x14ac:dyDescent="0.2">
      <c r="A29" s="44"/>
      <c r="B29" s="41">
        <v>4</v>
      </c>
      <c r="C29" s="42" t="s">
        <v>58</v>
      </c>
      <c r="D29" s="43" t="s">
        <v>1</v>
      </c>
      <c r="E29" s="43">
        <v>20</v>
      </c>
      <c r="F29" s="68"/>
      <c r="G29" s="96">
        <f t="shared" si="4"/>
        <v>0</v>
      </c>
      <c r="H29" s="94">
        <f t="shared" si="3"/>
        <v>0</v>
      </c>
      <c r="I29" s="41">
        <f t="shared" si="5"/>
        <v>0</v>
      </c>
    </row>
    <row r="30" spans="1:9" x14ac:dyDescent="0.2">
      <c r="A30" s="40"/>
      <c r="B30" s="41">
        <v>5</v>
      </c>
      <c r="C30" s="42" t="s">
        <v>59</v>
      </c>
      <c r="D30" s="43" t="s">
        <v>1</v>
      </c>
      <c r="E30" s="43">
        <v>20</v>
      </c>
      <c r="F30" s="68"/>
      <c r="G30" s="96">
        <f t="shared" si="4"/>
        <v>0</v>
      </c>
      <c r="H30" s="94">
        <f t="shared" si="3"/>
        <v>0</v>
      </c>
      <c r="I30" s="41">
        <f t="shared" si="5"/>
        <v>0</v>
      </c>
    </row>
    <row r="31" spans="1:9" x14ac:dyDescent="0.2">
      <c r="A31" s="40"/>
      <c r="B31" s="41">
        <v>6</v>
      </c>
      <c r="C31" s="42" t="s">
        <v>60</v>
      </c>
      <c r="D31" s="43" t="s">
        <v>1</v>
      </c>
      <c r="E31" s="43">
        <v>20</v>
      </c>
      <c r="F31" s="68"/>
      <c r="G31" s="96">
        <f t="shared" ref="G31:G32" si="6">F31*0.22</f>
        <v>0</v>
      </c>
      <c r="H31" s="94">
        <f t="shared" si="3"/>
        <v>0</v>
      </c>
      <c r="I31" s="41">
        <f t="shared" si="5"/>
        <v>0</v>
      </c>
    </row>
    <row r="32" spans="1:9" x14ac:dyDescent="0.2">
      <c r="A32" s="40"/>
      <c r="B32" s="41">
        <v>7</v>
      </c>
      <c r="C32" s="42" t="s">
        <v>70</v>
      </c>
      <c r="D32" s="43" t="s">
        <v>1</v>
      </c>
      <c r="E32" s="43">
        <v>10</v>
      </c>
      <c r="F32" s="68"/>
      <c r="G32" s="96">
        <f t="shared" si="6"/>
        <v>0</v>
      </c>
      <c r="H32" s="94">
        <f t="shared" si="3"/>
        <v>0</v>
      </c>
      <c r="I32" s="41">
        <f t="shared" si="5"/>
        <v>0</v>
      </c>
    </row>
    <row r="33" spans="1:9" ht="15.75" x14ac:dyDescent="0.25">
      <c r="A33" s="40"/>
      <c r="B33" s="147" t="s">
        <v>92</v>
      </c>
      <c r="C33" s="148"/>
      <c r="D33" s="148"/>
      <c r="E33" s="148"/>
      <c r="F33" s="148"/>
      <c r="G33" s="148"/>
      <c r="H33" s="149"/>
      <c r="I33" s="97">
        <f>SUM(I26:I32)</f>
        <v>0</v>
      </c>
    </row>
    <row r="34" spans="1:9" ht="15.75" x14ac:dyDescent="0.25">
      <c r="B34" s="141" t="s">
        <v>94</v>
      </c>
      <c r="C34" s="141"/>
      <c r="D34" s="141"/>
      <c r="E34" s="141"/>
      <c r="F34" s="141"/>
      <c r="G34" s="141"/>
      <c r="H34" s="141"/>
      <c r="I34" s="141"/>
    </row>
    <row r="35" spans="1:9" s="44" customFormat="1" ht="30" customHeight="1" x14ac:dyDescent="0.25">
      <c r="A35" s="45"/>
      <c r="B35" s="144" t="s">
        <v>19</v>
      </c>
      <c r="C35" s="144"/>
      <c r="D35" s="143"/>
      <c r="E35" s="143"/>
      <c r="F35" s="143"/>
      <c r="G35" s="143"/>
      <c r="H35" s="143"/>
      <c r="I35" s="143"/>
    </row>
    <row r="36" spans="1:9" s="44" customFormat="1" x14ac:dyDescent="0.25">
      <c r="A36" s="45"/>
      <c r="B36" s="45"/>
      <c r="C36" s="45"/>
      <c r="D36" s="45"/>
      <c r="E36" s="45"/>
      <c r="F36" s="45"/>
      <c r="G36" s="45"/>
      <c r="H36" s="45"/>
      <c r="I36" s="46"/>
    </row>
    <row r="37" spans="1:9" s="44" customFormat="1" ht="21.75" customHeight="1" x14ac:dyDescent="0.25">
      <c r="A37" s="47"/>
      <c r="B37" s="21" t="s">
        <v>102</v>
      </c>
      <c r="C37" s="21"/>
      <c r="D37" s="21"/>
      <c r="E37" s="21"/>
      <c r="H37" s="48"/>
    </row>
    <row r="38" spans="1:9" s="44" customFormat="1" ht="15.75" customHeight="1" x14ac:dyDescent="0.25">
      <c r="A38" s="47"/>
      <c r="B38" s="125" t="s">
        <v>104</v>
      </c>
      <c r="C38" s="125"/>
      <c r="D38" s="125"/>
      <c r="E38" s="125"/>
      <c r="F38" s="125"/>
      <c r="G38" s="125"/>
      <c r="H38" s="48"/>
    </row>
    <row r="39" spans="1:9" s="44" customFormat="1" ht="15.75" x14ac:dyDescent="0.25">
      <c r="A39" s="49"/>
      <c r="B39" s="49"/>
      <c r="C39" s="49"/>
      <c r="D39" s="50"/>
      <c r="E39" s="50"/>
      <c r="F39" s="51"/>
      <c r="G39" s="51"/>
      <c r="H39" s="51"/>
      <c r="I39" s="48"/>
    </row>
    <row r="40" spans="1:9" s="44" customFormat="1" ht="35.25" customHeight="1" x14ac:dyDescent="0.25">
      <c r="A40" s="47"/>
      <c r="B40" s="145" t="s">
        <v>30</v>
      </c>
      <c r="C40" s="145"/>
      <c r="D40" s="145"/>
      <c r="E40" s="145"/>
      <c r="F40" s="145"/>
      <c r="G40" s="145"/>
      <c r="H40" s="145"/>
      <c r="I40" s="145"/>
    </row>
    <row r="41" spans="1:9" s="44" customFormat="1" ht="30.75" customHeight="1" x14ac:dyDescent="0.25">
      <c r="A41" s="52"/>
      <c r="B41" s="117" t="s">
        <v>79</v>
      </c>
      <c r="C41" s="146"/>
      <c r="D41" s="146"/>
      <c r="E41" s="146"/>
      <c r="F41" s="146"/>
      <c r="G41" s="146"/>
      <c r="H41" s="146"/>
      <c r="I41" s="146"/>
    </row>
    <row r="42" spans="1:9" s="44" customFormat="1" ht="29.25" customHeight="1" x14ac:dyDescent="0.25">
      <c r="A42" s="45"/>
      <c r="B42" s="142" t="s">
        <v>40</v>
      </c>
      <c r="C42" s="142"/>
      <c r="D42" s="142"/>
      <c r="E42" s="142"/>
      <c r="F42" s="142"/>
      <c r="G42" s="142"/>
      <c r="H42" s="142"/>
      <c r="I42" s="142"/>
    </row>
    <row r="43" spans="1:9" s="44" customFormat="1" x14ac:dyDescent="0.2">
      <c r="A43" s="99"/>
      <c r="B43" s="53" t="s">
        <v>100</v>
      </c>
      <c r="C43" s="53"/>
      <c r="D43" s="98"/>
      <c r="E43" s="45"/>
      <c r="F43" s="45"/>
      <c r="G43" s="45"/>
      <c r="H43" s="45"/>
      <c r="I43" s="46"/>
    </row>
    <row r="44" spans="1:9" s="44" customFormat="1" ht="24.75" customHeight="1" x14ac:dyDescent="0.25">
      <c r="A44" s="47"/>
      <c r="B44" s="47"/>
      <c r="C44" s="47"/>
      <c r="D44" s="47"/>
      <c r="E44" s="47"/>
      <c r="F44" s="47"/>
      <c r="G44" s="47"/>
      <c r="H44" s="47"/>
      <c r="I44" s="48"/>
    </row>
    <row r="45" spans="1:9" s="44" customFormat="1" ht="15.75" x14ac:dyDescent="0.25">
      <c r="A45" s="47"/>
      <c r="B45" s="47"/>
      <c r="C45" s="47"/>
      <c r="D45" s="54"/>
      <c r="E45" s="54"/>
      <c r="F45" s="47"/>
      <c r="G45" s="47"/>
      <c r="H45" s="47"/>
      <c r="I45" s="48"/>
    </row>
    <row r="46" spans="1:9" s="44" customFormat="1" ht="24" customHeight="1" x14ac:dyDescent="0.25">
      <c r="A46" s="49"/>
      <c r="B46" s="49"/>
      <c r="C46" s="49"/>
      <c r="D46" s="50"/>
      <c r="E46" s="50"/>
      <c r="F46" s="51"/>
      <c r="G46" s="51"/>
      <c r="H46" s="51"/>
      <c r="I46" s="48"/>
    </row>
    <row r="47" spans="1:9" s="44" customFormat="1" x14ac:dyDescent="0.25">
      <c r="D47" s="55"/>
      <c r="E47" s="55"/>
    </row>
    <row r="48" spans="1:9" s="44" customFormat="1" x14ac:dyDescent="0.25">
      <c r="D48" s="55"/>
      <c r="E48" s="55"/>
    </row>
    <row r="49" spans="1:9" s="44" customFormat="1" ht="15.75" x14ac:dyDescent="0.25">
      <c r="A49" s="52"/>
      <c r="D49" s="55"/>
      <c r="E49" s="55"/>
    </row>
    <row r="50" spans="1:9" s="44" customFormat="1" ht="15" customHeight="1" x14ac:dyDescent="0.25">
      <c r="A50" s="56"/>
      <c r="B50" s="56"/>
      <c r="C50" s="56"/>
      <c r="D50" s="56"/>
      <c r="E50" s="56"/>
      <c r="F50" s="56"/>
      <c r="G50" s="56"/>
      <c r="H50" s="56"/>
      <c r="I50" s="56"/>
    </row>
    <row r="51" spans="1:9" s="44" customFormat="1" x14ac:dyDescent="0.25">
      <c r="A51" s="57"/>
      <c r="B51" s="57"/>
      <c r="C51" s="57"/>
      <c r="D51" s="57"/>
      <c r="E51" s="57"/>
      <c r="F51" s="57"/>
    </row>
    <row r="52" spans="1:9" s="44" customFormat="1" ht="18.75" customHeight="1" x14ac:dyDescent="0.25">
      <c r="A52" s="56"/>
      <c r="B52" s="56"/>
      <c r="C52" s="56"/>
      <c r="D52" s="56"/>
      <c r="E52" s="56"/>
      <c r="F52" s="56"/>
    </row>
    <row r="53" spans="1:9" s="44" customFormat="1" x14ac:dyDescent="0.25">
      <c r="D53" s="55"/>
      <c r="E53" s="55"/>
    </row>
    <row r="54" spans="1:9" s="44" customFormat="1" ht="15.75" x14ac:dyDescent="0.25">
      <c r="A54" s="58"/>
      <c r="D54" s="55"/>
      <c r="E54" s="55"/>
    </row>
    <row r="55" spans="1:9" s="44" customFormat="1" x14ac:dyDescent="0.2">
      <c r="A55" s="59"/>
      <c r="B55" s="60"/>
      <c r="C55" s="60"/>
      <c r="D55" s="61"/>
      <c r="E55" s="61"/>
      <c r="F55" s="60"/>
      <c r="G55" s="55"/>
      <c r="H55" s="55"/>
      <c r="I55" s="55"/>
    </row>
    <row r="56" spans="1:9" s="44" customFormat="1" x14ac:dyDescent="0.2">
      <c r="A56" s="62"/>
      <c r="B56" s="60"/>
      <c r="C56" s="60"/>
      <c r="D56" s="61"/>
      <c r="E56" s="61"/>
      <c r="F56" s="60"/>
      <c r="G56" s="55"/>
      <c r="H56" s="55"/>
      <c r="I56" s="55"/>
    </row>
    <row r="57" spans="1:9" s="44" customFormat="1" x14ac:dyDescent="0.2">
      <c r="A57" s="62"/>
      <c r="B57" s="60"/>
      <c r="C57" s="60"/>
      <c r="D57" s="61"/>
      <c r="E57" s="61"/>
      <c r="F57" s="60"/>
      <c r="G57" s="61"/>
      <c r="H57" s="61"/>
      <c r="I57" s="61"/>
    </row>
    <row r="58" spans="1:9" s="44" customFormat="1" x14ac:dyDescent="0.25">
      <c r="D58" s="55"/>
      <c r="E58" s="55"/>
      <c r="G58" s="55"/>
      <c r="H58" s="55"/>
      <c r="I58" s="55"/>
    </row>
    <row r="59" spans="1:9" s="44" customFormat="1" x14ac:dyDescent="0.25">
      <c r="D59" s="55"/>
      <c r="E59" s="55"/>
    </row>
    <row r="60" spans="1:9" s="44" customFormat="1" x14ac:dyDescent="0.25">
      <c r="D60" s="55"/>
      <c r="E60" s="55"/>
    </row>
    <row r="61" spans="1:9" s="44" customFormat="1" x14ac:dyDescent="0.25">
      <c r="D61" s="55"/>
      <c r="E61" s="55"/>
    </row>
    <row r="62" spans="1:9" ht="24.75" customHeight="1" x14ac:dyDescent="0.25">
      <c r="A62" s="63"/>
      <c r="B62" s="64"/>
      <c r="C62" s="64"/>
      <c r="D62" s="65"/>
      <c r="E62" s="65"/>
      <c r="F62" s="64"/>
    </row>
    <row r="63" spans="1:9" ht="24.75" customHeight="1" x14ac:dyDescent="0.25">
      <c r="A63" s="63"/>
      <c r="B63" s="64"/>
      <c r="C63" s="64"/>
      <c r="D63" s="65"/>
      <c r="E63" s="65"/>
      <c r="F63" s="64"/>
    </row>
    <row r="64" spans="1:9" ht="24.75" customHeight="1" x14ac:dyDescent="0.25">
      <c r="A64" s="63"/>
      <c r="B64" s="64"/>
      <c r="C64" s="64"/>
      <c r="D64" s="65"/>
      <c r="E64" s="65"/>
      <c r="F64" s="64"/>
    </row>
    <row r="65" spans="1:6" ht="24.75" customHeight="1" x14ac:dyDescent="0.25">
      <c r="A65" s="63"/>
      <c r="B65" s="64"/>
      <c r="C65" s="64"/>
      <c r="D65" s="65"/>
      <c r="E65" s="65"/>
      <c r="F65" s="64"/>
    </row>
    <row r="66" spans="1:6" ht="24.75" customHeight="1" x14ac:dyDescent="0.25">
      <c r="A66" s="63"/>
      <c r="B66" s="64"/>
      <c r="C66" s="64"/>
      <c r="D66" s="65"/>
      <c r="E66" s="65"/>
      <c r="F66" s="64"/>
    </row>
    <row r="67" spans="1:6" x14ac:dyDescent="0.25">
      <c r="B67" s="4"/>
    </row>
    <row r="70" spans="1:6" x14ac:dyDescent="0.25">
      <c r="C70" s="66"/>
    </row>
    <row r="72" spans="1:6" x14ac:dyDescent="0.25">
      <c r="C72" s="66"/>
    </row>
    <row r="76" spans="1:6" x14ac:dyDescent="0.25">
      <c r="C76" s="66"/>
    </row>
  </sheetData>
  <sheetProtection selectLockedCells="1"/>
  <mergeCells count="14">
    <mergeCell ref="B33:H33"/>
    <mergeCell ref="B3:I3"/>
    <mergeCell ref="B7:I7"/>
    <mergeCell ref="B11:I11"/>
    <mergeCell ref="B25:I25"/>
    <mergeCell ref="B24:H24"/>
    <mergeCell ref="C5:D5"/>
    <mergeCell ref="B34:I34"/>
    <mergeCell ref="B42:I42"/>
    <mergeCell ref="D35:I35"/>
    <mergeCell ref="B35:C35"/>
    <mergeCell ref="B38:G38"/>
    <mergeCell ref="B40:I40"/>
    <mergeCell ref="B41:I41"/>
  </mergeCells>
  <conditionalFormatting sqref="D35:H35">
    <cfRule type="containsBlanks" dxfId="5" priority="21">
      <formula>LEN(TRIM(D35))=0</formula>
    </cfRule>
  </conditionalFormatting>
  <conditionalFormatting sqref="I35">
    <cfRule type="containsBlanks" dxfId="4" priority="7">
      <formula>LEN(TRIM(I35))=0</formula>
    </cfRule>
  </conditionalFormatting>
  <conditionalFormatting sqref="F12:F23">
    <cfRule type="containsBlanks" dxfId="3" priority="3">
      <formula>LEN(TRIM(F12))=0</formula>
    </cfRule>
  </conditionalFormatting>
  <conditionalFormatting sqref="F12:F23">
    <cfRule type="containsBlanks" dxfId="2" priority="4">
      <formula>LEN(TRIM(F12))=0</formula>
    </cfRule>
  </conditionalFormatting>
  <conditionalFormatting sqref="F26:F32">
    <cfRule type="containsBlanks" dxfId="1" priority="1">
      <formula>LEN(TRIM(F26))=0</formula>
    </cfRule>
  </conditionalFormatting>
  <conditionalFormatting sqref="F26:F32">
    <cfRule type="containsBlanks" dxfId="0" priority="2">
      <formula>LEN(TRIM(F26))=0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7</vt:lpstr>
      <vt:lpstr>PODSKLOP 1</vt:lpstr>
      <vt:lpstr>PODSKLOP 2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2025-02-24T10:45:31Z</dcterms:modified>
</cp:coreProperties>
</file>