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Marprom\INF_JN_0004_2025_Pnevmatike_menjalniki_akumulatorji_M\3_dokumentacija\RD_final\"/>
    </mc:Choice>
  </mc:AlternateContent>
  <xr:revisionPtr revIDLastSave="0" documentId="13_ncr:1_{113CCC7E-4215-48D1-B291-7A0FF15417CA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Sklop 1 - Nove pnevmatike" sheetId="10" r:id="rId1"/>
    <sheet name="Sklop 2 - Obnovljene pnevmatike" sheetId="8" r:id="rId2"/>
    <sheet name="Sklop 3 - Popravilo menjalnikov" sheetId="6" r:id="rId3"/>
    <sheet name="Slike tablic menjalniki" sheetId="7" r:id="rId4"/>
    <sheet name="Sklop 4 - Dobava akumulatorjev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0" l="1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5" i="10"/>
  <c r="L14" i="10"/>
  <c r="L13" i="10"/>
  <c r="L12" i="10"/>
  <c r="L11" i="10"/>
  <c r="L10" i="10"/>
  <c r="L9" i="10"/>
  <c r="L41" i="10"/>
  <c r="G9" i="8"/>
  <c r="E24" i="6"/>
  <c r="H19" i="5"/>
  <c r="H16" i="5"/>
  <c r="H17" i="5"/>
  <c r="H18" i="5"/>
  <c r="H11" i="5"/>
  <c r="H12" i="5"/>
  <c r="H13" i="5"/>
  <c r="H14" i="5"/>
  <c r="H15" i="5"/>
  <c r="H10" i="5"/>
  <c r="H20" i="5"/>
</calcChain>
</file>

<file path=xl/sharedStrings.xml><?xml version="1.0" encoding="utf-8"?>
<sst xmlns="http://schemas.openxmlformats.org/spreadsheetml/2006/main" count="315" uniqueCount="148">
  <si>
    <t>Količina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</si>
  <si>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</si>
  <si>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</si>
  <si>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</si>
  <si>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</si>
  <si>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</si>
  <si>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Navodilo za izpolnjevanje</t>
  </si>
  <si>
    <t>Ponudnik izpolnjuje zeleno obarvane celice, ostalo se izpolni na podlagi vnaprej nastavljenih formul.</t>
  </si>
  <si>
    <t>z.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</si>
  <si>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</si>
  <si>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</si>
  <si>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</si>
  <si>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</si>
  <si>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</si>
  <si>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</si>
  <si>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</si>
  <si>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</si>
  <si>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</si>
  <si>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</si>
  <si>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</si>
  <si>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</si>
  <si>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</si>
  <si>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</si>
  <si>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</si>
  <si>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</si>
  <si>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Akumulator 55 Ah  VxŠxD (v mm): 190 x 175 x 207 (+/- 5 %)</t>
  </si>
  <si>
    <t>Akumulator 60 Ah  VxŠxD (v mm): 175 x 175 x 242 (+/- 5 %)</t>
  </si>
  <si>
    <t>Akumulator 75 Ah    VxŠxD (v mm): 175 x 175 x 278 (+/- 5 %)</t>
  </si>
  <si>
    <t>Akumulator 100 Ah    VxŠxD (v mm): 190 x 175 x 353 (+/- 5 %)</t>
  </si>
  <si>
    <t>Akumulator 110 Ah   VxŠxD (v mm): 190 x 175 x 393 (+/- 5 %)</t>
  </si>
  <si>
    <t>Akumulator 190 Ah    VxŠxD (v mm): 224 x 223 x 	513 (+/- 5 %)</t>
  </si>
  <si>
    <t>Akumulator 240 Ah    VxŠxD (v mm): 242 x 276 x 	518 (+/- 5 %)</t>
  </si>
  <si>
    <t>levi plus</t>
  </si>
  <si>
    <t>Akumulator 135 AH  mere: 509 x 175 x 182/208 mm  (+/- 5 %)</t>
  </si>
  <si>
    <t>Akumulator 95 AH (start-stop, EFB) mere: 353 x 175 x 190  mm
Renault original kataloška  kat.77 11 785 061), original napis na akumulatorju 12V -95 Ah- 850 Aen</t>
  </si>
  <si>
    <t>10.</t>
  </si>
  <si>
    <t>Akumulator 120Ah, 780A(EN), mere: 347x173x234 (+/- 5 %)</t>
  </si>
  <si>
    <t>Proizvajalec avtobusa</t>
  </si>
  <si>
    <t>Tip avtobusa
(s klikom na povezavo se odpre slika tablice menjalnika)</t>
  </si>
  <si>
    <t>Cena/popravilo menjalnika 
(v €/brez DDV)</t>
  </si>
  <si>
    <t>Iveco</t>
  </si>
  <si>
    <t>CROSSWAY LE CITY</t>
  </si>
  <si>
    <t>URBANWAY / CNG</t>
  </si>
  <si>
    <t>STREETWAY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</si>
  <si>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</si>
  <si>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</si>
  <si>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</si>
  <si>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</si>
  <si>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</si>
  <si>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</si>
  <si>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</si>
  <si>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</si>
  <si>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</si>
  <si>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</si>
  <si>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</si>
  <si>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</si>
  <si>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11.</t>
  </si>
  <si>
    <t>ISUZU</t>
  </si>
  <si>
    <t>CITIBUS</t>
  </si>
  <si>
    <t>12.</t>
  </si>
  <si>
    <t>Scania</t>
  </si>
  <si>
    <t>CITYWIDE LE</t>
  </si>
  <si>
    <t>13.</t>
  </si>
  <si>
    <t>CITYWIDE LF</t>
  </si>
  <si>
    <t>14.</t>
  </si>
  <si>
    <t>CN 280</t>
  </si>
  <si>
    <t>15.</t>
  </si>
  <si>
    <t>Skupaj</t>
  </si>
  <si>
    <t>16.</t>
  </si>
  <si>
    <t>Obrazec št. 3: Predračun</t>
  </si>
  <si>
    <t>Namen</t>
  </si>
  <si>
    <t>Dimenzije</t>
  </si>
  <si>
    <t>Energetska učinkovitost</t>
  </si>
  <si>
    <t>Oprijem na mokrem</t>
  </si>
  <si>
    <t>Cena obnove karkakse, ki je last naročnika 
(v €/brez DDV/karkasa)</t>
  </si>
  <si>
    <t>Tovorne pnevmatike (obnovljene)</t>
  </si>
  <si>
    <t>275/70R22.5 729, globina profila vsaj 19 mm</t>
  </si>
  <si>
    <t>/</t>
  </si>
  <si>
    <t>Obnovljene pnevmatike morajo biti homologirane po Pravilniku UN/ECE R 109.</t>
  </si>
  <si>
    <t>Obnovljena pnevmatika mora ustrezati spodnjemu profilu tekalne površine.</t>
  </si>
  <si>
    <t xml:space="preserve">Obrazec št. 3: Predračun </t>
  </si>
  <si>
    <t>Proizvajalec pnevmatike</t>
  </si>
  <si>
    <t>Oznaka ponujene pnevmatike</t>
  </si>
  <si>
    <t>Energetska učinkovitost
(ponudnik izbere s seznama)</t>
  </si>
  <si>
    <t>Oprijem na mokrem
(ponudnik izbere s seznama)</t>
  </si>
  <si>
    <t>Cena/kos
(v €/brez DDV)</t>
  </si>
  <si>
    <t>Tovorne pnevmatike  (novo)  minimalna širina tekalne površine je 240mm, minimalna globina profila je 20mm</t>
  </si>
  <si>
    <t>275/70R22.5  148/145J (152/148E) Guma za vse osi, bočno ojačana</t>
  </si>
  <si>
    <t>D</t>
  </si>
  <si>
    <t>B</t>
  </si>
  <si>
    <t>Tovorne pnevmatike</t>
  </si>
  <si>
    <t>265/70R19.5  143/141J   POGONSKA</t>
  </si>
  <si>
    <t>E</t>
  </si>
  <si>
    <t>265/70R19.5  143/141J   VODILNA</t>
  </si>
  <si>
    <t>C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</si>
  <si>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</si>
  <si>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</si>
  <si>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</si>
  <si>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</si>
  <si>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</si>
  <si>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</si>
  <si>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</si>
  <si>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</si>
  <si>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</si>
  <si>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</si>
  <si>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</si>
  <si>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</si>
  <si>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</si>
  <si>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17.</t>
  </si>
  <si>
    <t>165/R13C                                         Letne</t>
  </si>
  <si>
    <t>18.</t>
  </si>
  <si>
    <t>185/55R15                                          M+S</t>
  </si>
  <si>
    <t>19.</t>
  </si>
  <si>
    <t>185/60R15                                          M+S</t>
  </si>
  <si>
    <t>20.</t>
  </si>
  <si>
    <t>185/55R15                                        Letne</t>
  </si>
  <si>
    <t>21.</t>
  </si>
  <si>
    <t>185/60R15                                        Letne</t>
  </si>
  <si>
    <t>22.</t>
  </si>
  <si>
    <t>Pnevmatike (Renault Kangoo)</t>
  </si>
  <si>
    <t xml:space="preserve">195/65r15                                           M+S </t>
  </si>
  <si>
    <t>23.</t>
  </si>
  <si>
    <t>Pnevmatike (Ranault Kangoo Express)</t>
  </si>
  <si>
    <t>165/70r14                                           M+S</t>
  </si>
  <si>
    <t>24.</t>
  </si>
  <si>
    <t>Pnevmatike (Škoda Praktik)</t>
  </si>
  <si>
    <t>195/55r15                                           M+S</t>
  </si>
  <si>
    <t>25.</t>
  </si>
  <si>
    <t>Pnevmatike (Ranault Kangoo Express Grand)</t>
  </si>
  <si>
    <t>195/65r15                                        Letne</t>
  </si>
  <si>
    <t>26.</t>
  </si>
  <si>
    <t>195/65r15                                           M+S</t>
  </si>
  <si>
    <t>27.</t>
  </si>
  <si>
    <t>Pnevmatike (Škoda Scala)</t>
  </si>
  <si>
    <t>205/55r16                                           M+S</t>
  </si>
  <si>
    <t>205/55r16                                         Letna</t>
  </si>
  <si>
    <t>28.</t>
  </si>
  <si>
    <t>Pnevmatike (Citroen c-zero)</t>
  </si>
  <si>
    <t>S(145/65R15)                                   Letne</t>
  </si>
  <si>
    <t>Z(175/55R15)                                   Letne</t>
  </si>
  <si>
    <t>29.</t>
  </si>
  <si>
    <t>S(145/65R15)                                   M+S</t>
  </si>
  <si>
    <t>Z(175/55R15)                                   M+S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</si>
  <si>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</si>
  <si>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</si>
  <si>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A</t>
  </si>
  <si>
    <t>30.</t>
  </si>
  <si>
    <t xml:space="preserve">455/45R22,5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</si>
</sst>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FF33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</cellStyleXfs>
  <cellXfs count="83">
    <xf numFmtId="0" fontId="0" fillId="0" borderId="0" xfId="0"/>
    <xf numFmtId="165" fontId="3" fillId="5" borderId="1" xfId="1" applyNumberFormat="1" applyFont="1" applyFill="1" applyBorder="1" applyAlignment="1" applyProtection="1">
      <alignment horizontal="right" vertical="center"/>
    </xf>
    <xf numFmtId="164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right" vertical="center"/>
      <protection locked="0"/>
    </xf>
    <xf numFmtId="0" fontId="12" fillId="0" borderId="1" xfId="3" applyBorder="1" applyAlignment="1" applyProtection="1">
      <alignment horizontal="left" vertical="center"/>
    </xf>
    <xf numFmtId="44" fontId="3" fillId="2" borderId="1" xfId="1" applyFont="1" applyFill="1" applyBorder="1" applyAlignment="1" applyProtection="1">
      <alignment horizontal="right" vertical="center"/>
      <protection locked="0"/>
    </xf>
    <xf numFmtId="44" fontId="7" fillId="0" borderId="1" xfId="1" applyFont="1" applyBorder="1" applyAlignment="1" applyProtection="1">
      <alignment horizontal="right" vertical="center"/>
    </xf>
    <xf numFmtId="0" fontId="14" fillId="2" borderId="1" xfId="0" applyFont="1" applyFill="1" applyBorder="1" applyProtection="1">
      <protection locked="0"/>
    </xf>
    <xf numFmtId="165" fontId="14" fillId="2" borderId="1" xfId="0" applyNumberFormat="1" applyFont="1" applyFill="1" applyBorder="1" applyProtection="1">
      <protection locked="0"/>
    </xf>
    <xf numFmtId="0" fontId="17" fillId="2" borderId="1" xfId="0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0" borderId="0" xfId="0" applyFont="1" applyProtection="1"/>
    <xf numFmtId="0" fontId="11" fillId="0" borderId="0" xfId="0" applyFont="1" applyProtection="1"/>
    <xf numFmtId="0" fontId="3" fillId="0" borderId="2" xfId="0" applyFont="1" applyBorder="1" applyProtection="1"/>
    <xf numFmtId="0" fontId="3" fillId="5" borderId="0" xfId="0" applyFont="1" applyFill="1" applyProtection="1"/>
    <xf numFmtId="0" fontId="7" fillId="3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164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wrapText="1"/>
    </xf>
    <xf numFmtId="0" fontId="1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/>
    </xf>
    <xf numFmtId="165" fontId="14" fillId="0" borderId="1" xfId="0" applyNumberFormat="1" applyFont="1" applyBorder="1" applyProtection="1"/>
    <xf numFmtId="0" fontId="13" fillId="0" borderId="1" xfId="0" applyFont="1" applyBorder="1" applyProtection="1"/>
    <xf numFmtId="0" fontId="5" fillId="0" borderId="1" xfId="0" applyFont="1" applyBorder="1" applyAlignment="1" applyProtection="1">
      <alignment horizontal="center" vertical="center"/>
    </xf>
    <xf numFmtId="0" fontId="15" fillId="0" borderId="1" xfId="0" applyFont="1" applyBorder="1" applyProtection="1"/>
    <xf numFmtId="0" fontId="14" fillId="0" borderId="1" xfId="0" applyFont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3" fillId="5" borderId="1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left" vertical="center"/>
    </xf>
    <xf numFmtId="0" fontId="15" fillId="0" borderId="12" xfId="0" applyFont="1" applyBorder="1" applyAlignment="1" applyProtection="1">
      <alignment horizontal="left" vertical="center"/>
    </xf>
    <xf numFmtId="0" fontId="3" fillId="5" borderId="1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 vertical="center"/>
    </xf>
    <xf numFmtId="0" fontId="15" fillId="0" borderId="12" xfId="0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7" fillId="0" borderId="1" xfId="0" applyFont="1" applyBorder="1" applyAlignment="1" applyProtection="1">
      <alignment wrapText="1"/>
    </xf>
    <xf numFmtId="165" fontId="7" fillId="0" borderId="1" xfId="0" applyNumberFormat="1" applyFont="1" applyBorder="1" applyProtection="1"/>
    <xf numFmtId="0" fontId="13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 wrapText="1"/>
    </xf>
    <xf numFmtId="0" fontId="4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9" fillId="0" borderId="0" xfId="0" applyFont="1" applyProtection="1"/>
    <xf numFmtId="0" fontId="0" fillId="0" borderId="0" xfId="0" applyProtection="1"/>
    <xf numFmtId="0" fontId="4" fillId="4" borderId="1" xfId="0" applyFont="1" applyFill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wrapText="1"/>
    </xf>
    <xf numFmtId="0" fontId="7" fillId="0" borderId="0" xfId="0" applyFont="1" applyProtection="1"/>
    <xf numFmtId="0" fontId="6" fillId="4" borderId="1" xfId="0" applyFont="1" applyFill="1" applyBorder="1" applyAlignment="1" applyProtection="1">
      <alignment horizontal="left" vertical="center"/>
    </xf>
    <xf numFmtId="164" fontId="6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164" fontId="6" fillId="4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7" fillId="8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left" vertical="center"/>
    </xf>
    <xf numFmtId="164" fontId="10" fillId="4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0" fontId="7" fillId="0" borderId="3" xfId="0" applyFont="1" applyBorder="1" applyProtection="1"/>
    <xf numFmtId="165" fontId="7" fillId="0" borderId="3" xfId="0" applyNumberFormat="1" applyFont="1" applyBorder="1" applyProtection="1"/>
  </cellXfs>
  <cellStyles count="4">
    <cellStyle name="Hiperpovezava" xfId="3" builtinId="8"/>
    <cellStyle name="Navadno" xfId="0" builtinId="0"/>
    <cellStyle name="Normal_Km_gorivo jan 426 2006" xfId="2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e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142875</xdr:rowOff>
    </xdr:from>
    <xdr:to>
      <xdr:col>1</xdr:col>
      <xdr:colOff>1127355</xdr:colOff>
      <xdr:row>21</xdr:row>
      <xdr:rowOff>55076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EF9C32B-FFCC-4E45-BCA0-071081BB0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3217545"/>
          <a:ext cx="3203805" cy="1365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061D23C-3710-451E-8503-5607DC070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0"/>
          <a:ext cx="3173210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136640</xdr:colOff>
      <xdr:row>19</xdr:row>
      <xdr:rowOff>173989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DC57E5E-51CD-4759-A9D9-A54D6E40C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09775"/>
          <a:ext cx="3184640" cy="162178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133524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8765FDC-972B-4579-B90C-DACEB4FD3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9550"/>
          <a:ext cx="3173904" cy="164140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206376</xdr:colOff>
      <xdr:row>53</xdr:row>
      <xdr:rowOff>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75863CC-6F41-46A9-A813-239758399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39100"/>
          <a:ext cx="264477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206376</xdr:colOff>
      <xdr:row>64</xdr:row>
      <xdr:rowOff>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90EF0CA3-30F4-4F7A-9917-A402E7160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48875"/>
          <a:ext cx="264477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401320</xdr:colOff>
      <xdr:row>74</xdr:row>
      <xdr:rowOff>207646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A04DDA0-0005-4C37-8D3F-B20AB40DA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58651"/>
          <a:ext cx="2832100" cy="166306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548640</xdr:colOff>
      <xdr:row>74</xdr:row>
      <xdr:rowOff>208280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21E758BB-8305-46E5-AC38-6708CBA92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5" y="12058650"/>
          <a:ext cx="2590800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396241</xdr:colOff>
      <xdr:row>85</xdr:row>
      <xdr:rowOff>212725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23E18AA9-26AA-4E4D-9631-1859ACC0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54150"/>
          <a:ext cx="2834641" cy="16662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17146</xdr:colOff>
      <xdr:row>98</xdr:row>
      <xdr:rowOff>167640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6B366325-79C8-4EFC-B55D-DAE96DD4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21075"/>
          <a:ext cx="3686176" cy="19773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17780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0F03E07B-5D44-4125-8382-DE436D26B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92800"/>
          <a:ext cx="2819400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91440</xdr:colOff>
      <xdr:row>121</xdr:row>
      <xdr:rowOff>2540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BC631D20-A732-4798-AE02-019612A92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602575"/>
          <a:ext cx="3139440" cy="16598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477520</xdr:colOff>
      <xdr:row>132</xdr:row>
      <xdr:rowOff>15875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316D33FC-2D30-42F4-AB43-C84D93B03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31400"/>
          <a:ext cx="2904490" cy="16732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208280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E3E5C6C9-C428-40EF-8086-36AEA869D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60225"/>
          <a:ext cx="3009264" cy="16560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212725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CF05F909-7864-4FF7-BAF1-8307DA77D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98575"/>
          <a:ext cx="2974341" cy="16662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548641</xdr:colOff>
      <xdr:row>165</xdr:row>
      <xdr:rowOff>1269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D52653EA-EE13-4087-A541-D25A100FA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65500"/>
          <a:ext cx="2987041" cy="1639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399415</xdr:colOff>
      <xdr:row>175</xdr:row>
      <xdr:rowOff>207645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A96E17B0-13B8-42DD-AE72-BDDEF04E3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75275"/>
          <a:ext cx="2845435" cy="166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6929-AD85-4E0A-AF79-B7CBE83E8ADA}">
  <sheetPr>
    <pageSetUpPr fitToPage="1"/>
  </sheetPr>
  <dimension ref="A1:N84"/>
  <sheetViews>
    <sheetView workbookViewId="0">
      <selection activeCell="O45" sqref="O45"/>
    </sheetView>
  </sheetViews>
  <sheetFormatPr defaultColWidth="8.7109375" defaultRowHeight="12" x14ac:dyDescent="0.2"/>
  <cols>
    <col min="1" max="1" width="5" style="23" customWidth="1"/>
    <col min="2" max="2" width="33.5703125" style="23" customWidth="1"/>
    <col min="3" max="3" width="29.7109375" style="23" customWidth="1"/>
    <col min="4" max="4" width="8.7109375" style="23"/>
    <col min="5" max="5" width="9.7109375" style="23" customWidth="1"/>
    <col min="6" max="6" width="8.7109375" style="23"/>
    <col min="7" max="7" width="17.42578125" style="23" customWidth="1"/>
    <col min="8" max="8" width="11.5703125" style="23" customWidth="1"/>
    <col min="9" max="10" width="15.5703125" style="23" customWidth="1"/>
    <col min="11" max="11" width="12" style="23" customWidth="1"/>
    <col min="12" max="12" width="14.5703125" style="23" customWidth="1"/>
    <col min="13" max="16384" width="8.7109375" style="23"/>
  </cols>
  <sheetData>
    <row r="1" spans="1:12" ht="15" x14ac:dyDescent="0.25">
      <c r="B1" s="24" t="s">
        <v>69</v>
      </c>
    </row>
    <row r="3" spans="1:12" x14ac:dyDescent="0.2">
      <c r="B3" s="25" t="s">
        <v>4</v>
      </c>
      <c r="C3" s="11"/>
      <c r="D3" s="11"/>
      <c r="E3" s="11"/>
      <c r="F3" s="11"/>
      <c r="G3" s="11"/>
      <c r="H3" s="26"/>
      <c r="I3" s="26"/>
      <c r="J3" s="26"/>
      <c r="K3" s="26"/>
    </row>
    <row r="4" spans="1:12" x14ac:dyDescent="0.2">
      <c r="H4" s="26"/>
      <c r="I4" s="26"/>
      <c r="J4" s="26"/>
      <c r="K4" s="26"/>
    </row>
    <row r="5" spans="1:12" x14ac:dyDescent="0.2">
      <c r="B5" s="25" t="s">
        <v>5</v>
      </c>
      <c r="C5" s="11"/>
      <c r="D5" s="11"/>
      <c r="E5" s="11"/>
      <c r="F5" s="11"/>
      <c r="G5" s="11"/>
      <c r="H5" s="26"/>
      <c r="I5" s="26"/>
      <c r="J5" s="26"/>
      <c r="K5" s="26"/>
    </row>
    <row r="8" spans="1:12" ht="49.5" customHeight="1" x14ac:dyDescent="0.2">
      <c r="A8" s="27" t="s">
        <v>8</v>
      </c>
      <c r="B8" s="28" t="s">
        <v>70</v>
      </c>
      <c r="C8" s="29" t="s">
        <v>71</v>
      </c>
      <c r="D8" s="29" t="s">
        <v>0</v>
      </c>
      <c r="E8" s="30" t="s">
        <v>72</v>
      </c>
      <c r="F8" s="30" t="s">
        <v>73</v>
      </c>
      <c r="G8" s="30" t="s">
        <v>81</v>
      </c>
      <c r="H8" s="30" t="s">
        <v>82</v>
      </c>
      <c r="I8" s="30" t="s">
        <v>83</v>
      </c>
      <c r="J8" s="30" t="s">
        <v>84</v>
      </c>
      <c r="K8" s="31" t="s">
        <v>85</v>
      </c>
      <c r="L8" s="31" t="s">
        <v>1</v>
      </c>
    </row>
    <row r="9" spans="1:12" ht="25.15" customHeight="1" x14ac:dyDescent="0.2">
      <c r="A9" s="32" t="s">
        <v>9</v>
      </c>
      <c r="B9" s="33" t="s">
        <v>86</v>
      </c>
      <c r="C9" s="34" t="s">
        <v>87</v>
      </c>
      <c r="D9" s="35">
        <v>380</v>
      </c>
      <c r="E9" s="35" t="s">
        <v>88</v>
      </c>
      <c r="F9" s="35" t="s">
        <v>89</v>
      </c>
      <c r="G9" s="8"/>
      <c r="H9" s="8"/>
      <c r="I9" s="8"/>
      <c r="J9" s="8"/>
      <c r="K9" s="9"/>
      <c r="L9" s="36">
        <f>D9*K9</f>
        <v>0</v>
      </c>
    </row>
    <row r="10" spans="1:12" x14ac:dyDescent="0.2">
      <c r="A10" s="32" t="s">
        <v>10</v>
      </c>
      <c r="B10" s="32" t="s">
        <v>90</v>
      </c>
      <c r="C10" s="37" t="s">
        <v>91</v>
      </c>
      <c r="D10" s="35">
        <v>40</v>
      </c>
      <c r="E10" s="38" t="s">
        <v>92</v>
      </c>
      <c r="F10" s="38" t="s">
        <v>89</v>
      </c>
      <c r="G10" s="8"/>
      <c r="H10" s="8"/>
      <c r="I10" s="8"/>
      <c r="J10" s="8"/>
      <c r="K10" s="9"/>
      <c r="L10" s="36">
        <f t="shared" ref="L10:L40" si="0">D10*K10</f>
        <v>0</v>
      </c>
    </row>
    <row r="11" spans="1:12" x14ac:dyDescent="0.2">
      <c r="A11" s="32" t="s">
        <v>11</v>
      </c>
      <c r="B11" s="32" t="s">
        <v>90</v>
      </c>
      <c r="C11" s="37" t="s">
        <v>93</v>
      </c>
      <c r="D11" s="35">
        <v>20</v>
      </c>
      <c r="E11" s="35" t="s">
        <v>88</v>
      </c>
      <c r="F11" s="35" t="s">
        <v>94</v>
      </c>
      <c r="G11" s="8"/>
      <c r="H11" s="8"/>
      <c r="I11" s="8"/>
      <c r="J11" s="8"/>
      <c r="K11" s="9"/>
      <c r="L11" s="36">
        <f t="shared" si="0"/>
        <v>0</v>
      </c>
    </row>
    <row r="12" spans="1:12" x14ac:dyDescent="0.2">
      <c r="A12" s="32" t="s">
        <v>12</v>
      </c>
      <c r="B12" s="32" t="s">
        <v>90</v>
      </c>
      <c r="C12" s="37" t="s">
        <v>95</v>
      </c>
      <c r="D12" s="35">
        <v>20</v>
      </c>
      <c r="E12" s="35" t="s">
        <v>94</v>
      </c>
      <c r="F12" s="35" t="s">
        <v>94</v>
      </c>
      <c r="G12" s="8"/>
      <c r="H12" s="8"/>
      <c r="I12" s="8"/>
      <c r="J12" s="8"/>
      <c r="K12" s="9"/>
      <c r="L12" s="36">
        <f t="shared" si="0"/>
        <v>0</v>
      </c>
    </row>
    <row r="13" spans="1:12" x14ac:dyDescent="0.2">
      <c r="A13" s="32" t="s">
        <v>14</v>
      </c>
      <c r="B13" s="32" t="s">
        <v>90</v>
      </c>
      <c r="C13" s="37" t="s">
        <v>96</v>
      </c>
      <c r="D13" s="35">
        <v>4</v>
      </c>
      <c r="E13" s="35" t="s">
        <v>88</v>
      </c>
      <c r="F13" s="35" t="s">
        <v>89</v>
      </c>
      <c r="G13" s="8"/>
      <c r="H13" s="8"/>
      <c r="I13" s="8"/>
      <c r="J13" s="8"/>
      <c r="K13" s="9"/>
      <c r="L13" s="36">
        <f t="shared" si="0"/>
        <v>0</v>
      </c>
    </row>
    <row r="14" spans="1:12" x14ac:dyDescent="0.2">
      <c r="A14" s="32" t="s">
        <v>15</v>
      </c>
      <c r="B14" s="32" t="s">
        <v>90</v>
      </c>
      <c r="C14" s="37" t="s">
        <v>97</v>
      </c>
      <c r="D14" s="35">
        <v>8</v>
      </c>
      <c r="E14" s="35" t="s">
        <v>92</v>
      </c>
      <c r="F14" s="35" t="s">
        <v>89</v>
      </c>
      <c r="G14" s="8"/>
      <c r="H14" s="8"/>
      <c r="I14" s="8"/>
      <c r="J14" s="8"/>
      <c r="K14" s="9"/>
      <c r="L14" s="36">
        <f t="shared" si="0"/>
        <v>0</v>
      </c>
    </row>
    <row r="15" spans="1:12" x14ac:dyDescent="0.2">
      <c r="A15" s="32" t="s">
        <v>16</v>
      </c>
      <c r="B15" s="32" t="s">
        <v>90</v>
      </c>
      <c r="C15" s="37" t="s">
        <v>98</v>
      </c>
      <c r="D15" s="35">
        <v>40</v>
      </c>
      <c r="E15" s="35" t="s">
        <v>92</v>
      </c>
      <c r="F15" s="35" t="s">
        <v>94</v>
      </c>
      <c r="G15" s="8"/>
      <c r="H15" s="8"/>
      <c r="I15" s="8"/>
      <c r="J15" s="8"/>
      <c r="K15" s="9"/>
      <c r="L15" s="36">
        <f t="shared" si="0"/>
        <v>0</v>
      </c>
    </row>
    <row r="16" spans="1:12" x14ac:dyDescent="0.2">
      <c r="A16" s="32" t="s">
        <v>17</v>
      </c>
      <c r="B16" s="32" t="s">
        <v>90</v>
      </c>
      <c r="C16" s="37" t="s">
        <v>147</v>
      </c>
      <c r="D16" s="35">
        <v>14</v>
      </c>
      <c r="E16" s="35" t="s">
        <v>88</v>
      </c>
      <c r="F16" s="35" t="s">
        <v>94</v>
      </c>
      <c r="G16" s="8"/>
      <c r="H16" s="8"/>
      <c r="I16" s="8"/>
      <c r="J16" s="8"/>
      <c r="K16" s="9"/>
      <c r="L16" s="36">
        <f t="shared" si="0"/>
        <v>0</v>
      </c>
    </row>
    <row r="17" spans="1:14" x14ac:dyDescent="0.2">
      <c r="A17" s="32" t="s">
        <v>35</v>
      </c>
      <c r="B17" s="39" t="s">
        <v>99</v>
      </c>
      <c r="C17" s="37" t="s">
        <v>100</v>
      </c>
      <c r="D17" s="35">
        <v>12</v>
      </c>
      <c r="E17" s="35" t="s">
        <v>88</v>
      </c>
      <c r="F17" s="35" t="s">
        <v>89</v>
      </c>
      <c r="G17" s="8"/>
      <c r="H17" s="8"/>
      <c r="I17" s="8"/>
      <c r="J17" s="8"/>
      <c r="K17" s="9"/>
      <c r="L17" s="36">
        <f t="shared" si="0"/>
        <v>0</v>
      </c>
    </row>
    <row r="18" spans="1:14" x14ac:dyDescent="0.2">
      <c r="A18" s="32" t="s">
        <v>56</v>
      </c>
      <c r="B18" s="39" t="s">
        <v>99</v>
      </c>
      <c r="C18" s="37" t="s">
        <v>101</v>
      </c>
      <c r="D18" s="35">
        <v>20</v>
      </c>
      <c r="E18" s="35" t="s">
        <v>88</v>
      </c>
      <c r="F18" s="35" t="s">
        <v>89</v>
      </c>
      <c r="G18" s="8"/>
      <c r="H18" s="8"/>
      <c r="I18" s="8"/>
      <c r="J18" s="8"/>
      <c r="K18" s="9"/>
      <c r="L18" s="36">
        <f t="shared" si="0"/>
        <v>0</v>
      </c>
    </row>
    <row r="19" spans="1:14" x14ac:dyDescent="0.2">
      <c r="A19" s="32" t="s">
        <v>59</v>
      </c>
      <c r="B19" s="39" t="s">
        <v>99</v>
      </c>
      <c r="C19" s="37" t="s">
        <v>102</v>
      </c>
      <c r="D19" s="35">
        <v>60</v>
      </c>
      <c r="E19" s="35" t="s">
        <v>88</v>
      </c>
      <c r="F19" s="35" t="s">
        <v>89</v>
      </c>
      <c r="G19" s="8"/>
      <c r="H19" s="8"/>
      <c r="I19" s="8"/>
      <c r="J19" s="8"/>
      <c r="K19" s="9"/>
      <c r="L19" s="36">
        <f t="shared" si="0"/>
        <v>0</v>
      </c>
    </row>
    <row r="20" spans="1:14" x14ac:dyDescent="0.2">
      <c r="A20" s="32" t="s">
        <v>62</v>
      </c>
      <c r="B20" s="39" t="s">
        <v>99</v>
      </c>
      <c r="C20" s="37" t="s">
        <v>103</v>
      </c>
      <c r="D20" s="35">
        <v>120</v>
      </c>
      <c r="E20" s="35" t="s">
        <v>88</v>
      </c>
      <c r="F20" s="35" t="s">
        <v>94</v>
      </c>
      <c r="G20" s="8"/>
      <c r="H20" s="8"/>
      <c r="I20" s="8"/>
      <c r="J20" s="8"/>
      <c r="K20" s="9"/>
      <c r="L20" s="36">
        <f t="shared" si="0"/>
        <v>0</v>
      </c>
    </row>
    <row r="21" spans="1:14" x14ac:dyDescent="0.2">
      <c r="A21" s="32" t="s">
        <v>64</v>
      </c>
      <c r="B21" s="39" t="s">
        <v>99</v>
      </c>
      <c r="C21" s="37" t="s">
        <v>104</v>
      </c>
      <c r="D21" s="40">
        <v>20</v>
      </c>
      <c r="E21" s="41" t="s">
        <v>88</v>
      </c>
      <c r="F21" s="41" t="s">
        <v>89</v>
      </c>
      <c r="G21" s="8"/>
      <c r="H21" s="8"/>
      <c r="I21" s="8"/>
      <c r="J21" s="8"/>
      <c r="K21" s="9"/>
      <c r="L21" s="36">
        <f t="shared" si="0"/>
        <v>0</v>
      </c>
      <c r="M21" s="42"/>
      <c r="N21" s="42"/>
    </row>
    <row r="22" spans="1:14" x14ac:dyDescent="0.2">
      <c r="A22" s="32" t="s">
        <v>66</v>
      </c>
      <c r="B22" s="39" t="s">
        <v>99</v>
      </c>
      <c r="C22" s="37" t="s">
        <v>105</v>
      </c>
      <c r="D22" s="35">
        <v>40</v>
      </c>
      <c r="E22" s="43" t="s">
        <v>92</v>
      </c>
      <c r="F22" s="43" t="s">
        <v>92</v>
      </c>
      <c r="G22" s="8"/>
      <c r="H22" s="8"/>
      <c r="I22" s="8"/>
      <c r="J22" s="8"/>
      <c r="K22" s="9"/>
      <c r="L22" s="36">
        <f t="shared" si="0"/>
        <v>0</v>
      </c>
    </row>
    <row r="23" spans="1:14" x14ac:dyDescent="0.2">
      <c r="A23" s="32" t="s">
        <v>68</v>
      </c>
      <c r="B23" s="39" t="s">
        <v>99</v>
      </c>
      <c r="C23" s="37" t="s">
        <v>106</v>
      </c>
      <c r="D23" s="35">
        <v>40</v>
      </c>
      <c r="E23" s="43" t="s">
        <v>92</v>
      </c>
      <c r="F23" s="43" t="s">
        <v>92</v>
      </c>
      <c r="G23" s="8"/>
      <c r="H23" s="8"/>
      <c r="I23" s="8"/>
      <c r="J23" s="8"/>
      <c r="K23" s="9"/>
      <c r="L23" s="36">
        <f t="shared" si="0"/>
        <v>0</v>
      </c>
    </row>
    <row r="24" spans="1:14" x14ac:dyDescent="0.2">
      <c r="A24" s="32" t="s">
        <v>108</v>
      </c>
      <c r="B24" s="39" t="s">
        <v>99</v>
      </c>
      <c r="C24" s="37" t="s">
        <v>107</v>
      </c>
      <c r="D24" s="35">
        <v>40</v>
      </c>
      <c r="E24" s="43" t="s">
        <v>88</v>
      </c>
      <c r="F24" s="43" t="s">
        <v>94</v>
      </c>
      <c r="G24" s="8"/>
      <c r="H24" s="8"/>
      <c r="I24" s="8"/>
      <c r="J24" s="8"/>
      <c r="K24" s="9"/>
      <c r="L24" s="36">
        <f t="shared" si="0"/>
        <v>0</v>
      </c>
    </row>
    <row r="25" spans="1:14" x14ac:dyDescent="0.2">
      <c r="A25" s="32" t="s">
        <v>110</v>
      </c>
      <c r="B25" s="39" t="s">
        <v>99</v>
      </c>
      <c r="C25" s="37" t="s">
        <v>109</v>
      </c>
      <c r="D25" s="35">
        <v>40</v>
      </c>
      <c r="E25" s="43" t="s">
        <v>88</v>
      </c>
      <c r="F25" s="43" t="s">
        <v>94</v>
      </c>
      <c r="G25" s="8"/>
      <c r="H25" s="8"/>
      <c r="I25" s="8"/>
      <c r="J25" s="8"/>
      <c r="K25" s="9"/>
      <c r="L25" s="36">
        <f t="shared" si="0"/>
        <v>0</v>
      </c>
    </row>
    <row r="26" spans="1:14" x14ac:dyDescent="0.2">
      <c r="A26" s="32" t="s">
        <v>112</v>
      </c>
      <c r="B26" s="39" t="s">
        <v>99</v>
      </c>
      <c r="C26" s="37" t="s">
        <v>111</v>
      </c>
      <c r="D26" s="35">
        <v>16</v>
      </c>
      <c r="E26" s="43" t="s">
        <v>88</v>
      </c>
      <c r="F26" s="43" t="s">
        <v>94</v>
      </c>
      <c r="G26" s="8"/>
      <c r="H26" s="8"/>
      <c r="I26" s="8"/>
      <c r="J26" s="8"/>
      <c r="K26" s="9"/>
      <c r="L26" s="36">
        <f t="shared" si="0"/>
        <v>0</v>
      </c>
    </row>
    <row r="27" spans="1:14" x14ac:dyDescent="0.2">
      <c r="A27" s="32" t="s">
        <v>114</v>
      </c>
      <c r="B27" s="39" t="s">
        <v>99</v>
      </c>
      <c r="C27" s="37" t="s">
        <v>113</v>
      </c>
      <c r="D27" s="35">
        <v>16</v>
      </c>
      <c r="E27" s="43" t="s">
        <v>88</v>
      </c>
      <c r="F27" s="43" t="s">
        <v>94</v>
      </c>
      <c r="G27" s="8"/>
      <c r="H27" s="8"/>
      <c r="I27" s="8"/>
      <c r="J27" s="8"/>
      <c r="K27" s="9"/>
      <c r="L27" s="36">
        <f t="shared" si="0"/>
        <v>0</v>
      </c>
    </row>
    <row r="28" spans="1:14" x14ac:dyDescent="0.2">
      <c r="A28" s="32" t="s">
        <v>116</v>
      </c>
      <c r="B28" s="39" t="s">
        <v>99</v>
      </c>
      <c r="C28" s="37" t="s">
        <v>115</v>
      </c>
      <c r="D28" s="35">
        <v>16</v>
      </c>
      <c r="E28" s="43" t="s">
        <v>88</v>
      </c>
      <c r="F28" s="43" t="s">
        <v>94</v>
      </c>
      <c r="G28" s="8"/>
      <c r="H28" s="8"/>
      <c r="I28" s="8"/>
      <c r="J28" s="8"/>
      <c r="K28" s="9"/>
      <c r="L28" s="36">
        <f t="shared" si="0"/>
        <v>0</v>
      </c>
    </row>
    <row r="29" spans="1:14" x14ac:dyDescent="0.2">
      <c r="A29" s="32" t="s">
        <v>118</v>
      </c>
      <c r="B29" s="39" t="s">
        <v>99</v>
      </c>
      <c r="C29" s="37" t="s">
        <v>117</v>
      </c>
      <c r="D29" s="35">
        <v>16</v>
      </c>
      <c r="E29" s="43" t="s">
        <v>88</v>
      </c>
      <c r="F29" s="43" t="s">
        <v>94</v>
      </c>
      <c r="G29" s="8"/>
      <c r="H29" s="8"/>
      <c r="I29" s="8"/>
      <c r="J29" s="8"/>
      <c r="K29" s="9"/>
      <c r="L29" s="36">
        <f t="shared" si="0"/>
        <v>0</v>
      </c>
    </row>
    <row r="30" spans="1:14" x14ac:dyDescent="0.2">
      <c r="A30" s="32" t="s">
        <v>121</v>
      </c>
      <c r="B30" s="39" t="s">
        <v>119</v>
      </c>
      <c r="C30" s="37" t="s">
        <v>120</v>
      </c>
      <c r="D30" s="35">
        <v>16</v>
      </c>
      <c r="E30" s="43" t="s">
        <v>94</v>
      </c>
      <c r="F30" s="43" t="s">
        <v>89</v>
      </c>
      <c r="G30" s="8"/>
      <c r="H30" s="8"/>
      <c r="I30" s="8"/>
      <c r="J30" s="8"/>
      <c r="K30" s="9"/>
      <c r="L30" s="36">
        <f t="shared" si="0"/>
        <v>0</v>
      </c>
    </row>
    <row r="31" spans="1:14" x14ac:dyDescent="0.2">
      <c r="A31" s="32" t="s">
        <v>124</v>
      </c>
      <c r="B31" s="39" t="s">
        <v>122</v>
      </c>
      <c r="C31" s="37" t="s">
        <v>123</v>
      </c>
      <c r="D31" s="35">
        <v>16</v>
      </c>
      <c r="E31" s="43" t="s">
        <v>88</v>
      </c>
      <c r="F31" s="43" t="s">
        <v>94</v>
      </c>
      <c r="G31" s="8"/>
      <c r="H31" s="8"/>
      <c r="I31" s="8"/>
      <c r="J31" s="8"/>
      <c r="K31" s="9"/>
      <c r="L31" s="36">
        <f t="shared" si="0"/>
        <v>0</v>
      </c>
    </row>
    <row r="32" spans="1:14" x14ac:dyDescent="0.2">
      <c r="A32" s="32" t="s">
        <v>127</v>
      </c>
      <c r="B32" s="39" t="s">
        <v>125</v>
      </c>
      <c r="C32" s="37" t="s">
        <v>126</v>
      </c>
      <c r="D32" s="35">
        <v>16</v>
      </c>
      <c r="E32" s="43" t="s">
        <v>88</v>
      </c>
      <c r="F32" s="43" t="s">
        <v>94</v>
      </c>
      <c r="G32" s="8"/>
      <c r="H32" s="8"/>
      <c r="I32" s="8"/>
      <c r="J32" s="8"/>
      <c r="K32" s="9"/>
      <c r="L32" s="36">
        <f t="shared" si="0"/>
        <v>0</v>
      </c>
    </row>
    <row r="33" spans="1:12" x14ac:dyDescent="0.2">
      <c r="A33" s="32" t="s">
        <v>130</v>
      </c>
      <c r="B33" s="39" t="s">
        <v>128</v>
      </c>
      <c r="C33" s="37" t="s">
        <v>129</v>
      </c>
      <c r="D33" s="35">
        <v>16</v>
      </c>
      <c r="E33" s="43" t="s">
        <v>88</v>
      </c>
      <c r="F33" s="43" t="s">
        <v>89</v>
      </c>
      <c r="G33" s="8"/>
      <c r="H33" s="8"/>
      <c r="I33" s="8"/>
      <c r="J33" s="8"/>
      <c r="K33" s="9"/>
      <c r="L33" s="36">
        <f t="shared" si="0"/>
        <v>0</v>
      </c>
    </row>
    <row r="34" spans="1:12" x14ac:dyDescent="0.2">
      <c r="A34" s="32" t="s">
        <v>132</v>
      </c>
      <c r="B34" s="39" t="s">
        <v>122</v>
      </c>
      <c r="C34" s="37" t="s">
        <v>131</v>
      </c>
      <c r="D34" s="35">
        <v>16</v>
      </c>
      <c r="E34" s="43" t="s">
        <v>88</v>
      </c>
      <c r="F34" s="43" t="s">
        <v>89</v>
      </c>
      <c r="G34" s="8"/>
      <c r="H34" s="8"/>
      <c r="I34" s="8"/>
      <c r="J34" s="8"/>
      <c r="K34" s="9"/>
      <c r="L34" s="36">
        <f t="shared" si="0"/>
        <v>0</v>
      </c>
    </row>
    <row r="35" spans="1:12" x14ac:dyDescent="0.2">
      <c r="A35" s="44" t="s">
        <v>136</v>
      </c>
      <c r="B35" s="45" t="s">
        <v>133</v>
      </c>
      <c r="C35" s="37" t="s">
        <v>134</v>
      </c>
      <c r="D35" s="35">
        <v>8</v>
      </c>
      <c r="E35" s="46" t="s">
        <v>88</v>
      </c>
      <c r="F35" s="46" t="s">
        <v>89</v>
      </c>
      <c r="G35" s="8"/>
      <c r="H35" s="8"/>
      <c r="I35" s="8"/>
      <c r="J35" s="8"/>
      <c r="K35" s="9"/>
      <c r="L35" s="36">
        <f t="shared" si="0"/>
        <v>0</v>
      </c>
    </row>
    <row r="36" spans="1:12" ht="15" x14ac:dyDescent="0.25">
      <c r="A36" s="47"/>
      <c r="B36" s="47"/>
      <c r="C36" s="37" t="s">
        <v>135</v>
      </c>
      <c r="D36" s="35">
        <v>8</v>
      </c>
      <c r="E36" s="48"/>
      <c r="F36" s="48"/>
      <c r="G36" s="10"/>
      <c r="H36" s="10"/>
      <c r="I36" s="8"/>
      <c r="J36" s="8"/>
      <c r="K36" s="9"/>
      <c r="L36" s="36">
        <f t="shared" si="0"/>
        <v>0</v>
      </c>
    </row>
    <row r="37" spans="1:12" x14ac:dyDescent="0.2">
      <c r="A37" s="44" t="s">
        <v>140</v>
      </c>
      <c r="B37" s="49" t="s">
        <v>137</v>
      </c>
      <c r="C37" s="37" t="s">
        <v>138</v>
      </c>
      <c r="D37" s="35">
        <v>8</v>
      </c>
      <c r="E37" s="46" t="s">
        <v>88</v>
      </c>
      <c r="F37" s="46" t="s">
        <v>89</v>
      </c>
      <c r="G37" s="8"/>
      <c r="H37" s="8"/>
      <c r="I37" s="8"/>
      <c r="J37" s="8"/>
      <c r="K37" s="9"/>
      <c r="L37" s="36">
        <f t="shared" si="0"/>
        <v>0</v>
      </c>
    </row>
    <row r="38" spans="1:12" ht="15" x14ac:dyDescent="0.25">
      <c r="A38" s="47"/>
      <c r="B38" s="50"/>
      <c r="C38" s="37" t="s">
        <v>139</v>
      </c>
      <c r="D38" s="35">
        <v>8</v>
      </c>
      <c r="E38" s="48"/>
      <c r="F38" s="48"/>
      <c r="G38" s="10"/>
      <c r="H38" s="8"/>
      <c r="I38" s="8"/>
      <c r="J38" s="8"/>
      <c r="K38" s="9"/>
      <c r="L38" s="36">
        <f t="shared" si="0"/>
        <v>0</v>
      </c>
    </row>
    <row r="39" spans="1:12" x14ac:dyDescent="0.2">
      <c r="A39" s="44" t="s">
        <v>146</v>
      </c>
      <c r="B39" s="49" t="s">
        <v>137</v>
      </c>
      <c r="C39" s="37" t="s">
        <v>141</v>
      </c>
      <c r="D39" s="35">
        <v>8</v>
      </c>
      <c r="E39" s="46" t="s">
        <v>88</v>
      </c>
      <c r="F39" s="46" t="s">
        <v>89</v>
      </c>
      <c r="G39" s="8"/>
      <c r="H39" s="8"/>
      <c r="I39" s="8"/>
      <c r="J39" s="8"/>
      <c r="K39" s="9"/>
      <c r="L39" s="36">
        <f t="shared" si="0"/>
        <v>0</v>
      </c>
    </row>
    <row r="40" spans="1:12" ht="15" x14ac:dyDescent="0.25">
      <c r="A40" s="47"/>
      <c r="B40" s="50"/>
      <c r="C40" s="37" t="s">
        <v>142</v>
      </c>
      <c r="D40" s="35">
        <v>8</v>
      </c>
      <c r="E40" s="48"/>
      <c r="F40" s="48"/>
      <c r="G40" s="10"/>
      <c r="H40" s="8"/>
      <c r="I40" s="8"/>
      <c r="J40" s="8"/>
      <c r="K40" s="9"/>
      <c r="L40" s="36">
        <f t="shared" si="0"/>
        <v>0</v>
      </c>
    </row>
    <row r="41" spans="1:12" ht="24" x14ac:dyDescent="0.2">
      <c r="K41" s="51" t="s">
        <v>24</v>
      </c>
      <c r="L41" s="52">
        <f>SUM(L9:L40)</f>
        <v>0</v>
      </c>
    </row>
    <row r="43" spans="1:12" x14ac:dyDescent="0.2">
      <c r="B43" s="53" t="s">
        <v>2</v>
      </c>
      <c r="C43" s="53"/>
      <c r="D43" s="53"/>
      <c r="E43" s="53"/>
      <c r="F43" s="53"/>
      <c r="G43" s="54"/>
      <c r="H43" s="53"/>
    </row>
    <row r="44" spans="1:12" ht="30" customHeight="1" x14ac:dyDescent="0.2">
      <c r="B44" s="55" t="s">
        <v>3</v>
      </c>
      <c r="C44" s="55"/>
      <c r="D44" s="55"/>
      <c r="E44" s="55"/>
      <c r="F44" s="55"/>
      <c r="G44" s="55"/>
      <c r="H44" s="55"/>
      <c r="I44" s="55"/>
      <c r="J44" s="55"/>
    </row>
    <row r="45" spans="1:12" ht="30" customHeight="1" x14ac:dyDescent="0.2">
      <c r="B45" s="55" t="s">
        <v>143</v>
      </c>
      <c r="C45" s="55"/>
      <c r="D45" s="55"/>
      <c r="E45" s="55"/>
      <c r="F45" s="55"/>
      <c r="G45" s="55"/>
      <c r="H45" s="55"/>
      <c r="I45" s="55"/>
      <c r="J45" s="55"/>
    </row>
    <row r="46" spans="1:12" ht="30" customHeight="1" x14ac:dyDescent="0.2">
      <c r="B46" s="55" t="s">
        <v>144</v>
      </c>
      <c r="C46" s="55"/>
      <c r="D46" s="55"/>
      <c r="E46" s="55"/>
      <c r="F46" s="55"/>
      <c r="G46" s="55"/>
      <c r="H46" s="55"/>
      <c r="I46" s="55"/>
      <c r="J46" s="55"/>
    </row>
    <row r="47" spans="1:12" ht="20.100000000000001" customHeight="1" x14ac:dyDescent="0.2">
      <c r="B47" s="56"/>
      <c r="C47" s="56"/>
      <c r="D47" s="56"/>
      <c r="E47" s="56"/>
      <c r="F47" s="56"/>
      <c r="G47" s="56"/>
      <c r="H47" s="56"/>
      <c r="I47" s="56"/>
      <c r="J47" s="56"/>
    </row>
    <row r="48" spans="1:12" x14ac:dyDescent="0.2">
      <c r="B48" s="53"/>
      <c r="C48" s="53"/>
      <c r="D48" s="53"/>
      <c r="E48" s="53"/>
      <c r="F48" s="53"/>
      <c r="G48" s="53"/>
      <c r="H48" s="53"/>
    </row>
    <row r="49" spans="2:8" x14ac:dyDescent="0.2">
      <c r="B49" s="57" t="s">
        <v>6</v>
      </c>
      <c r="C49" s="53"/>
      <c r="D49" s="53"/>
      <c r="E49" s="53"/>
      <c r="F49" s="53"/>
      <c r="G49" s="53"/>
      <c r="H49" s="53"/>
    </row>
    <row r="50" spans="2:8" x14ac:dyDescent="0.2">
      <c r="B50" s="53" t="s">
        <v>7</v>
      </c>
      <c r="C50" s="53"/>
      <c r="D50" s="53"/>
      <c r="E50" s="53"/>
      <c r="F50" s="53"/>
      <c r="G50" s="53"/>
      <c r="H50" s="53"/>
    </row>
    <row r="76" spans="9:9" hidden="1" x14ac:dyDescent="0.2">
      <c r="I76" s="58"/>
    </row>
    <row r="77" spans="9:9" hidden="1" x14ac:dyDescent="0.2">
      <c r="I77" s="58" t="s">
        <v>145</v>
      </c>
    </row>
    <row r="78" spans="9:9" hidden="1" x14ac:dyDescent="0.2">
      <c r="I78" s="58" t="s">
        <v>89</v>
      </c>
    </row>
    <row r="79" spans="9:9" hidden="1" x14ac:dyDescent="0.2">
      <c r="I79" s="58" t="s">
        <v>94</v>
      </c>
    </row>
    <row r="80" spans="9:9" hidden="1" x14ac:dyDescent="0.2">
      <c r="I80" s="58" t="s">
        <v>88</v>
      </c>
    </row>
    <row r="81" spans="9:9" hidden="1" x14ac:dyDescent="0.2">
      <c r="I81" s="58" t="s">
        <v>92</v>
      </c>
    </row>
    <row r="82" spans="9:9" hidden="1" x14ac:dyDescent="0.2"/>
    <row r="83" spans="9:9" hidden="1" x14ac:dyDescent="0.2"/>
    <row r="84" spans="9:9" hidden="1" x14ac:dyDescent="0.2"/>
  </sheetData>
  <sheetProtection algorithmName="SHA-512" hashValue="E1n3kITwIQHNiv5vw3PV30mgBdJrD60gGg/a2DE1qiF3opfa+dF7sTgWqCc4XtfD4LoWhyjhBf5GzDGjIr+tTA==" saltValue="Suy23+Na6hiwNU1yBbjgqQ==" spinCount="100000" sheet="1" objects="1" scenarios="1"/>
  <mergeCells count="17">
    <mergeCell ref="B44:J44"/>
    <mergeCell ref="B45:J45"/>
    <mergeCell ref="B46:J46"/>
    <mergeCell ref="A37:A38"/>
    <mergeCell ref="B37:B38"/>
    <mergeCell ref="E37:E38"/>
    <mergeCell ref="F37:F38"/>
    <mergeCell ref="A39:A40"/>
    <mergeCell ref="B39:B40"/>
    <mergeCell ref="E39:E40"/>
    <mergeCell ref="F39:F40"/>
    <mergeCell ref="C3:G3"/>
    <mergeCell ref="C5:G5"/>
    <mergeCell ref="A35:A36"/>
    <mergeCell ref="B35:B36"/>
    <mergeCell ref="E35:E36"/>
    <mergeCell ref="F35:F36"/>
  </mergeCells>
  <phoneticPr fontId="1" type="noConversion"/>
  <dataValidations count="1">
    <dataValidation type="list" allowBlank="1" showInputMessage="1" showErrorMessage="1" prompt="Izberi s seznama" sqref="I9:J40" xr:uid="{4A158A4B-AD0E-4F24-969C-A29715BAB356}">
      <formula1>$I$77:$I$81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20E55-02DE-4871-B018-23AE4648CE9B}">
  <sheetPr>
    <pageSetUpPr fitToPage="1"/>
  </sheetPr>
  <dimension ref="A1:J47"/>
  <sheetViews>
    <sheetView workbookViewId="0">
      <selection activeCell="B9" sqref="B9"/>
    </sheetView>
  </sheetViews>
  <sheetFormatPr defaultColWidth="8.7109375" defaultRowHeight="15" x14ac:dyDescent="0.25"/>
  <cols>
    <col min="1" max="1" width="30.5703125" style="60" bestFit="1" customWidth="1"/>
    <col min="2" max="2" width="22.42578125" style="60" customWidth="1"/>
    <col min="3" max="3" width="8.7109375" style="60"/>
    <col min="4" max="4" width="11.7109375" style="60" customWidth="1"/>
    <col min="5" max="5" width="8" style="60" bestFit="1" customWidth="1"/>
    <col min="6" max="6" width="17.28515625" style="60" customWidth="1"/>
    <col min="7" max="7" width="17.5703125" style="60" customWidth="1"/>
    <col min="8" max="16384" width="8.7109375" style="60"/>
  </cols>
  <sheetData>
    <row r="1" spans="1:10" x14ac:dyDescent="0.25">
      <c r="A1" s="59" t="s">
        <v>80</v>
      </c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5" t="s">
        <v>4</v>
      </c>
      <c r="B3" s="12"/>
      <c r="C3" s="12"/>
      <c r="D3" s="12"/>
      <c r="E3" s="12"/>
      <c r="F3" s="12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5" t="s">
        <v>5</v>
      </c>
      <c r="B5" s="12"/>
      <c r="C5" s="12"/>
      <c r="D5" s="12"/>
      <c r="E5" s="12"/>
      <c r="F5" s="12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s="24" customFormat="1" ht="62.1" customHeight="1" x14ac:dyDescent="0.25">
      <c r="A8" s="61" t="s">
        <v>70</v>
      </c>
      <c r="B8" s="62" t="s">
        <v>71</v>
      </c>
      <c r="C8" s="62" t="s">
        <v>0</v>
      </c>
      <c r="D8" s="63" t="s">
        <v>72</v>
      </c>
      <c r="E8" s="63" t="s">
        <v>73</v>
      </c>
      <c r="F8" s="64" t="s">
        <v>74</v>
      </c>
      <c r="G8" s="64" t="s">
        <v>1</v>
      </c>
      <c r="H8" s="65"/>
      <c r="I8" s="65"/>
      <c r="J8" s="66"/>
    </row>
    <row r="9" spans="1:10" ht="24" x14ac:dyDescent="0.25">
      <c r="A9" s="67" t="s">
        <v>75</v>
      </c>
      <c r="B9" s="68" t="s">
        <v>76</v>
      </c>
      <c r="C9" s="69">
        <v>200</v>
      </c>
      <c r="D9" s="70" t="s">
        <v>77</v>
      </c>
      <c r="E9" s="69" t="s">
        <v>77</v>
      </c>
      <c r="F9" s="4"/>
      <c r="G9" s="1">
        <f>C9*F9</f>
        <v>0</v>
      </c>
      <c r="H9" s="26"/>
      <c r="I9" s="26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78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79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4.6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3" t="s">
        <v>2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29.65" customHeight="1" x14ac:dyDescent="0.25">
      <c r="A25" s="71" t="s">
        <v>3</v>
      </c>
      <c r="B25" s="71"/>
      <c r="C25" s="71"/>
      <c r="D25" s="71"/>
      <c r="E25" s="71"/>
      <c r="F25" s="71"/>
      <c r="G25" s="71"/>
      <c r="H25" s="23"/>
      <c r="I25" s="23"/>
      <c r="J25" s="23"/>
    </row>
    <row r="26" spans="1:10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66" t="s">
        <v>6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3" t="s">
        <v>7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0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0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</row>
  </sheetData>
  <sheetProtection algorithmName="SHA-512" hashValue="iYsMIfMuKsIVzhfaKXwAzbPdEiw+ySRunuy02sXQ2Ex6vclkPRsa45G+5+dg5Np7yi8aGra/8pU0sAOK6caO3A==" saltValue="xq/KBd0ac9Mbo3DNY4HtHw==" spinCount="100000" sheet="1" objects="1" scenarios="1"/>
  <mergeCells count="3">
    <mergeCell ref="B3:F3"/>
    <mergeCell ref="B5:F5"/>
    <mergeCell ref="A25:G25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CAD6-63D9-4666-A295-063834046A2A}">
  <sheetPr>
    <pageSetUpPr fitToPage="1"/>
  </sheetPr>
  <dimension ref="A1:H33"/>
  <sheetViews>
    <sheetView workbookViewId="0">
      <selection activeCell="I25" sqref="I25"/>
    </sheetView>
  </sheetViews>
  <sheetFormatPr defaultColWidth="8.7109375" defaultRowHeight="12" x14ac:dyDescent="0.2"/>
  <cols>
    <col min="1" max="1" width="8.7109375" style="23"/>
    <col min="2" max="2" width="18.7109375" style="23" customWidth="1"/>
    <col min="3" max="3" width="28.7109375" style="23" customWidth="1"/>
    <col min="4" max="4" width="8.7109375" style="23"/>
    <col min="5" max="5" width="17.28515625" style="23" customWidth="1"/>
    <col min="6" max="16384" width="8.7109375" style="23"/>
  </cols>
  <sheetData>
    <row r="1" spans="1:8" ht="15" x14ac:dyDescent="0.25">
      <c r="A1" s="59" t="s">
        <v>69</v>
      </c>
    </row>
    <row r="3" spans="1:8" x14ac:dyDescent="0.2">
      <c r="B3" s="25" t="s">
        <v>4</v>
      </c>
      <c r="C3" s="13"/>
      <c r="D3" s="13"/>
      <c r="E3" s="13"/>
      <c r="F3" s="26"/>
      <c r="G3" s="26"/>
      <c r="H3" s="26"/>
    </row>
    <row r="4" spans="1:8" x14ac:dyDescent="0.2">
      <c r="F4" s="26"/>
      <c r="G4" s="26"/>
      <c r="H4" s="26"/>
    </row>
    <row r="5" spans="1:8" x14ac:dyDescent="0.2">
      <c r="B5" s="25" t="s">
        <v>5</v>
      </c>
      <c r="C5" s="13"/>
      <c r="D5" s="13"/>
      <c r="E5" s="13"/>
      <c r="F5" s="26"/>
      <c r="G5" s="26"/>
      <c r="H5" s="26"/>
    </row>
    <row r="6" spans="1:8" x14ac:dyDescent="0.2">
      <c r="F6" s="26"/>
      <c r="G6" s="26"/>
      <c r="H6" s="26"/>
    </row>
    <row r="8" spans="1:8" s="66" customFormat="1" ht="36" x14ac:dyDescent="0.2">
      <c r="A8" s="72" t="s">
        <v>8</v>
      </c>
      <c r="B8" s="72" t="s">
        <v>37</v>
      </c>
      <c r="C8" s="73" t="s">
        <v>38</v>
      </c>
      <c r="D8" s="72" t="s">
        <v>0</v>
      </c>
      <c r="E8" s="73" t="s">
        <v>39</v>
      </c>
    </row>
    <row r="9" spans="1:8" ht="20.100000000000001" customHeight="1" x14ac:dyDescent="0.2">
      <c r="A9" s="35" t="s">
        <v>9</v>
      </c>
      <c r="B9" s="74" t="s">
        <v>40</v>
      </c>
      <c r="C9" s="5" t="s">
        <v>41</v>
      </c>
      <c r="D9" s="35">
        <v>1</v>
      </c>
      <c r="E9" s="6"/>
    </row>
    <row r="10" spans="1:8" ht="20.100000000000001" customHeight="1" x14ac:dyDescent="0.2">
      <c r="A10" s="35" t="s">
        <v>10</v>
      </c>
      <c r="B10" s="74" t="s">
        <v>40</v>
      </c>
      <c r="C10" s="5" t="s">
        <v>42</v>
      </c>
      <c r="D10" s="35">
        <v>1</v>
      </c>
      <c r="E10" s="6"/>
    </row>
    <row r="11" spans="1:8" ht="20.100000000000001" customHeight="1" x14ac:dyDescent="0.2">
      <c r="A11" s="35" t="s">
        <v>11</v>
      </c>
      <c r="B11" s="74" t="s">
        <v>40</v>
      </c>
      <c r="C11" s="5" t="s">
        <v>43</v>
      </c>
      <c r="D11" s="35">
        <v>1</v>
      </c>
      <c r="E11" s="6"/>
    </row>
    <row r="12" spans="1:8" ht="20.100000000000001" customHeight="1" x14ac:dyDescent="0.2">
      <c r="A12" s="35" t="s">
        <v>12</v>
      </c>
      <c r="B12" s="74" t="s">
        <v>44</v>
      </c>
      <c r="C12" s="5" t="s">
        <v>45</v>
      </c>
      <c r="D12" s="35">
        <v>1</v>
      </c>
      <c r="E12" s="6"/>
    </row>
    <row r="13" spans="1:8" ht="20.100000000000001" customHeight="1" x14ac:dyDescent="0.2">
      <c r="A13" s="35" t="s">
        <v>13</v>
      </c>
      <c r="B13" s="74" t="s">
        <v>44</v>
      </c>
      <c r="C13" s="5" t="s">
        <v>46</v>
      </c>
      <c r="D13" s="35">
        <v>1</v>
      </c>
      <c r="E13" s="6"/>
    </row>
    <row r="14" spans="1:8" ht="20.100000000000001" customHeight="1" x14ac:dyDescent="0.2">
      <c r="A14" s="35" t="s">
        <v>14</v>
      </c>
      <c r="B14" s="74" t="s">
        <v>47</v>
      </c>
      <c r="C14" s="5" t="s">
        <v>48</v>
      </c>
      <c r="D14" s="35">
        <v>1</v>
      </c>
      <c r="E14" s="6"/>
    </row>
    <row r="15" spans="1:8" ht="20.100000000000001" customHeight="1" x14ac:dyDescent="0.2">
      <c r="A15" s="35" t="s">
        <v>15</v>
      </c>
      <c r="B15" s="74" t="s">
        <v>47</v>
      </c>
      <c r="C15" s="5" t="s">
        <v>49</v>
      </c>
      <c r="D15" s="35">
        <v>1</v>
      </c>
      <c r="E15" s="6"/>
    </row>
    <row r="16" spans="1:8" ht="20.100000000000001" customHeight="1" x14ac:dyDescent="0.2">
      <c r="A16" s="35" t="s">
        <v>16</v>
      </c>
      <c r="B16" s="74" t="s">
        <v>50</v>
      </c>
      <c r="C16" s="5" t="s">
        <v>51</v>
      </c>
      <c r="D16" s="35">
        <v>1</v>
      </c>
      <c r="E16" s="6"/>
    </row>
    <row r="17" spans="1:7" ht="20.100000000000001" customHeight="1" x14ac:dyDescent="0.2">
      <c r="A17" s="35" t="s">
        <v>17</v>
      </c>
      <c r="B17" s="74" t="s">
        <v>52</v>
      </c>
      <c r="C17" s="5" t="s">
        <v>53</v>
      </c>
      <c r="D17" s="35">
        <v>1</v>
      </c>
      <c r="E17" s="6"/>
    </row>
    <row r="18" spans="1:7" ht="20.100000000000001" customHeight="1" x14ac:dyDescent="0.2">
      <c r="A18" s="35" t="s">
        <v>35</v>
      </c>
      <c r="B18" s="74" t="s">
        <v>54</v>
      </c>
      <c r="C18" s="5" t="s">
        <v>55</v>
      </c>
      <c r="D18" s="35">
        <v>1</v>
      </c>
      <c r="E18" s="6"/>
    </row>
    <row r="19" spans="1:7" ht="20.100000000000001" customHeight="1" x14ac:dyDescent="0.2">
      <c r="A19" s="35" t="s">
        <v>56</v>
      </c>
      <c r="B19" s="74" t="s">
        <v>57</v>
      </c>
      <c r="C19" s="5" t="s">
        <v>58</v>
      </c>
      <c r="D19" s="35">
        <v>1</v>
      </c>
      <c r="E19" s="6"/>
    </row>
    <row r="20" spans="1:7" ht="20.100000000000001" customHeight="1" x14ac:dyDescent="0.2">
      <c r="A20" s="35" t="s">
        <v>59</v>
      </c>
      <c r="B20" s="74" t="s">
        <v>60</v>
      </c>
      <c r="C20" s="5" t="s">
        <v>61</v>
      </c>
      <c r="D20" s="35">
        <v>1</v>
      </c>
      <c r="E20" s="6"/>
    </row>
    <row r="21" spans="1:7" ht="20.100000000000001" customHeight="1" x14ac:dyDescent="0.2">
      <c r="A21" s="35" t="s">
        <v>62</v>
      </c>
      <c r="B21" s="74" t="s">
        <v>60</v>
      </c>
      <c r="C21" s="5" t="s">
        <v>63</v>
      </c>
      <c r="D21" s="35">
        <v>1</v>
      </c>
      <c r="E21" s="6"/>
    </row>
    <row r="22" spans="1:7" ht="20.100000000000001" customHeight="1" x14ac:dyDescent="0.2">
      <c r="A22" s="35" t="s">
        <v>64</v>
      </c>
      <c r="B22" s="74" t="s">
        <v>60</v>
      </c>
      <c r="C22" s="5" t="s">
        <v>65</v>
      </c>
      <c r="D22" s="35">
        <v>1</v>
      </c>
      <c r="E22" s="6"/>
    </row>
    <row r="23" spans="1:7" ht="20.100000000000001" customHeight="1" x14ac:dyDescent="0.2">
      <c r="A23" s="35" t="s">
        <v>66</v>
      </c>
      <c r="B23" s="74" t="s">
        <v>60</v>
      </c>
      <c r="C23" s="5" t="s">
        <v>63</v>
      </c>
      <c r="D23" s="35">
        <v>1</v>
      </c>
      <c r="E23" s="6"/>
    </row>
    <row r="24" spans="1:7" ht="20.100000000000001" customHeight="1" x14ac:dyDescent="0.2">
      <c r="D24" s="75" t="s">
        <v>67</v>
      </c>
      <c r="E24" s="7">
        <f>SUM(E9:E23)</f>
        <v>0</v>
      </c>
    </row>
    <row r="28" spans="1:7" x14ac:dyDescent="0.2">
      <c r="A28" s="23" t="s">
        <v>2</v>
      </c>
    </row>
    <row r="29" spans="1:7" ht="26.45" customHeight="1" x14ac:dyDescent="0.2">
      <c r="A29" s="71" t="s">
        <v>3</v>
      </c>
      <c r="B29" s="71"/>
      <c r="C29" s="71"/>
      <c r="D29" s="71"/>
      <c r="E29" s="71"/>
      <c r="F29" s="71"/>
      <c r="G29" s="71"/>
    </row>
    <row r="30" spans="1:7" x14ac:dyDescent="0.2">
      <c r="A30" s="76"/>
      <c r="B30" s="76"/>
      <c r="C30" s="76"/>
      <c r="D30" s="76"/>
      <c r="E30" s="76"/>
      <c r="F30" s="76"/>
      <c r="G30" s="76"/>
    </row>
    <row r="32" spans="1:7" x14ac:dyDescent="0.2">
      <c r="A32" s="66" t="s">
        <v>6</v>
      </c>
    </row>
    <row r="33" spans="1:1" x14ac:dyDescent="0.2">
      <c r="A33" s="23" t="s">
        <v>7</v>
      </c>
    </row>
  </sheetData>
  <sheetProtection algorithmName="SHA-512" hashValue="Ko0XonXPN3suUXh/9fU5E/OnQCVZRx+QI6pQ9ph+gZdkw+cbzeKP+UCsCscnvFMtrnXWZG9oFk4jRWTYTFvneQ==" saltValue="Q7FsOJrwAJykG/zY4RRe0g==" spinCount="100000" sheet="1" objects="1" scenarios="1"/>
  <mergeCells count="3">
    <mergeCell ref="C3:E3"/>
    <mergeCell ref="C5:E5"/>
    <mergeCell ref="A29:G29"/>
  </mergeCells>
  <hyperlinks>
    <hyperlink ref="C9" location="'Slike tablic menjalniki'!B1" display="CROSSWAY LE CITY" xr:uid="{0DF6FA1B-B4D9-42AA-AA15-ABA039832E4A}"/>
    <hyperlink ref="C10" location="'Slike tablic menjalniki'!B12" display="CROSSWAY LE CITY" xr:uid="{4655CC4E-6104-4DCD-ACF2-7C0D04BBA538}"/>
    <hyperlink ref="C11" location="'Slike tablic menjalniki'!B23" display="STREETWAY" xr:uid="{290AA017-97A4-4D0C-8D84-7CB7CF1ECD3B}"/>
    <hyperlink ref="C12" location="'Slike tablic menjalniki'!B45" display="N4416Y" xr:uid="{661505E1-A7A1-4D38-BCE4-3FB8568CFC01}"/>
    <hyperlink ref="C13" location="'Slike tablic menjalniki'!B56" display="N4516" xr:uid="{B2D94846-0C0D-425A-AE25-464B02F70842}"/>
    <hyperlink ref="C14" location="'Slike tablic menjalniki'!B67" display="CITARO O 530" xr:uid="{FB3AF1FC-2948-4601-9494-12031A299148}"/>
    <hyperlink ref="C15" location="'Slike tablic menjalniki'!B78" display="CONECTO" xr:uid="{2972E513-501F-4FB8-8AA7-0806E9FBDBF8}"/>
    <hyperlink ref="C16" location="'Slike tablic menjalniki'!B89" display="A26" xr:uid="{5DB68C49-F3CA-4856-A2FD-5805684E6853}"/>
    <hyperlink ref="C17" location="'Slike tablic menjalniki'!B102" display="CROSSWAY" xr:uid="{6E21338A-C8FC-4336-85AF-68E2CFDC39D1}"/>
    <hyperlink ref="C18" location="'Slike tablic menjalniki'!B113" display="GX 137" xr:uid="{20B198C0-0563-43B2-AF8D-05E14FD7FDE9}"/>
    <hyperlink ref="C19" location="'Slike tablic menjalniki'!B124" display="CITIBUS" xr:uid="{EAEABBA7-FF9D-40E9-BE2C-3122C9D8428A}"/>
    <hyperlink ref="C20" location="'Slike tablic menjalniki'!B135" display="CITYWIDE LE" xr:uid="{52F1CF5C-D987-4EC9-BD43-75EAFB4E92B5}"/>
    <hyperlink ref="C21" location="'Slike tablic menjalniki'!B146" display="CITYWIDE LF" xr:uid="{ED49476D-21D8-40E2-9CA7-4A8A8C5FD705}"/>
    <hyperlink ref="C22" location="'Slike tablic menjalniki'!B157" display="CN 280" xr:uid="{92EE2BCA-2305-49DA-AE82-BCD0EE12DF47}"/>
    <hyperlink ref="C23" location="'Slike tablic menjalniki'!B168" display="CITYWIDE LF" xr:uid="{0DBCE51F-05BF-42D6-9302-2E5333452CF8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BBE5-70CC-49B5-9890-4C3D00BCE4CD}">
  <dimension ref="B1:L176"/>
  <sheetViews>
    <sheetView workbookViewId="0">
      <selection activeCell="I10" sqref="I10"/>
    </sheetView>
  </sheetViews>
  <sheetFormatPr defaultRowHeight="15" x14ac:dyDescent="0.25"/>
  <sheetData>
    <row r="1" spans="2:8" x14ac:dyDescent="0.25">
      <c r="B1" s="14" t="s">
        <v>9</v>
      </c>
      <c r="C1" s="15"/>
      <c r="D1" s="15"/>
      <c r="E1" s="15"/>
      <c r="F1" s="15"/>
      <c r="G1" s="15"/>
      <c r="H1" s="16"/>
    </row>
    <row r="2" spans="2:8" x14ac:dyDescent="0.25">
      <c r="B2" s="17"/>
      <c r="C2" s="18"/>
      <c r="D2" s="18"/>
      <c r="E2" s="18"/>
      <c r="F2" s="18"/>
      <c r="G2" s="18"/>
      <c r="H2" s="19"/>
    </row>
    <row r="3" spans="2:8" x14ac:dyDescent="0.25">
      <c r="B3" s="17"/>
      <c r="C3" s="18"/>
      <c r="D3" s="18"/>
      <c r="E3" s="18"/>
      <c r="F3" s="18"/>
      <c r="G3" s="18"/>
      <c r="H3" s="19"/>
    </row>
    <row r="4" spans="2:8" x14ac:dyDescent="0.25">
      <c r="B4" s="17"/>
      <c r="C4" s="18"/>
      <c r="D4" s="18"/>
      <c r="E4" s="18"/>
      <c r="F4" s="18"/>
      <c r="G4" s="18"/>
      <c r="H4" s="19"/>
    </row>
    <row r="5" spans="2:8" x14ac:dyDescent="0.25">
      <c r="B5" s="17"/>
      <c r="C5" s="18"/>
      <c r="D5" s="18"/>
      <c r="E5" s="18"/>
      <c r="F5" s="18"/>
      <c r="G5" s="18"/>
      <c r="H5" s="19"/>
    </row>
    <row r="6" spans="2:8" x14ac:dyDescent="0.25">
      <c r="B6" s="17"/>
      <c r="C6" s="18"/>
      <c r="D6" s="18"/>
      <c r="E6" s="18"/>
      <c r="F6" s="18"/>
      <c r="G6" s="18"/>
      <c r="H6" s="19"/>
    </row>
    <row r="7" spans="2:8" x14ac:dyDescent="0.25">
      <c r="B7" s="17"/>
      <c r="C7" s="18"/>
      <c r="D7" s="18"/>
      <c r="E7" s="18"/>
      <c r="F7" s="18"/>
      <c r="G7" s="18"/>
      <c r="H7" s="19"/>
    </row>
    <row r="8" spans="2:8" x14ac:dyDescent="0.25">
      <c r="B8" s="17"/>
      <c r="C8" s="18"/>
      <c r="D8" s="18"/>
      <c r="E8" s="18"/>
      <c r="F8" s="18"/>
      <c r="G8" s="18"/>
      <c r="H8" s="19"/>
    </row>
    <row r="9" spans="2:8" ht="15.75" thickBot="1" x14ac:dyDescent="0.3">
      <c r="B9" s="20"/>
      <c r="C9" s="21"/>
      <c r="D9" s="21"/>
      <c r="E9" s="21"/>
      <c r="F9" s="21"/>
      <c r="G9" s="21"/>
      <c r="H9" s="22"/>
    </row>
    <row r="11" spans="2:8" ht="15.75" thickBot="1" x14ac:dyDescent="0.3"/>
    <row r="12" spans="2:8" x14ac:dyDescent="0.25">
      <c r="B12" s="14" t="s">
        <v>10</v>
      </c>
      <c r="C12" s="15"/>
      <c r="D12" s="15"/>
      <c r="E12" s="15"/>
      <c r="F12" s="15"/>
      <c r="G12" s="15"/>
      <c r="H12" s="16"/>
    </row>
    <row r="13" spans="2:8" x14ac:dyDescent="0.25">
      <c r="B13" s="17"/>
      <c r="C13" s="18"/>
      <c r="D13" s="18"/>
      <c r="E13" s="18"/>
      <c r="F13" s="18"/>
      <c r="G13" s="18"/>
      <c r="H13" s="19"/>
    </row>
    <row r="14" spans="2:8" x14ac:dyDescent="0.25">
      <c r="B14" s="17"/>
      <c r="C14" s="18"/>
      <c r="D14" s="18"/>
      <c r="E14" s="18"/>
      <c r="F14" s="18"/>
      <c r="G14" s="18"/>
      <c r="H14" s="19"/>
    </row>
    <row r="15" spans="2:8" x14ac:dyDescent="0.25">
      <c r="B15" s="17"/>
      <c r="C15" s="18"/>
      <c r="D15" s="18"/>
      <c r="E15" s="18"/>
      <c r="F15" s="18"/>
      <c r="G15" s="18"/>
      <c r="H15" s="19"/>
    </row>
    <row r="16" spans="2:8" x14ac:dyDescent="0.25">
      <c r="B16" s="17"/>
      <c r="C16" s="18"/>
      <c r="D16" s="18"/>
      <c r="E16" s="18"/>
      <c r="F16" s="18"/>
      <c r="G16" s="18"/>
      <c r="H16" s="19"/>
    </row>
    <row r="17" spans="2:8" x14ac:dyDescent="0.25">
      <c r="B17" s="17"/>
      <c r="C17" s="18"/>
      <c r="D17" s="18"/>
      <c r="E17" s="18"/>
      <c r="F17" s="18"/>
      <c r="G17" s="18"/>
      <c r="H17" s="19"/>
    </row>
    <row r="18" spans="2:8" x14ac:dyDescent="0.25">
      <c r="B18" s="17"/>
      <c r="C18" s="18"/>
      <c r="D18" s="18"/>
      <c r="E18" s="18"/>
      <c r="F18" s="18"/>
      <c r="G18" s="18"/>
      <c r="H18" s="19"/>
    </row>
    <row r="19" spans="2:8" x14ac:dyDescent="0.25">
      <c r="B19" s="17"/>
      <c r="C19" s="18"/>
      <c r="D19" s="18"/>
      <c r="E19" s="18"/>
      <c r="F19" s="18"/>
      <c r="G19" s="18"/>
      <c r="H19" s="19"/>
    </row>
    <row r="20" spans="2:8" ht="15.75" thickBot="1" x14ac:dyDescent="0.3">
      <c r="B20" s="20"/>
      <c r="C20" s="21"/>
      <c r="D20" s="21"/>
      <c r="E20" s="21"/>
      <c r="F20" s="21"/>
      <c r="G20" s="21"/>
      <c r="H20" s="22"/>
    </row>
    <row r="22" spans="2:8" ht="15.75" thickBot="1" x14ac:dyDescent="0.3"/>
    <row r="23" spans="2:8" x14ac:dyDescent="0.25">
      <c r="B23" s="14" t="s">
        <v>11</v>
      </c>
      <c r="C23" s="15"/>
      <c r="D23" s="15"/>
      <c r="E23" s="15"/>
      <c r="F23" s="15"/>
      <c r="G23" s="15"/>
      <c r="H23" s="16"/>
    </row>
    <row r="24" spans="2:8" x14ac:dyDescent="0.25">
      <c r="B24" s="17"/>
      <c r="C24" s="18"/>
      <c r="D24" s="18"/>
      <c r="E24" s="18"/>
      <c r="F24" s="18"/>
      <c r="G24" s="18"/>
      <c r="H24" s="19"/>
    </row>
    <row r="25" spans="2:8" x14ac:dyDescent="0.25">
      <c r="B25" s="17"/>
      <c r="C25" s="18"/>
      <c r="D25" s="18"/>
      <c r="E25" s="18"/>
      <c r="F25" s="18"/>
      <c r="G25" s="18"/>
      <c r="H25" s="19"/>
    </row>
    <row r="26" spans="2:8" x14ac:dyDescent="0.25">
      <c r="B26" s="17"/>
      <c r="C26" s="18"/>
      <c r="D26" s="18"/>
      <c r="E26" s="18"/>
      <c r="F26" s="18"/>
      <c r="G26" s="18"/>
      <c r="H26" s="19"/>
    </row>
    <row r="27" spans="2:8" x14ac:dyDescent="0.25">
      <c r="B27" s="17"/>
      <c r="C27" s="18"/>
      <c r="D27" s="18"/>
      <c r="E27" s="18"/>
      <c r="F27" s="18"/>
      <c r="G27" s="18"/>
      <c r="H27" s="19"/>
    </row>
    <row r="28" spans="2:8" x14ac:dyDescent="0.25">
      <c r="B28" s="17"/>
      <c r="C28" s="18"/>
      <c r="D28" s="18"/>
      <c r="E28" s="18"/>
      <c r="F28" s="18"/>
      <c r="G28" s="18"/>
      <c r="H28" s="19"/>
    </row>
    <row r="29" spans="2:8" x14ac:dyDescent="0.25">
      <c r="B29" s="17"/>
      <c r="C29" s="18"/>
      <c r="D29" s="18"/>
      <c r="E29" s="18"/>
      <c r="F29" s="18"/>
      <c r="G29" s="18"/>
      <c r="H29" s="19"/>
    </row>
    <row r="30" spans="2:8" x14ac:dyDescent="0.25">
      <c r="B30" s="17"/>
      <c r="C30" s="18"/>
      <c r="D30" s="18"/>
      <c r="E30" s="18"/>
      <c r="F30" s="18"/>
      <c r="G30" s="18"/>
      <c r="H30" s="19"/>
    </row>
    <row r="31" spans="2:8" ht="15.75" thickBot="1" x14ac:dyDescent="0.3">
      <c r="B31" s="20"/>
      <c r="C31" s="21"/>
      <c r="D31" s="21"/>
      <c r="E31" s="21"/>
      <c r="F31" s="21"/>
      <c r="G31" s="21"/>
      <c r="H31" s="22"/>
    </row>
    <row r="33" spans="2:8" ht="15.75" thickBot="1" x14ac:dyDescent="0.3"/>
    <row r="34" spans="2:8" x14ac:dyDescent="0.25">
      <c r="B34" s="14" t="s">
        <v>12</v>
      </c>
      <c r="C34" s="15"/>
      <c r="D34" s="15"/>
      <c r="E34" s="15"/>
      <c r="F34" s="15"/>
      <c r="G34" s="15"/>
      <c r="H34" s="16"/>
    </row>
    <row r="35" spans="2:8" x14ac:dyDescent="0.25">
      <c r="B35" s="17"/>
      <c r="C35" s="18"/>
      <c r="D35" s="18"/>
      <c r="E35" s="18"/>
      <c r="F35" s="18"/>
      <c r="G35" s="18"/>
      <c r="H35" s="19"/>
    </row>
    <row r="36" spans="2:8" x14ac:dyDescent="0.25">
      <c r="B36" s="17"/>
      <c r="C36" s="18"/>
      <c r="D36" s="18"/>
      <c r="E36" s="18"/>
      <c r="F36" s="18"/>
      <c r="G36" s="18"/>
      <c r="H36" s="19"/>
    </row>
    <row r="37" spans="2:8" x14ac:dyDescent="0.25">
      <c r="B37" s="17"/>
      <c r="C37" s="18"/>
      <c r="D37" s="18"/>
      <c r="E37" s="18"/>
      <c r="F37" s="18"/>
      <c r="G37" s="18"/>
      <c r="H37" s="19"/>
    </row>
    <row r="38" spans="2:8" x14ac:dyDescent="0.25">
      <c r="B38" s="17"/>
      <c r="C38" s="18"/>
      <c r="D38" s="18"/>
      <c r="E38" s="18"/>
      <c r="F38" s="18"/>
      <c r="G38" s="18"/>
      <c r="H38" s="19"/>
    </row>
    <row r="39" spans="2:8" x14ac:dyDescent="0.25">
      <c r="B39" s="17"/>
      <c r="C39" s="18"/>
      <c r="D39" s="18"/>
      <c r="E39" s="18"/>
      <c r="F39" s="18"/>
      <c r="G39" s="18"/>
      <c r="H39" s="19"/>
    </row>
    <row r="40" spans="2:8" x14ac:dyDescent="0.25">
      <c r="B40" s="17"/>
      <c r="C40" s="18"/>
      <c r="D40" s="18"/>
      <c r="E40" s="18"/>
      <c r="F40" s="18"/>
      <c r="G40" s="18"/>
      <c r="H40" s="19"/>
    </row>
    <row r="41" spans="2:8" x14ac:dyDescent="0.25">
      <c r="B41" s="17"/>
      <c r="C41" s="18"/>
      <c r="D41" s="18"/>
      <c r="E41" s="18"/>
      <c r="F41" s="18"/>
      <c r="G41" s="18"/>
      <c r="H41" s="19"/>
    </row>
    <row r="42" spans="2:8" ht="15.75" thickBot="1" x14ac:dyDescent="0.3">
      <c r="B42" s="20"/>
      <c r="C42" s="21"/>
      <c r="D42" s="21"/>
      <c r="E42" s="21"/>
      <c r="F42" s="21"/>
      <c r="G42" s="21"/>
      <c r="H42" s="22"/>
    </row>
    <row r="44" spans="2:8" ht="15.75" thickBot="1" x14ac:dyDescent="0.3"/>
    <row r="45" spans="2:8" x14ac:dyDescent="0.25">
      <c r="B45" s="14" t="s">
        <v>13</v>
      </c>
      <c r="C45" s="15"/>
      <c r="D45" s="15"/>
      <c r="E45" s="15"/>
      <c r="F45" s="15"/>
      <c r="G45" s="15"/>
      <c r="H45" s="16"/>
    </row>
    <row r="46" spans="2:8" x14ac:dyDescent="0.25">
      <c r="B46" s="17"/>
      <c r="C46" s="18"/>
      <c r="D46" s="18"/>
      <c r="E46" s="18"/>
      <c r="F46" s="18"/>
      <c r="G46" s="18"/>
      <c r="H46" s="19"/>
    </row>
    <row r="47" spans="2:8" x14ac:dyDescent="0.25">
      <c r="B47" s="17"/>
      <c r="C47" s="18"/>
      <c r="D47" s="18"/>
      <c r="E47" s="18"/>
      <c r="F47" s="18"/>
      <c r="G47" s="18"/>
      <c r="H47" s="19"/>
    </row>
    <row r="48" spans="2:8" x14ac:dyDescent="0.25">
      <c r="B48" s="17"/>
      <c r="C48" s="18"/>
      <c r="D48" s="18"/>
      <c r="E48" s="18"/>
      <c r="F48" s="18"/>
      <c r="G48" s="18"/>
      <c r="H48" s="19"/>
    </row>
    <row r="49" spans="2:8" x14ac:dyDescent="0.25">
      <c r="B49" s="17"/>
      <c r="C49" s="18"/>
      <c r="D49" s="18"/>
      <c r="E49" s="18"/>
      <c r="F49" s="18"/>
      <c r="G49" s="18"/>
      <c r="H49" s="19"/>
    </row>
    <row r="50" spans="2:8" x14ac:dyDescent="0.25">
      <c r="B50" s="17"/>
      <c r="C50" s="18"/>
      <c r="D50" s="18"/>
      <c r="E50" s="18"/>
      <c r="F50" s="18"/>
      <c r="G50" s="18"/>
      <c r="H50" s="19"/>
    </row>
    <row r="51" spans="2:8" x14ac:dyDescent="0.25">
      <c r="B51" s="17"/>
      <c r="C51" s="18"/>
      <c r="D51" s="18"/>
      <c r="E51" s="18"/>
      <c r="F51" s="18"/>
      <c r="G51" s="18"/>
      <c r="H51" s="19"/>
    </row>
    <row r="52" spans="2:8" x14ac:dyDescent="0.25">
      <c r="B52" s="17"/>
      <c r="C52" s="18"/>
      <c r="D52" s="18"/>
      <c r="E52" s="18"/>
      <c r="F52" s="18"/>
      <c r="G52" s="18"/>
      <c r="H52" s="19"/>
    </row>
    <row r="53" spans="2:8" ht="15.75" thickBot="1" x14ac:dyDescent="0.3">
      <c r="B53" s="20"/>
      <c r="C53" s="21"/>
      <c r="D53" s="21"/>
      <c r="E53" s="21"/>
      <c r="F53" s="21"/>
      <c r="G53" s="21"/>
      <c r="H53" s="22"/>
    </row>
    <row r="55" spans="2:8" ht="15.75" thickBot="1" x14ac:dyDescent="0.3"/>
    <row r="56" spans="2:8" x14ac:dyDescent="0.25">
      <c r="B56" s="14" t="s">
        <v>14</v>
      </c>
      <c r="C56" s="15"/>
      <c r="D56" s="15"/>
      <c r="E56" s="15"/>
      <c r="F56" s="15"/>
      <c r="G56" s="15"/>
      <c r="H56" s="16"/>
    </row>
    <row r="57" spans="2:8" x14ac:dyDescent="0.25">
      <c r="B57" s="17"/>
      <c r="C57" s="18"/>
      <c r="D57" s="18"/>
      <c r="E57" s="18"/>
      <c r="F57" s="18"/>
      <c r="G57" s="18"/>
      <c r="H57" s="19"/>
    </row>
    <row r="58" spans="2:8" x14ac:dyDescent="0.25">
      <c r="B58" s="17"/>
      <c r="C58" s="18"/>
      <c r="D58" s="18"/>
      <c r="E58" s="18"/>
      <c r="F58" s="18"/>
      <c r="G58" s="18"/>
      <c r="H58" s="19"/>
    </row>
    <row r="59" spans="2:8" x14ac:dyDescent="0.25">
      <c r="B59" s="17"/>
      <c r="C59" s="18"/>
      <c r="D59" s="18"/>
      <c r="E59" s="18"/>
      <c r="F59" s="18"/>
      <c r="G59" s="18"/>
      <c r="H59" s="19"/>
    </row>
    <row r="60" spans="2:8" x14ac:dyDescent="0.25">
      <c r="B60" s="17"/>
      <c r="C60" s="18"/>
      <c r="D60" s="18"/>
      <c r="E60" s="18"/>
      <c r="F60" s="18"/>
      <c r="G60" s="18"/>
      <c r="H60" s="19"/>
    </row>
    <row r="61" spans="2:8" x14ac:dyDescent="0.25">
      <c r="B61" s="17"/>
      <c r="C61" s="18"/>
      <c r="D61" s="18"/>
      <c r="E61" s="18"/>
      <c r="F61" s="18"/>
      <c r="G61" s="18"/>
      <c r="H61" s="19"/>
    </row>
    <row r="62" spans="2:8" x14ac:dyDescent="0.25">
      <c r="B62" s="17"/>
      <c r="C62" s="18"/>
      <c r="D62" s="18"/>
      <c r="E62" s="18"/>
      <c r="F62" s="18"/>
      <c r="G62" s="18"/>
      <c r="H62" s="19"/>
    </row>
    <row r="63" spans="2:8" x14ac:dyDescent="0.25">
      <c r="B63" s="17"/>
      <c r="C63" s="18"/>
      <c r="D63" s="18"/>
      <c r="E63" s="18"/>
      <c r="F63" s="18"/>
      <c r="G63" s="18"/>
      <c r="H63" s="19"/>
    </row>
    <row r="64" spans="2:8" ht="15.75" thickBot="1" x14ac:dyDescent="0.3">
      <c r="B64" s="20"/>
      <c r="C64" s="21"/>
      <c r="D64" s="21"/>
      <c r="E64" s="21"/>
      <c r="F64" s="21"/>
      <c r="G64" s="21"/>
      <c r="H64" s="22"/>
    </row>
    <row r="66" spans="2:12" ht="15.75" thickBot="1" x14ac:dyDescent="0.3"/>
    <row r="67" spans="2:12" x14ac:dyDescent="0.25">
      <c r="B67" s="14" t="s">
        <v>15</v>
      </c>
      <c r="C67" s="15"/>
      <c r="D67" s="15"/>
      <c r="E67" s="15"/>
      <c r="F67" s="15"/>
      <c r="G67" s="15"/>
      <c r="H67" s="15"/>
      <c r="I67" s="15"/>
      <c r="J67" s="15"/>
      <c r="K67" s="15"/>
      <c r="L67" s="16"/>
    </row>
    <row r="68" spans="2:12" x14ac:dyDescent="0.25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</row>
    <row r="69" spans="2:12" x14ac:dyDescent="0.25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</row>
    <row r="70" spans="2:12" x14ac:dyDescent="0.25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</row>
    <row r="71" spans="2:12" x14ac:dyDescent="0.25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</row>
    <row r="72" spans="2:12" x14ac:dyDescent="0.25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9"/>
    </row>
    <row r="73" spans="2:12" x14ac:dyDescent="0.25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</row>
    <row r="74" spans="2:12" x14ac:dyDescent="0.25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</row>
    <row r="75" spans="2:12" ht="21.6" customHeight="1" thickBot="1" x14ac:dyDescent="0.3">
      <c r="B75" s="20"/>
      <c r="C75" s="21"/>
      <c r="D75" s="21"/>
      <c r="E75" s="21"/>
      <c r="F75" s="21"/>
      <c r="G75" s="21"/>
      <c r="H75" s="21"/>
      <c r="I75" s="21"/>
      <c r="J75" s="21"/>
      <c r="K75" s="21"/>
      <c r="L75" s="22"/>
    </row>
    <row r="77" spans="2:12" ht="15.75" thickBot="1" x14ac:dyDescent="0.3"/>
    <row r="78" spans="2:12" x14ac:dyDescent="0.25">
      <c r="B78" s="14" t="s">
        <v>16</v>
      </c>
      <c r="C78" s="15"/>
      <c r="D78" s="15"/>
      <c r="E78" s="15"/>
      <c r="F78" s="15"/>
      <c r="G78" s="15"/>
      <c r="H78" s="16"/>
    </row>
    <row r="79" spans="2:12" x14ac:dyDescent="0.25">
      <c r="B79" s="17"/>
      <c r="C79" s="18"/>
      <c r="D79" s="18"/>
      <c r="E79" s="18"/>
      <c r="F79" s="18"/>
      <c r="G79" s="18"/>
      <c r="H79" s="19"/>
    </row>
    <row r="80" spans="2:12" x14ac:dyDescent="0.25">
      <c r="B80" s="17"/>
      <c r="C80" s="18"/>
      <c r="D80" s="18"/>
      <c r="E80" s="18"/>
      <c r="F80" s="18"/>
      <c r="G80" s="18"/>
      <c r="H80" s="19"/>
    </row>
    <row r="81" spans="2:9" x14ac:dyDescent="0.25">
      <c r="B81" s="17"/>
      <c r="C81" s="18"/>
      <c r="D81" s="18"/>
      <c r="E81" s="18"/>
      <c r="F81" s="18"/>
      <c r="G81" s="18"/>
      <c r="H81" s="19"/>
    </row>
    <row r="82" spans="2:9" x14ac:dyDescent="0.25">
      <c r="B82" s="17"/>
      <c r="C82" s="18"/>
      <c r="D82" s="18"/>
      <c r="E82" s="18"/>
      <c r="F82" s="18"/>
      <c r="G82" s="18"/>
      <c r="H82" s="19"/>
    </row>
    <row r="83" spans="2:9" x14ac:dyDescent="0.25">
      <c r="B83" s="17"/>
      <c r="C83" s="18"/>
      <c r="D83" s="18"/>
      <c r="E83" s="18"/>
      <c r="F83" s="18"/>
      <c r="G83" s="18"/>
      <c r="H83" s="19"/>
    </row>
    <row r="84" spans="2:9" x14ac:dyDescent="0.25">
      <c r="B84" s="17"/>
      <c r="C84" s="18"/>
      <c r="D84" s="18"/>
      <c r="E84" s="18"/>
      <c r="F84" s="18"/>
      <c r="G84" s="18"/>
      <c r="H84" s="19"/>
    </row>
    <row r="85" spans="2:9" x14ac:dyDescent="0.25">
      <c r="B85" s="17"/>
      <c r="C85" s="18"/>
      <c r="D85" s="18"/>
      <c r="E85" s="18"/>
      <c r="F85" s="18"/>
      <c r="G85" s="18"/>
      <c r="H85" s="19"/>
    </row>
    <row r="86" spans="2:9" ht="19.149999999999999" customHeight="1" thickBot="1" x14ac:dyDescent="0.3">
      <c r="B86" s="20"/>
      <c r="C86" s="21"/>
      <c r="D86" s="21"/>
      <c r="E86" s="21"/>
      <c r="F86" s="21"/>
      <c r="G86" s="21"/>
      <c r="H86" s="22"/>
    </row>
    <row r="88" spans="2:9" ht="15.75" thickBot="1" x14ac:dyDescent="0.3"/>
    <row r="89" spans="2:9" x14ac:dyDescent="0.25">
      <c r="B89" s="14" t="s">
        <v>17</v>
      </c>
      <c r="C89" s="15"/>
      <c r="D89" s="15"/>
      <c r="E89" s="15"/>
      <c r="F89" s="15"/>
      <c r="G89" s="15"/>
      <c r="H89" s="15"/>
      <c r="I89" s="16"/>
    </row>
    <row r="90" spans="2:9" x14ac:dyDescent="0.25">
      <c r="B90" s="17"/>
      <c r="C90" s="18"/>
      <c r="D90" s="18"/>
      <c r="E90" s="18"/>
      <c r="F90" s="18"/>
      <c r="G90" s="18"/>
      <c r="H90" s="18"/>
      <c r="I90" s="19"/>
    </row>
    <row r="91" spans="2:9" x14ac:dyDescent="0.25">
      <c r="B91" s="17"/>
      <c r="C91" s="18"/>
      <c r="D91" s="18"/>
      <c r="E91" s="18"/>
      <c r="F91" s="18"/>
      <c r="G91" s="18"/>
      <c r="H91" s="18"/>
      <c r="I91" s="19"/>
    </row>
    <row r="92" spans="2:9" x14ac:dyDescent="0.25">
      <c r="B92" s="17"/>
      <c r="C92" s="18"/>
      <c r="D92" s="18"/>
      <c r="E92" s="18"/>
      <c r="F92" s="18"/>
      <c r="G92" s="18"/>
      <c r="H92" s="18"/>
      <c r="I92" s="19"/>
    </row>
    <row r="93" spans="2:9" x14ac:dyDescent="0.25">
      <c r="B93" s="17"/>
      <c r="C93" s="18"/>
      <c r="D93" s="18"/>
      <c r="E93" s="18"/>
      <c r="F93" s="18"/>
      <c r="G93" s="18"/>
      <c r="H93" s="18"/>
      <c r="I93" s="19"/>
    </row>
    <row r="94" spans="2:9" x14ac:dyDescent="0.25">
      <c r="B94" s="17"/>
      <c r="C94" s="18"/>
      <c r="D94" s="18"/>
      <c r="E94" s="18"/>
      <c r="F94" s="18"/>
      <c r="G94" s="18"/>
      <c r="H94" s="18"/>
      <c r="I94" s="19"/>
    </row>
    <row r="95" spans="2:9" x14ac:dyDescent="0.25">
      <c r="B95" s="17"/>
      <c r="C95" s="18"/>
      <c r="D95" s="18"/>
      <c r="E95" s="18"/>
      <c r="F95" s="18"/>
      <c r="G95" s="18"/>
      <c r="H95" s="18"/>
      <c r="I95" s="19"/>
    </row>
    <row r="96" spans="2:9" x14ac:dyDescent="0.25">
      <c r="B96" s="17"/>
      <c r="C96" s="18"/>
      <c r="D96" s="18"/>
      <c r="E96" s="18"/>
      <c r="F96" s="18"/>
      <c r="G96" s="18"/>
      <c r="H96" s="18"/>
      <c r="I96" s="19"/>
    </row>
    <row r="97" spans="2:9" x14ac:dyDescent="0.25">
      <c r="B97" s="17"/>
      <c r="C97" s="18"/>
      <c r="D97" s="18"/>
      <c r="E97" s="18"/>
      <c r="F97" s="18"/>
      <c r="G97" s="18"/>
      <c r="H97" s="18"/>
      <c r="I97" s="19"/>
    </row>
    <row r="98" spans="2:9" x14ac:dyDescent="0.25">
      <c r="B98" s="17"/>
      <c r="C98" s="18"/>
      <c r="D98" s="18"/>
      <c r="E98" s="18"/>
      <c r="F98" s="18"/>
      <c r="G98" s="18"/>
      <c r="H98" s="18"/>
      <c r="I98" s="19"/>
    </row>
    <row r="99" spans="2:9" ht="15.75" thickBot="1" x14ac:dyDescent="0.3">
      <c r="B99" s="20"/>
      <c r="C99" s="21"/>
      <c r="D99" s="21"/>
      <c r="E99" s="21"/>
      <c r="F99" s="21"/>
      <c r="G99" s="21"/>
      <c r="H99" s="21"/>
      <c r="I99" s="22"/>
    </row>
    <row r="101" spans="2:9" ht="15.75" thickBot="1" x14ac:dyDescent="0.3"/>
    <row r="102" spans="2:9" x14ac:dyDescent="0.25">
      <c r="B102" s="14" t="s">
        <v>35</v>
      </c>
      <c r="C102" s="15"/>
      <c r="D102" s="15"/>
      <c r="E102" s="15"/>
      <c r="F102" s="15"/>
      <c r="G102" s="15"/>
      <c r="H102" s="16"/>
    </row>
    <row r="103" spans="2:9" x14ac:dyDescent="0.25">
      <c r="B103" s="17"/>
      <c r="C103" s="18"/>
      <c r="D103" s="18"/>
      <c r="E103" s="18"/>
      <c r="F103" s="18"/>
      <c r="G103" s="18"/>
      <c r="H103" s="19"/>
    </row>
    <row r="104" spans="2:9" x14ac:dyDescent="0.25">
      <c r="B104" s="17"/>
      <c r="C104" s="18"/>
      <c r="D104" s="18"/>
      <c r="E104" s="18"/>
      <c r="F104" s="18"/>
      <c r="G104" s="18"/>
      <c r="H104" s="19"/>
    </row>
    <row r="105" spans="2:9" x14ac:dyDescent="0.25">
      <c r="B105" s="17"/>
      <c r="C105" s="18"/>
      <c r="D105" s="18"/>
      <c r="E105" s="18"/>
      <c r="F105" s="18"/>
      <c r="G105" s="18"/>
      <c r="H105" s="19"/>
    </row>
    <row r="106" spans="2:9" x14ac:dyDescent="0.25">
      <c r="B106" s="17"/>
      <c r="C106" s="18"/>
      <c r="D106" s="18"/>
      <c r="E106" s="18"/>
      <c r="F106" s="18"/>
      <c r="G106" s="18"/>
      <c r="H106" s="19"/>
    </row>
    <row r="107" spans="2:9" x14ac:dyDescent="0.25">
      <c r="B107" s="17"/>
      <c r="C107" s="18"/>
      <c r="D107" s="18"/>
      <c r="E107" s="18"/>
      <c r="F107" s="18"/>
      <c r="G107" s="18"/>
      <c r="H107" s="19"/>
    </row>
    <row r="108" spans="2:9" x14ac:dyDescent="0.25">
      <c r="B108" s="17"/>
      <c r="C108" s="18"/>
      <c r="D108" s="18"/>
      <c r="E108" s="18"/>
      <c r="F108" s="18"/>
      <c r="G108" s="18"/>
      <c r="H108" s="19"/>
    </row>
    <row r="109" spans="2:9" x14ac:dyDescent="0.25">
      <c r="B109" s="17"/>
      <c r="C109" s="18"/>
      <c r="D109" s="18"/>
      <c r="E109" s="18"/>
      <c r="F109" s="18"/>
      <c r="G109" s="18"/>
      <c r="H109" s="19"/>
    </row>
    <row r="110" spans="2:9" ht="15.75" thickBot="1" x14ac:dyDescent="0.3">
      <c r="B110" s="20"/>
      <c r="C110" s="21"/>
      <c r="D110" s="21"/>
      <c r="E110" s="21"/>
      <c r="F110" s="21"/>
      <c r="G110" s="21"/>
      <c r="H110" s="22"/>
    </row>
    <row r="112" spans="2:9" ht="15.75" thickBot="1" x14ac:dyDescent="0.3"/>
    <row r="113" spans="2:8" x14ac:dyDescent="0.25">
      <c r="B113" s="14" t="s">
        <v>56</v>
      </c>
      <c r="C113" s="15"/>
      <c r="D113" s="15"/>
      <c r="E113" s="15"/>
      <c r="F113" s="15"/>
      <c r="G113" s="15"/>
      <c r="H113" s="16"/>
    </row>
    <row r="114" spans="2:8" x14ac:dyDescent="0.25">
      <c r="B114" s="17"/>
      <c r="C114" s="18"/>
      <c r="D114" s="18"/>
      <c r="E114" s="18"/>
      <c r="F114" s="18"/>
      <c r="G114" s="18"/>
      <c r="H114" s="19"/>
    </row>
    <row r="115" spans="2:8" x14ac:dyDescent="0.25">
      <c r="B115" s="17"/>
      <c r="C115" s="18"/>
      <c r="D115" s="18"/>
      <c r="E115" s="18"/>
      <c r="F115" s="18"/>
      <c r="G115" s="18"/>
      <c r="H115" s="19"/>
    </row>
    <row r="116" spans="2:8" x14ac:dyDescent="0.25">
      <c r="B116" s="17"/>
      <c r="C116" s="18"/>
      <c r="D116" s="18"/>
      <c r="E116" s="18"/>
      <c r="F116" s="18"/>
      <c r="G116" s="18"/>
      <c r="H116" s="19"/>
    </row>
    <row r="117" spans="2:8" x14ac:dyDescent="0.25">
      <c r="B117" s="17"/>
      <c r="C117" s="18"/>
      <c r="D117" s="18"/>
      <c r="E117" s="18"/>
      <c r="F117" s="18"/>
      <c r="G117" s="18"/>
      <c r="H117" s="19"/>
    </row>
    <row r="118" spans="2:8" x14ac:dyDescent="0.25">
      <c r="B118" s="17"/>
      <c r="C118" s="18"/>
      <c r="D118" s="18"/>
      <c r="E118" s="18"/>
      <c r="F118" s="18"/>
      <c r="G118" s="18"/>
      <c r="H118" s="19"/>
    </row>
    <row r="119" spans="2:8" x14ac:dyDescent="0.25">
      <c r="B119" s="17"/>
      <c r="C119" s="18"/>
      <c r="D119" s="18"/>
      <c r="E119" s="18"/>
      <c r="F119" s="18"/>
      <c r="G119" s="18"/>
      <c r="H119" s="19"/>
    </row>
    <row r="120" spans="2:8" x14ac:dyDescent="0.25">
      <c r="B120" s="17"/>
      <c r="C120" s="18"/>
      <c r="D120" s="18"/>
      <c r="E120" s="18"/>
      <c r="F120" s="18"/>
      <c r="G120" s="18"/>
      <c r="H120" s="19"/>
    </row>
    <row r="121" spans="2:8" ht="16.5" customHeight="1" thickBot="1" x14ac:dyDescent="0.3">
      <c r="B121" s="20"/>
      <c r="C121" s="21"/>
      <c r="D121" s="21"/>
      <c r="E121" s="21"/>
      <c r="F121" s="21"/>
      <c r="G121" s="21"/>
      <c r="H121" s="22"/>
    </row>
    <row r="123" spans="2:8" ht="15.75" thickBot="1" x14ac:dyDescent="0.3"/>
    <row r="124" spans="2:8" x14ac:dyDescent="0.25">
      <c r="B124" s="14" t="s">
        <v>59</v>
      </c>
      <c r="C124" s="15"/>
      <c r="D124" s="15"/>
      <c r="E124" s="15"/>
      <c r="F124" s="15"/>
      <c r="G124" s="15"/>
      <c r="H124" s="16"/>
    </row>
    <row r="125" spans="2:8" x14ac:dyDescent="0.25">
      <c r="B125" s="17"/>
      <c r="C125" s="18"/>
      <c r="D125" s="18"/>
      <c r="E125" s="18"/>
      <c r="F125" s="18"/>
      <c r="G125" s="18"/>
      <c r="H125" s="19"/>
    </row>
    <row r="126" spans="2:8" x14ac:dyDescent="0.25">
      <c r="B126" s="17"/>
      <c r="C126" s="18"/>
      <c r="D126" s="18"/>
      <c r="E126" s="18"/>
      <c r="F126" s="18"/>
      <c r="G126" s="18"/>
      <c r="H126" s="19"/>
    </row>
    <row r="127" spans="2:8" x14ac:dyDescent="0.25">
      <c r="B127" s="17"/>
      <c r="C127" s="18"/>
      <c r="D127" s="18"/>
      <c r="E127" s="18"/>
      <c r="F127" s="18"/>
      <c r="G127" s="18"/>
      <c r="H127" s="19"/>
    </row>
    <row r="128" spans="2:8" x14ac:dyDescent="0.25">
      <c r="B128" s="17"/>
      <c r="C128" s="18"/>
      <c r="D128" s="18"/>
      <c r="E128" s="18"/>
      <c r="F128" s="18"/>
      <c r="G128" s="18"/>
      <c r="H128" s="19"/>
    </row>
    <row r="129" spans="2:8" x14ac:dyDescent="0.25">
      <c r="B129" s="17"/>
      <c r="C129" s="18"/>
      <c r="D129" s="18"/>
      <c r="E129" s="18"/>
      <c r="F129" s="18"/>
      <c r="G129" s="18"/>
      <c r="H129" s="19"/>
    </row>
    <row r="130" spans="2:8" x14ac:dyDescent="0.25">
      <c r="B130" s="17"/>
      <c r="C130" s="18"/>
      <c r="D130" s="18"/>
      <c r="E130" s="18"/>
      <c r="F130" s="18"/>
      <c r="G130" s="18"/>
      <c r="H130" s="19"/>
    </row>
    <row r="131" spans="2:8" x14ac:dyDescent="0.25">
      <c r="B131" s="17"/>
      <c r="C131" s="18"/>
      <c r="D131" s="18"/>
      <c r="E131" s="18"/>
      <c r="F131" s="18"/>
      <c r="G131" s="18"/>
      <c r="H131" s="19"/>
    </row>
    <row r="132" spans="2:8" ht="16.5" customHeight="1" thickBot="1" x14ac:dyDescent="0.3">
      <c r="B132" s="20"/>
      <c r="C132" s="21"/>
      <c r="D132" s="21"/>
      <c r="E132" s="21"/>
      <c r="F132" s="21"/>
      <c r="G132" s="21"/>
      <c r="H132" s="22"/>
    </row>
    <row r="134" spans="2:8" ht="15.75" thickBot="1" x14ac:dyDescent="0.3"/>
    <row r="135" spans="2:8" x14ac:dyDescent="0.25">
      <c r="B135" s="14" t="s">
        <v>62</v>
      </c>
      <c r="C135" s="15"/>
      <c r="D135" s="15"/>
      <c r="E135" s="15"/>
      <c r="F135" s="15"/>
      <c r="G135" s="15"/>
      <c r="H135" s="16"/>
    </row>
    <row r="136" spans="2:8" x14ac:dyDescent="0.25">
      <c r="B136" s="17"/>
      <c r="C136" s="18"/>
      <c r="D136" s="18"/>
      <c r="E136" s="18"/>
      <c r="F136" s="18"/>
      <c r="G136" s="18"/>
      <c r="H136" s="19"/>
    </row>
    <row r="137" spans="2:8" x14ac:dyDescent="0.25">
      <c r="B137" s="17"/>
      <c r="C137" s="18"/>
      <c r="D137" s="18"/>
      <c r="E137" s="18"/>
      <c r="F137" s="18"/>
      <c r="G137" s="18"/>
      <c r="H137" s="19"/>
    </row>
    <row r="138" spans="2:8" x14ac:dyDescent="0.25">
      <c r="B138" s="17"/>
      <c r="C138" s="18"/>
      <c r="D138" s="18"/>
      <c r="E138" s="18"/>
      <c r="F138" s="18"/>
      <c r="G138" s="18"/>
      <c r="H138" s="19"/>
    </row>
    <row r="139" spans="2:8" x14ac:dyDescent="0.25">
      <c r="B139" s="17"/>
      <c r="C139" s="18"/>
      <c r="D139" s="18"/>
      <c r="E139" s="18"/>
      <c r="F139" s="18"/>
      <c r="G139" s="18"/>
      <c r="H139" s="19"/>
    </row>
    <row r="140" spans="2:8" x14ac:dyDescent="0.25">
      <c r="B140" s="17"/>
      <c r="C140" s="18"/>
      <c r="D140" s="18"/>
      <c r="E140" s="18"/>
      <c r="F140" s="18"/>
      <c r="G140" s="18"/>
      <c r="H140" s="19"/>
    </row>
    <row r="141" spans="2:8" x14ac:dyDescent="0.25">
      <c r="B141" s="17"/>
      <c r="C141" s="18"/>
      <c r="D141" s="18"/>
      <c r="E141" s="18"/>
      <c r="F141" s="18"/>
      <c r="G141" s="18"/>
      <c r="H141" s="19"/>
    </row>
    <row r="142" spans="2:8" x14ac:dyDescent="0.25">
      <c r="B142" s="17"/>
      <c r="C142" s="18"/>
      <c r="D142" s="18"/>
      <c r="E142" s="18"/>
      <c r="F142" s="18"/>
      <c r="G142" s="18"/>
      <c r="H142" s="19"/>
    </row>
    <row r="143" spans="2:8" ht="17.649999999999999" customHeight="1" thickBot="1" x14ac:dyDescent="0.3">
      <c r="B143" s="20"/>
      <c r="C143" s="21"/>
      <c r="D143" s="21"/>
      <c r="E143" s="21"/>
      <c r="F143" s="21"/>
      <c r="G143" s="21"/>
      <c r="H143" s="22"/>
    </row>
    <row r="145" spans="2:8" ht="15.75" thickBot="1" x14ac:dyDescent="0.3"/>
    <row r="146" spans="2:8" x14ac:dyDescent="0.25">
      <c r="B146" s="14" t="s">
        <v>64</v>
      </c>
      <c r="C146" s="15"/>
      <c r="D146" s="15"/>
      <c r="E146" s="15"/>
      <c r="F146" s="15"/>
      <c r="G146" s="15"/>
      <c r="H146" s="16"/>
    </row>
    <row r="147" spans="2:8" x14ac:dyDescent="0.25">
      <c r="B147" s="17"/>
      <c r="C147" s="18"/>
      <c r="D147" s="18"/>
      <c r="E147" s="18"/>
      <c r="F147" s="18"/>
      <c r="G147" s="18"/>
      <c r="H147" s="19"/>
    </row>
    <row r="148" spans="2:8" x14ac:dyDescent="0.25">
      <c r="B148" s="17"/>
      <c r="C148" s="18"/>
      <c r="D148" s="18"/>
      <c r="E148" s="18"/>
      <c r="F148" s="18"/>
      <c r="G148" s="18"/>
      <c r="H148" s="19"/>
    </row>
    <row r="149" spans="2:8" x14ac:dyDescent="0.25">
      <c r="B149" s="17"/>
      <c r="C149" s="18"/>
      <c r="D149" s="18"/>
      <c r="E149" s="18"/>
      <c r="F149" s="18"/>
      <c r="G149" s="18"/>
      <c r="H149" s="19"/>
    </row>
    <row r="150" spans="2:8" x14ac:dyDescent="0.25">
      <c r="B150" s="17"/>
      <c r="C150" s="18"/>
      <c r="D150" s="18"/>
      <c r="E150" s="18"/>
      <c r="F150" s="18"/>
      <c r="G150" s="18"/>
      <c r="H150" s="19"/>
    </row>
    <row r="151" spans="2:8" x14ac:dyDescent="0.25">
      <c r="B151" s="17"/>
      <c r="C151" s="18"/>
      <c r="D151" s="18"/>
      <c r="E151" s="18"/>
      <c r="F151" s="18"/>
      <c r="G151" s="18"/>
      <c r="H151" s="19"/>
    </row>
    <row r="152" spans="2:8" x14ac:dyDescent="0.25">
      <c r="B152" s="17"/>
      <c r="C152" s="18"/>
      <c r="D152" s="18"/>
      <c r="E152" s="18"/>
      <c r="F152" s="18"/>
      <c r="G152" s="18"/>
      <c r="H152" s="19"/>
    </row>
    <row r="153" spans="2:8" x14ac:dyDescent="0.25">
      <c r="B153" s="17"/>
      <c r="C153" s="18"/>
      <c r="D153" s="18"/>
      <c r="E153" s="18"/>
      <c r="F153" s="18"/>
      <c r="G153" s="18"/>
      <c r="H153" s="19"/>
    </row>
    <row r="154" spans="2:8" ht="19.149999999999999" customHeight="1" thickBot="1" x14ac:dyDescent="0.3">
      <c r="B154" s="20"/>
      <c r="C154" s="21"/>
      <c r="D154" s="21"/>
      <c r="E154" s="21"/>
      <c r="F154" s="21"/>
      <c r="G154" s="21"/>
      <c r="H154" s="22"/>
    </row>
    <row r="156" spans="2:8" ht="15.75" thickBot="1" x14ac:dyDescent="0.3"/>
    <row r="157" spans="2:8" x14ac:dyDescent="0.25">
      <c r="B157" s="14" t="s">
        <v>66</v>
      </c>
      <c r="C157" s="15"/>
      <c r="D157" s="15"/>
      <c r="E157" s="15"/>
      <c r="F157" s="15"/>
      <c r="G157" s="15"/>
      <c r="H157" s="16"/>
    </row>
    <row r="158" spans="2:8" x14ac:dyDescent="0.25">
      <c r="B158" s="17"/>
      <c r="C158" s="18"/>
      <c r="D158" s="18"/>
      <c r="E158" s="18"/>
      <c r="F158" s="18"/>
      <c r="G158" s="18"/>
      <c r="H158" s="19"/>
    </row>
    <row r="159" spans="2:8" x14ac:dyDescent="0.25">
      <c r="B159" s="17"/>
      <c r="C159" s="18"/>
      <c r="D159" s="18"/>
      <c r="E159" s="18"/>
      <c r="F159" s="18"/>
      <c r="G159" s="18"/>
      <c r="H159" s="19"/>
    </row>
    <row r="160" spans="2:8" x14ac:dyDescent="0.25">
      <c r="B160" s="17"/>
      <c r="C160" s="18"/>
      <c r="D160" s="18"/>
      <c r="E160" s="18"/>
      <c r="F160" s="18"/>
      <c r="G160" s="18"/>
      <c r="H160" s="19"/>
    </row>
    <row r="161" spans="2:8" x14ac:dyDescent="0.25">
      <c r="B161" s="17"/>
      <c r="C161" s="18"/>
      <c r="D161" s="18"/>
      <c r="E161" s="18"/>
      <c r="F161" s="18"/>
      <c r="G161" s="18"/>
      <c r="H161" s="19"/>
    </row>
    <row r="162" spans="2:8" x14ac:dyDescent="0.25">
      <c r="B162" s="17"/>
      <c r="C162" s="18"/>
      <c r="D162" s="18"/>
      <c r="E162" s="18"/>
      <c r="F162" s="18"/>
      <c r="G162" s="18"/>
      <c r="H162" s="19"/>
    </row>
    <row r="163" spans="2:8" x14ac:dyDescent="0.25">
      <c r="B163" s="17"/>
      <c r="C163" s="18"/>
      <c r="D163" s="18"/>
      <c r="E163" s="18"/>
      <c r="F163" s="18"/>
      <c r="G163" s="18"/>
      <c r="H163" s="19"/>
    </row>
    <row r="164" spans="2:8" x14ac:dyDescent="0.25">
      <c r="B164" s="17"/>
      <c r="C164" s="18"/>
      <c r="D164" s="18"/>
      <c r="E164" s="18"/>
      <c r="F164" s="18"/>
      <c r="G164" s="18"/>
      <c r="H164" s="19"/>
    </row>
    <row r="165" spans="2:8" ht="15.75" thickBot="1" x14ac:dyDescent="0.3">
      <c r="B165" s="20"/>
      <c r="C165" s="21"/>
      <c r="D165" s="21"/>
      <c r="E165" s="21"/>
      <c r="F165" s="21"/>
      <c r="G165" s="21"/>
      <c r="H165" s="22"/>
    </row>
    <row r="167" spans="2:8" ht="15.75" thickBot="1" x14ac:dyDescent="0.3"/>
    <row r="168" spans="2:8" x14ac:dyDescent="0.25">
      <c r="B168" s="14" t="s">
        <v>68</v>
      </c>
      <c r="C168" s="15"/>
      <c r="D168" s="15"/>
      <c r="E168" s="15"/>
      <c r="F168" s="15"/>
      <c r="G168" s="15"/>
      <c r="H168" s="16"/>
    </row>
    <row r="169" spans="2:8" x14ac:dyDescent="0.25">
      <c r="B169" s="17"/>
      <c r="C169" s="18"/>
      <c r="D169" s="18"/>
      <c r="E169" s="18"/>
      <c r="F169" s="18"/>
      <c r="G169" s="18"/>
      <c r="H169" s="19"/>
    </row>
    <row r="170" spans="2:8" x14ac:dyDescent="0.25">
      <c r="B170" s="17"/>
      <c r="C170" s="18"/>
      <c r="D170" s="18"/>
      <c r="E170" s="18"/>
      <c r="F170" s="18"/>
      <c r="G170" s="18"/>
      <c r="H170" s="19"/>
    </row>
    <row r="171" spans="2:8" x14ac:dyDescent="0.25">
      <c r="B171" s="17"/>
      <c r="C171" s="18"/>
      <c r="D171" s="18"/>
      <c r="E171" s="18"/>
      <c r="F171" s="18"/>
      <c r="G171" s="18"/>
      <c r="H171" s="19"/>
    </row>
    <row r="172" spans="2:8" x14ac:dyDescent="0.25">
      <c r="B172" s="17"/>
      <c r="C172" s="18"/>
      <c r="D172" s="18"/>
      <c r="E172" s="18"/>
      <c r="F172" s="18"/>
      <c r="G172" s="18"/>
      <c r="H172" s="19"/>
    </row>
    <row r="173" spans="2:8" x14ac:dyDescent="0.25">
      <c r="B173" s="17"/>
      <c r="C173" s="18"/>
      <c r="D173" s="18"/>
      <c r="E173" s="18"/>
      <c r="F173" s="18"/>
      <c r="G173" s="18"/>
      <c r="H173" s="19"/>
    </row>
    <row r="174" spans="2:8" x14ac:dyDescent="0.25">
      <c r="B174" s="17"/>
      <c r="C174" s="18"/>
      <c r="D174" s="18"/>
      <c r="E174" s="18"/>
      <c r="F174" s="18"/>
      <c r="G174" s="18"/>
      <c r="H174" s="19"/>
    </row>
    <row r="175" spans="2:8" x14ac:dyDescent="0.25">
      <c r="B175" s="17"/>
      <c r="C175" s="18"/>
      <c r="D175" s="18"/>
      <c r="E175" s="18"/>
      <c r="F175" s="18"/>
      <c r="G175" s="18"/>
      <c r="H175" s="19"/>
    </row>
    <row r="176" spans="2:8" ht="18.600000000000001" customHeight="1" thickBot="1" x14ac:dyDescent="0.3">
      <c r="B176" s="20"/>
      <c r="C176" s="21"/>
      <c r="D176" s="21"/>
      <c r="E176" s="21"/>
      <c r="F176" s="21"/>
      <c r="G176" s="21"/>
      <c r="H176" s="22"/>
    </row>
  </sheetData>
  <sheetProtection algorithmName="SHA-512" hashValue="4G0XeV3jTBS45HLECMYunF4dg8GjbpEpSpA0i8soSUOr7SVY6IqyG2qOIir5oICkrYopb5mSzhZ2cQ4gPCxwGg==" saltValue="XtPEAM9Bk0JkMs5RBFqjCQ==" spinCount="100000" sheet="1" objects="1" scenarios="1"/>
  <mergeCells count="16">
    <mergeCell ref="B135:H143"/>
    <mergeCell ref="B146:H154"/>
    <mergeCell ref="B157:H165"/>
    <mergeCell ref="B168:H176"/>
    <mergeCell ref="B67:L75"/>
    <mergeCell ref="B78:H86"/>
    <mergeCell ref="B89:I99"/>
    <mergeCell ref="B102:H110"/>
    <mergeCell ref="B113:H121"/>
    <mergeCell ref="B124:H132"/>
    <mergeCell ref="B56:H64"/>
    <mergeCell ref="B1:H9"/>
    <mergeCell ref="B12:H20"/>
    <mergeCell ref="B23:H31"/>
    <mergeCell ref="B34:H42"/>
    <mergeCell ref="B45:H5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9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9.140625" style="60"/>
    <col min="2" max="2" width="47" style="60" customWidth="1"/>
    <col min="3" max="3" width="15.42578125" style="60" customWidth="1"/>
    <col min="4" max="4" width="7.42578125" style="60" customWidth="1"/>
    <col min="5" max="5" width="14.42578125" style="60" customWidth="1"/>
    <col min="6" max="7" width="17.28515625" style="60" customWidth="1"/>
    <col min="8" max="8" width="17.5703125" style="60" customWidth="1"/>
    <col min="9" max="16384" width="9.140625" style="60"/>
  </cols>
  <sheetData>
    <row r="1" spans="1:8" x14ac:dyDescent="0.25">
      <c r="A1" s="59" t="s">
        <v>69</v>
      </c>
    </row>
    <row r="3" spans="1:8" x14ac:dyDescent="0.25">
      <c r="B3" s="23"/>
      <c r="C3" s="23"/>
      <c r="D3" s="23"/>
      <c r="E3" s="23"/>
      <c r="F3" s="23"/>
      <c r="G3" s="23"/>
      <c r="H3" s="23"/>
    </row>
    <row r="4" spans="1:8" x14ac:dyDescent="0.25">
      <c r="B4" s="25" t="s">
        <v>4</v>
      </c>
      <c r="C4" s="12"/>
      <c r="D4" s="12"/>
      <c r="E4" s="12"/>
      <c r="F4" s="12"/>
      <c r="G4" s="12"/>
      <c r="H4" s="23"/>
    </row>
    <row r="5" spans="1:8" x14ac:dyDescent="0.25">
      <c r="B5" s="23"/>
      <c r="C5" s="23"/>
      <c r="D5" s="23"/>
      <c r="E5" s="23"/>
      <c r="F5" s="23"/>
      <c r="G5" s="23"/>
      <c r="H5" s="23"/>
    </row>
    <row r="6" spans="1:8" x14ac:dyDescent="0.25">
      <c r="B6" s="25" t="s">
        <v>5</v>
      </c>
      <c r="C6" s="12"/>
      <c r="D6" s="12"/>
      <c r="E6" s="12"/>
      <c r="F6" s="12"/>
      <c r="G6" s="12"/>
      <c r="H6" s="23"/>
    </row>
    <row r="7" spans="1:8" x14ac:dyDescent="0.25">
      <c r="B7" s="23"/>
      <c r="C7" s="23"/>
      <c r="D7" s="23"/>
      <c r="E7" s="23"/>
      <c r="F7" s="23"/>
      <c r="G7" s="23"/>
      <c r="H7" s="23"/>
    </row>
    <row r="8" spans="1:8" x14ac:dyDescent="0.25">
      <c r="B8" s="23"/>
      <c r="C8" s="23"/>
      <c r="D8" s="23"/>
      <c r="E8" s="23"/>
      <c r="F8" s="23"/>
      <c r="G8" s="23"/>
      <c r="H8" s="23"/>
    </row>
    <row r="9" spans="1:8" ht="36" x14ac:dyDescent="0.25">
      <c r="A9" s="28" t="s">
        <v>8</v>
      </c>
      <c r="B9" s="28" t="s">
        <v>18</v>
      </c>
      <c r="C9" s="29" t="s">
        <v>19</v>
      </c>
      <c r="D9" s="29" t="s">
        <v>0</v>
      </c>
      <c r="E9" s="30" t="s">
        <v>21</v>
      </c>
      <c r="F9" s="30" t="s">
        <v>22</v>
      </c>
      <c r="G9" s="77" t="s">
        <v>20</v>
      </c>
      <c r="H9" s="77" t="s">
        <v>1</v>
      </c>
    </row>
    <row r="10" spans="1:8" ht="20.100000000000001" customHeight="1" x14ac:dyDescent="0.25">
      <c r="A10" s="32" t="s">
        <v>9</v>
      </c>
      <c r="B10" s="78" t="s">
        <v>25</v>
      </c>
      <c r="C10" s="68" t="s">
        <v>23</v>
      </c>
      <c r="D10" s="69">
        <v>10</v>
      </c>
      <c r="E10" s="2"/>
      <c r="F10" s="3"/>
      <c r="G10" s="4">
        <v>1</v>
      </c>
      <c r="H10" s="1">
        <f>D10*G10</f>
        <v>10</v>
      </c>
    </row>
    <row r="11" spans="1:8" ht="20.100000000000001" customHeight="1" x14ac:dyDescent="0.25">
      <c r="A11" s="32" t="s">
        <v>10</v>
      </c>
      <c r="B11" s="78" t="s">
        <v>26</v>
      </c>
      <c r="C11" s="68" t="s">
        <v>23</v>
      </c>
      <c r="D11" s="69">
        <v>10</v>
      </c>
      <c r="E11" s="2"/>
      <c r="F11" s="3"/>
      <c r="G11" s="4">
        <v>1</v>
      </c>
      <c r="H11" s="1">
        <f t="shared" ref="H11:H18" si="0">D11*G11</f>
        <v>10</v>
      </c>
    </row>
    <row r="12" spans="1:8" ht="20.100000000000001" customHeight="1" x14ac:dyDescent="0.25">
      <c r="A12" s="32" t="s">
        <v>11</v>
      </c>
      <c r="B12" s="78" t="s">
        <v>27</v>
      </c>
      <c r="C12" s="68" t="s">
        <v>23</v>
      </c>
      <c r="D12" s="69">
        <v>10</v>
      </c>
      <c r="E12" s="2"/>
      <c r="F12" s="3"/>
      <c r="G12" s="4">
        <v>1</v>
      </c>
      <c r="H12" s="1">
        <f t="shared" si="0"/>
        <v>10</v>
      </c>
    </row>
    <row r="13" spans="1:8" ht="20.100000000000001" customHeight="1" x14ac:dyDescent="0.25">
      <c r="A13" s="32" t="s">
        <v>12</v>
      </c>
      <c r="B13" s="78" t="s">
        <v>28</v>
      </c>
      <c r="C13" s="68" t="s">
        <v>23</v>
      </c>
      <c r="D13" s="69">
        <v>10</v>
      </c>
      <c r="E13" s="2"/>
      <c r="F13" s="3"/>
      <c r="G13" s="4">
        <v>1</v>
      </c>
      <c r="H13" s="1">
        <f t="shared" si="0"/>
        <v>10</v>
      </c>
    </row>
    <row r="14" spans="1:8" ht="20.100000000000001" customHeight="1" x14ac:dyDescent="0.25">
      <c r="A14" s="32" t="s">
        <v>13</v>
      </c>
      <c r="B14" s="78" t="s">
        <v>29</v>
      </c>
      <c r="C14" s="68" t="s">
        <v>23</v>
      </c>
      <c r="D14" s="69">
        <v>40</v>
      </c>
      <c r="E14" s="2"/>
      <c r="F14" s="3"/>
      <c r="G14" s="4">
        <v>1</v>
      </c>
      <c r="H14" s="1">
        <f t="shared" si="0"/>
        <v>40</v>
      </c>
    </row>
    <row r="15" spans="1:8" ht="20.100000000000001" customHeight="1" x14ac:dyDescent="0.25">
      <c r="A15" s="32" t="s">
        <v>14</v>
      </c>
      <c r="B15" s="78" t="s">
        <v>30</v>
      </c>
      <c r="C15" s="79" t="s">
        <v>32</v>
      </c>
      <c r="D15" s="69">
        <v>40</v>
      </c>
      <c r="E15" s="2"/>
      <c r="F15" s="3"/>
      <c r="G15" s="4">
        <v>1</v>
      </c>
      <c r="H15" s="1">
        <f t="shared" si="0"/>
        <v>40</v>
      </c>
    </row>
    <row r="16" spans="1:8" ht="20.100000000000001" customHeight="1" x14ac:dyDescent="0.25">
      <c r="A16" s="32" t="s">
        <v>15</v>
      </c>
      <c r="B16" s="78" t="s">
        <v>31</v>
      </c>
      <c r="C16" s="79" t="s">
        <v>32</v>
      </c>
      <c r="D16" s="69">
        <v>100</v>
      </c>
      <c r="E16" s="2"/>
      <c r="F16" s="3"/>
      <c r="G16" s="4">
        <v>1</v>
      </c>
      <c r="H16" s="1">
        <f t="shared" si="0"/>
        <v>100</v>
      </c>
    </row>
    <row r="17" spans="1:8" ht="20.100000000000001" customHeight="1" x14ac:dyDescent="0.25">
      <c r="A17" s="32" t="s">
        <v>16</v>
      </c>
      <c r="B17" s="78" t="s">
        <v>33</v>
      </c>
      <c r="C17" s="79" t="s">
        <v>32</v>
      </c>
      <c r="D17" s="69">
        <v>20</v>
      </c>
      <c r="E17" s="2"/>
      <c r="F17" s="3"/>
      <c r="G17" s="4">
        <v>1</v>
      </c>
      <c r="H17" s="1">
        <f t="shared" si="0"/>
        <v>20</v>
      </c>
    </row>
    <row r="18" spans="1:8" ht="34.5" customHeight="1" x14ac:dyDescent="0.25">
      <c r="A18" s="32" t="s">
        <v>17</v>
      </c>
      <c r="B18" s="80" t="s">
        <v>34</v>
      </c>
      <c r="C18" s="79" t="s">
        <v>23</v>
      </c>
      <c r="D18" s="69">
        <v>10</v>
      </c>
      <c r="E18" s="2"/>
      <c r="F18" s="3"/>
      <c r="G18" s="4">
        <v>1</v>
      </c>
      <c r="H18" s="1">
        <f t="shared" si="0"/>
        <v>10</v>
      </c>
    </row>
    <row r="19" spans="1:8" ht="34.5" customHeight="1" x14ac:dyDescent="0.25">
      <c r="A19" s="32" t="s">
        <v>35</v>
      </c>
      <c r="B19" s="80" t="s">
        <v>36</v>
      </c>
      <c r="C19" s="79" t="s">
        <v>23</v>
      </c>
      <c r="D19" s="69">
        <v>10</v>
      </c>
      <c r="E19" s="2"/>
      <c r="F19" s="3"/>
      <c r="G19" s="4">
        <v>1</v>
      </c>
      <c r="H19" s="1">
        <f t="shared" ref="H19" si="1">D19*G19</f>
        <v>10</v>
      </c>
    </row>
    <row r="20" spans="1:8" x14ac:dyDescent="0.25">
      <c r="A20" s="23"/>
      <c r="B20" s="23"/>
      <c r="C20" s="23"/>
      <c r="D20" s="23"/>
      <c r="E20" s="23"/>
      <c r="F20" s="23"/>
      <c r="G20" s="81" t="s">
        <v>24</v>
      </c>
      <c r="H20" s="82">
        <f>SUM(H10:H19)</f>
        <v>260</v>
      </c>
    </row>
    <row r="21" spans="1:8" x14ac:dyDescent="0.25">
      <c r="B21" s="23"/>
      <c r="C21" s="23"/>
      <c r="D21" s="23"/>
      <c r="E21" s="23"/>
      <c r="F21" s="23"/>
      <c r="G21" s="23"/>
      <c r="H21" s="23"/>
    </row>
    <row r="22" spans="1:8" x14ac:dyDescent="0.25">
      <c r="B22" s="23"/>
      <c r="C22" s="23"/>
      <c r="D22" s="23"/>
      <c r="E22" s="23"/>
      <c r="F22" s="23"/>
      <c r="G22" s="23"/>
      <c r="H22" s="23"/>
    </row>
    <row r="23" spans="1:8" x14ac:dyDescent="0.25">
      <c r="B23" s="23"/>
      <c r="C23" s="23"/>
      <c r="D23" s="23"/>
      <c r="E23" s="23"/>
      <c r="F23" s="23"/>
      <c r="G23" s="23"/>
      <c r="H23" s="23"/>
    </row>
    <row r="24" spans="1:8" x14ac:dyDescent="0.25">
      <c r="B24" s="23" t="s">
        <v>2</v>
      </c>
      <c r="C24" s="23"/>
      <c r="D24" s="23"/>
      <c r="E24" s="23"/>
      <c r="F24" s="23"/>
      <c r="G24" s="23"/>
      <c r="H24" s="23"/>
    </row>
    <row r="25" spans="1:8" ht="27.6" customHeight="1" x14ac:dyDescent="0.25">
      <c r="B25" s="71" t="s">
        <v>3</v>
      </c>
      <c r="C25" s="71"/>
      <c r="D25" s="71"/>
      <c r="E25" s="71"/>
      <c r="F25" s="71"/>
      <c r="G25" s="71"/>
      <c r="H25" s="71"/>
    </row>
    <row r="26" spans="1:8" x14ac:dyDescent="0.25">
      <c r="B26" s="23"/>
      <c r="C26" s="23"/>
      <c r="D26" s="23"/>
      <c r="E26" s="23"/>
      <c r="F26" s="23"/>
      <c r="G26" s="23"/>
      <c r="H26" s="23"/>
    </row>
    <row r="27" spans="1:8" x14ac:dyDescent="0.25">
      <c r="B27" s="66" t="s">
        <v>6</v>
      </c>
      <c r="C27" s="23"/>
      <c r="D27" s="23"/>
      <c r="E27" s="23"/>
      <c r="F27" s="23"/>
      <c r="G27" s="23"/>
      <c r="H27" s="23"/>
    </row>
    <row r="28" spans="1:8" x14ac:dyDescent="0.25">
      <c r="B28" s="23" t="s">
        <v>7</v>
      </c>
      <c r="C28" s="23"/>
      <c r="D28" s="23"/>
      <c r="E28" s="23"/>
      <c r="F28" s="23"/>
      <c r="G28" s="23"/>
      <c r="H28" s="23"/>
    </row>
    <row r="29" spans="1:8" x14ac:dyDescent="0.25">
      <c r="B29" s="23"/>
      <c r="C29" s="23"/>
      <c r="D29" s="23"/>
      <c r="E29" s="23"/>
      <c r="F29" s="23"/>
      <c r="G29" s="23"/>
      <c r="H29" s="23"/>
    </row>
  </sheetData>
  <sheetProtection algorithmName="SHA-512" hashValue="FPsmnvFN9WRdLC3NE9ES0BagJWotJQhcszKRnqWMepkXdW1lj6iokL61Z5n9+wIA+cJGhG09ia4zHmbGP5i4Gg==" saltValue="xAP95X3UpU+vlKL/nUTmSw==" spinCount="100000" sheet="1" objects="1" scenarios="1"/>
  <mergeCells count="3">
    <mergeCell ref="C4:G4"/>
    <mergeCell ref="C6:G6"/>
    <mergeCell ref="B25:H2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 | JHMB</cp:lastModifiedBy>
  <cp:lastPrinted>2023-04-11T08:06:18Z</cp:lastPrinted>
  <dcterms:created xsi:type="dcterms:W3CDTF">2023-02-13T11:09:26Z</dcterms:created>
  <dcterms:modified xsi:type="dcterms:W3CDTF">2025-02-27T14:59:01Z</dcterms:modified>
</cp:coreProperties>
</file>