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\\vs-fs01\USERS\andraz.bobik\2. Javna naročila\3. JN25\5. Betoni - Nigrad\4. RD\Končna\"/>
    </mc:Choice>
  </mc:AlternateContent>
  <xr:revisionPtr revIDLastSave="0" documentId="13_ncr:1_{AB2FF9EB-0359-42CC-B7A9-752FF00E6AAC}" xr6:coauthVersionLast="47" xr6:coauthVersionMax="47" xr10:uidLastSave="{00000000-0000-0000-0000-000000000000}"/>
  <bookViews>
    <workbookView xWindow="-28920" yWindow="-120" windowWidth="29040" windowHeight="15720" tabRatio="827" xr2:uid="{0AA34BC4-FC03-4F24-B64F-0066CF6B16FA}"/>
  </bookViews>
  <sheets>
    <sheet name="1. REČNI PRODNIKI" sheetId="17" r:id="rId1"/>
    <sheet name="2. DOLOMIT" sheetId="18" r:id="rId2"/>
    <sheet name="3. APNENEC" sheetId="24" r:id="rId3"/>
    <sheet name="4. KAMEN" sheetId="19" r:id="rId4"/>
    <sheet name="5. DROBLJENI" sheetId="20" r:id="rId5"/>
    <sheet name="6. PRANI AGREGATI" sheetId="3" r:id="rId6"/>
    <sheet name="7. MLETI BETONI" sheetId="21" r:id="rId7"/>
    <sheet name="8. MAKADAM 0-16" sheetId="25" r:id="rId8"/>
    <sheet name="9. MAKADAM 0-24" sheetId="26" r:id="rId9"/>
    <sheet name="10. MAKADAM 0-63" sheetId="27" r:id="rId10"/>
    <sheet name="PRILOGA A-cenik prevozov Nigrad" sheetId="42" r:id="rId11"/>
    <sheet name="PRILOGA B-cenik prevoza Ponudni" sheetId="22" r:id="rId12"/>
  </sheets>
  <calcPr calcId="191029" iterate="1" iterateCount="1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7" l="1"/>
  <c r="F12" i="27" s="1"/>
  <c r="F11" i="26"/>
  <c r="F12" i="26" s="1"/>
  <c r="F12" i="25"/>
  <c r="F11" i="25"/>
  <c r="D6" i="42"/>
  <c r="D7" i="42" s="1"/>
  <c r="D8" i="42" l="1"/>
  <c r="D9" i="42" l="1"/>
  <c r="D10" i="42" l="1"/>
  <c r="D11" i="42" l="1"/>
  <c r="D12" i="42" l="1"/>
  <c r="D13" i="42" l="1"/>
  <c r="D14" i="42" l="1"/>
  <c r="D15" i="42" l="1"/>
  <c r="D16" i="42" l="1"/>
  <c r="D17" i="42" l="1"/>
  <c r="D18" i="42" l="1"/>
  <c r="D19" i="42" l="1"/>
  <c r="D20" i="42" l="1"/>
  <c r="D21" i="42" l="1"/>
  <c r="D22" i="42" l="1"/>
  <c r="D23" i="42" l="1"/>
  <c r="D24" i="42" l="1"/>
  <c r="D25" i="42" l="1"/>
  <c r="D26" i="42" l="1"/>
  <c r="D27" i="42" l="1"/>
  <c r="D28" i="42" l="1"/>
  <c r="D29" i="42" l="1"/>
  <c r="D30" i="42" l="1"/>
  <c r="D31" i="42" l="1"/>
  <c r="H20" i="18"/>
  <c r="H19" i="18"/>
  <c r="H18" i="18"/>
  <c r="F15" i="17"/>
  <c r="D32" i="42" l="1"/>
  <c r="H11" i="3"/>
  <c r="H12" i="24"/>
  <c r="H13" i="24"/>
  <c r="H14" i="18"/>
  <c r="D33" i="42" l="1"/>
  <c r="H19" i="24"/>
  <c r="H18" i="24"/>
  <c r="H12" i="21"/>
  <c r="F16" i="20"/>
  <c r="F15" i="20"/>
  <c r="D34" i="42" l="1"/>
  <c r="H17" i="24"/>
  <c r="H16" i="24"/>
  <c r="H15" i="24"/>
  <c r="H14" i="24"/>
  <c r="H11" i="21"/>
  <c r="H13" i="21" s="1"/>
  <c r="F14" i="20"/>
  <c r="F13" i="20"/>
  <c r="F12" i="20"/>
  <c r="F11" i="20"/>
  <c r="F12" i="19"/>
  <c r="F13" i="19" s="1"/>
  <c r="H17" i="18"/>
  <c r="H16" i="18"/>
  <c r="H15" i="18"/>
  <c r="H13" i="18"/>
  <c r="F14" i="17"/>
  <c r="F13" i="17"/>
  <c r="F12" i="17"/>
  <c r="F16" i="17" l="1"/>
  <c r="F17" i="20"/>
  <c r="H21" i="18"/>
  <c r="D35" i="42"/>
  <c r="H20" i="24"/>
  <c r="D36" i="42" l="1"/>
  <c r="H12" i="3"/>
  <c r="H13" i="3"/>
  <c r="H14" i="3"/>
  <c r="H15" i="3" l="1"/>
  <c r="D37" i="42"/>
  <c r="D38" i="42" l="1"/>
  <c r="D39" i="42" l="1"/>
  <c r="D40" i="42" l="1"/>
  <c r="D41" i="42" l="1"/>
  <c r="D42" i="42" l="1"/>
  <c r="D43" i="42" l="1"/>
  <c r="D44" i="42" l="1"/>
  <c r="D45" i="42" l="1"/>
  <c r="D46" i="42" l="1"/>
  <c r="D47" i="42" l="1"/>
  <c r="D48" i="42" l="1"/>
  <c r="D49" i="42" l="1"/>
  <c r="D50" i="42" l="1"/>
  <c r="D51" i="42" l="1"/>
  <c r="D52" i="42" l="1"/>
  <c r="D53" i="42" l="1"/>
  <c r="D54" i="42" l="1"/>
</calcChain>
</file>

<file path=xl/sharedStrings.xml><?xml version="1.0" encoding="utf-8"?>
<sst xmlns="http://schemas.openxmlformats.org/spreadsheetml/2006/main" count="565" uniqueCount="172">
  <si>
    <t>Zap. Št</t>
  </si>
  <si>
    <t>Opis</t>
  </si>
  <si>
    <t>EM</t>
  </si>
  <si>
    <t>Količina</t>
  </si>
  <si>
    <t>Cena/EM</t>
  </si>
  <si>
    <t>Vrednost</t>
  </si>
  <si>
    <t>1.</t>
  </si>
  <si>
    <t>2.</t>
  </si>
  <si>
    <t>3.</t>
  </si>
  <si>
    <t>4.</t>
  </si>
  <si>
    <t>t</t>
  </si>
  <si>
    <t>0/4 Pesek, drobljen, suh</t>
  </si>
  <si>
    <t>0/8 Agregat za tlakovce</t>
  </si>
  <si>
    <t>2/4 Agregat</t>
  </si>
  <si>
    <t>5.</t>
  </si>
  <si>
    <t>4/8 Agregat</t>
  </si>
  <si>
    <t>8/16 Agregat</t>
  </si>
  <si>
    <t>0/0,8 Mivka prana - ostra</t>
  </si>
  <si>
    <t>Gradbena mivka</t>
  </si>
  <si>
    <t>0/4 Pesek naravni</t>
  </si>
  <si>
    <t>16/32 Agregat</t>
  </si>
  <si>
    <t>Prevoz do 1 km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</si>
  <si>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</si>
  <si>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</si>
  <si>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</si>
  <si>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</si>
  <si>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</si>
  <si>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</si>
  <si>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</si>
  <si>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</si>
  <si>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</si>
  <si>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</si>
  <si>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</si>
  <si>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</si>
  <si>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</si>
  <si>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</si>
  <si>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</si>
  <si>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</si>
  <si>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</si>
  <si>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</si>
  <si>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</si>
  <si>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</si>
  <si>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</si>
  <si>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</si>
  <si>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</si>
  <si>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</si>
  <si>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</si>
  <si>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</si>
  <si>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</si>
  <si>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Prevoz do 2 km</t>
  </si>
  <si>
    <t>Prevoz do 3 km</t>
  </si>
  <si>
    <t>Prevoz do 4 km</t>
  </si>
  <si>
    <t>Prevoz do 5 km</t>
  </si>
  <si>
    <t>Prevoz do 6 km</t>
  </si>
  <si>
    <t>Prevoz do 7 km</t>
  </si>
  <si>
    <t>Prevoz do 8 km</t>
  </si>
  <si>
    <t>Prevoz do 9 km</t>
  </si>
  <si>
    <t>Prevoz do 10 km</t>
  </si>
  <si>
    <t>Prevoz do 11 km</t>
  </si>
  <si>
    <t>Prevoz do 12 km</t>
  </si>
  <si>
    <t>Prevoz do 13 km</t>
  </si>
  <si>
    <t>Prevoz do 14 km</t>
  </si>
  <si>
    <t>Prevoz do 15 km</t>
  </si>
  <si>
    <t>Prevoz do 16 km</t>
  </si>
  <si>
    <t>Prevoz do 17 km</t>
  </si>
  <si>
    <t>Prevoz do 18 km</t>
  </si>
  <si>
    <t>Prevoz do 19 km</t>
  </si>
  <si>
    <t>Prevoz do 20 km</t>
  </si>
  <si>
    <t>Prevoz do 21 km</t>
  </si>
  <si>
    <t>Prevoz do 22 km</t>
  </si>
  <si>
    <t>Prevoz do 23 km</t>
  </si>
  <si>
    <t>Prevoz do 24 km</t>
  </si>
  <si>
    <t>Prevoz do 25 km</t>
  </si>
  <si>
    <t>Prevoz do 26 km</t>
  </si>
  <si>
    <t>Prevoz do 27 km</t>
  </si>
  <si>
    <t>Prevoz do 28 km</t>
  </si>
  <si>
    <t>Prevoz do 29 km</t>
  </si>
  <si>
    <t>Prevoz do 30 km</t>
  </si>
  <si>
    <t>Prevoz do 31 km</t>
  </si>
  <si>
    <t>Prevoz do 32 km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</si>
  <si>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</si>
  <si>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</si>
  <si>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</si>
  <si>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</si>
  <si>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</si>
  <si>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</si>
  <si>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</si>
  <si>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</si>
  <si>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</si>
  <si>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</si>
  <si>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</si>
  <si>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</si>
  <si>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</si>
  <si>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</si>
  <si>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</si>
  <si>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</si>
  <si>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</si>
  <si>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</si>
  <si>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</si>
  <si>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Prevoz do 33 km</t>
  </si>
  <si>
    <t>Prevoz do 34 km</t>
  </si>
  <si>
    <t>Prevoz do 35 km</t>
  </si>
  <si>
    <t>Prevoz do 36 km</t>
  </si>
  <si>
    <t>Prevoz do 37 km</t>
  </si>
  <si>
    <t>Prevoz do 38 km</t>
  </si>
  <si>
    <t>Prevoz do 39 km</t>
  </si>
  <si>
    <t>Prevoz do 40 km</t>
  </si>
  <si>
    <t>Prevoz do 41 km</t>
  </si>
  <si>
    <t>Prevoz do 42 km</t>
  </si>
  <si>
    <t>Prevoz do 43 km</t>
  </si>
  <si>
    <t>Prevoz do 44 km</t>
  </si>
  <si>
    <t>Prevoz do 45 km</t>
  </si>
  <si>
    <t>Prevoz do 46 km</t>
  </si>
  <si>
    <t>Prevoz do 47 km</t>
  </si>
  <si>
    <t>Prevoz do 48 km</t>
  </si>
  <si>
    <t>Prevoz do 49 km</t>
  </si>
  <si>
    <t>Prevoz do 50 km</t>
  </si>
  <si>
    <t>SKUPAJ</t>
  </si>
  <si>
    <t>Odpadna mivka</t>
  </si>
  <si>
    <t>52.</t>
  </si>
  <si>
    <t>SKLOP 4: KAMNITI MATERIAL - LOMLJEN KAMEN</t>
  </si>
  <si>
    <t>SKLOP 5: DROBLJENI PESKI</t>
  </si>
  <si>
    <t>MLETI BETON 0-32</t>
  </si>
  <si>
    <t>MLETI BETON 0-64</t>
  </si>
  <si>
    <t>Lomljen kamen 60/80</t>
  </si>
  <si>
    <t xml:space="preserve">Kakovost blaga mora ustrezati veljavnim predpisom in standardom SIST EN 933-9,SIST EN 1367-1,SIST EN 1367-2 </t>
  </si>
  <si>
    <t xml:space="preserve">agregat 0/32 </t>
  </si>
  <si>
    <t>agregat 0/16</t>
  </si>
  <si>
    <t>agregat0/63</t>
  </si>
  <si>
    <t xml:space="preserve">agregat 0/16 </t>
  </si>
  <si>
    <t xml:space="preserve">agregat 0/64 </t>
  </si>
  <si>
    <t xml:space="preserve">agregat 0/125 </t>
  </si>
  <si>
    <t xml:space="preserve">agregat 0/8 </t>
  </si>
  <si>
    <t xml:space="preserve">agregati 0/16 </t>
  </si>
  <si>
    <t>agregati 0/32</t>
  </si>
  <si>
    <t xml:space="preserve">agregati 0/64 </t>
  </si>
  <si>
    <t xml:space="preserve">agregati 0/125 </t>
  </si>
  <si>
    <t xml:space="preserve">agregati 0/8 </t>
  </si>
  <si>
    <t>agregati 2/4</t>
  </si>
  <si>
    <t>agregat 4/8</t>
  </si>
  <si>
    <t xml:space="preserve">agregati 0/4 </t>
  </si>
  <si>
    <t>SKLOP 7: MLETI BETONI</t>
  </si>
  <si>
    <t>Material mora ustrezati zahtevam za odpornost proti zmrzovanju in odtajevanju, SIST EN 1367-1 za kategorijo F1 (F ≤ 1 %) ali preskus z magnezijevim sulfatom, SIST EN 1367-2 za kategorijo MS18 (MS ≤ 10 %).</t>
  </si>
  <si>
    <t>zemlja odrivna</t>
  </si>
  <si>
    <t>agregat 2/4</t>
  </si>
  <si>
    <t xml:space="preserve">agregat 4/8 </t>
  </si>
  <si>
    <t xml:space="preserve">agregat 8/16 </t>
  </si>
  <si>
    <t>Vsak nadaljni km po 50 km</t>
  </si>
  <si>
    <t xml:space="preserve">Kakovost blaga mora ustrezati veljavnim predpisom in standardom SIST EN 933-9,SIST EN 1367-1,SIST EN 1367-2  </t>
  </si>
  <si>
    <t>SKLOP 2: GEOLOŠKA SESTAVA DOLOMIT- NA SKLOP SO MOŽNE SAMO PRIJAVE ZA MATERIAL DOLOMIT</t>
  </si>
  <si>
    <t>SKLOP 3: GEOLOŠKA SESTAVA APNENC-NA SKLOP SO MOŽNE SAMO PRIJAVE ZA MATERIAL APNENEC</t>
  </si>
  <si>
    <t xml:space="preserve">Kakovost blaga mora ustrezati veljavnim predpisom in standardom,  SIST EN 13370:2020; SIST EN 12371:2010 </t>
  </si>
  <si>
    <t>Ponudnik mora predložiti podatke o: Preskušanje naravnega kamna - Ugotavljanje odpornosti proti kristalizaciji soli SIST EN 12370:2020 in  Ugotavljanje odpornosti proti zmrzovanju EN 12371:2010</t>
  </si>
  <si>
    <t>SKLOP 1: GEOLOŠKA SESTAVA REČNI PRODNIKI-NA SKLOP SO MOŽNE SAMO PRIJAVE ZA MATERIAL REČNI PROD OZ. REČNE PRODNIKE</t>
  </si>
  <si>
    <t>Cena €/t</t>
  </si>
  <si>
    <t>Prevoz do deponije Dogoše</t>
  </si>
  <si>
    <t xml:space="preserve">material za vzdrževanje makadamskih cest 0-16 </t>
  </si>
  <si>
    <t>material za vzdrževanje makadamskih cest  0-24</t>
  </si>
  <si>
    <t>NIGRAD CENIK PREVOZOV</t>
  </si>
  <si>
    <t>cena  €/t</t>
  </si>
  <si>
    <t>SKLOP 8: MATERIAL ZA MAKADAMSKE CESTE</t>
  </si>
  <si>
    <t>SKLOP 9: MATERIAL ZA MAKADAMSKE CESTE</t>
  </si>
  <si>
    <t xml:space="preserve">Cenik prevozov ponudnika je pogoj za sodelovanje pri izračunu najugodnejšega ponudnika FCO NAROČNIK. Naročnik bo glede na lokacijo dostave, ki jo določi naročnik, izračunal najnižjo ponudbeno ceno (material+prevoz)na osnovi razdalje, ki se določi kot najkrajša možna razdalja za tovorna vozila  med podanimi koordinatami prevzemenega mesta ponudnika in lokacijo dostave določeno s strani naročnika, skladno z navodili te razpisne dokumentacije. </t>
  </si>
  <si>
    <t>SKLOP 1-10: cenik prevozov Ponudnika</t>
  </si>
  <si>
    <t>Obrazec št. 3: Ponudbeni predračun</t>
  </si>
  <si>
    <t>Ponudnik:_________________________________________________</t>
  </si>
  <si>
    <t>Št. predračuna:____________________________________</t>
  </si>
  <si>
    <t>Datum:__________________________</t>
  </si>
  <si>
    <t>Podpis:________________________</t>
  </si>
  <si>
    <t>SKLOP 6: PRANI AGREGATI</t>
  </si>
  <si>
    <t>material za vzdrževanje makadamskih cest  0-63</t>
  </si>
  <si>
    <r>
      <t xml:space="preserve">Kakovost blaga mora ustrezati veljavnim predpisom in standardom </t>
    </r>
    <r>
      <rPr>
        <b/>
        <sz val="11"/>
        <color theme="1"/>
        <rFont val="Calibri"/>
        <family val="2"/>
        <charset val="238"/>
        <scheme val="minor"/>
      </rPr>
      <t>SIST EN 13242:2003+A1:2008,SIST EN 12620:2002+A1:2008</t>
    </r>
    <r>
      <rPr>
        <sz val="11"/>
        <color theme="1"/>
        <rFont val="Calibri"/>
        <family val="2"/>
        <charset val="238"/>
        <scheme val="minor"/>
      </rPr>
      <t>. Zrnavost posameznih velikosti agregata, določena po EN 933-1, mora glede na velikost agregata d/D
ustrezati zahtevam iz 4.3.2 in 4.3.3.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</si>
</sst>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ptos"/>
      <family val="2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44" fontId="9" fillId="0" borderId="0" applyFont="0" applyFill="0" applyBorder="0" applyAlignment="0" applyProtection="0"/>
    <xf numFmtId="0" fontId="11" fillId="0" borderId="0"/>
    <xf numFmtId="0" fontId="9" fillId="0" borderId="0"/>
    <xf numFmtId="43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9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0" borderId="0" xfId="0" applyFont="1"/>
    <xf numFmtId="0" fontId="0" fillId="2" borderId="2" xfId="0" applyFill="1" applyBorder="1" applyAlignment="1">
      <alignment horizontal="left"/>
    </xf>
    <xf numFmtId="0" fontId="0" fillId="0" borderId="2" xfId="0" applyBorder="1" applyAlignment="1">
      <alignment horizontal="left"/>
    </xf>
    <xf numFmtId="4" fontId="0" fillId="0" borderId="1" xfId="0" applyNumberFormat="1" applyBorder="1"/>
    <xf numFmtId="0" fontId="0" fillId="2" borderId="2" xfId="0" applyFill="1" applyBorder="1"/>
    <xf numFmtId="0" fontId="0" fillId="2" borderId="1" xfId="0" applyFill="1" applyBorder="1"/>
    <xf numFmtId="0" fontId="0" fillId="0" borderId="2" xfId="0" applyBorder="1"/>
    <xf numFmtId="0" fontId="0" fillId="0" borderId="0" xfId="0" applyAlignment="1">
      <alignment wrapText="1"/>
    </xf>
    <xf numFmtId="4" fontId="0" fillId="0" borderId="0" xfId="0" applyNumberFormat="1"/>
    <xf numFmtId="0" fontId="1" fillId="0" borderId="0" xfId="0" applyFont="1"/>
    <xf numFmtId="0" fontId="4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3" fontId="0" fillId="0" borderId="1" xfId="0" applyNumberFormat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3" fontId="0" fillId="0" borderId="0" xfId="0" applyNumberFormat="1"/>
    <xf numFmtId="4" fontId="0" fillId="0" borderId="2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3" borderId="0" xfId="0" applyFill="1"/>
    <xf numFmtId="0" fontId="3" fillId="0" borderId="0" xfId="0" applyFont="1"/>
    <xf numFmtId="0" fontId="6" fillId="0" borderId="0" xfId="0" applyFont="1"/>
    <xf numFmtId="2" fontId="0" fillId="3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2" borderId="1" xfId="0" applyFill="1" applyBorder="1" applyAlignment="1">
      <alignment horizontal="left"/>
    </xf>
    <xf numFmtId="0" fontId="10" fillId="0" borderId="0" xfId="3" applyFont="1"/>
    <xf numFmtId="0" fontId="7" fillId="0" borderId="0" xfId="0" applyFont="1" applyAlignment="1">
      <alignment horizontal="center" wrapText="1"/>
    </xf>
    <xf numFmtId="0" fontId="0" fillId="4" borderId="0" xfId="0" applyFill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4" fillId="4" borderId="5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5" borderId="0" xfId="0" applyFill="1" applyAlignment="1">
      <alignment horizontal="center" wrapText="1"/>
    </xf>
    <xf numFmtId="0" fontId="8" fillId="5" borderId="5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0" xfId="0" applyFont="1" applyAlignment="1">
      <alignment horizontal="center"/>
    </xf>
    <xf numFmtId="0" fontId="0" fillId="5" borderId="5" xfId="0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5" borderId="0" xfId="0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</cellXfs>
  <cellStyles count="15">
    <cellStyle name="Hiperpovezava 2" xfId="5" xr:uid="{A77A0EA8-54B4-4F1C-BD09-CB1C97EE8526}"/>
    <cellStyle name="Komma 2" xfId="13" xr:uid="{E55188ED-80A0-4349-B134-0ABD45C53073}"/>
    <cellStyle name="Link 2" xfId="14" xr:uid="{1C224906-FBC5-42DC-BBF5-807FD36BB589}"/>
    <cellStyle name="Navadno" xfId="0" builtinId="0"/>
    <cellStyle name="Navadno 2" xfId="3" xr:uid="{9866B7FB-42D9-46B5-96FD-4B6F2A70E8B5}"/>
    <cellStyle name="Navadno 3" xfId="8" xr:uid="{B5695E6D-6F7F-4248-8DDD-68300671AE6B}"/>
    <cellStyle name="Navadno 4" xfId="2" xr:uid="{68A9F553-D981-4F1E-A170-24446DC80521}"/>
    <cellStyle name="Odstotek 2" xfId="6" xr:uid="{6F4AA179-11C1-49E4-8F39-75DBD76220FF}"/>
    <cellStyle name="Odstotek 3" xfId="11" xr:uid="{F295790A-4428-40E8-8EB1-91D3FF24A139}"/>
    <cellStyle name="Standard 2" xfId="12" xr:uid="{74EC1AB5-07AC-4E9A-BF97-A55403E77F3D}"/>
    <cellStyle name="Valuta 2" xfId="7" xr:uid="{50F49F73-776F-4C2B-B44B-3A83473420A6}"/>
    <cellStyle name="Valuta 3" xfId="1" xr:uid="{072D4E4B-447B-4CDD-BC1D-CC642A58936A}"/>
    <cellStyle name="Vejica 2" xfId="4" xr:uid="{73E41575-139A-44E5-BC1D-07B2A8076D5F}"/>
    <cellStyle name="Vejica 2 2" xfId="10" xr:uid="{2E7AD387-B582-41EA-B4B3-F4D7106263D2}"/>
    <cellStyle name="Vejica 3" xfId="9" xr:uid="{01623252-235D-479B-8389-0AEF876D2A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D4F2E-4D04-4E22-92F6-65C4E3366E4D}">
  <dimension ref="A1:G19"/>
  <sheetViews>
    <sheetView tabSelected="1" zoomScaleNormal="100" workbookViewId="0">
      <selection activeCell="M12" sqref="M12"/>
    </sheetView>
  </sheetViews>
  <sheetFormatPr defaultRowHeight="15" x14ac:dyDescent="0.25"/>
  <cols>
    <col min="1" max="1" width="7.140625" customWidth="1"/>
    <col min="2" max="2" width="14.140625" bestFit="1" customWidth="1"/>
    <col min="5" max="5" width="14.7109375" bestFit="1" customWidth="1"/>
    <col min="6" max="6" width="15" customWidth="1"/>
  </cols>
  <sheetData>
    <row r="1" spans="1:7" x14ac:dyDescent="0.25">
      <c r="A1" s="16" t="s">
        <v>164</v>
      </c>
    </row>
    <row r="2" spans="1:7" x14ac:dyDescent="0.25">
      <c r="A2" s="16"/>
    </row>
    <row r="3" spans="1:7" ht="15.75" x14ac:dyDescent="0.25">
      <c r="A3" s="36" t="s">
        <v>165</v>
      </c>
    </row>
    <row r="4" spans="1:7" ht="15.75" x14ac:dyDescent="0.25">
      <c r="A4" s="36"/>
    </row>
    <row r="5" spans="1:7" ht="15.75" x14ac:dyDescent="0.25">
      <c r="A5" s="36" t="s">
        <v>166</v>
      </c>
    </row>
    <row r="7" spans="1:7" ht="29.25" customHeight="1" x14ac:dyDescent="0.25">
      <c r="A7" s="37" t="s">
        <v>153</v>
      </c>
      <c r="B7" s="37"/>
      <c r="C7" s="37"/>
      <c r="D7" s="37"/>
      <c r="E7" s="37"/>
      <c r="F7" s="37"/>
    </row>
    <row r="8" spans="1:7" x14ac:dyDescent="0.25">
      <c r="C8" s="1"/>
      <c r="D8" s="1"/>
      <c r="E8" s="1"/>
      <c r="F8" s="19"/>
    </row>
    <row r="9" spans="1:7" ht="30" customHeight="1" x14ac:dyDescent="0.25">
      <c r="A9" s="38" t="s">
        <v>125</v>
      </c>
      <c r="B9" s="38"/>
      <c r="C9" s="38"/>
      <c r="D9" s="38"/>
      <c r="E9" s="38"/>
      <c r="F9" s="38"/>
    </row>
    <row r="10" spans="1:7" ht="67.5" customHeight="1" x14ac:dyDescent="0.25">
      <c r="A10" s="38" t="s">
        <v>142</v>
      </c>
      <c r="B10" s="38"/>
      <c r="C10" s="38"/>
      <c r="D10" s="38"/>
      <c r="E10" s="38"/>
      <c r="F10" s="38"/>
      <c r="G10" s="14"/>
    </row>
    <row r="11" spans="1:7" x14ac:dyDescent="0.25">
      <c r="A11" s="5" t="s">
        <v>0</v>
      </c>
      <c r="B11" s="8" t="s">
        <v>1</v>
      </c>
      <c r="C11" s="5" t="s">
        <v>2</v>
      </c>
      <c r="D11" s="5" t="s">
        <v>3</v>
      </c>
      <c r="E11" s="5" t="s">
        <v>4</v>
      </c>
      <c r="F11" s="12" t="s">
        <v>5</v>
      </c>
    </row>
    <row r="12" spans="1:7" x14ac:dyDescent="0.25">
      <c r="A12" s="3" t="s">
        <v>6</v>
      </c>
      <c r="B12" s="13" t="s">
        <v>127</v>
      </c>
      <c r="C12" s="3" t="s">
        <v>10</v>
      </c>
      <c r="D12" s="20">
        <v>1000</v>
      </c>
      <c r="E12" s="4"/>
      <c r="F12" s="10">
        <f>D12*E12</f>
        <v>0</v>
      </c>
    </row>
    <row r="13" spans="1:7" x14ac:dyDescent="0.25">
      <c r="A13" s="3" t="s">
        <v>7</v>
      </c>
      <c r="B13" s="13" t="s">
        <v>126</v>
      </c>
      <c r="C13" s="3" t="s">
        <v>10</v>
      </c>
      <c r="D13" s="20">
        <v>2000</v>
      </c>
      <c r="E13" s="4"/>
      <c r="F13" s="10">
        <f t="shared" ref="F13:F14" si="0">D13*E13</f>
        <v>0</v>
      </c>
    </row>
    <row r="14" spans="1:7" x14ac:dyDescent="0.25">
      <c r="A14" s="3" t="s">
        <v>8</v>
      </c>
      <c r="B14" s="13" t="s">
        <v>128</v>
      </c>
      <c r="C14" s="3" t="s">
        <v>10</v>
      </c>
      <c r="D14" s="20">
        <v>10000</v>
      </c>
      <c r="E14" s="4"/>
      <c r="F14" s="10">
        <f t="shared" si="0"/>
        <v>0</v>
      </c>
    </row>
    <row r="15" spans="1:7" x14ac:dyDescent="0.25">
      <c r="A15" s="3" t="s">
        <v>9</v>
      </c>
      <c r="B15" s="13" t="s">
        <v>143</v>
      </c>
      <c r="C15" s="3" t="s">
        <v>10</v>
      </c>
      <c r="D15" s="20">
        <v>100</v>
      </c>
      <c r="E15" s="4"/>
      <c r="F15" s="10">
        <f t="shared" ref="F15" si="1">D15*E15</f>
        <v>0</v>
      </c>
    </row>
    <row r="16" spans="1:7" x14ac:dyDescent="0.25">
      <c r="D16" s="15"/>
      <c r="E16" s="16" t="s">
        <v>117</v>
      </c>
      <c r="F16" s="15">
        <f>SUM(F12:F15)</f>
        <v>0</v>
      </c>
    </row>
    <row r="19" spans="1:5" x14ac:dyDescent="0.25">
      <c r="A19" t="s">
        <v>167</v>
      </c>
      <c r="E19" t="s">
        <v>168</v>
      </c>
    </row>
  </sheetData>
  <mergeCells count="3">
    <mergeCell ref="A7:F7"/>
    <mergeCell ref="A9:F9"/>
    <mergeCell ref="A10:F10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46404-1FDD-42BA-A9E2-42DF44A63BB3}">
  <dimension ref="A1:H24"/>
  <sheetViews>
    <sheetView workbookViewId="0">
      <selection activeCell="A11" sqref="A11:H11"/>
    </sheetView>
  </sheetViews>
  <sheetFormatPr defaultRowHeight="15" x14ac:dyDescent="0.25"/>
  <cols>
    <col min="7" max="7" width="14.7109375" bestFit="1" customWidth="1"/>
    <col min="8" max="8" width="10.140625" bestFit="1" customWidth="1"/>
  </cols>
  <sheetData>
    <row r="1" spans="1:8" x14ac:dyDescent="0.25">
      <c r="A1" s="16" t="s">
        <v>164</v>
      </c>
    </row>
    <row r="2" spans="1:8" x14ac:dyDescent="0.25">
      <c r="A2" s="16"/>
    </row>
    <row r="3" spans="1:8" ht="15.75" x14ac:dyDescent="0.25">
      <c r="A3" s="36" t="s">
        <v>165</v>
      </c>
    </row>
    <row r="5" spans="1:8" ht="15.75" x14ac:dyDescent="0.25">
      <c r="A5" s="36" t="s">
        <v>166</v>
      </c>
    </row>
    <row r="8" spans="1:8" ht="29.25" customHeight="1" x14ac:dyDescent="0.25">
      <c r="A8" s="37" t="s">
        <v>149</v>
      </c>
      <c r="B8" s="37"/>
      <c r="C8" s="37"/>
      <c r="D8" s="37"/>
      <c r="E8" s="37"/>
      <c r="F8" s="37"/>
      <c r="G8" s="37"/>
      <c r="H8" s="37"/>
    </row>
    <row r="9" spans="1:8" x14ac:dyDescent="0.25">
      <c r="A9" s="31"/>
      <c r="B9" s="31"/>
      <c r="C9" s="31"/>
      <c r="D9" s="31"/>
      <c r="E9" s="31"/>
      <c r="F9" s="31"/>
      <c r="G9" s="31"/>
      <c r="H9" s="31"/>
    </row>
    <row r="10" spans="1:8" ht="43.5" customHeight="1" x14ac:dyDescent="0.25">
      <c r="A10" s="38" t="s">
        <v>148</v>
      </c>
      <c r="B10" s="38"/>
      <c r="C10" s="38"/>
      <c r="D10" s="38"/>
      <c r="E10" s="38"/>
      <c r="F10" s="38"/>
      <c r="G10" s="38"/>
      <c r="H10" s="38"/>
    </row>
    <row r="11" spans="1:8" ht="56.25" customHeight="1" x14ac:dyDescent="0.25">
      <c r="A11" s="45" t="s">
        <v>142</v>
      </c>
      <c r="B11" s="45"/>
      <c r="C11" s="45"/>
      <c r="D11" s="45"/>
      <c r="E11" s="45"/>
      <c r="F11" s="45"/>
      <c r="G11" s="45"/>
      <c r="H11" s="45"/>
    </row>
    <row r="12" spans="1:8" x14ac:dyDescent="0.25">
      <c r="A12" s="5" t="s">
        <v>0</v>
      </c>
      <c r="B12" s="42" t="s">
        <v>1</v>
      </c>
      <c r="C12" s="43"/>
      <c r="D12" s="44"/>
      <c r="E12" s="5" t="s">
        <v>2</v>
      </c>
      <c r="F12" s="5" t="s">
        <v>3</v>
      </c>
      <c r="G12" s="5" t="s">
        <v>4</v>
      </c>
      <c r="H12" s="12" t="s">
        <v>5</v>
      </c>
    </row>
    <row r="13" spans="1:8" x14ac:dyDescent="0.25">
      <c r="A13" s="3" t="s">
        <v>6</v>
      </c>
      <c r="B13" s="39" t="s">
        <v>129</v>
      </c>
      <c r="C13" s="40"/>
      <c r="D13" s="41"/>
      <c r="E13" s="3" t="s">
        <v>10</v>
      </c>
      <c r="F13" s="20">
        <v>1000</v>
      </c>
      <c r="G13" s="4"/>
      <c r="H13" s="10">
        <f>F13*G13</f>
        <v>0</v>
      </c>
    </row>
    <row r="14" spans="1:8" x14ac:dyDescent="0.25">
      <c r="A14" s="3" t="s">
        <v>7</v>
      </c>
      <c r="B14" s="39" t="s">
        <v>132</v>
      </c>
      <c r="C14" s="40"/>
      <c r="D14" s="41"/>
      <c r="E14" s="3" t="s">
        <v>10</v>
      </c>
      <c r="F14" s="20">
        <v>1000</v>
      </c>
      <c r="G14" s="4"/>
      <c r="H14" s="10">
        <f>F14*G14</f>
        <v>0</v>
      </c>
    </row>
    <row r="15" spans="1:8" x14ac:dyDescent="0.25">
      <c r="A15" s="3" t="s">
        <v>8</v>
      </c>
      <c r="B15" s="39" t="s">
        <v>126</v>
      </c>
      <c r="C15" s="40"/>
      <c r="D15" s="41"/>
      <c r="E15" s="3" t="s">
        <v>10</v>
      </c>
      <c r="F15" s="20">
        <v>15000</v>
      </c>
      <c r="G15" s="4"/>
      <c r="H15" s="10">
        <f>F15*G15</f>
        <v>0</v>
      </c>
    </row>
    <row r="16" spans="1:8" x14ac:dyDescent="0.25">
      <c r="A16" s="3" t="s">
        <v>9</v>
      </c>
      <c r="B16" s="39" t="s">
        <v>130</v>
      </c>
      <c r="C16" s="40"/>
      <c r="D16" s="41"/>
      <c r="E16" s="3" t="s">
        <v>10</v>
      </c>
      <c r="F16" s="20">
        <v>8000</v>
      </c>
      <c r="G16" s="4"/>
      <c r="H16" s="10">
        <f t="shared" ref="H16:H17" si="0">F16*G16</f>
        <v>0</v>
      </c>
    </row>
    <row r="17" spans="1:8" x14ac:dyDescent="0.25">
      <c r="A17" s="3" t="s">
        <v>14</v>
      </c>
      <c r="B17" s="39" t="s">
        <v>131</v>
      </c>
      <c r="C17" s="40"/>
      <c r="D17" s="41"/>
      <c r="E17" s="3" t="s">
        <v>10</v>
      </c>
      <c r="F17" s="20">
        <v>2000</v>
      </c>
      <c r="G17" s="4"/>
      <c r="H17" s="10">
        <f t="shared" si="0"/>
        <v>0</v>
      </c>
    </row>
    <row r="18" spans="1:8" x14ac:dyDescent="0.25">
      <c r="A18" s="3" t="s">
        <v>14</v>
      </c>
      <c r="B18" s="39" t="s">
        <v>144</v>
      </c>
      <c r="C18" s="40"/>
      <c r="D18" s="41"/>
      <c r="E18" s="3" t="s">
        <v>10</v>
      </c>
      <c r="F18" s="20">
        <v>1000</v>
      </c>
      <c r="G18" s="4"/>
      <c r="H18" s="10">
        <f t="shared" ref="H18:H20" si="1">F18*G18</f>
        <v>0</v>
      </c>
    </row>
    <row r="19" spans="1:8" x14ac:dyDescent="0.25">
      <c r="A19" s="3" t="s">
        <v>14</v>
      </c>
      <c r="B19" s="39" t="s">
        <v>145</v>
      </c>
      <c r="C19" s="40"/>
      <c r="D19" s="41"/>
      <c r="E19" s="3" t="s">
        <v>10</v>
      </c>
      <c r="F19" s="20">
        <v>1000</v>
      </c>
      <c r="G19" s="4"/>
      <c r="H19" s="10">
        <f t="shared" si="1"/>
        <v>0</v>
      </c>
    </row>
    <row r="20" spans="1:8" x14ac:dyDescent="0.25">
      <c r="A20" s="3" t="s">
        <v>14</v>
      </c>
      <c r="B20" s="39" t="s">
        <v>146</v>
      </c>
      <c r="C20" s="40"/>
      <c r="D20" s="41"/>
      <c r="E20" s="3" t="s">
        <v>10</v>
      </c>
      <c r="F20" s="20">
        <v>1000</v>
      </c>
      <c r="G20" s="4"/>
      <c r="H20" s="10">
        <f t="shared" si="1"/>
        <v>0</v>
      </c>
    </row>
    <row r="21" spans="1:8" x14ac:dyDescent="0.25">
      <c r="F21" s="15"/>
      <c r="G21" s="18" t="s">
        <v>117</v>
      </c>
      <c r="H21" s="15">
        <f>SUM(H13:H20)</f>
        <v>0</v>
      </c>
    </row>
    <row r="24" spans="1:8" x14ac:dyDescent="0.25">
      <c r="A24" t="s">
        <v>167</v>
      </c>
      <c r="E24" t="s">
        <v>168</v>
      </c>
    </row>
  </sheetData>
  <mergeCells count="12">
    <mergeCell ref="B18:D18"/>
    <mergeCell ref="B19:D19"/>
    <mergeCell ref="B20:D20"/>
    <mergeCell ref="B15:D15"/>
    <mergeCell ref="A8:H8"/>
    <mergeCell ref="B12:D12"/>
    <mergeCell ref="B13:D13"/>
    <mergeCell ref="B14:D14"/>
    <mergeCell ref="A10:H10"/>
    <mergeCell ref="A11:H11"/>
    <mergeCell ref="B16:D16"/>
    <mergeCell ref="B17:D17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81E1-6ABF-4E5F-A725-7F4318A25C10}">
  <dimension ref="A1:H23"/>
  <sheetViews>
    <sheetView workbookViewId="0">
      <selection activeCell="A23" sqref="A23:F23"/>
    </sheetView>
  </sheetViews>
  <sheetFormatPr defaultRowHeight="15" x14ac:dyDescent="0.25"/>
  <cols>
    <col min="4" max="4" width="13.28515625" customWidth="1"/>
    <col min="7" max="7" width="14.7109375" bestFit="1" customWidth="1"/>
    <col min="8" max="8" width="12.140625" customWidth="1"/>
  </cols>
  <sheetData>
    <row r="1" spans="1:8" x14ac:dyDescent="0.25">
      <c r="A1" s="16" t="s">
        <v>164</v>
      </c>
    </row>
    <row r="2" spans="1:8" x14ac:dyDescent="0.25">
      <c r="A2" s="16"/>
    </row>
    <row r="3" spans="1:8" ht="15.75" x14ac:dyDescent="0.25">
      <c r="A3" s="36" t="s">
        <v>165</v>
      </c>
    </row>
    <row r="4" spans="1:8" ht="15.75" x14ac:dyDescent="0.25">
      <c r="A4" s="36"/>
    </row>
    <row r="5" spans="1:8" ht="15.75" x14ac:dyDescent="0.25">
      <c r="A5" s="36" t="s">
        <v>166</v>
      </c>
    </row>
    <row r="7" spans="1:8" ht="30" customHeight="1" x14ac:dyDescent="0.25">
      <c r="A7" s="37" t="s">
        <v>150</v>
      </c>
      <c r="B7" s="37"/>
      <c r="C7" s="37"/>
      <c r="D7" s="37"/>
      <c r="E7" s="37"/>
      <c r="F7" s="37"/>
      <c r="G7" s="37"/>
      <c r="H7" s="37"/>
    </row>
    <row r="8" spans="1:8" x14ac:dyDescent="0.25">
      <c r="A8" s="31"/>
      <c r="B8" s="31"/>
      <c r="C8" s="31"/>
      <c r="D8" s="31"/>
      <c r="E8" s="31"/>
      <c r="F8" s="31"/>
      <c r="G8" s="31"/>
      <c r="H8" s="31"/>
    </row>
    <row r="9" spans="1:8" ht="34.5" customHeight="1" x14ac:dyDescent="0.25">
      <c r="A9" s="49" t="s">
        <v>148</v>
      </c>
      <c r="B9" s="49"/>
      <c r="C9" s="49"/>
      <c r="D9" s="49"/>
      <c r="E9" s="49"/>
      <c r="F9" s="49"/>
      <c r="G9" s="49"/>
      <c r="H9" s="49"/>
    </row>
    <row r="10" spans="1:8" ht="53.25" customHeight="1" x14ac:dyDescent="0.25">
      <c r="A10" s="50" t="s">
        <v>142</v>
      </c>
      <c r="B10" s="50"/>
      <c r="C10" s="50"/>
      <c r="D10" s="50"/>
      <c r="E10" s="50"/>
      <c r="F10" s="50"/>
      <c r="G10" s="50"/>
      <c r="H10" s="50"/>
    </row>
    <row r="11" spans="1:8" x14ac:dyDescent="0.25">
      <c r="A11" s="5" t="s">
        <v>0</v>
      </c>
      <c r="B11" s="42" t="s">
        <v>1</v>
      </c>
      <c r="C11" s="43"/>
      <c r="D11" s="44"/>
      <c r="E11" s="5" t="s">
        <v>2</v>
      </c>
      <c r="F11" s="5" t="s">
        <v>3</v>
      </c>
      <c r="G11" s="5" t="s">
        <v>4</v>
      </c>
      <c r="H11" s="5" t="s">
        <v>5</v>
      </c>
    </row>
    <row r="12" spans="1:8" x14ac:dyDescent="0.25">
      <c r="A12" s="5" t="s">
        <v>6</v>
      </c>
      <c r="B12" s="46" t="s">
        <v>138</v>
      </c>
      <c r="C12" s="47"/>
      <c r="D12" s="48"/>
      <c r="E12" s="3" t="s">
        <v>10</v>
      </c>
      <c r="F12" s="21">
        <v>1000</v>
      </c>
      <c r="G12" s="30"/>
      <c r="H12" s="10">
        <f t="shared" ref="H12:H13" si="0">F12*G12</f>
        <v>0</v>
      </c>
    </row>
    <row r="13" spans="1:8" x14ac:dyDescent="0.25">
      <c r="A13" s="5" t="s">
        <v>7</v>
      </c>
      <c r="B13" s="46" t="s">
        <v>139</v>
      </c>
      <c r="C13" s="47"/>
      <c r="D13" s="48"/>
      <c r="E13" s="3" t="s">
        <v>10</v>
      </c>
      <c r="F13" s="21">
        <v>1000</v>
      </c>
      <c r="G13" s="30"/>
      <c r="H13" s="10">
        <f t="shared" si="0"/>
        <v>0</v>
      </c>
    </row>
    <row r="14" spans="1:8" x14ac:dyDescent="0.25">
      <c r="A14" s="5" t="s">
        <v>8</v>
      </c>
      <c r="B14" s="46" t="s">
        <v>133</v>
      </c>
      <c r="C14" s="47"/>
      <c r="D14" s="48"/>
      <c r="E14" s="3" t="s">
        <v>10</v>
      </c>
      <c r="F14" s="21">
        <v>1000</v>
      </c>
      <c r="G14" s="4"/>
      <c r="H14" s="10">
        <f>F14*G14</f>
        <v>0</v>
      </c>
    </row>
    <row r="15" spans="1:8" x14ac:dyDescent="0.25">
      <c r="A15" s="5" t="s">
        <v>9</v>
      </c>
      <c r="B15" s="46" t="s">
        <v>134</v>
      </c>
      <c r="C15" s="47"/>
      <c r="D15" s="48"/>
      <c r="E15" s="3" t="s">
        <v>10</v>
      </c>
      <c r="F15" s="21">
        <v>5000</v>
      </c>
      <c r="G15" s="4"/>
      <c r="H15" s="10">
        <f>F15*G15</f>
        <v>0</v>
      </c>
    </row>
    <row r="16" spans="1:8" x14ac:dyDescent="0.25">
      <c r="A16" s="5" t="s">
        <v>14</v>
      </c>
      <c r="B16" s="46" t="s">
        <v>135</v>
      </c>
      <c r="C16" s="47"/>
      <c r="D16" s="48"/>
      <c r="E16" s="3" t="s">
        <v>10</v>
      </c>
      <c r="F16" s="21">
        <v>2000</v>
      </c>
      <c r="G16" s="4"/>
      <c r="H16" s="10">
        <f t="shared" ref="H16:H17" si="1">F16*G16</f>
        <v>0</v>
      </c>
    </row>
    <row r="17" spans="1:8" x14ac:dyDescent="0.25">
      <c r="A17" s="5" t="s">
        <v>22</v>
      </c>
      <c r="B17" s="46" t="s">
        <v>136</v>
      </c>
      <c r="C17" s="47"/>
      <c r="D17" s="48"/>
      <c r="E17" s="3" t="s">
        <v>10</v>
      </c>
      <c r="F17" s="21">
        <v>1000</v>
      </c>
      <c r="G17" s="4"/>
      <c r="H17" s="10">
        <f t="shared" si="1"/>
        <v>0</v>
      </c>
    </row>
    <row r="18" spans="1:8" x14ac:dyDescent="0.25">
      <c r="A18" s="5" t="s">
        <v>23</v>
      </c>
      <c r="B18" s="51" t="s">
        <v>137</v>
      </c>
      <c r="C18" s="51"/>
      <c r="D18" s="51"/>
      <c r="E18" s="3" t="s">
        <v>10</v>
      </c>
      <c r="F18" s="21">
        <v>1000</v>
      </c>
      <c r="G18" s="4"/>
      <c r="H18" s="10">
        <f>F18*G18</f>
        <v>0</v>
      </c>
    </row>
    <row r="19" spans="1:8" x14ac:dyDescent="0.25">
      <c r="A19" s="5" t="s">
        <v>24</v>
      </c>
      <c r="B19" s="51" t="s">
        <v>140</v>
      </c>
      <c r="C19" s="51"/>
      <c r="D19" s="51"/>
      <c r="E19" s="3" t="s">
        <v>10</v>
      </c>
      <c r="F19" s="21">
        <v>1000</v>
      </c>
      <c r="G19" s="4"/>
      <c r="H19" s="10">
        <f>F19*G19</f>
        <v>0</v>
      </c>
    </row>
    <row r="20" spans="1:8" x14ac:dyDescent="0.25">
      <c r="F20" s="22"/>
      <c r="G20" s="16" t="s">
        <v>117</v>
      </c>
      <c r="H20" s="15">
        <f>SUM(H12:H19)</f>
        <v>0</v>
      </c>
    </row>
    <row r="23" spans="1:8" x14ac:dyDescent="0.25">
      <c r="A23" t="s">
        <v>167</v>
      </c>
      <c r="E23" t="s">
        <v>168</v>
      </c>
    </row>
  </sheetData>
  <mergeCells count="12">
    <mergeCell ref="B16:D16"/>
    <mergeCell ref="B17:D17"/>
    <mergeCell ref="B18:D18"/>
    <mergeCell ref="B19:D19"/>
    <mergeCell ref="B15:D15"/>
    <mergeCell ref="A7:H7"/>
    <mergeCell ref="B11:D11"/>
    <mergeCell ref="B14:D14"/>
    <mergeCell ref="B12:D12"/>
    <mergeCell ref="B13:D13"/>
    <mergeCell ref="A9:H9"/>
    <mergeCell ref="A10:H10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11645-4A61-47D9-B53B-6F8261873BE6}">
  <dimension ref="A1:F16"/>
  <sheetViews>
    <sheetView zoomScaleNormal="100" workbookViewId="0">
      <selection activeCell="J21" sqref="J21"/>
    </sheetView>
  </sheetViews>
  <sheetFormatPr defaultRowHeight="15" x14ac:dyDescent="0.25"/>
  <cols>
    <col min="2" max="2" width="20.140625" bestFit="1" customWidth="1"/>
    <col min="4" max="4" width="9.85546875" bestFit="1" customWidth="1"/>
    <col min="5" max="5" width="14.7109375" bestFit="1" customWidth="1"/>
    <col min="6" max="6" width="9.85546875" bestFit="1" customWidth="1"/>
  </cols>
  <sheetData>
    <row r="1" spans="1:6" x14ac:dyDescent="0.25">
      <c r="A1" s="16" t="s">
        <v>164</v>
      </c>
    </row>
    <row r="2" spans="1:6" x14ac:dyDescent="0.25">
      <c r="A2" s="16"/>
    </row>
    <row r="3" spans="1:6" ht="15.75" x14ac:dyDescent="0.25">
      <c r="A3" s="36" t="s">
        <v>165</v>
      </c>
    </row>
    <row r="4" spans="1:6" ht="15.75" x14ac:dyDescent="0.25">
      <c r="A4" s="36"/>
    </row>
    <row r="5" spans="1:6" ht="15.75" x14ac:dyDescent="0.25">
      <c r="A5" s="36" t="s">
        <v>166</v>
      </c>
    </row>
    <row r="7" spans="1:6" x14ac:dyDescent="0.25">
      <c r="A7" s="52" t="s">
        <v>120</v>
      </c>
      <c r="B7" s="52"/>
      <c r="C7" s="52"/>
      <c r="D7" s="52"/>
      <c r="E7" s="52"/>
      <c r="F7" s="52"/>
    </row>
    <row r="8" spans="1:6" x14ac:dyDescent="0.25">
      <c r="A8" s="34"/>
      <c r="B8" s="34"/>
      <c r="C8" s="34"/>
      <c r="D8" s="34"/>
      <c r="E8" s="34"/>
      <c r="F8" s="34"/>
    </row>
    <row r="9" spans="1:6" ht="27.75" customHeight="1" x14ac:dyDescent="0.25">
      <c r="A9" s="49" t="s">
        <v>151</v>
      </c>
      <c r="B9" s="49"/>
      <c r="C9" s="49"/>
      <c r="D9" s="49"/>
      <c r="E9" s="49"/>
      <c r="F9" s="49"/>
    </row>
    <row r="10" spans="1:6" ht="50.25" customHeight="1" x14ac:dyDescent="0.25">
      <c r="A10" s="53" t="s">
        <v>152</v>
      </c>
      <c r="B10" s="53"/>
      <c r="C10" s="53"/>
      <c r="D10" s="53"/>
      <c r="E10" s="53"/>
      <c r="F10" s="53"/>
    </row>
    <row r="11" spans="1:6" x14ac:dyDescent="0.25">
      <c r="A11" s="5" t="s">
        <v>0</v>
      </c>
      <c r="B11" s="8" t="s">
        <v>1</v>
      </c>
      <c r="C11" s="5" t="s">
        <v>2</v>
      </c>
      <c r="D11" s="5" t="s">
        <v>3</v>
      </c>
      <c r="E11" s="5" t="s">
        <v>4</v>
      </c>
      <c r="F11" s="5" t="s">
        <v>5</v>
      </c>
    </row>
    <row r="12" spans="1:6" x14ac:dyDescent="0.25">
      <c r="A12" s="3" t="s">
        <v>6</v>
      </c>
      <c r="B12" s="13" t="s">
        <v>124</v>
      </c>
      <c r="C12" s="3" t="s">
        <v>10</v>
      </c>
      <c r="D12" s="20">
        <v>2000</v>
      </c>
      <c r="E12" s="4"/>
      <c r="F12" s="10">
        <f t="shared" ref="F12" si="0">D12*E12</f>
        <v>0</v>
      </c>
    </row>
    <row r="13" spans="1:6" x14ac:dyDescent="0.25">
      <c r="D13" s="22"/>
      <c r="E13" s="16" t="s">
        <v>117</v>
      </c>
      <c r="F13" s="15">
        <f>SUM(F12)</f>
        <v>0</v>
      </c>
    </row>
    <row r="16" spans="1:6" x14ac:dyDescent="0.25">
      <c r="A16" t="s">
        <v>167</v>
      </c>
      <c r="D16" t="s">
        <v>168</v>
      </c>
    </row>
  </sheetData>
  <mergeCells count="3">
    <mergeCell ref="A7:F7"/>
    <mergeCell ref="A9:F9"/>
    <mergeCell ref="A10:F10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0363D-10C7-4392-AD09-E5A746FC5CB9}">
  <dimension ref="A1:F20"/>
  <sheetViews>
    <sheetView workbookViewId="0">
      <selection activeCell="E26" sqref="E26"/>
    </sheetView>
  </sheetViews>
  <sheetFormatPr defaultRowHeight="15" x14ac:dyDescent="0.25"/>
  <cols>
    <col min="2" max="2" width="23" bestFit="1" customWidth="1"/>
    <col min="5" max="5" width="14.7109375" bestFit="1" customWidth="1"/>
  </cols>
  <sheetData>
    <row r="1" spans="1:6" x14ac:dyDescent="0.25">
      <c r="A1" s="16" t="s">
        <v>164</v>
      </c>
    </row>
    <row r="2" spans="1:6" x14ac:dyDescent="0.25">
      <c r="A2" s="16"/>
    </row>
    <row r="3" spans="1:6" ht="15.75" x14ac:dyDescent="0.25">
      <c r="A3" s="36" t="s">
        <v>165</v>
      </c>
    </row>
    <row r="4" spans="1:6" ht="15.75" x14ac:dyDescent="0.25">
      <c r="A4" s="36"/>
    </row>
    <row r="5" spans="1:6" ht="15.75" x14ac:dyDescent="0.25">
      <c r="A5" s="36" t="s">
        <v>166</v>
      </c>
    </row>
    <row r="7" spans="1:6" ht="15.75" x14ac:dyDescent="0.25">
      <c r="A7" s="54" t="s">
        <v>121</v>
      </c>
      <c r="B7" s="54"/>
      <c r="C7" s="54"/>
      <c r="D7" s="54"/>
      <c r="E7" s="54"/>
      <c r="F7" s="54"/>
    </row>
    <row r="8" spans="1:6" ht="15.75" x14ac:dyDescent="0.25">
      <c r="A8" s="32"/>
      <c r="B8" s="32"/>
      <c r="C8" s="32"/>
      <c r="D8" s="32"/>
      <c r="E8" s="32"/>
      <c r="F8" s="32"/>
    </row>
    <row r="9" spans="1:6" ht="31.5" customHeight="1" x14ac:dyDescent="0.25">
      <c r="A9" s="49" t="s">
        <v>125</v>
      </c>
      <c r="B9" s="49"/>
      <c r="C9" s="49"/>
      <c r="D9" s="49"/>
      <c r="E9" s="49"/>
      <c r="F9" s="49"/>
    </row>
    <row r="10" spans="1:6" x14ac:dyDescent="0.25">
      <c r="A10" s="5" t="s">
        <v>0</v>
      </c>
      <c r="B10" s="11" t="s">
        <v>1</v>
      </c>
      <c r="C10" s="5" t="s">
        <v>2</v>
      </c>
      <c r="D10" s="5" t="s">
        <v>3</v>
      </c>
      <c r="E10" s="5" t="s">
        <v>4</v>
      </c>
      <c r="F10" s="12" t="s">
        <v>5</v>
      </c>
    </row>
    <row r="11" spans="1:6" x14ac:dyDescent="0.25">
      <c r="A11" s="3" t="s">
        <v>6</v>
      </c>
      <c r="B11" s="13" t="s">
        <v>11</v>
      </c>
      <c r="C11" s="3" t="s">
        <v>10</v>
      </c>
      <c r="D11" s="20">
        <v>200</v>
      </c>
      <c r="E11" s="4"/>
      <c r="F11" s="10">
        <f>D11*E11</f>
        <v>0</v>
      </c>
    </row>
    <row r="12" spans="1:6" x14ac:dyDescent="0.25">
      <c r="A12" s="3" t="s">
        <v>7</v>
      </c>
      <c r="B12" s="2" t="s">
        <v>12</v>
      </c>
      <c r="C12" s="3" t="s">
        <v>10</v>
      </c>
      <c r="D12" s="20">
        <v>200</v>
      </c>
      <c r="E12" s="4"/>
      <c r="F12" s="10">
        <f t="shared" ref="F12:F14" si="0">D12*E12</f>
        <v>0</v>
      </c>
    </row>
    <row r="13" spans="1:6" x14ac:dyDescent="0.25">
      <c r="A13" s="3" t="s">
        <v>8</v>
      </c>
      <c r="B13" s="13" t="s">
        <v>17</v>
      </c>
      <c r="C13" s="3" t="s">
        <v>10</v>
      </c>
      <c r="D13" s="20">
        <v>200</v>
      </c>
      <c r="E13" s="4"/>
      <c r="F13" s="10">
        <f t="shared" si="0"/>
        <v>0</v>
      </c>
    </row>
    <row r="14" spans="1:6" x14ac:dyDescent="0.25">
      <c r="A14" s="3" t="s">
        <v>9</v>
      </c>
      <c r="B14" s="13" t="s">
        <v>18</v>
      </c>
      <c r="C14" s="3" t="s">
        <v>10</v>
      </c>
      <c r="D14" s="20">
        <v>200</v>
      </c>
      <c r="E14" s="4"/>
      <c r="F14" s="10">
        <f t="shared" si="0"/>
        <v>0</v>
      </c>
    </row>
    <row r="15" spans="1:6" x14ac:dyDescent="0.25">
      <c r="A15" s="3" t="s">
        <v>14</v>
      </c>
      <c r="B15" s="13" t="s">
        <v>118</v>
      </c>
      <c r="C15" s="3" t="s">
        <v>10</v>
      </c>
      <c r="D15" s="20">
        <v>700</v>
      </c>
      <c r="E15" s="4"/>
      <c r="F15" s="10">
        <f>D15*E15</f>
        <v>0</v>
      </c>
    </row>
    <row r="16" spans="1:6" x14ac:dyDescent="0.25">
      <c r="A16" s="3" t="s">
        <v>22</v>
      </c>
      <c r="B16" s="2" t="s">
        <v>19</v>
      </c>
      <c r="C16" s="3" t="s">
        <v>10</v>
      </c>
      <c r="D16" s="20">
        <v>700</v>
      </c>
      <c r="E16" s="4"/>
      <c r="F16" s="23">
        <f>D16*E16</f>
        <v>0</v>
      </c>
    </row>
    <row r="17" spans="1:6" x14ac:dyDescent="0.25">
      <c r="D17" s="22"/>
      <c r="E17" s="16" t="s">
        <v>117</v>
      </c>
      <c r="F17" s="15">
        <f>SUM(F11:F16)</f>
        <v>0</v>
      </c>
    </row>
    <row r="20" spans="1:6" x14ac:dyDescent="0.25">
      <c r="A20" t="s">
        <v>167</v>
      </c>
      <c r="D20" t="s">
        <v>168</v>
      </c>
    </row>
  </sheetData>
  <mergeCells count="2">
    <mergeCell ref="A9:F9"/>
    <mergeCell ref="A7:F7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8B43C-F38D-48DA-9EFE-7E01332EEDE1}">
  <sheetPr codeName="List4"/>
  <dimension ref="A1:H18"/>
  <sheetViews>
    <sheetView workbookViewId="0">
      <selection activeCell="K23" sqref="K23"/>
    </sheetView>
  </sheetViews>
  <sheetFormatPr defaultRowHeight="15" x14ac:dyDescent="0.25"/>
  <cols>
    <col min="7" max="7" width="14.7109375" bestFit="1" customWidth="1"/>
    <col min="8" max="8" width="10.140625" bestFit="1" customWidth="1"/>
  </cols>
  <sheetData>
    <row r="1" spans="1:8" x14ac:dyDescent="0.25">
      <c r="A1" s="16" t="s">
        <v>164</v>
      </c>
    </row>
    <row r="2" spans="1:8" x14ac:dyDescent="0.25">
      <c r="A2" s="16"/>
    </row>
    <row r="3" spans="1:8" ht="15.75" x14ac:dyDescent="0.25">
      <c r="A3" s="36" t="s">
        <v>165</v>
      </c>
    </row>
    <row r="4" spans="1:8" ht="15.75" x14ac:dyDescent="0.25">
      <c r="A4" s="36"/>
    </row>
    <row r="5" spans="1:8" ht="15.75" x14ac:dyDescent="0.25">
      <c r="A5" s="36" t="s">
        <v>166</v>
      </c>
    </row>
    <row r="7" spans="1:8" s="17" customFormat="1" ht="15.75" x14ac:dyDescent="0.25">
      <c r="A7" s="55" t="s">
        <v>169</v>
      </c>
      <c r="B7" s="55"/>
      <c r="C7" s="55"/>
      <c r="D7" s="55"/>
      <c r="E7" s="55"/>
      <c r="F7" s="55"/>
      <c r="G7" s="55"/>
      <c r="H7" s="55"/>
    </row>
    <row r="8" spans="1:8" s="17" customFormat="1" ht="15.75" x14ac:dyDescent="0.25">
      <c r="A8" s="33"/>
      <c r="B8" s="33"/>
      <c r="C8" s="33"/>
      <c r="D8" s="33"/>
      <c r="E8" s="33"/>
      <c r="F8" s="33"/>
      <c r="G8" s="33"/>
      <c r="H8" s="33"/>
    </row>
    <row r="9" spans="1:8" ht="30" customHeight="1" x14ac:dyDescent="0.25">
      <c r="A9" s="49" t="s">
        <v>148</v>
      </c>
      <c r="B9" s="49"/>
      <c r="C9" s="49"/>
      <c r="D9" s="49"/>
      <c r="E9" s="49"/>
      <c r="F9" s="49"/>
      <c r="G9" s="49"/>
      <c r="H9" s="49"/>
    </row>
    <row r="10" spans="1:8" x14ac:dyDescent="0.25">
      <c r="A10" s="5" t="s">
        <v>0</v>
      </c>
      <c r="B10" s="42" t="s">
        <v>1</v>
      </c>
      <c r="C10" s="43"/>
      <c r="D10" s="44"/>
      <c r="E10" s="5" t="s">
        <v>2</v>
      </c>
      <c r="F10" s="5" t="s">
        <v>3</v>
      </c>
      <c r="G10" s="5" t="s">
        <v>4</v>
      </c>
      <c r="H10" s="12" t="s">
        <v>5</v>
      </c>
    </row>
    <row r="11" spans="1:8" x14ac:dyDescent="0.25">
      <c r="A11" s="3">
        <v>1</v>
      </c>
      <c r="B11" s="39" t="s">
        <v>20</v>
      </c>
      <c r="C11" s="40"/>
      <c r="D11" s="41"/>
      <c r="E11" s="6" t="s">
        <v>10</v>
      </c>
      <c r="F11" s="21">
        <v>2000</v>
      </c>
      <c r="G11" s="28"/>
      <c r="H11" s="10">
        <f t="shared" ref="H11" si="0">F11*G11</f>
        <v>0</v>
      </c>
    </row>
    <row r="12" spans="1:8" x14ac:dyDescent="0.25">
      <c r="A12" s="3">
        <v>2</v>
      </c>
      <c r="B12" s="39" t="s">
        <v>13</v>
      </c>
      <c r="C12" s="40"/>
      <c r="D12" s="41"/>
      <c r="E12" s="3" t="s">
        <v>10</v>
      </c>
      <c r="F12" s="20">
        <v>300</v>
      </c>
      <c r="G12" s="29"/>
      <c r="H12" s="10">
        <f t="shared" ref="H12:H14" si="1">F12*G12</f>
        <v>0</v>
      </c>
    </row>
    <row r="13" spans="1:8" x14ac:dyDescent="0.25">
      <c r="A13" s="3">
        <v>3</v>
      </c>
      <c r="B13" s="39" t="s">
        <v>15</v>
      </c>
      <c r="C13" s="40"/>
      <c r="D13" s="41"/>
      <c r="E13" s="3" t="s">
        <v>10</v>
      </c>
      <c r="F13" s="20">
        <v>300</v>
      </c>
      <c r="G13" s="29"/>
      <c r="H13" s="10">
        <f t="shared" si="1"/>
        <v>0</v>
      </c>
    </row>
    <row r="14" spans="1:8" x14ac:dyDescent="0.25">
      <c r="A14" s="3">
        <v>4</v>
      </c>
      <c r="B14" s="39" t="s">
        <v>16</v>
      </c>
      <c r="C14" s="40"/>
      <c r="D14" s="41"/>
      <c r="E14" s="3" t="s">
        <v>10</v>
      </c>
      <c r="F14" s="20">
        <v>2000</v>
      </c>
      <c r="G14" s="29"/>
      <c r="H14" s="10">
        <f t="shared" si="1"/>
        <v>0</v>
      </c>
    </row>
    <row r="15" spans="1:8" x14ac:dyDescent="0.25">
      <c r="F15" s="22"/>
      <c r="G15" s="16" t="s">
        <v>117</v>
      </c>
      <c r="H15" s="15">
        <f>SUM(H11:H14)</f>
        <v>0</v>
      </c>
    </row>
    <row r="18" spans="1:6" x14ac:dyDescent="0.25">
      <c r="A18" t="s">
        <v>167</v>
      </c>
      <c r="F18" t="s">
        <v>168</v>
      </c>
    </row>
  </sheetData>
  <mergeCells count="7">
    <mergeCell ref="B13:D13"/>
    <mergeCell ref="B14:D14"/>
    <mergeCell ref="B12:D12"/>
    <mergeCell ref="A7:H7"/>
    <mergeCell ref="B10:D10"/>
    <mergeCell ref="B11:D11"/>
    <mergeCell ref="A9:H9"/>
  </mergeCells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4E782-640A-4306-BFE4-884EA5D153F8}">
  <dimension ref="A1:J16"/>
  <sheetViews>
    <sheetView workbookViewId="0">
      <selection activeCell="M35" sqref="M35"/>
    </sheetView>
  </sheetViews>
  <sheetFormatPr defaultRowHeight="15" x14ac:dyDescent="0.25"/>
  <cols>
    <col min="7" max="7" width="14.7109375" bestFit="1" customWidth="1"/>
  </cols>
  <sheetData>
    <row r="1" spans="1:10" x14ac:dyDescent="0.25">
      <c r="A1" s="16" t="s">
        <v>164</v>
      </c>
    </row>
    <row r="2" spans="1:10" x14ac:dyDescent="0.25">
      <c r="A2" s="16"/>
    </row>
    <row r="3" spans="1:10" ht="15.75" x14ac:dyDescent="0.25">
      <c r="A3" s="36" t="s">
        <v>165</v>
      </c>
    </row>
    <row r="4" spans="1:10" ht="15.75" x14ac:dyDescent="0.25">
      <c r="A4" s="36"/>
    </row>
    <row r="5" spans="1:10" ht="15.75" x14ac:dyDescent="0.25">
      <c r="A5" s="36" t="s">
        <v>166</v>
      </c>
    </row>
    <row r="7" spans="1:10" s="17" customFormat="1" ht="15.75" x14ac:dyDescent="0.25">
      <c r="A7" s="55" t="s">
        <v>141</v>
      </c>
      <c r="B7" s="55"/>
      <c r="C7" s="55"/>
      <c r="D7" s="55"/>
      <c r="E7" s="55"/>
      <c r="F7" s="55"/>
      <c r="G7" s="55"/>
      <c r="H7" s="55"/>
    </row>
    <row r="8" spans="1:10" s="17" customFormat="1" ht="15.75" x14ac:dyDescent="0.25">
      <c r="A8" s="33"/>
      <c r="B8" s="33"/>
      <c r="C8" s="33"/>
      <c r="D8" s="33"/>
      <c r="E8" s="33"/>
      <c r="F8" s="33"/>
      <c r="G8" s="33"/>
      <c r="H8" s="33"/>
    </row>
    <row r="9" spans="1:10" ht="33.75" customHeight="1" x14ac:dyDescent="0.25">
      <c r="A9" s="49" t="s">
        <v>148</v>
      </c>
      <c r="B9" s="49"/>
      <c r="C9" s="49"/>
      <c r="D9" s="49"/>
      <c r="E9" s="49"/>
      <c r="F9" s="49"/>
      <c r="G9" s="49"/>
      <c r="H9" s="49"/>
    </row>
    <row r="10" spans="1:10" x14ac:dyDescent="0.25">
      <c r="A10" s="5" t="s">
        <v>0</v>
      </c>
      <c r="B10" s="42" t="s">
        <v>1</v>
      </c>
      <c r="C10" s="43"/>
      <c r="D10" s="44"/>
      <c r="E10" s="5" t="s">
        <v>2</v>
      </c>
      <c r="F10" s="5" t="s">
        <v>3</v>
      </c>
      <c r="G10" s="5" t="s">
        <v>4</v>
      </c>
      <c r="H10" s="5" t="s">
        <v>5</v>
      </c>
      <c r="J10" s="7"/>
    </row>
    <row r="11" spans="1:10" x14ac:dyDescent="0.25">
      <c r="A11" s="3">
        <v>1</v>
      </c>
      <c r="B11" s="39" t="s">
        <v>122</v>
      </c>
      <c r="C11" s="40"/>
      <c r="D11" s="41"/>
      <c r="E11" s="3" t="s">
        <v>10</v>
      </c>
      <c r="F11" s="20">
        <v>300</v>
      </c>
      <c r="G11" s="4"/>
      <c r="H11" s="10">
        <f t="shared" ref="H11" si="0">F11*G11</f>
        <v>0</v>
      </c>
    </row>
    <row r="12" spans="1:10" x14ac:dyDescent="0.25">
      <c r="A12" s="3">
        <v>2</v>
      </c>
      <c r="B12" s="39" t="s">
        <v>123</v>
      </c>
      <c r="C12" s="40"/>
      <c r="D12" s="41"/>
      <c r="E12" s="3" t="s">
        <v>10</v>
      </c>
      <c r="F12" s="20">
        <v>300</v>
      </c>
      <c r="G12" s="4"/>
      <c r="H12" s="10">
        <f t="shared" ref="H12" si="1">F12*G12</f>
        <v>0</v>
      </c>
    </row>
    <row r="13" spans="1:10" ht="15.75" customHeight="1" x14ac:dyDescent="0.25">
      <c r="F13" s="22"/>
      <c r="G13" s="16" t="s">
        <v>117</v>
      </c>
      <c r="H13" s="15">
        <f>SUM(H11:H12)</f>
        <v>0</v>
      </c>
    </row>
    <row r="16" spans="1:10" x14ac:dyDescent="0.25">
      <c r="A16" t="s">
        <v>167</v>
      </c>
      <c r="F16" t="s">
        <v>168</v>
      </c>
    </row>
  </sheetData>
  <mergeCells count="5">
    <mergeCell ref="A7:H7"/>
    <mergeCell ref="B10:D10"/>
    <mergeCell ref="A9:H9"/>
    <mergeCell ref="B11:D11"/>
    <mergeCell ref="B12:D1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4F266-60C2-4B4B-AEE1-A53D457A8429}">
  <dimension ref="A1:H15"/>
  <sheetViews>
    <sheetView workbookViewId="0">
      <selection activeCell="K33" sqref="K33"/>
    </sheetView>
  </sheetViews>
  <sheetFormatPr defaultRowHeight="15" x14ac:dyDescent="0.25"/>
  <cols>
    <col min="2" max="2" width="45.42578125" customWidth="1"/>
    <col min="5" max="5" width="14.7109375" bestFit="1" customWidth="1"/>
    <col min="6" max="6" width="10.140625" bestFit="1" customWidth="1"/>
  </cols>
  <sheetData>
    <row r="1" spans="1:8" x14ac:dyDescent="0.25">
      <c r="A1" s="16" t="s">
        <v>164</v>
      </c>
    </row>
    <row r="2" spans="1:8" x14ac:dyDescent="0.25">
      <c r="A2" s="16"/>
    </row>
    <row r="3" spans="1:8" ht="15.75" x14ac:dyDescent="0.25">
      <c r="A3" s="36" t="s">
        <v>165</v>
      </c>
    </row>
    <row r="4" spans="1:8" ht="15.75" x14ac:dyDescent="0.25">
      <c r="A4" s="36"/>
    </row>
    <row r="5" spans="1:8" ht="15.75" x14ac:dyDescent="0.25">
      <c r="A5" s="36" t="s">
        <v>166</v>
      </c>
    </row>
    <row r="7" spans="1:8" ht="15.75" x14ac:dyDescent="0.25">
      <c r="A7" s="55" t="s">
        <v>160</v>
      </c>
      <c r="B7" s="55"/>
      <c r="C7" s="55"/>
      <c r="D7" s="55"/>
      <c r="E7" s="55"/>
      <c r="F7" s="55"/>
      <c r="G7" s="27"/>
      <c r="H7" s="27"/>
    </row>
    <row r="9" spans="1:8" ht="62.25" customHeight="1" x14ac:dyDescent="0.25">
      <c r="A9" s="56" t="s">
        <v>171</v>
      </c>
      <c r="B9" s="56"/>
      <c r="C9" s="56"/>
      <c r="D9" s="56"/>
      <c r="E9" s="56"/>
      <c r="F9" s="56"/>
    </row>
    <row r="10" spans="1:8" x14ac:dyDescent="0.25">
      <c r="A10" s="5" t="s">
        <v>0</v>
      </c>
      <c r="B10" s="35" t="s">
        <v>1</v>
      </c>
      <c r="C10" s="5" t="s">
        <v>2</v>
      </c>
      <c r="D10" s="5" t="s">
        <v>3</v>
      </c>
      <c r="E10" s="5" t="s">
        <v>4</v>
      </c>
      <c r="F10" s="12" t="s">
        <v>5</v>
      </c>
    </row>
    <row r="11" spans="1:8" x14ac:dyDescent="0.25">
      <c r="A11" s="3">
        <v>1</v>
      </c>
      <c r="B11" s="24" t="s">
        <v>156</v>
      </c>
      <c r="C11" s="4" t="s">
        <v>10</v>
      </c>
      <c r="D11" s="10">
        <v>2000</v>
      </c>
      <c r="E11" s="10"/>
      <c r="F11" s="10">
        <f>D11*E11</f>
        <v>0</v>
      </c>
    </row>
    <row r="12" spans="1:8" x14ac:dyDescent="0.25">
      <c r="E12" s="16" t="s">
        <v>117</v>
      </c>
      <c r="F12" s="15">
        <f>SUM(F11)</f>
        <v>0</v>
      </c>
    </row>
    <row r="15" spans="1:8" x14ac:dyDescent="0.25">
      <c r="A15" t="s">
        <v>167</v>
      </c>
      <c r="C15" t="s">
        <v>168</v>
      </c>
    </row>
  </sheetData>
  <mergeCells count="2">
    <mergeCell ref="A7:F7"/>
    <mergeCell ref="A9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785AB-1C77-4AF6-B757-627F0AD358B5}">
  <dimension ref="A1:H20"/>
  <sheetViews>
    <sheetView workbookViewId="0">
      <selection activeCell="J33" sqref="J33"/>
    </sheetView>
  </sheetViews>
  <sheetFormatPr defaultRowHeight="15" x14ac:dyDescent="0.25"/>
  <cols>
    <col min="1" max="1" width="9.140625" customWidth="1"/>
    <col min="2" max="2" width="45.42578125" customWidth="1"/>
  </cols>
  <sheetData>
    <row r="1" spans="1:8" x14ac:dyDescent="0.25">
      <c r="A1" s="16" t="s">
        <v>164</v>
      </c>
    </row>
    <row r="2" spans="1:8" x14ac:dyDescent="0.25">
      <c r="A2" s="16"/>
    </row>
    <row r="3" spans="1:8" ht="15.75" x14ac:dyDescent="0.25">
      <c r="A3" s="36" t="s">
        <v>165</v>
      </c>
    </row>
    <row r="4" spans="1:8" ht="15.75" x14ac:dyDescent="0.25">
      <c r="A4" s="36"/>
    </row>
    <row r="5" spans="1:8" ht="15.75" x14ac:dyDescent="0.25">
      <c r="A5" s="36" t="s">
        <v>166</v>
      </c>
    </row>
    <row r="7" spans="1:8" ht="15.75" x14ac:dyDescent="0.25">
      <c r="A7" s="55" t="s">
        <v>161</v>
      </c>
      <c r="B7" s="55"/>
      <c r="C7" s="55"/>
      <c r="D7" s="55"/>
      <c r="E7" s="55"/>
      <c r="F7" s="55"/>
      <c r="G7" s="27"/>
      <c r="H7" s="27"/>
    </row>
    <row r="9" spans="1:8" ht="63" customHeight="1" x14ac:dyDescent="0.25">
      <c r="A9" s="56" t="s">
        <v>171</v>
      </c>
      <c r="B9" s="56"/>
      <c r="C9" s="56"/>
      <c r="D9" s="56"/>
      <c r="E9" s="56"/>
      <c r="F9" s="56"/>
    </row>
    <row r="10" spans="1:8" x14ac:dyDescent="0.25">
      <c r="A10" s="5" t="s">
        <v>0</v>
      </c>
      <c r="B10" s="35" t="s">
        <v>1</v>
      </c>
      <c r="C10" s="5" t="s">
        <v>2</v>
      </c>
      <c r="D10" s="5" t="s">
        <v>3</v>
      </c>
      <c r="E10" s="5" t="s">
        <v>4</v>
      </c>
      <c r="F10" s="12" t="s">
        <v>5</v>
      </c>
    </row>
    <row r="11" spans="1:8" x14ac:dyDescent="0.25">
      <c r="A11" s="3">
        <v>1</v>
      </c>
      <c r="B11" s="24" t="s">
        <v>157</v>
      </c>
      <c r="C11" s="4" t="s">
        <v>10</v>
      </c>
      <c r="D11" s="10">
        <v>4000</v>
      </c>
      <c r="E11" s="10"/>
      <c r="F11" s="10">
        <f>D11*E11</f>
        <v>0</v>
      </c>
    </row>
    <row r="12" spans="1:8" x14ac:dyDescent="0.25">
      <c r="E12" s="16" t="s">
        <v>117</v>
      </c>
      <c r="F12" s="15">
        <f>SUM(F11)</f>
        <v>0</v>
      </c>
    </row>
    <row r="15" spans="1:8" x14ac:dyDescent="0.25">
      <c r="A15" t="s">
        <v>167</v>
      </c>
      <c r="C15" t="s">
        <v>168</v>
      </c>
    </row>
    <row r="17" customFormat="1" x14ac:dyDescent="0.25"/>
    <row r="18" customFormat="1" x14ac:dyDescent="0.25"/>
    <row r="19" customFormat="1" x14ac:dyDescent="0.25"/>
    <row r="20" customFormat="1" x14ac:dyDescent="0.25"/>
  </sheetData>
  <mergeCells count="2">
    <mergeCell ref="A7:F7"/>
    <mergeCell ref="A9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B89B6-2392-4383-8BD2-8234D58895D6}">
  <dimension ref="A1:G23"/>
  <sheetViews>
    <sheetView workbookViewId="0">
      <selection activeCell="A9" sqref="A9:F9"/>
    </sheetView>
  </sheetViews>
  <sheetFormatPr defaultRowHeight="15" x14ac:dyDescent="0.25"/>
  <cols>
    <col min="1" max="1" width="9.140625" customWidth="1"/>
    <col min="2" max="2" width="52.5703125" customWidth="1"/>
  </cols>
  <sheetData>
    <row r="1" spans="1:7" x14ac:dyDescent="0.25">
      <c r="A1" s="16" t="s">
        <v>164</v>
      </c>
    </row>
    <row r="2" spans="1:7" x14ac:dyDescent="0.25">
      <c r="A2" s="16"/>
    </row>
    <row r="3" spans="1:7" ht="15.75" x14ac:dyDescent="0.25">
      <c r="A3" s="36" t="s">
        <v>165</v>
      </c>
    </row>
    <row r="4" spans="1:7" ht="15.75" x14ac:dyDescent="0.25">
      <c r="A4" s="36"/>
    </row>
    <row r="5" spans="1:7" ht="15.75" x14ac:dyDescent="0.25">
      <c r="A5" s="36" t="s">
        <v>166</v>
      </c>
    </row>
    <row r="7" spans="1:7" ht="15.75" x14ac:dyDescent="0.25">
      <c r="A7" s="55" t="s">
        <v>161</v>
      </c>
      <c r="B7" s="55"/>
      <c r="C7" s="55"/>
      <c r="D7" s="55"/>
      <c r="E7" s="55"/>
      <c r="F7" s="55"/>
      <c r="G7" s="27"/>
    </row>
    <row r="9" spans="1:7" ht="78" customHeight="1" x14ac:dyDescent="0.25">
      <c r="A9" s="56" t="s">
        <v>171</v>
      </c>
      <c r="B9" s="56"/>
      <c r="C9" s="56"/>
      <c r="D9" s="56"/>
      <c r="E9" s="56"/>
      <c r="F9" s="56"/>
    </row>
    <row r="10" spans="1:7" x14ac:dyDescent="0.25">
      <c r="A10" s="5" t="s">
        <v>0</v>
      </c>
      <c r="B10" s="35" t="s">
        <v>1</v>
      </c>
      <c r="C10" s="5" t="s">
        <v>2</v>
      </c>
      <c r="D10" s="5" t="s">
        <v>3</v>
      </c>
      <c r="E10" s="5" t="s">
        <v>4</v>
      </c>
      <c r="F10" s="12" t="s">
        <v>5</v>
      </c>
    </row>
    <row r="11" spans="1:7" x14ac:dyDescent="0.25">
      <c r="A11" s="3">
        <v>1</v>
      </c>
      <c r="B11" s="10" t="s">
        <v>170</v>
      </c>
      <c r="C11" s="4" t="s">
        <v>10</v>
      </c>
      <c r="D11" s="10">
        <v>2000</v>
      </c>
      <c r="E11" s="10"/>
      <c r="F11" s="10">
        <f>D11*E11</f>
        <v>0</v>
      </c>
    </row>
    <row r="12" spans="1:7" x14ac:dyDescent="0.25">
      <c r="E12" s="16" t="s">
        <v>117</v>
      </c>
      <c r="F12" s="15">
        <f>SUM(F11)</f>
        <v>0</v>
      </c>
    </row>
    <row r="15" spans="1:7" x14ac:dyDescent="0.25">
      <c r="A15" t="s">
        <v>167</v>
      </c>
      <c r="C15" t="s">
        <v>168</v>
      </c>
    </row>
    <row r="17" customFormat="1" x14ac:dyDescent="0.25"/>
    <row r="18" customFormat="1" ht="15" customHeigh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</sheetData>
  <mergeCells count="2">
    <mergeCell ref="A7:F7"/>
    <mergeCell ref="A9:F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0BF11-BC60-4664-AF4C-A63897EF99CE}">
  <dimension ref="A1:D55"/>
  <sheetViews>
    <sheetView workbookViewId="0">
      <pane xSplit="4" ySplit="4" topLeftCell="E5" activePane="bottomRight" state="frozen"/>
      <selection pane="topRight" activeCell="J1" sqref="J1"/>
      <selection pane="bottomLeft" activeCell="A5" sqref="A5"/>
      <selection pane="bottomRight" activeCell="G33" sqref="G33"/>
    </sheetView>
  </sheetViews>
  <sheetFormatPr defaultRowHeight="15" x14ac:dyDescent="0.25"/>
  <cols>
    <col min="2" max="2" width="27.7109375" bestFit="1" customWidth="1"/>
  </cols>
  <sheetData>
    <row r="1" spans="1:4" x14ac:dyDescent="0.25">
      <c r="C1" s="1"/>
      <c r="D1" s="1"/>
    </row>
    <row r="2" spans="1:4" ht="15.75" x14ac:dyDescent="0.25">
      <c r="A2" s="57" t="s">
        <v>158</v>
      </c>
      <c r="B2" s="57"/>
      <c r="C2" s="57"/>
      <c r="D2" s="57"/>
    </row>
    <row r="3" spans="1:4" x14ac:dyDescent="0.25">
      <c r="C3" s="1"/>
      <c r="D3" s="1"/>
    </row>
    <row r="4" spans="1:4" x14ac:dyDescent="0.25">
      <c r="A4" s="5" t="s">
        <v>0</v>
      </c>
      <c r="B4" s="8" t="s">
        <v>1</v>
      </c>
      <c r="C4" s="5" t="s">
        <v>2</v>
      </c>
      <c r="D4" s="5" t="s">
        <v>154</v>
      </c>
    </row>
    <row r="5" spans="1:4" x14ac:dyDescent="0.25">
      <c r="A5" s="3" t="s">
        <v>6</v>
      </c>
      <c r="B5" s="9" t="s">
        <v>21</v>
      </c>
      <c r="C5" s="3" t="s">
        <v>10</v>
      </c>
      <c r="D5" s="4">
        <v>1.25</v>
      </c>
    </row>
    <row r="6" spans="1:4" x14ac:dyDescent="0.25">
      <c r="A6" s="3" t="s">
        <v>7</v>
      </c>
      <c r="B6" s="9" t="s">
        <v>49</v>
      </c>
      <c r="C6" s="3" t="s">
        <v>10</v>
      </c>
      <c r="D6" s="4">
        <f>D5+0.17</f>
        <v>1.42</v>
      </c>
    </row>
    <row r="7" spans="1:4" x14ac:dyDescent="0.25">
      <c r="A7" s="3" t="s">
        <v>8</v>
      </c>
      <c r="B7" s="9" t="s">
        <v>50</v>
      </c>
      <c r="C7" s="3" t="s">
        <v>10</v>
      </c>
      <c r="D7" s="4">
        <f t="shared" ref="D7:D53" si="0">D6+0.17</f>
        <v>1.5899999999999999</v>
      </c>
    </row>
    <row r="8" spans="1:4" x14ac:dyDescent="0.25">
      <c r="A8" s="3" t="s">
        <v>9</v>
      </c>
      <c r="B8" s="9" t="s">
        <v>51</v>
      </c>
      <c r="C8" s="3" t="s">
        <v>10</v>
      </c>
      <c r="D8" s="4">
        <f t="shared" si="0"/>
        <v>1.7599999999999998</v>
      </c>
    </row>
    <row r="9" spans="1:4" x14ac:dyDescent="0.25">
      <c r="A9" s="3" t="s">
        <v>14</v>
      </c>
      <c r="B9" s="9" t="s">
        <v>52</v>
      </c>
      <c r="C9" s="3" t="s">
        <v>10</v>
      </c>
      <c r="D9" s="4">
        <f t="shared" si="0"/>
        <v>1.9299999999999997</v>
      </c>
    </row>
    <row r="10" spans="1:4" x14ac:dyDescent="0.25">
      <c r="A10" s="3" t="s">
        <v>22</v>
      </c>
      <c r="B10" s="9" t="s">
        <v>53</v>
      </c>
      <c r="C10" s="3" t="s">
        <v>10</v>
      </c>
      <c r="D10" s="4">
        <f t="shared" si="0"/>
        <v>2.0999999999999996</v>
      </c>
    </row>
    <row r="11" spans="1:4" x14ac:dyDescent="0.25">
      <c r="A11" s="3" t="s">
        <v>23</v>
      </c>
      <c r="B11" s="9" t="s">
        <v>54</v>
      </c>
      <c r="C11" s="3" t="s">
        <v>10</v>
      </c>
      <c r="D11" s="4">
        <f t="shared" si="0"/>
        <v>2.2699999999999996</v>
      </c>
    </row>
    <row r="12" spans="1:4" x14ac:dyDescent="0.25">
      <c r="A12" s="3" t="s">
        <v>24</v>
      </c>
      <c r="B12" s="9" t="s">
        <v>55</v>
      </c>
      <c r="C12" s="3" t="s">
        <v>10</v>
      </c>
      <c r="D12" s="4">
        <f t="shared" si="0"/>
        <v>2.4399999999999995</v>
      </c>
    </row>
    <row r="13" spans="1:4" x14ac:dyDescent="0.25">
      <c r="A13" s="3" t="s">
        <v>25</v>
      </c>
      <c r="B13" s="9" t="s">
        <v>56</v>
      </c>
      <c r="C13" s="3" t="s">
        <v>10</v>
      </c>
      <c r="D13" s="4">
        <f t="shared" si="0"/>
        <v>2.6099999999999994</v>
      </c>
    </row>
    <row r="14" spans="1:4" x14ac:dyDescent="0.25">
      <c r="A14" s="3" t="s">
        <v>26</v>
      </c>
      <c r="B14" s="9" t="s">
        <v>57</v>
      </c>
      <c r="C14" s="3" t="s">
        <v>10</v>
      </c>
      <c r="D14" s="4">
        <f t="shared" si="0"/>
        <v>2.7799999999999994</v>
      </c>
    </row>
    <row r="15" spans="1:4" x14ac:dyDescent="0.25">
      <c r="A15" s="3" t="s">
        <v>27</v>
      </c>
      <c r="B15" s="9" t="s">
        <v>58</v>
      </c>
      <c r="C15" s="3" t="s">
        <v>10</v>
      </c>
      <c r="D15" s="4">
        <f t="shared" si="0"/>
        <v>2.9499999999999993</v>
      </c>
    </row>
    <row r="16" spans="1:4" x14ac:dyDescent="0.25">
      <c r="A16" s="3" t="s">
        <v>28</v>
      </c>
      <c r="B16" s="9" t="s">
        <v>59</v>
      </c>
      <c r="C16" s="3" t="s">
        <v>10</v>
      </c>
      <c r="D16" s="4">
        <f t="shared" si="0"/>
        <v>3.1199999999999992</v>
      </c>
    </row>
    <row r="17" spans="1:4" x14ac:dyDescent="0.25">
      <c r="A17" s="3" t="s">
        <v>29</v>
      </c>
      <c r="B17" s="9" t="s">
        <v>60</v>
      </c>
      <c r="C17" s="3" t="s">
        <v>10</v>
      </c>
      <c r="D17" s="4">
        <f t="shared" si="0"/>
        <v>3.2899999999999991</v>
      </c>
    </row>
    <row r="18" spans="1:4" x14ac:dyDescent="0.25">
      <c r="A18" s="3" t="s">
        <v>30</v>
      </c>
      <c r="B18" s="9" t="s">
        <v>61</v>
      </c>
      <c r="C18" s="3" t="s">
        <v>10</v>
      </c>
      <c r="D18" s="4">
        <f t="shared" si="0"/>
        <v>3.4599999999999991</v>
      </c>
    </row>
    <row r="19" spans="1:4" x14ac:dyDescent="0.25">
      <c r="A19" s="3" t="s">
        <v>31</v>
      </c>
      <c r="B19" s="9" t="s">
        <v>62</v>
      </c>
      <c r="C19" s="3" t="s">
        <v>10</v>
      </c>
      <c r="D19" s="4">
        <f t="shared" si="0"/>
        <v>3.629999999999999</v>
      </c>
    </row>
    <row r="20" spans="1:4" x14ac:dyDescent="0.25">
      <c r="A20" s="3" t="s">
        <v>32</v>
      </c>
      <c r="B20" s="9" t="s">
        <v>63</v>
      </c>
      <c r="C20" s="3" t="s">
        <v>10</v>
      </c>
      <c r="D20" s="4">
        <f t="shared" si="0"/>
        <v>3.7999999999999989</v>
      </c>
    </row>
    <row r="21" spans="1:4" x14ac:dyDescent="0.25">
      <c r="A21" s="3" t="s">
        <v>33</v>
      </c>
      <c r="B21" s="9" t="s">
        <v>64</v>
      </c>
      <c r="C21" s="3" t="s">
        <v>10</v>
      </c>
      <c r="D21" s="4">
        <f t="shared" si="0"/>
        <v>3.9699999999999989</v>
      </c>
    </row>
    <row r="22" spans="1:4" x14ac:dyDescent="0.25">
      <c r="A22" s="3" t="s">
        <v>34</v>
      </c>
      <c r="B22" s="9" t="s">
        <v>65</v>
      </c>
      <c r="C22" s="3" t="s">
        <v>10</v>
      </c>
      <c r="D22" s="4">
        <f t="shared" si="0"/>
        <v>4.1399999999999988</v>
      </c>
    </row>
    <row r="23" spans="1:4" x14ac:dyDescent="0.25">
      <c r="A23" s="3" t="s">
        <v>35</v>
      </c>
      <c r="B23" s="9" t="s">
        <v>66</v>
      </c>
      <c r="C23" s="3" t="s">
        <v>10</v>
      </c>
      <c r="D23" s="4">
        <f t="shared" si="0"/>
        <v>4.3099999999999987</v>
      </c>
    </row>
    <row r="24" spans="1:4" x14ac:dyDescent="0.25">
      <c r="A24" s="3" t="s">
        <v>36</v>
      </c>
      <c r="B24" s="9" t="s">
        <v>67</v>
      </c>
      <c r="C24" s="3" t="s">
        <v>10</v>
      </c>
      <c r="D24" s="4">
        <f t="shared" si="0"/>
        <v>4.4799999999999986</v>
      </c>
    </row>
    <row r="25" spans="1:4" x14ac:dyDescent="0.25">
      <c r="A25" s="3" t="s">
        <v>37</v>
      </c>
      <c r="B25" s="9" t="s">
        <v>68</v>
      </c>
      <c r="C25" s="3" t="s">
        <v>10</v>
      </c>
      <c r="D25" s="4">
        <f t="shared" si="0"/>
        <v>4.6499999999999986</v>
      </c>
    </row>
    <row r="26" spans="1:4" x14ac:dyDescent="0.25">
      <c r="A26" s="3" t="s">
        <v>38</v>
      </c>
      <c r="B26" s="9" t="s">
        <v>69</v>
      </c>
      <c r="C26" s="3" t="s">
        <v>10</v>
      </c>
      <c r="D26" s="4">
        <f t="shared" si="0"/>
        <v>4.8199999999999985</v>
      </c>
    </row>
    <row r="27" spans="1:4" x14ac:dyDescent="0.25">
      <c r="A27" s="3" t="s">
        <v>39</v>
      </c>
      <c r="B27" s="9" t="s">
        <v>70</v>
      </c>
      <c r="C27" s="3" t="s">
        <v>10</v>
      </c>
      <c r="D27" s="4">
        <f t="shared" si="0"/>
        <v>4.9899999999999984</v>
      </c>
    </row>
    <row r="28" spans="1:4" x14ac:dyDescent="0.25">
      <c r="A28" s="3" t="s">
        <v>40</v>
      </c>
      <c r="B28" s="9" t="s">
        <v>71</v>
      </c>
      <c r="C28" s="3" t="s">
        <v>10</v>
      </c>
      <c r="D28" s="4">
        <f t="shared" si="0"/>
        <v>5.1599999999999984</v>
      </c>
    </row>
    <row r="29" spans="1:4" x14ac:dyDescent="0.25">
      <c r="A29" s="3" t="s">
        <v>41</v>
      </c>
      <c r="B29" s="9" t="s">
        <v>72</v>
      </c>
      <c r="C29" s="3" t="s">
        <v>10</v>
      </c>
      <c r="D29" s="4">
        <f t="shared" si="0"/>
        <v>5.3299999999999983</v>
      </c>
    </row>
    <row r="30" spans="1:4" x14ac:dyDescent="0.25">
      <c r="A30" s="3" t="s">
        <v>42</v>
      </c>
      <c r="B30" s="9" t="s">
        <v>73</v>
      </c>
      <c r="C30" s="3" t="s">
        <v>10</v>
      </c>
      <c r="D30" s="4">
        <f t="shared" si="0"/>
        <v>5.4999999999999982</v>
      </c>
    </row>
    <row r="31" spans="1:4" x14ac:dyDescent="0.25">
      <c r="A31" s="3" t="s">
        <v>43</v>
      </c>
      <c r="B31" s="9" t="s">
        <v>74</v>
      </c>
      <c r="C31" s="3" t="s">
        <v>10</v>
      </c>
      <c r="D31" s="4">
        <f t="shared" si="0"/>
        <v>5.6699999999999982</v>
      </c>
    </row>
    <row r="32" spans="1:4" x14ac:dyDescent="0.25">
      <c r="A32" s="3" t="s">
        <v>44</v>
      </c>
      <c r="B32" s="9" t="s">
        <v>75</v>
      </c>
      <c r="C32" s="3" t="s">
        <v>10</v>
      </c>
      <c r="D32" s="4">
        <f t="shared" si="0"/>
        <v>5.8399999999999981</v>
      </c>
    </row>
    <row r="33" spans="1:4" x14ac:dyDescent="0.25">
      <c r="A33" s="3" t="s">
        <v>45</v>
      </c>
      <c r="B33" s="9" t="s">
        <v>76</v>
      </c>
      <c r="C33" s="3" t="s">
        <v>10</v>
      </c>
      <c r="D33" s="4">
        <f t="shared" si="0"/>
        <v>6.009999999999998</v>
      </c>
    </row>
    <row r="34" spans="1:4" x14ac:dyDescent="0.25">
      <c r="A34" s="3" t="s">
        <v>46</v>
      </c>
      <c r="B34" s="9" t="s">
        <v>77</v>
      </c>
      <c r="C34" s="3" t="s">
        <v>10</v>
      </c>
      <c r="D34" s="4">
        <f t="shared" si="0"/>
        <v>6.1799999999999979</v>
      </c>
    </row>
    <row r="35" spans="1:4" x14ac:dyDescent="0.25">
      <c r="A35" s="3" t="s">
        <v>47</v>
      </c>
      <c r="B35" s="9" t="s">
        <v>78</v>
      </c>
      <c r="C35" s="3" t="s">
        <v>10</v>
      </c>
      <c r="D35" s="4">
        <f t="shared" si="0"/>
        <v>6.3499999999999979</v>
      </c>
    </row>
    <row r="36" spans="1:4" x14ac:dyDescent="0.25">
      <c r="A36" s="3" t="s">
        <v>48</v>
      </c>
      <c r="B36" s="9" t="s">
        <v>79</v>
      </c>
      <c r="C36" s="3" t="s">
        <v>10</v>
      </c>
      <c r="D36" s="4">
        <f t="shared" si="0"/>
        <v>6.5199999999999978</v>
      </c>
    </row>
    <row r="37" spans="1:4" x14ac:dyDescent="0.25">
      <c r="A37" s="3" t="s">
        <v>80</v>
      </c>
      <c r="B37" s="9" t="s">
        <v>99</v>
      </c>
      <c r="C37" s="3" t="s">
        <v>10</v>
      </c>
      <c r="D37" s="4">
        <f t="shared" si="0"/>
        <v>6.6899999999999977</v>
      </c>
    </row>
    <row r="38" spans="1:4" x14ac:dyDescent="0.25">
      <c r="A38" s="3" t="s">
        <v>81</v>
      </c>
      <c r="B38" s="9" t="s">
        <v>100</v>
      </c>
      <c r="C38" s="3" t="s">
        <v>10</v>
      </c>
      <c r="D38" s="4">
        <f t="shared" si="0"/>
        <v>6.8599999999999977</v>
      </c>
    </row>
    <row r="39" spans="1:4" x14ac:dyDescent="0.25">
      <c r="A39" s="3" t="s">
        <v>82</v>
      </c>
      <c r="B39" s="9" t="s">
        <v>101</v>
      </c>
      <c r="C39" s="3" t="s">
        <v>10</v>
      </c>
      <c r="D39" s="4">
        <f t="shared" si="0"/>
        <v>7.0299999999999976</v>
      </c>
    </row>
    <row r="40" spans="1:4" x14ac:dyDescent="0.25">
      <c r="A40" s="3" t="s">
        <v>83</v>
      </c>
      <c r="B40" s="9" t="s">
        <v>102</v>
      </c>
      <c r="C40" s="3" t="s">
        <v>10</v>
      </c>
      <c r="D40" s="4">
        <f t="shared" si="0"/>
        <v>7.1999999999999975</v>
      </c>
    </row>
    <row r="41" spans="1:4" x14ac:dyDescent="0.25">
      <c r="A41" s="3" t="s">
        <v>84</v>
      </c>
      <c r="B41" s="9" t="s">
        <v>103</v>
      </c>
      <c r="C41" s="3" t="s">
        <v>10</v>
      </c>
      <c r="D41" s="4">
        <f t="shared" si="0"/>
        <v>7.3699999999999974</v>
      </c>
    </row>
    <row r="42" spans="1:4" x14ac:dyDescent="0.25">
      <c r="A42" s="3" t="s">
        <v>85</v>
      </c>
      <c r="B42" s="9" t="s">
        <v>104</v>
      </c>
      <c r="C42" s="3" t="s">
        <v>10</v>
      </c>
      <c r="D42" s="4">
        <f t="shared" si="0"/>
        <v>7.5399999999999974</v>
      </c>
    </row>
    <row r="43" spans="1:4" x14ac:dyDescent="0.25">
      <c r="A43" s="3" t="s">
        <v>86</v>
      </c>
      <c r="B43" s="9" t="s">
        <v>105</v>
      </c>
      <c r="C43" s="3" t="s">
        <v>10</v>
      </c>
      <c r="D43" s="4">
        <f t="shared" si="0"/>
        <v>7.7099999999999973</v>
      </c>
    </row>
    <row r="44" spans="1:4" x14ac:dyDescent="0.25">
      <c r="A44" s="3" t="s">
        <v>87</v>
      </c>
      <c r="B44" s="9" t="s">
        <v>106</v>
      </c>
      <c r="C44" s="3" t="s">
        <v>10</v>
      </c>
      <c r="D44" s="4">
        <f t="shared" si="0"/>
        <v>7.8799999999999972</v>
      </c>
    </row>
    <row r="45" spans="1:4" x14ac:dyDescent="0.25">
      <c r="A45" s="3" t="s">
        <v>88</v>
      </c>
      <c r="B45" s="9" t="s">
        <v>107</v>
      </c>
      <c r="C45" s="3" t="s">
        <v>10</v>
      </c>
      <c r="D45" s="4">
        <f t="shared" si="0"/>
        <v>8.0499999999999972</v>
      </c>
    </row>
    <row r="46" spans="1:4" x14ac:dyDescent="0.25">
      <c r="A46" s="3" t="s">
        <v>89</v>
      </c>
      <c r="B46" s="9" t="s">
        <v>108</v>
      </c>
      <c r="C46" s="3" t="s">
        <v>10</v>
      </c>
      <c r="D46" s="4">
        <f t="shared" si="0"/>
        <v>8.2199999999999971</v>
      </c>
    </row>
    <row r="47" spans="1:4" x14ac:dyDescent="0.25">
      <c r="A47" s="3" t="s">
        <v>90</v>
      </c>
      <c r="B47" s="9" t="s">
        <v>109</v>
      </c>
      <c r="C47" s="3" t="s">
        <v>10</v>
      </c>
      <c r="D47" s="4">
        <f t="shared" si="0"/>
        <v>8.389999999999997</v>
      </c>
    </row>
    <row r="48" spans="1:4" x14ac:dyDescent="0.25">
      <c r="A48" s="3" t="s">
        <v>91</v>
      </c>
      <c r="B48" s="9" t="s">
        <v>110</v>
      </c>
      <c r="C48" s="3" t="s">
        <v>10</v>
      </c>
      <c r="D48" s="4">
        <f t="shared" si="0"/>
        <v>8.5599999999999969</v>
      </c>
    </row>
    <row r="49" spans="1:4" x14ac:dyDescent="0.25">
      <c r="A49" s="3" t="s">
        <v>92</v>
      </c>
      <c r="B49" s="9" t="s">
        <v>111</v>
      </c>
      <c r="C49" s="3" t="s">
        <v>10</v>
      </c>
      <c r="D49" s="4">
        <f t="shared" si="0"/>
        <v>8.7299999999999969</v>
      </c>
    </row>
    <row r="50" spans="1:4" x14ac:dyDescent="0.25">
      <c r="A50" s="3" t="s">
        <v>93</v>
      </c>
      <c r="B50" s="9" t="s">
        <v>112</v>
      </c>
      <c r="C50" s="3" t="s">
        <v>10</v>
      </c>
      <c r="D50" s="4">
        <f t="shared" si="0"/>
        <v>8.8999999999999968</v>
      </c>
    </row>
    <row r="51" spans="1:4" x14ac:dyDescent="0.25">
      <c r="A51" s="3" t="s">
        <v>94</v>
      </c>
      <c r="B51" s="9" t="s">
        <v>113</v>
      </c>
      <c r="C51" s="3" t="s">
        <v>10</v>
      </c>
      <c r="D51" s="4">
        <f t="shared" si="0"/>
        <v>9.0699999999999967</v>
      </c>
    </row>
    <row r="52" spans="1:4" x14ac:dyDescent="0.25">
      <c r="A52" s="3" t="s">
        <v>95</v>
      </c>
      <c r="B52" s="9" t="s">
        <v>114</v>
      </c>
      <c r="C52" s="3" t="s">
        <v>10</v>
      </c>
      <c r="D52" s="4">
        <f t="shared" si="0"/>
        <v>9.2399999999999967</v>
      </c>
    </row>
    <row r="53" spans="1:4" x14ac:dyDescent="0.25">
      <c r="A53" s="3" t="s">
        <v>96</v>
      </c>
      <c r="B53" s="9" t="s">
        <v>115</v>
      </c>
      <c r="C53" s="3" t="s">
        <v>10</v>
      </c>
      <c r="D53" s="4">
        <f t="shared" si="0"/>
        <v>9.4099999999999966</v>
      </c>
    </row>
    <row r="54" spans="1:4" x14ac:dyDescent="0.25">
      <c r="A54" s="3" t="s">
        <v>97</v>
      </c>
      <c r="B54" s="9" t="s">
        <v>116</v>
      </c>
      <c r="C54" s="3" t="s">
        <v>10</v>
      </c>
      <c r="D54" s="4">
        <f>D53+0.17</f>
        <v>9.5799999999999965</v>
      </c>
    </row>
    <row r="55" spans="1:4" x14ac:dyDescent="0.25">
      <c r="A55" s="3" t="s">
        <v>98</v>
      </c>
      <c r="B55" s="9" t="s">
        <v>147</v>
      </c>
      <c r="C55" s="3" t="s">
        <v>10</v>
      </c>
      <c r="D55" s="4">
        <v>0.15</v>
      </c>
    </row>
  </sheetData>
  <mergeCells count="1">
    <mergeCell ref="A2:D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3E840-5533-4BF5-932D-515D034830BC}">
  <dimension ref="A1:E64"/>
  <sheetViews>
    <sheetView workbookViewId="0">
      <pane xSplit="5" ySplit="10" topLeftCell="F11" activePane="bottomRight" state="frozen"/>
      <selection pane="topRight" activeCell="I1" sqref="I1"/>
      <selection pane="bottomLeft" activeCell="A10" sqref="A10"/>
      <selection pane="bottomRight" activeCell="C65" sqref="C65"/>
    </sheetView>
  </sheetViews>
  <sheetFormatPr defaultRowHeight="15" x14ac:dyDescent="0.25"/>
  <cols>
    <col min="1" max="1" width="9.28515625" customWidth="1"/>
    <col min="2" max="2" width="27.7109375" bestFit="1" customWidth="1"/>
  </cols>
  <sheetData>
    <row r="1" spans="1:5" x14ac:dyDescent="0.25">
      <c r="A1" s="16" t="s">
        <v>164</v>
      </c>
    </row>
    <row r="2" spans="1:5" x14ac:dyDescent="0.25">
      <c r="A2" s="16"/>
    </row>
    <row r="3" spans="1:5" ht="15.75" x14ac:dyDescent="0.25">
      <c r="A3" s="36" t="s">
        <v>165</v>
      </c>
    </row>
    <row r="4" spans="1:5" ht="15.75" x14ac:dyDescent="0.25">
      <c r="A4" s="36"/>
    </row>
    <row r="5" spans="1:5" ht="15.75" x14ac:dyDescent="0.25">
      <c r="A5" s="36" t="s">
        <v>166</v>
      </c>
    </row>
    <row r="7" spans="1:5" ht="15.75" x14ac:dyDescent="0.25">
      <c r="A7" s="27" t="s">
        <v>163</v>
      </c>
      <c r="B7" s="26"/>
      <c r="C7" s="26"/>
      <c r="D7" s="26"/>
    </row>
    <row r="8" spans="1:5" x14ac:dyDescent="0.25">
      <c r="C8" s="1"/>
      <c r="D8" s="1"/>
    </row>
    <row r="9" spans="1:5" ht="119.25" customHeight="1" x14ac:dyDescent="0.25">
      <c r="A9" s="58" t="s">
        <v>162</v>
      </c>
      <c r="B9" s="58"/>
      <c r="C9" s="58"/>
      <c r="D9" s="58"/>
      <c r="E9" s="58"/>
    </row>
    <row r="10" spans="1:5" x14ac:dyDescent="0.25">
      <c r="A10" s="5" t="s">
        <v>0</v>
      </c>
      <c r="B10" s="8" t="s">
        <v>1</v>
      </c>
      <c r="C10" s="5" t="s">
        <v>2</v>
      </c>
      <c r="D10" s="5" t="s">
        <v>159</v>
      </c>
    </row>
    <row r="11" spans="1:5" x14ac:dyDescent="0.25">
      <c r="A11" s="3" t="s">
        <v>6</v>
      </c>
      <c r="B11" s="9" t="s">
        <v>21</v>
      </c>
      <c r="C11" s="3" t="s">
        <v>10</v>
      </c>
      <c r="D11" s="4"/>
    </row>
    <row r="12" spans="1:5" x14ac:dyDescent="0.25">
      <c r="A12" s="3" t="s">
        <v>7</v>
      </c>
      <c r="B12" s="9" t="s">
        <v>49</v>
      </c>
      <c r="C12" s="3" t="s">
        <v>10</v>
      </c>
      <c r="D12" s="4"/>
      <c r="E12" s="15"/>
    </row>
    <row r="13" spans="1:5" x14ac:dyDescent="0.25">
      <c r="A13" s="3" t="s">
        <v>9</v>
      </c>
      <c r="B13" s="9" t="s">
        <v>51</v>
      </c>
      <c r="C13" s="3" t="s">
        <v>10</v>
      </c>
      <c r="D13" s="4"/>
      <c r="E13" s="15"/>
    </row>
    <row r="14" spans="1:5" x14ac:dyDescent="0.25">
      <c r="A14" s="3" t="s">
        <v>14</v>
      </c>
      <c r="B14" s="9" t="s">
        <v>52</v>
      </c>
      <c r="C14" s="3" t="s">
        <v>10</v>
      </c>
      <c r="D14" s="4"/>
      <c r="E14" s="15"/>
    </row>
    <row r="15" spans="1:5" x14ac:dyDescent="0.25">
      <c r="A15" s="3" t="s">
        <v>22</v>
      </c>
      <c r="B15" s="9" t="s">
        <v>53</v>
      </c>
      <c r="C15" s="3" t="s">
        <v>10</v>
      </c>
      <c r="D15" s="4"/>
      <c r="E15" s="15"/>
    </row>
    <row r="16" spans="1:5" x14ac:dyDescent="0.25">
      <c r="A16" s="3" t="s">
        <v>23</v>
      </c>
      <c r="B16" s="9" t="s">
        <v>54</v>
      </c>
      <c r="C16" s="3" t="s">
        <v>10</v>
      </c>
      <c r="D16" s="4"/>
      <c r="E16" s="15"/>
    </row>
    <row r="17" spans="1:5" x14ac:dyDescent="0.25">
      <c r="A17" s="3" t="s">
        <v>24</v>
      </c>
      <c r="B17" s="9" t="s">
        <v>55</v>
      </c>
      <c r="C17" s="3" t="s">
        <v>10</v>
      </c>
      <c r="D17" s="4"/>
      <c r="E17" s="15"/>
    </row>
    <row r="18" spans="1:5" x14ac:dyDescent="0.25">
      <c r="A18" s="3" t="s">
        <v>25</v>
      </c>
      <c r="B18" s="9" t="s">
        <v>56</v>
      </c>
      <c r="C18" s="3" t="s">
        <v>10</v>
      </c>
      <c r="D18" s="4"/>
      <c r="E18" s="15"/>
    </row>
    <row r="19" spans="1:5" x14ac:dyDescent="0.25">
      <c r="A19" s="3" t="s">
        <v>26</v>
      </c>
      <c r="B19" s="9" t="s">
        <v>57</v>
      </c>
      <c r="C19" s="3" t="s">
        <v>10</v>
      </c>
      <c r="D19" s="4"/>
      <c r="E19" s="15"/>
    </row>
    <row r="20" spans="1:5" x14ac:dyDescent="0.25">
      <c r="A20" s="3" t="s">
        <v>27</v>
      </c>
      <c r="B20" s="9" t="s">
        <v>58</v>
      </c>
      <c r="C20" s="3" t="s">
        <v>10</v>
      </c>
      <c r="D20" s="4"/>
      <c r="E20" s="15"/>
    </row>
    <row r="21" spans="1:5" x14ac:dyDescent="0.25">
      <c r="A21" s="3" t="s">
        <v>28</v>
      </c>
      <c r="B21" s="9" t="s">
        <v>59</v>
      </c>
      <c r="C21" s="3" t="s">
        <v>10</v>
      </c>
      <c r="D21" s="4"/>
      <c r="E21" s="15"/>
    </row>
    <row r="22" spans="1:5" x14ac:dyDescent="0.25">
      <c r="A22" s="3" t="s">
        <v>29</v>
      </c>
      <c r="B22" s="9" t="s">
        <v>60</v>
      </c>
      <c r="C22" s="3" t="s">
        <v>10</v>
      </c>
      <c r="D22" s="4"/>
      <c r="E22" s="15"/>
    </row>
    <row r="23" spans="1:5" x14ac:dyDescent="0.25">
      <c r="A23" s="3" t="s">
        <v>30</v>
      </c>
      <c r="B23" s="9" t="s">
        <v>61</v>
      </c>
      <c r="C23" s="3" t="s">
        <v>10</v>
      </c>
      <c r="D23" s="4"/>
      <c r="E23" s="15"/>
    </row>
    <row r="24" spans="1:5" x14ac:dyDescent="0.25">
      <c r="A24" s="3" t="s">
        <v>31</v>
      </c>
      <c r="B24" s="9" t="s">
        <v>62</v>
      </c>
      <c r="C24" s="3" t="s">
        <v>10</v>
      </c>
      <c r="D24" s="4"/>
      <c r="E24" s="15"/>
    </row>
    <row r="25" spans="1:5" x14ac:dyDescent="0.25">
      <c r="A25" s="3" t="s">
        <v>32</v>
      </c>
      <c r="B25" s="9" t="s">
        <v>63</v>
      </c>
      <c r="C25" s="3" t="s">
        <v>10</v>
      </c>
      <c r="D25" s="4"/>
      <c r="E25" s="15"/>
    </row>
    <row r="26" spans="1:5" x14ac:dyDescent="0.25">
      <c r="A26" s="3" t="s">
        <v>33</v>
      </c>
      <c r="B26" s="9" t="s">
        <v>64</v>
      </c>
      <c r="C26" s="3" t="s">
        <v>10</v>
      </c>
      <c r="D26" s="4"/>
      <c r="E26" s="15"/>
    </row>
    <row r="27" spans="1:5" x14ac:dyDescent="0.25">
      <c r="A27" s="3" t="s">
        <v>34</v>
      </c>
      <c r="B27" s="9" t="s">
        <v>65</v>
      </c>
      <c r="C27" s="3" t="s">
        <v>10</v>
      </c>
      <c r="D27" s="4"/>
      <c r="E27" s="15"/>
    </row>
    <row r="28" spans="1:5" x14ac:dyDescent="0.25">
      <c r="A28" s="3" t="s">
        <v>35</v>
      </c>
      <c r="B28" s="9" t="s">
        <v>66</v>
      </c>
      <c r="C28" s="3" t="s">
        <v>10</v>
      </c>
      <c r="D28" s="4"/>
      <c r="E28" s="15"/>
    </row>
    <row r="29" spans="1:5" x14ac:dyDescent="0.25">
      <c r="A29" s="3" t="s">
        <v>36</v>
      </c>
      <c r="B29" s="9" t="s">
        <v>67</v>
      </c>
      <c r="C29" s="3" t="s">
        <v>10</v>
      </c>
      <c r="D29" s="4"/>
      <c r="E29" s="15"/>
    </row>
    <row r="30" spans="1:5" x14ac:dyDescent="0.25">
      <c r="A30" s="3" t="s">
        <v>37</v>
      </c>
      <c r="B30" s="9" t="s">
        <v>68</v>
      </c>
      <c r="C30" s="3" t="s">
        <v>10</v>
      </c>
      <c r="D30" s="4"/>
      <c r="E30" s="15"/>
    </row>
    <row r="31" spans="1:5" x14ac:dyDescent="0.25">
      <c r="A31" s="3" t="s">
        <v>38</v>
      </c>
      <c r="B31" s="9" t="s">
        <v>69</v>
      </c>
      <c r="C31" s="3" t="s">
        <v>10</v>
      </c>
      <c r="D31" s="4"/>
      <c r="E31" s="15"/>
    </row>
    <row r="32" spans="1:5" x14ac:dyDescent="0.25">
      <c r="A32" s="3" t="s">
        <v>39</v>
      </c>
      <c r="B32" s="9" t="s">
        <v>70</v>
      </c>
      <c r="C32" s="3" t="s">
        <v>10</v>
      </c>
      <c r="D32" s="4"/>
      <c r="E32" s="15"/>
    </row>
    <row r="33" spans="1:5" x14ac:dyDescent="0.25">
      <c r="A33" s="3" t="s">
        <v>40</v>
      </c>
      <c r="B33" s="9" t="s">
        <v>71</v>
      </c>
      <c r="C33" s="3" t="s">
        <v>10</v>
      </c>
      <c r="D33" s="4"/>
      <c r="E33" s="15"/>
    </row>
    <row r="34" spans="1:5" x14ac:dyDescent="0.25">
      <c r="A34" s="3" t="s">
        <v>41</v>
      </c>
      <c r="B34" s="9" t="s">
        <v>72</v>
      </c>
      <c r="C34" s="3" t="s">
        <v>10</v>
      </c>
      <c r="D34" s="4"/>
      <c r="E34" s="15"/>
    </row>
    <row r="35" spans="1:5" x14ac:dyDescent="0.25">
      <c r="A35" s="3" t="s">
        <v>42</v>
      </c>
      <c r="B35" s="9" t="s">
        <v>73</v>
      </c>
      <c r="C35" s="3" t="s">
        <v>10</v>
      </c>
      <c r="D35" s="4"/>
      <c r="E35" s="15"/>
    </row>
    <row r="36" spans="1:5" x14ac:dyDescent="0.25">
      <c r="A36" s="3" t="s">
        <v>43</v>
      </c>
      <c r="B36" s="9" t="s">
        <v>74</v>
      </c>
      <c r="C36" s="3" t="s">
        <v>10</v>
      </c>
      <c r="D36" s="4"/>
      <c r="E36" s="15"/>
    </row>
    <row r="37" spans="1:5" x14ac:dyDescent="0.25">
      <c r="A37" s="3" t="s">
        <v>44</v>
      </c>
      <c r="B37" s="9" t="s">
        <v>75</v>
      </c>
      <c r="C37" s="3" t="s">
        <v>10</v>
      </c>
      <c r="D37" s="4"/>
      <c r="E37" s="15"/>
    </row>
    <row r="38" spans="1:5" x14ac:dyDescent="0.25">
      <c r="A38" s="3" t="s">
        <v>45</v>
      </c>
      <c r="B38" s="9" t="s">
        <v>76</v>
      </c>
      <c r="C38" s="3" t="s">
        <v>10</v>
      </c>
      <c r="D38" s="4"/>
      <c r="E38" s="15"/>
    </row>
    <row r="39" spans="1:5" x14ac:dyDescent="0.25">
      <c r="A39" s="3" t="s">
        <v>46</v>
      </c>
      <c r="B39" s="9" t="s">
        <v>77</v>
      </c>
      <c r="C39" s="3" t="s">
        <v>10</v>
      </c>
      <c r="D39" s="4"/>
      <c r="E39" s="15"/>
    </row>
    <row r="40" spans="1:5" x14ac:dyDescent="0.25">
      <c r="A40" s="3" t="s">
        <v>47</v>
      </c>
      <c r="B40" s="9" t="s">
        <v>78</v>
      </c>
      <c r="C40" s="3" t="s">
        <v>10</v>
      </c>
      <c r="D40" s="4"/>
      <c r="E40" s="15"/>
    </row>
    <row r="41" spans="1:5" x14ac:dyDescent="0.25">
      <c r="A41" s="3" t="s">
        <v>48</v>
      </c>
      <c r="B41" s="9" t="s">
        <v>79</v>
      </c>
      <c r="C41" s="3" t="s">
        <v>10</v>
      </c>
      <c r="D41" s="4"/>
      <c r="E41" s="15"/>
    </row>
    <row r="42" spans="1:5" x14ac:dyDescent="0.25">
      <c r="A42" s="3" t="s">
        <v>80</v>
      </c>
      <c r="B42" s="9" t="s">
        <v>99</v>
      </c>
      <c r="C42" s="3" t="s">
        <v>10</v>
      </c>
      <c r="D42" s="4"/>
      <c r="E42" s="15"/>
    </row>
    <row r="43" spans="1:5" x14ac:dyDescent="0.25">
      <c r="A43" s="3" t="s">
        <v>81</v>
      </c>
      <c r="B43" s="9" t="s">
        <v>100</v>
      </c>
      <c r="C43" s="3" t="s">
        <v>10</v>
      </c>
      <c r="D43" s="4"/>
      <c r="E43" s="15"/>
    </row>
    <row r="44" spans="1:5" x14ac:dyDescent="0.25">
      <c r="A44" s="3" t="s">
        <v>82</v>
      </c>
      <c r="B44" s="9" t="s">
        <v>101</v>
      </c>
      <c r="C44" s="3" t="s">
        <v>10</v>
      </c>
      <c r="D44" s="4"/>
      <c r="E44" s="15"/>
    </row>
    <row r="45" spans="1:5" x14ac:dyDescent="0.25">
      <c r="A45" s="3" t="s">
        <v>83</v>
      </c>
      <c r="B45" s="9" t="s">
        <v>102</v>
      </c>
      <c r="C45" s="3" t="s">
        <v>10</v>
      </c>
      <c r="D45" s="4"/>
      <c r="E45" s="15"/>
    </row>
    <row r="46" spans="1:5" x14ac:dyDescent="0.25">
      <c r="A46" s="3" t="s">
        <v>84</v>
      </c>
      <c r="B46" s="9" t="s">
        <v>103</v>
      </c>
      <c r="C46" s="3" t="s">
        <v>10</v>
      </c>
      <c r="D46" s="4"/>
      <c r="E46" s="15"/>
    </row>
    <row r="47" spans="1:5" x14ac:dyDescent="0.25">
      <c r="A47" s="3" t="s">
        <v>85</v>
      </c>
      <c r="B47" s="9" t="s">
        <v>104</v>
      </c>
      <c r="C47" s="3" t="s">
        <v>10</v>
      </c>
      <c r="D47" s="4"/>
      <c r="E47" s="15"/>
    </row>
    <row r="48" spans="1:5" x14ac:dyDescent="0.25">
      <c r="A48" s="3" t="s">
        <v>86</v>
      </c>
      <c r="B48" s="9" t="s">
        <v>105</v>
      </c>
      <c r="C48" s="3" t="s">
        <v>10</v>
      </c>
      <c r="D48" s="4"/>
      <c r="E48" s="15"/>
    </row>
    <row r="49" spans="1:5" x14ac:dyDescent="0.25">
      <c r="A49" s="3" t="s">
        <v>87</v>
      </c>
      <c r="B49" s="9" t="s">
        <v>106</v>
      </c>
      <c r="C49" s="3" t="s">
        <v>10</v>
      </c>
      <c r="D49" s="4"/>
      <c r="E49" s="15"/>
    </row>
    <row r="50" spans="1:5" x14ac:dyDescent="0.25">
      <c r="A50" s="3" t="s">
        <v>88</v>
      </c>
      <c r="B50" s="9" t="s">
        <v>107</v>
      </c>
      <c r="C50" s="3" t="s">
        <v>10</v>
      </c>
      <c r="D50" s="4"/>
      <c r="E50" s="15"/>
    </row>
    <row r="51" spans="1:5" x14ac:dyDescent="0.25">
      <c r="A51" s="3" t="s">
        <v>89</v>
      </c>
      <c r="B51" s="9" t="s">
        <v>108</v>
      </c>
      <c r="C51" s="3" t="s">
        <v>10</v>
      </c>
      <c r="D51" s="4"/>
      <c r="E51" s="15"/>
    </row>
    <row r="52" spans="1:5" x14ac:dyDescent="0.25">
      <c r="A52" s="3" t="s">
        <v>90</v>
      </c>
      <c r="B52" s="9" t="s">
        <v>109</v>
      </c>
      <c r="C52" s="3" t="s">
        <v>10</v>
      </c>
      <c r="D52" s="4"/>
      <c r="E52" s="15"/>
    </row>
    <row r="53" spans="1:5" x14ac:dyDescent="0.25">
      <c r="A53" s="3" t="s">
        <v>91</v>
      </c>
      <c r="B53" s="9" t="s">
        <v>110</v>
      </c>
      <c r="C53" s="3" t="s">
        <v>10</v>
      </c>
      <c r="D53" s="4"/>
      <c r="E53" s="15"/>
    </row>
    <row r="54" spans="1:5" x14ac:dyDescent="0.25">
      <c r="A54" s="3" t="s">
        <v>92</v>
      </c>
      <c r="B54" s="9" t="s">
        <v>111</v>
      </c>
      <c r="C54" s="3" t="s">
        <v>10</v>
      </c>
      <c r="D54" s="4"/>
      <c r="E54" s="15"/>
    </row>
    <row r="55" spans="1:5" x14ac:dyDescent="0.25">
      <c r="A55" s="3" t="s">
        <v>93</v>
      </c>
      <c r="B55" s="9" t="s">
        <v>112</v>
      </c>
      <c r="C55" s="3" t="s">
        <v>10</v>
      </c>
      <c r="D55" s="4"/>
      <c r="E55" s="15"/>
    </row>
    <row r="56" spans="1:5" x14ac:dyDescent="0.25">
      <c r="A56" s="3" t="s">
        <v>94</v>
      </c>
      <c r="B56" s="9" t="s">
        <v>113</v>
      </c>
      <c r="C56" s="3" t="s">
        <v>10</v>
      </c>
      <c r="D56" s="4"/>
      <c r="E56" s="15"/>
    </row>
    <row r="57" spans="1:5" x14ac:dyDescent="0.25">
      <c r="A57" s="3" t="s">
        <v>95</v>
      </c>
      <c r="B57" s="9" t="s">
        <v>114</v>
      </c>
      <c r="C57" s="3" t="s">
        <v>10</v>
      </c>
      <c r="D57" s="4"/>
      <c r="E57" s="15"/>
    </row>
    <row r="58" spans="1:5" x14ac:dyDescent="0.25">
      <c r="A58" s="3" t="s">
        <v>96</v>
      </c>
      <c r="B58" s="9" t="s">
        <v>115</v>
      </c>
      <c r="C58" s="3" t="s">
        <v>10</v>
      </c>
      <c r="D58" s="4"/>
      <c r="E58" s="15"/>
    </row>
    <row r="59" spans="1:5" x14ac:dyDescent="0.25">
      <c r="A59" s="3" t="s">
        <v>97</v>
      </c>
      <c r="B59" s="9" t="s">
        <v>116</v>
      </c>
      <c r="C59" s="3" t="s">
        <v>10</v>
      </c>
      <c r="D59" s="4"/>
      <c r="E59" s="15"/>
    </row>
    <row r="60" spans="1:5" x14ac:dyDescent="0.25">
      <c r="A60" s="3" t="s">
        <v>98</v>
      </c>
      <c r="B60" s="9" t="s">
        <v>147</v>
      </c>
      <c r="C60" s="3" t="s">
        <v>10</v>
      </c>
      <c r="D60" s="4"/>
      <c r="E60" s="15"/>
    </row>
    <row r="61" spans="1:5" x14ac:dyDescent="0.25">
      <c r="A61" s="3" t="s">
        <v>119</v>
      </c>
      <c r="B61" s="13" t="s">
        <v>155</v>
      </c>
      <c r="C61" s="3" t="s">
        <v>10</v>
      </c>
      <c r="D61" s="4"/>
      <c r="E61" s="25"/>
    </row>
    <row r="64" spans="1:5" x14ac:dyDescent="0.25">
      <c r="A64" t="s">
        <v>167</v>
      </c>
      <c r="C64" t="s">
        <v>168</v>
      </c>
    </row>
  </sheetData>
  <mergeCells count="1">
    <mergeCell ref="A9:E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1. REČNI PRODNIKI</vt:lpstr>
      <vt:lpstr>2. DOLOMIT</vt:lpstr>
      <vt:lpstr>3. APNENEC</vt:lpstr>
      <vt:lpstr>4. KAMEN</vt:lpstr>
      <vt:lpstr>5. DROBLJENI</vt:lpstr>
      <vt:lpstr>6. PRANI AGREGATI</vt:lpstr>
      <vt:lpstr>7. MLETI BETONI</vt:lpstr>
      <vt:lpstr>8. MAKADAM 0-16</vt:lpstr>
      <vt:lpstr>9. MAKADAM 0-24</vt:lpstr>
      <vt:lpstr>10. MAKADAM 0-63</vt:lpstr>
      <vt:lpstr>PRILOGA A-cenik prevozov Nigrad</vt:lpstr>
      <vt:lpstr>PRILOGA B-cenik prevoza Ponudni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Dražen Žižak</dc:creator>
  <cp:lastModifiedBy>Andraž Bobik | JHMB</cp:lastModifiedBy>
  <cp:lastPrinted>2025-01-24T13:25:12Z</cp:lastPrinted>
  <dcterms:created xsi:type="dcterms:W3CDTF">2022-10-06T11:00:15Z</dcterms:created>
  <dcterms:modified xsi:type="dcterms:W3CDTF">2025-03-04T11:19:40Z</dcterms:modified>
</cp:coreProperties>
</file>